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/>
  <mc:AlternateContent xmlns:mc="http://schemas.openxmlformats.org/markup-compatibility/2006">
    <mc:Choice Requires="x15">
      <x15ac:absPath xmlns:x15ac="http://schemas.microsoft.com/office/spreadsheetml/2010/11/ac" url="Z:\Пятилетка 2010-2023\Планы отчеты для Минэнерго\2024\ИПР 2024-2028\Минэнерго 977_26.11.2024_отказ\"/>
    </mc:Choice>
  </mc:AlternateContent>
  <bookViews>
    <workbookView xWindow="0" yWindow="0" windowWidth="8910" windowHeight="1365" activeTab="2"/>
  </bookViews>
  <sheets>
    <sheet name="20.1" sheetId="1" r:id="rId1"/>
    <sheet name="20.2" sheetId="2" r:id="rId2"/>
    <sheet name="20.3" sheetId="3" r:id="rId3"/>
    <sheet name="20.4" sheetId="4" r:id="rId4"/>
  </sheets>
  <externalReferences>
    <externalReference r:id="rId5"/>
    <externalReference r:id="rId6"/>
    <externalReference r:id="rId7"/>
  </externalReferences>
  <definedNames>
    <definedName name="_xlnm._FilterDatabase" localSheetId="0" hidden="1">'20.1'!$A$9:$XCG$219</definedName>
    <definedName name="_xlnm._FilterDatabase" localSheetId="1" hidden="1">'20.2'!$A$8:$AJ$92</definedName>
    <definedName name="_xlnm._FilterDatabase" localSheetId="2" hidden="1">'20.3'!$A$18:$AO$61</definedName>
    <definedName name="Print_Titles" localSheetId="0">'20.1'!$9:$9</definedName>
    <definedName name="_xlnm.Print_Area" localSheetId="0">'20.1'!$A$1:$X$18</definedName>
    <definedName name="_xlnm.Print_Area" localSheetId="1">'20.2'!$A$5:$O$10</definedName>
    <definedName name="_xlnm.Print_Area" localSheetId="2">'20.3'!$A$1:$W$94</definedName>
    <definedName name="_xlnm.Print_Area" localSheetId="3">'20.4'!$A$1:$L$22</definedName>
  </definedNames>
  <calcPr calcId="162913"/>
</workbook>
</file>

<file path=xl/calcChain.xml><?xml version="1.0" encoding="utf-8"?>
<calcChain xmlns="http://schemas.openxmlformats.org/spreadsheetml/2006/main">
  <c r="G21" i="3" l="1"/>
  <c r="W18" i="1" l="1"/>
  <c r="P41" i="3" l="1"/>
  <c r="P60" i="3" l="1"/>
  <c r="P59" i="3"/>
  <c r="P58" i="3"/>
  <c r="P57" i="3"/>
  <c r="P56" i="3"/>
  <c r="P55" i="3"/>
  <c r="P54" i="3"/>
  <c r="P53" i="3"/>
  <c r="P52" i="3"/>
  <c r="P51" i="3"/>
  <c r="P50" i="3"/>
  <c r="P49" i="3"/>
  <c r="P48" i="3"/>
  <c r="P47" i="3"/>
  <c r="P45" i="3"/>
  <c r="P44" i="3"/>
  <c r="P40" i="3"/>
  <c r="P39" i="3"/>
  <c r="P38" i="3"/>
  <c r="P37" i="3"/>
  <c r="P36" i="3"/>
  <c r="D36" i="3"/>
  <c r="C36" i="3"/>
  <c r="P35" i="3"/>
  <c r="P34" i="3"/>
  <c r="P33" i="3"/>
  <c r="D33" i="3"/>
  <c r="C33" i="3"/>
  <c r="P32" i="3"/>
  <c r="P31" i="3"/>
  <c r="P30" i="3"/>
  <c r="P29" i="3"/>
  <c r="P28" i="3"/>
  <c r="P27" i="3"/>
  <c r="P26" i="3"/>
  <c r="P25" i="3"/>
  <c r="P24" i="3"/>
  <c r="P23" i="3"/>
  <c r="P22" i="3"/>
  <c r="P21" i="3"/>
  <c r="P20" i="3"/>
  <c r="P19" i="3"/>
  <c r="W218" i="1"/>
  <c r="W217" i="1"/>
  <c r="W216" i="1"/>
  <c r="W215" i="1"/>
  <c r="W213" i="1"/>
  <c r="W212" i="1"/>
  <c r="W211" i="1"/>
  <c r="W210" i="1"/>
  <c r="W209" i="1"/>
  <c r="W208" i="1"/>
  <c r="W207" i="1"/>
  <c r="W206" i="1"/>
  <c r="W205" i="1"/>
  <c r="W204" i="1"/>
  <c r="W203" i="1"/>
  <c r="W202" i="1"/>
  <c r="W201" i="1"/>
  <c r="W200" i="1"/>
  <c r="W199" i="1"/>
  <c r="W198" i="1"/>
  <c r="W197" i="1"/>
  <c r="W196" i="1"/>
  <c r="W195" i="1"/>
  <c r="W194" i="1"/>
  <c r="W193" i="1"/>
  <c r="W192" i="1"/>
  <c r="W191" i="1"/>
  <c r="W190" i="1"/>
  <c r="W189" i="1"/>
  <c r="W188" i="1"/>
  <c r="W187" i="1"/>
  <c r="W185" i="1"/>
  <c r="W184" i="1"/>
  <c r="W182" i="1"/>
  <c r="W181" i="1"/>
  <c r="W180" i="1"/>
  <c r="W179" i="1"/>
  <c r="W178" i="1"/>
  <c r="W176" i="1"/>
  <c r="W175" i="1"/>
  <c r="W173" i="1"/>
  <c r="W171" i="1"/>
  <c r="W170" i="1"/>
  <c r="W169" i="1"/>
  <c r="W168" i="1"/>
  <c r="W167" i="1"/>
  <c r="W166" i="1"/>
  <c r="W165" i="1"/>
  <c r="W164" i="1"/>
  <c r="W163" i="1"/>
  <c r="W161" i="1"/>
  <c r="W160" i="1"/>
  <c r="W159" i="1"/>
  <c r="W157" i="1"/>
  <c r="W155" i="1"/>
  <c r="W153" i="1"/>
  <c r="W152" i="1"/>
  <c r="W151" i="1"/>
  <c r="W149" i="1"/>
  <c r="W148" i="1"/>
  <c r="W146" i="1"/>
  <c r="W145" i="1"/>
  <c r="W143" i="1"/>
  <c r="W142" i="1"/>
  <c r="W141" i="1"/>
  <c r="W140" i="1"/>
  <c r="W139" i="1"/>
  <c r="W137" i="1"/>
  <c r="W136" i="1"/>
  <c r="W135" i="1"/>
  <c r="W134" i="1"/>
  <c r="W133" i="1"/>
  <c r="W132" i="1"/>
  <c r="W131" i="1"/>
  <c r="W130" i="1"/>
  <c r="W129" i="1"/>
  <c r="W128" i="1"/>
  <c r="W127" i="1"/>
  <c r="W126" i="1"/>
  <c r="W125" i="1"/>
  <c r="W124" i="1"/>
  <c r="W123" i="1"/>
  <c r="W122" i="1"/>
  <c r="W121" i="1"/>
  <c r="W120" i="1"/>
  <c r="W119" i="1"/>
  <c r="W118" i="1"/>
  <c r="W116" i="1"/>
  <c r="W114" i="1"/>
  <c r="W112" i="1"/>
  <c r="W110" i="1"/>
  <c r="W108" i="1"/>
  <c r="W107" i="1"/>
  <c r="W105" i="1"/>
  <c r="W104" i="1"/>
  <c r="W103" i="1"/>
  <c r="W102" i="1"/>
  <c r="W101" i="1"/>
  <c r="W100" i="1"/>
  <c r="W99" i="1"/>
  <c r="W98" i="1"/>
  <c r="W97" i="1"/>
  <c r="W96" i="1"/>
  <c r="W95" i="1"/>
  <c r="W93" i="1"/>
  <c r="W91" i="1"/>
  <c r="W90" i="1"/>
  <c r="W89" i="1"/>
  <c r="W88" i="1"/>
  <c r="W87" i="1"/>
  <c r="W86" i="1"/>
  <c r="W85" i="1"/>
  <c r="W84" i="1"/>
  <c r="W83" i="1"/>
  <c r="W81" i="1"/>
  <c r="W79" i="1"/>
  <c r="W77" i="1"/>
  <c r="W76" i="1"/>
  <c r="W75" i="1"/>
  <c r="W73" i="1"/>
  <c r="W72" i="1"/>
  <c r="W70" i="1"/>
  <c r="W68" i="1"/>
  <c r="W67" i="1"/>
  <c r="W66" i="1"/>
  <c r="W65" i="1"/>
  <c r="W64" i="1"/>
  <c r="W63" i="1"/>
  <c r="W62" i="1"/>
  <c r="W61" i="1"/>
  <c r="W60" i="1"/>
  <c r="W59" i="1"/>
  <c r="W57" i="1"/>
  <c r="W56" i="1"/>
  <c r="W54" i="1"/>
  <c r="W53" i="1"/>
  <c r="W52" i="1"/>
  <c r="W51" i="1"/>
  <c r="W50" i="1"/>
  <c r="W49" i="1"/>
  <c r="W47" i="1"/>
  <c r="W46" i="1"/>
  <c r="W45" i="1"/>
  <c r="W43" i="1"/>
  <c r="W42" i="1"/>
  <c r="W41" i="1"/>
  <c r="W39" i="1"/>
  <c r="W38" i="1"/>
  <c r="W37" i="1"/>
  <c r="W35" i="1"/>
  <c r="W34" i="1"/>
  <c r="W32" i="1"/>
  <c r="W31" i="1"/>
  <c r="W29" i="1"/>
  <c r="W28" i="1"/>
  <c r="W26" i="1"/>
  <c r="W25" i="1"/>
  <c r="W23" i="1"/>
  <c r="W22" i="1"/>
  <c r="W20" i="1"/>
  <c r="W19" i="1"/>
  <c r="W17" i="1"/>
  <c r="W16" i="1"/>
  <c r="W14" i="1"/>
  <c r="W13" i="1"/>
  <c r="W11" i="1"/>
  <c r="W10" i="1"/>
  <c r="W111" i="1" l="1"/>
  <c r="W162" i="1"/>
  <c r="W82" i="1"/>
  <c r="W183" i="1"/>
  <c r="W150" i="1"/>
  <c r="G42" i="3"/>
  <c r="H42" i="3" s="1"/>
  <c r="W147" i="1"/>
  <c r="W33" i="1"/>
  <c r="W74" i="1"/>
  <c r="W94" i="1"/>
  <c r="W21" i="1"/>
  <c r="W113" i="1"/>
  <c r="W156" i="1"/>
  <c r="W36" i="1"/>
  <c r="W158" i="1"/>
  <c r="W71" i="1"/>
  <c r="W174" i="1"/>
  <c r="W109" i="1"/>
  <c r="W40" i="1"/>
  <c r="W80" i="1"/>
  <c r="H21" i="3"/>
  <c r="O21" i="3" s="1"/>
  <c r="I21" i="3" s="1"/>
  <c r="W115" i="1"/>
  <c r="W117" i="1"/>
  <c r="O42" i="3"/>
  <c r="W48" i="1"/>
  <c r="W154" i="1"/>
  <c r="W214" i="1"/>
  <c r="W15" i="1"/>
  <c r="W24" i="1"/>
  <c r="W30" i="1"/>
  <c r="W44" i="1"/>
  <c r="W69" i="1"/>
  <c r="W92" i="1"/>
  <c r="W186" i="1"/>
  <c r="W12" i="1"/>
  <c r="W27" i="1"/>
  <c r="W55" i="1"/>
  <c r="W106" i="1"/>
  <c r="W138" i="1"/>
  <c r="W144" i="1"/>
  <c r="W172" i="1"/>
  <c r="W219" i="1"/>
  <c r="G60" i="3" s="1"/>
  <c r="H60" i="3" s="1"/>
  <c r="W177" i="1"/>
  <c r="W78" i="1"/>
  <c r="G36" i="3" l="1"/>
  <c r="H36" i="3" s="1"/>
  <c r="O36" i="3" s="1"/>
  <c r="I36" i="3" s="1"/>
  <c r="K36" i="3" s="1"/>
  <c r="M36" i="3" s="1"/>
  <c r="G31" i="3"/>
  <c r="H31" i="3" s="1"/>
  <c r="G51" i="3"/>
  <c r="H51" i="3" s="1"/>
  <c r="O51" i="3" s="1"/>
  <c r="I51" i="3" s="1"/>
  <c r="G45" i="3"/>
  <c r="H45" i="3" s="1"/>
  <c r="O45" i="3" s="1"/>
  <c r="G35" i="3"/>
  <c r="H35" i="3" s="1"/>
  <c r="G56" i="3"/>
  <c r="H56" i="3" s="1"/>
  <c r="G34" i="3"/>
  <c r="H34" i="3" s="1"/>
  <c r="O34" i="3" s="1"/>
  <c r="I34" i="3" s="1"/>
  <c r="K34" i="3" s="1"/>
  <c r="M34" i="3" s="1"/>
  <c r="G54" i="3"/>
  <c r="H54" i="3" s="1"/>
  <c r="G47" i="3"/>
  <c r="H47" i="3" s="1"/>
  <c r="G58" i="3"/>
  <c r="H58" i="3" s="1"/>
  <c r="G29" i="3"/>
  <c r="H29" i="3" s="1"/>
  <c r="G20" i="3"/>
  <c r="H20" i="3" s="1"/>
  <c r="G44" i="3"/>
  <c r="H44" i="3" s="1"/>
  <c r="O44" i="3" s="1"/>
  <c r="I44" i="3" s="1"/>
  <c r="K44" i="3" s="1"/>
  <c r="M44" i="3" s="1"/>
  <c r="G46" i="3"/>
  <c r="H46" i="3" s="1"/>
  <c r="O46" i="3" s="1"/>
  <c r="G43" i="3"/>
  <c r="H43" i="3" s="1"/>
  <c r="O43" i="3" s="1"/>
  <c r="G19" i="3"/>
  <c r="H19" i="3" s="1"/>
  <c r="O19" i="3" s="1"/>
  <c r="G38" i="3"/>
  <c r="H38" i="3" s="1"/>
  <c r="O38" i="3" s="1"/>
  <c r="G23" i="3"/>
  <c r="H23" i="3" s="1"/>
  <c r="O23" i="3" s="1"/>
  <c r="G59" i="3"/>
  <c r="H59" i="3" s="1"/>
  <c r="O59" i="3" s="1"/>
  <c r="G50" i="3"/>
  <c r="H50" i="3" s="1"/>
  <c r="O50" i="3" s="1"/>
  <c r="G30" i="3"/>
  <c r="H30" i="3" s="1"/>
  <c r="O30" i="3" s="1"/>
  <c r="I30" i="3" s="1"/>
  <c r="K30" i="3" s="1"/>
  <c r="M30" i="3" s="1"/>
  <c r="G49" i="3"/>
  <c r="H49" i="3" s="1"/>
  <c r="O49" i="3" s="1"/>
  <c r="I49" i="3" s="1"/>
  <c r="K49" i="3" s="1"/>
  <c r="M49" i="3" s="1"/>
  <c r="G52" i="3"/>
  <c r="H52" i="3" s="1"/>
  <c r="O52" i="3" s="1"/>
  <c r="I52" i="3" s="1"/>
  <c r="K52" i="3" s="1"/>
  <c r="M52" i="3" s="1"/>
  <c r="G39" i="3"/>
  <c r="H39" i="3" s="1"/>
  <c r="O39" i="3" s="1"/>
  <c r="I39" i="3" s="1"/>
  <c r="K39" i="3" s="1"/>
  <c r="M39" i="3" s="1"/>
  <c r="G33" i="3"/>
  <c r="H33" i="3" s="1"/>
  <c r="O33" i="3" s="1"/>
  <c r="I33" i="3" s="1"/>
  <c r="K33" i="3" s="1"/>
  <c r="M33" i="3" s="1"/>
  <c r="G26" i="3"/>
  <c r="H26" i="3" s="1"/>
  <c r="O26" i="3" s="1"/>
  <c r="I26" i="3" s="1"/>
  <c r="K26" i="3" s="1"/>
  <c r="M26" i="3" s="1"/>
  <c r="G48" i="3"/>
  <c r="H48" i="3" s="1"/>
  <c r="O48" i="3" s="1"/>
  <c r="I48" i="3" s="1"/>
  <c r="K48" i="3" s="1"/>
  <c r="M48" i="3" s="1"/>
  <c r="G28" i="3"/>
  <c r="H28" i="3" s="1"/>
  <c r="O28" i="3" s="1"/>
  <c r="I28" i="3" s="1"/>
  <c r="K28" i="3" s="1"/>
  <c r="M28" i="3" s="1"/>
  <c r="G41" i="3"/>
  <c r="H41" i="3" s="1"/>
  <c r="O41" i="3" s="1"/>
  <c r="I41" i="3" s="1"/>
  <c r="K41" i="3" s="1"/>
  <c r="M41" i="3" s="1"/>
  <c r="G55" i="3"/>
  <c r="H55" i="3" s="1"/>
  <c r="O55" i="3" s="1"/>
  <c r="I55" i="3" s="1"/>
  <c r="K55" i="3" s="1"/>
  <c r="M55" i="3" s="1"/>
  <c r="G27" i="3"/>
  <c r="H27" i="3" s="1"/>
  <c r="O27" i="3" s="1"/>
  <c r="I27" i="3" s="1"/>
  <c r="K27" i="3" s="1"/>
  <c r="M27" i="3" s="1"/>
  <c r="G40" i="3"/>
  <c r="H40" i="3" s="1"/>
  <c r="G24" i="3"/>
  <c r="H24" i="3" s="1"/>
  <c r="G22" i="3"/>
  <c r="H22" i="3" s="1"/>
  <c r="O22" i="3" s="1"/>
  <c r="I22" i="3" s="1"/>
  <c r="K22" i="3" s="1"/>
  <c r="M22" i="3" s="1"/>
  <c r="G32" i="3"/>
  <c r="H32" i="3" s="1"/>
  <c r="G25" i="3"/>
  <c r="H25" i="3" s="1"/>
  <c r="G57" i="3"/>
  <c r="H57" i="3" s="1"/>
  <c r="O57" i="3" s="1"/>
  <c r="I57" i="3" s="1"/>
  <c r="K57" i="3" s="1"/>
  <c r="M57" i="3" s="1"/>
  <c r="G37" i="3"/>
  <c r="H37" i="3" s="1"/>
  <c r="O37" i="3" s="1"/>
  <c r="G53" i="3"/>
  <c r="H53" i="3" s="1"/>
  <c r="O53" i="3" s="1"/>
  <c r="K21" i="3"/>
  <c r="M21" i="3" s="1"/>
  <c r="I53" i="3"/>
  <c r="K53" i="3" s="1"/>
  <c r="M53" i="3" s="1"/>
  <c r="I45" i="3"/>
  <c r="K45" i="3" s="1"/>
  <c r="M45" i="3" s="1"/>
  <c r="I37" i="3"/>
  <c r="K37" i="3" s="1"/>
  <c r="M37" i="3" s="1"/>
  <c r="K51" i="3"/>
  <c r="M51" i="3" s="1"/>
  <c r="O35" i="3"/>
  <c r="O32" i="3"/>
  <c r="O20" i="3"/>
  <c r="O47" i="3"/>
  <c r="O60" i="3"/>
  <c r="O40" i="3"/>
  <c r="O58" i="3"/>
  <c r="O29" i="3"/>
  <c r="O24" i="3"/>
  <c r="O56" i="3"/>
  <c r="O54" i="3"/>
  <c r="O31" i="3"/>
  <c r="O25" i="3"/>
  <c r="I25" i="3" s="1"/>
  <c r="K25" i="3" s="1"/>
  <c r="M25" i="3" s="1"/>
  <c r="P43" i="3"/>
  <c r="P42" i="3"/>
  <c r="I42" i="3" s="1"/>
  <c r="P46" i="3"/>
  <c r="I43" i="3" l="1"/>
  <c r="I31" i="3"/>
  <c r="K31" i="3" s="1"/>
  <c r="M31" i="3" s="1"/>
  <c r="I59" i="3"/>
  <c r="K59" i="3" s="1"/>
  <c r="M59" i="3" s="1"/>
  <c r="I60" i="3"/>
  <c r="K60" i="3" s="1"/>
  <c r="M60" i="3" s="1"/>
  <c r="I32" i="3"/>
  <c r="K32" i="3" s="1"/>
  <c r="M32" i="3" s="1"/>
  <c r="I35" i="3"/>
  <c r="K35" i="3" s="1"/>
  <c r="M35" i="3" s="1"/>
  <c r="I19" i="3"/>
  <c r="K19" i="3" s="1"/>
  <c r="M19" i="3" s="1"/>
  <c r="I54" i="3"/>
  <c r="K54" i="3" s="1"/>
  <c r="M54" i="3" s="1"/>
  <c r="I29" i="3"/>
  <c r="K29" i="3" s="1"/>
  <c r="M29" i="3" s="1"/>
  <c r="I23" i="3"/>
  <c r="K23" i="3" s="1"/>
  <c r="M23" i="3" s="1"/>
  <c r="I50" i="3"/>
  <c r="K50" i="3" s="1"/>
  <c r="M50" i="3" s="1"/>
  <c r="I56" i="3"/>
  <c r="K56" i="3" s="1"/>
  <c r="M56" i="3" s="1"/>
  <c r="I58" i="3"/>
  <c r="K58" i="3" s="1"/>
  <c r="M58" i="3" s="1"/>
  <c r="I47" i="3"/>
  <c r="K47" i="3" s="1"/>
  <c r="M47" i="3" s="1"/>
  <c r="I24" i="3"/>
  <c r="K24" i="3" s="1"/>
  <c r="M24" i="3" s="1"/>
  <c r="I40" i="3"/>
  <c r="K40" i="3" s="1"/>
  <c r="M40" i="3" s="1"/>
  <c r="I20" i="3"/>
  <c r="K20" i="3" s="1"/>
  <c r="M20" i="3" s="1"/>
  <c r="I38" i="3"/>
  <c r="K38" i="3" s="1"/>
  <c r="M38" i="3" s="1"/>
  <c r="I46" i="3"/>
  <c r="K43" i="3"/>
  <c r="M43" i="3" s="1"/>
  <c r="K42" i="3"/>
  <c r="M42" i="3" s="1"/>
  <c r="K46" i="3" l="1"/>
  <c r="M46" i="3" s="1"/>
</calcChain>
</file>

<file path=xl/sharedStrings.xml><?xml version="1.0" encoding="utf-8"?>
<sst xmlns="http://schemas.openxmlformats.org/spreadsheetml/2006/main" count="5031" uniqueCount="658">
  <si>
    <t>Форма 20. Результаты  расчетов объемов финансовых потребностей, необходимых для строительства (реконструкции) объектов электроэнергетики, выполненных в соответствии с укрупненными нормативами цены типовых технологических решений капитального строительства объектов электроэнергетики, утвержденными Министерством энергетики Российской Федерации (версия шаблона 1.0)</t>
  </si>
  <si>
    <t>Проект инвестиционной программы Акционерное общество "Дальневосточная генерирующая компания"</t>
  </si>
  <si>
    <t xml:space="preserve">                                                                 полное наименование субъекта электроэнергетики</t>
  </si>
  <si>
    <t>Год раскрытия информации: 2024 год</t>
  </si>
  <si>
    <t>Раздел 1. Объемы финансовых потребностей в соответствии с укрупненными нормативами цены типовых технологических решений капитального строительства объектов электроэнергетики</t>
  </si>
  <si>
    <t>Номер группы инвестиционных проектов</t>
  </si>
  <si>
    <t xml:space="preserve"> Наименование инвестиционного проекта </t>
  </si>
  <si>
    <t>Идентификатор инвестиционного проекта</t>
  </si>
  <si>
    <t>Наименование типового технологического решения</t>
  </si>
  <si>
    <t>Наименование УНЦ</t>
  </si>
  <si>
    <t>Наименование одного объекта, где реализуется  типовое технологическое решение</t>
  </si>
  <si>
    <t xml:space="preserve">Номер этапа строительства
(реализации проекта) </t>
  </si>
  <si>
    <t>Текущая стадия реализации инвестиционного проекта (этапа проекта)</t>
  </si>
  <si>
    <t>Планируемый (фактический) срок ввода объекта в эксплуатацию, год</t>
  </si>
  <si>
    <t xml:space="preserve">Технические характеристики (параметры) инвестиционного проекта </t>
  </si>
  <si>
    <t>Объем финансовых потребностей на реализацию инвестиционного проекта</t>
  </si>
  <si>
    <t>Краткое обоснование  корректировки утвержденного плана</t>
  </si>
  <si>
    <t>Напряжение, кВ</t>
  </si>
  <si>
    <t>Технические характеристики</t>
  </si>
  <si>
    <t>Наименование документа, согласно которому утверждены технологические решения</t>
  </si>
  <si>
    <t>Реквизиты документа, согласно которому утверждены технологические решения</t>
  </si>
  <si>
    <t>Субъект Российской Федерации (ценовая зона), на территории которого реализуется типовое  технологическое решение</t>
  </si>
  <si>
    <t>Расчетный коэффициент УНЦ Кф1</t>
  </si>
  <si>
    <t>Расчетный коэффициент УНЦ Кф2</t>
  </si>
  <si>
    <t>Расчетный коэффициент УНЦ Кф3</t>
  </si>
  <si>
    <t>Количество</t>
  </si>
  <si>
    <t>Измеритель (единица измерения) УНЦ</t>
  </si>
  <si>
    <t>Номер расценки</t>
  </si>
  <si>
    <t xml:space="preserve">Укрупненный норматив цены,  тыс. рублей (без НДС) </t>
  </si>
  <si>
    <t>Коэффициент перехода (пересчета) от базового УНЦ к уровню цен УНЦ субъекта Российской Федерации</t>
  </si>
  <si>
    <r>
      <t xml:space="preserve">Объем финансовых потребностей, тыс. рублей (без НДС)
</t>
    </r>
    <r>
      <rPr>
        <b/>
        <sz val="16"/>
        <rFont val="Times New Roman"/>
        <family val="1"/>
        <charset val="204"/>
      </rPr>
      <t xml:space="preserve"> (ст.23=ст.15*ст.16*ст.17*ст.18*ст.21*ст.22)</t>
    </r>
  </si>
  <si>
    <t>3.3.4</t>
  </si>
  <si>
    <t>Установка аккумуляторной батареи 720 А/ч - 2 шт. СК-20, Артемовской ТЭЦ</t>
  </si>
  <si>
    <t>I_505-ПГг-86</t>
  </si>
  <si>
    <t>РЗА, система оперативного тока и собственных нужд ПС. Сети связи</t>
  </si>
  <si>
    <t>УНЦ системы оперативного постоянного тока и собственных нужд ПС, РП (СП, ТП, РТП</t>
  </si>
  <si>
    <t>нд</t>
  </si>
  <si>
    <t>Н</t>
  </si>
  <si>
    <t>Шкаф распределения оперативного постоянного тока с АВ на 20 отходящих линий, номинальный ток 16 А</t>
  </si>
  <si>
    <t xml:space="preserve">приказ СП "Артемовская ТЭЦ" </t>
  </si>
  <si>
    <t>№ 127А/1 от 11.03.2024</t>
  </si>
  <si>
    <t>Приморский край</t>
  </si>
  <si>
    <t>14</t>
  </si>
  <si>
    <t>1 ед.</t>
  </si>
  <si>
    <t xml:space="preserve"> И13-03</t>
  </si>
  <si>
    <t>УНЦ контрольного (силового) кабеля</t>
  </si>
  <si>
    <t>КЛ с алюминиевой жилой, сечение 1,5мм2, кол-во жил 4 шт</t>
  </si>
  <si>
    <t>0,872</t>
  </si>
  <si>
    <t>1 км</t>
  </si>
  <si>
    <t>Итого объем финансовых потребностей по инвестиционному проекту, тыс рублей</t>
  </si>
  <si>
    <t>Установка аккумуляторной батареи 430 А/ч - 1 шт. СК-12, Артемовской ТЭЦ</t>
  </si>
  <si>
    <t>I_505-ПГг-87</t>
  </si>
  <si>
    <t>№ 128А/1 от 11.03.2024</t>
  </si>
  <si>
    <t>0,3264</t>
  </si>
  <si>
    <t>Установка аккумуляторной батареи  215 А/ч - 1 шт. СК-6, Артемовской ТЭЦ</t>
  </si>
  <si>
    <t>I_505-ПГг-88</t>
  </si>
  <si>
    <t>№ 129А/1 от 11.03.2024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</si>
  <si>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</si>
  <si>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</si>
  <si>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ячейка (авто-) трансформатора 6кВ</t>
  </si>
  <si>
    <t>УНЦ ячейки выключателя КРУ 6 кВ</t>
  </si>
  <si>
    <t>2026</t>
  </si>
  <si>
    <t>6 кВ</t>
  </si>
  <si>
    <t>Ячейка выключателя 6 кВ, номинальный ток 1000 А, номинальный ток отключения 25 кА</t>
  </si>
  <si>
    <t>Приказ СП "Приморские тепловые сети"</t>
  </si>
  <si>
    <t>№168А/03 от 04.03.2024</t>
  </si>
  <si>
    <t>1</t>
  </si>
  <si>
    <t>20</t>
  </si>
  <si>
    <t>В3-01-2</t>
  </si>
  <si>
    <t>Кабельная линия, сечение жилы 95мм2, напряжение 6 кВ</t>
  </si>
  <si>
    <t>0,08</t>
  </si>
  <si>
    <t>1км</t>
  </si>
  <si>
    <t>К1-04-1</t>
  </si>
  <si>
    <t>Замена масляных (воздушных) выключателей на вакуумные (элегазовые) напряжением 6 кВ и выше  ТНС "40 лет ВЛКСМ) (9 шт.), СП ПТС</t>
  </si>
  <si>
    <t>N_505-ПГт-146</t>
  </si>
  <si>
    <t>2028</t>
  </si>
  <si>
    <t>№168А/04 от 04.03.2024</t>
  </si>
  <si>
    <t>9</t>
  </si>
  <si>
    <t>0,04</t>
  </si>
  <si>
    <t>Замена масляных (воздушных) выключателей на вакуумные (элегазовые) напряжением 6 кВ и выше  КЦ № 1 (31 шт.), СП ПТС</t>
  </si>
  <si>
    <t>N_505-ПГт-147</t>
  </si>
  <si>
    <t>2025</t>
  </si>
  <si>
    <t>№168А/05 от 04.03.2024</t>
  </si>
  <si>
    <t>31</t>
  </si>
  <si>
    <t>0,12</t>
  </si>
  <si>
    <t>Замена масляных (воздушных) выключателей на вакуумные (элегазовые) напряжением 6 кВ и выше  ТНС "40 лет ВЛКСМ) (11 шт.), СП ПТС</t>
  </si>
  <si>
    <t>O_505-ПТС-21</t>
  </si>
  <si>
    <t>2029</t>
  </si>
  <si>
    <t>№168А/06 от 04.03.2024</t>
  </si>
  <si>
    <t>11</t>
  </si>
  <si>
    <t>0,05</t>
  </si>
  <si>
    <t>Установка АОПО для ВЛ 110 кВ Партизанская ГРЭС – Находка тяговая СП Партизанская ГРЭС</t>
  </si>
  <si>
    <t>J_505-ПГг-111</t>
  </si>
  <si>
    <t>Проектные и изыскательские работы, разработка и утверждение ДПТ, кадастровые работы и работы по установлению земельных отношений</t>
  </si>
  <si>
    <t>Затраты на проектно-изыскательские работы для отдельных элементов электрических сетей</t>
  </si>
  <si>
    <t>И</t>
  </si>
  <si>
    <t>2023</t>
  </si>
  <si>
    <t>приказ АО "ДГК" СП "Партизанская ГРЭС"</t>
  </si>
  <si>
    <t>№343/ А от 16.08.24</t>
  </si>
  <si>
    <t>1 объект</t>
  </si>
  <si>
    <t>П6-08</t>
  </si>
  <si>
    <t>2127,51</t>
  </si>
  <si>
    <t>шкаф локальной ПА</t>
  </si>
  <si>
    <t>УНЦ систем ПА, УПАСК</t>
  </si>
  <si>
    <t>Шкаф локальной ПА (36 аналоговых входа, 72 дискретных входа)</t>
  </si>
  <si>
    <t>А8-03</t>
  </si>
  <si>
    <t>6366,31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</si>
  <si>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</si>
  <si>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N_505-ПГг-150</t>
  </si>
  <si>
    <t>УНЦ ячейки трансформатора 35-500 кВ</t>
  </si>
  <si>
    <t>Трансформатор двухобмоточный, мощностью 80 МВА Т 110/НН</t>
  </si>
  <si>
    <t>№342/А от 16.08.24</t>
  </si>
  <si>
    <t>1 ячейка</t>
  </si>
  <si>
    <t>Т4-15-2</t>
  </si>
  <si>
    <t>1,52</t>
  </si>
  <si>
    <t>УНЦ токопровода 6-35 кВ с литой изоляцией</t>
  </si>
  <si>
    <t>110/35</t>
  </si>
  <si>
    <t>Токопровод</t>
  </si>
  <si>
    <t>3</t>
  </si>
  <si>
    <t>км</t>
  </si>
  <si>
    <t>Модернизация силового узла ОРУ-110кВ, не соответствующего токам короткого замыкания, с заменой масленого выключателя МВ-110кВ ВЛ-110 "Находка/т" на элегазовый (вакуумный) выключатель 110кВ в СП Партизанская ГРЭС.</t>
  </si>
  <si>
    <t>N_505-ПГг-151</t>
  </si>
  <si>
    <t>№345/А от 16.08.24</t>
  </si>
  <si>
    <t>П6-09</t>
  </si>
  <si>
    <t>ячейки выключателя НУ 110-750 кВ</t>
  </si>
  <si>
    <t>УНЦ ячейки выключателя НУ 110-750 кВ</t>
  </si>
  <si>
    <t>Ячейка выключателя 110 кВ, номинальный ток 2500 А, номинальный ток отключения 40 кА</t>
  </si>
  <si>
    <t>В1-01-1</t>
  </si>
  <si>
    <t>1,45</t>
  </si>
  <si>
    <t>Контрольный (силовой) кабель сечением 10 мм2, кол-во жил 4 шт.</t>
  </si>
  <si>
    <t>Н3-05-1</t>
  </si>
  <si>
    <t>1,57</t>
  </si>
  <si>
    <t>Модернизация силового узла ОРУ-110кВ, с заменой масляного выключателя МВ-110кВ ВЛ ХФЗ No1, на элегазовый (вакуумный) выключатель 110кВ в СП Партизанская ГРЭС</t>
  </si>
  <si>
    <t>O_505-ПГРЭС-158</t>
  </si>
  <si>
    <t>Модернизация силового узла ОРУ-110кВ, с заменой масляного выключателя МВ-110кВ ВЛ ХФЗ No2, на элегазовый (вакуумный) выключатель 110кВ в СП Партизанская ГРЭС</t>
  </si>
  <si>
    <t>O_505-ПГРЭС-159</t>
  </si>
  <si>
    <t>№353/А от 23.08.24</t>
  </si>
  <si>
    <t>4.3.1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</si>
  <si>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</si>
  <si>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L_505-НГ-106</t>
  </si>
  <si>
    <t xml:space="preserve">УНЦ ячейки выключателя НУ 110-750 кВ </t>
  </si>
  <si>
    <t>110</t>
  </si>
  <si>
    <t>Номинальный ток, А 3150</t>
  </si>
  <si>
    <t>Приказ СП НГРЭС</t>
  </si>
  <si>
    <t>№628п от 15.04.2021</t>
  </si>
  <si>
    <t>Республика Саха (Якутия)</t>
  </si>
  <si>
    <t>В1-02-1</t>
  </si>
  <si>
    <t>39176,87</t>
  </si>
  <si>
    <t>1,9</t>
  </si>
  <si>
    <t>2024</t>
  </si>
  <si>
    <t>220</t>
  </si>
  <si>
    <t>В1-03-2</t>
  </si>
  <si>
    <t>110620,97</t>
  </si>
  <si>
    <t>проектные и изыскательские работы, разработка и утверждение ДПТ, кадастровые работы и работы по установлению земельных отношений.</t>
  </si>
  <si>
    <t xml:space="preserve">Затраты на проектно-изыскательские работы для элементов ПС (ЗПС). </t>
  </si>
  <si>
    <t>110-220</t>
  </si>
  <si>
    <t>Ячейка выключателя, Напряжение 110-220 кВ</t>
  </si>
  <si>
    <t>П2-02</t>
  </si>
  <si>
    <t>3290,54</t>
  </si>
  <si>
    <t>ячейка (авто-) трансформатора 6 - 750 кВ;</t>
  </si>
  <si>
    <t>УНЦ подготовки и устройства территории ПС (ЗПС)</t>
  </si>
  <si>
    <t>АТ 220/110 кВ 2x250 МВА</t>
  </si>
  <si>
    <t>666</t>
  </si>
  <si>
    <t>1м2</t>
  </si>
  <si>
    <t>Б1-06</t>
  </si>
  <si>
    <t xml:space="preserve">УНЦ ячейки трансформатора 150-500 кВ </t>
  </si>
  <si>
    <t>2</t>
  </si>
  <si>
    <t>Т2-07-1</t>
  </si>
  <si>
    <t>Ячейка трансформатора, КРМ, АТ 220/110 кВ 2x250 МВА</t>
  </si>
  <si>
    <t>П2-07</t>
  </si>
  <si>
    <t>Итого объем финансовых потребностей по инвестиционному проекту, тыс. рублей</t>
  </si>
  <si>
    <t>4.1.1.2</t>
  </si>
  <si>
    <t>Расширение открытого распределительного устройства (ОРУ) 220 кВ НГРЭС на одну ячейку</t>
  </si>
  <si>
    <t>F_505-НГ-5</t>
  </si>
  <si>
    <t>П</t>
  </si>
  <si>
    <t>Номинальный ток А 3150, номинальный ток отключения 63 кА</t>
  </si>
  <si>
    <t>№ 1963п/а от 13.11.2021</t>
  </si>
  <si>
    <t>1 яч.</t>
  </si>
  <si>
    <t>Затраты на проектно-изыскательские работы для элементов ПС (ЗПС)</t>
  </si>
  <si>
    <t>Ячейка выключателя</t>
  </si>
  <si>
    <t>№ 1963п/а от 13.11.2022</t>
  </si>
  <si>
    <t>распределительное устройство (далее - РУ) 6 - 750 кВ;</t>
  </si>
  <si>
    <t>АСУТП и ТМ в т.ч.</t>
  </si>
  <si>
    <t>№ 1966п/а от 13.11.2022</t>
  </si>
  <si>
    <t>УНЦ АСУТП ПС и ТМ</t>
  </si>
  <si>
    <t>АСУ ТП на ПС 220 кВ для решений без использования протоколов GOOSE и SV с количеством присоединений класса напряжения 35 кВ и выше: 2 - 3</t>
  </si>
  <si>
    <t>Система АПНУ</t>
  </si>
  <si>
    <t>А8-01</t>
  </si>
  <si>
    <t>УНЦ АСУТП присоединения</t>
  </si>
  <si>
    <t>А4-02</t>
  </si>
  <si>
    <t xml:space="preserve">УНЦ систем АСУТП и ТМ </t>
  </si>
  <si>
    <t>Шкаф основного контроллера связи и управления</t>
  </si>
  <si>
    <t>А5-01</t>
  </si>
  <si>
    <t>Шкаф серверного оборудования резервный</t>
  </si>
  <si>
    <t>А5-03</t>
  </si>
  <si>
    <t>Шкаф сетевой коммутации с пятью коммутаторами и одним сервером системы обеспечения единого времени</t>
  </si>
  <si>
    <t>А5-05</t>
  </si>
  <si>
    <t>Шкаф гарантированного питания АСУТП и ТМ</t>
  </si>
  <si>
    <t>А5-06</t>
  </si>
  <si>
    <t>Шкаф общеподстанционных контроллеров с количеством собираемых дискретных сигналов: 32 шт.</t>
  </si>
  <si>
    <t>А5-07</t>
  </si>
  <si>
    <t>АРМ оперативного персонала</t>
  </si>
  <si>
    <t>АРМ персонала АСУТП (РЗА)</t>
  </si>
  <si>
    <t>А5-08</t>
  </si>
  <si>
    <t>2.3.4.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</si>
  <si>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</si>
  <si>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</si>
  <si>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РЗА,система оператвного постоянного тока и собственных нужд ПС,сети связи</t>
  </si>
  <si>
    <t xml:space="preserve">УНЦ РЗА и прочие шкафы (панели)  </t>
  </si>
  <si>
    <t>прочие шкафы (панели)</t>
  </si>
  <si>
    <t>Приказ СП "Райчихинская ГРЭС"</t>
  </si>
  <si>
    <t>№ 531 от 19.08.2024 г.</t>
  </si>
  <si>
    <t>Амурская область</t>
  </si>
  <si>
    <t>1 ед</t>
  </si>
  <si>
    <t>И12-06</t>
  </si>
  <si>
    <t>2.2.4.</t>
  </si>
  <si>
    <t>Реконструкция оборудования ОРУ-110 кВ с заменой МВ на элегазовые СП БТЭЦ</t>
  </si>
  <si>
    <t>I_505-АГ-53</t>
  </si>
  <si>
    <t>Ячейка выключателя и элементы ПС</t>
  </si>
  <si>
    <t xml:space="preserve">УНЦ выключателя 110 - 750 кВ без устройства фундаментов </t>
  </si>
  <si>
    <t>Номинальный ток 3150 А, номинальный ток отключения 40 кА</t>
  </si>
  <si>
    <t>Приказ СП "Благовещенская ТЭЦ"</t>
  </si>
  <si>
    <t>№372Г от 22.03.2024</t>
  </si>
  <si>
    <t>И6-02-1</t>
  </si>
  <si>
    <t>Комплекс систем безопасности ПС</t>
  </si>
  <si>
    <t xml:space="preserve">УНЦ элементов ПС без устройства фундаментов </t>
  </si>
  <si>
    <t>ТТ на три фазы</t>
  </si>
  <si>
    <t>1ед</t>
  </si>
  <si>
    <t>И10-01-3</t>
  </si>
  <si>
    <t>2.3.4</t>
  </si>
  <si>
    <t>Замена масляного выключателя ШОВ-220 типа У-220 на элегазовый с комплектом РЗА, СП РГРЭС</t>
  </si>
  <si>
    <t>N_505-РГРЭС-6</t>
  </si>
  <si>
    <t xml:space="preserve">Ячейка выключателя </t>
  </si>
  <si>
    <t>№ 535 от 19.08.2024 г.</t>
  </si>
  <si>
    <t>номинальный ток 2500А</t>
  </si>
  <si>
    <t>Реконструкция РУСН 6 кВ, замена сухих трансформаторов СП БТЭЦ</t>
  </si>
  <si>
    <t>H_505-АГ-36</t>
  </si>
  <si>
    <t>УНЦ ячейки трансформатора 6-35 кВ</t>
  </si>
  <si>
    <t>Ячейка трансформатора, мощностью 1600 кВА, сухой Т6 (10, 15)/НН</t>
  </si>
  <si>
    <t>№372б от 22.03.2024</t>
  </si>
  <si>
    <t>Т5-22-4</t>
  </si>
  <si>
    <t>1.3.4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</si>
  <si>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</si>
  <si>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</si>
  <si>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УНЦ выключателя 110-750 кВ без устройства фундаментов (тыс. руб.)</t>
  </si>
  <si>
    <t>Комсомольская ТЭЦ-3</t>
  </si>
  <si>
    <t>Номинальный ток отключения, 50 кА</t>
  </si>
  <si>
    <t>Приказ СП КТЭЦ-3</t>
  </si>
  <si>
    <t>№ 199/1 от 23.04.2024</t>
  </si>
  <si>
    <t>Хабаровский край (2 зона)</t>
  </si>
  <si>
    <t>И6-03 -2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</si>
  <si>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</si>
  <si>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</si>
  <si>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РЗА, система оперативного постоянного тока</t>
  </si>
  <si>
    <t>УНЦ РЗА (тыс. руб.)</t>
  </si>
  <si>
    <t>РЗА линии (основная и резервные защиты) с работой по ВЧ каналу (без приемопередатчика)</t>
  </si>
  <si>
    <t>И11-17</t>
  </si>
  <si>
    <t>Резервная РЗА линии (РЗА электрической сети)</t>
  </si>
  <si>
    <t>И11-18</t>
  </si>
  <si>
    <t>Автоматика управления выключателем (присоединением)</t>
  </si>
  <si>
    <t>И11-16</t>
  </si>
  <si>
    <t>УНЦ РЗА и прочие шкафы (панели) (тыс. руб.)</t>
  </si>
  <si>
    <t>Шкаф ТН 6-35кВ</t>
  </si>
  <si>
    <t>УНЦ контрольного (силового) кабеля (тыс. руб.)</t>
  </si>
  <si>
    <t>Сечение жилы, 1,5 мм², 5 шт. жил</t>
  </si>
  <si>
    <t>Сечение жилы, 2,5 мм², 5 шт. жил</t>
  </si>
  <si>
    <t>Сечение жилы, 4 мм², 5 шт. жил</t>
  </si>
  <si>
    <t>Сечение жилы, 6 мм², 5 шт. жил</t>
  </si>
  <si>
    <t>Проектные и изыскательские работы</t>
  </si>
  <si>
    <t>Затраты на проектно-изыскательские работы для отдельных элементов электрических сетей (тыс. руб.)Проектные работы</t>
  </si>
  <si>
    <t>1.3.4.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</si>
  <si>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</si>
  <si>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</si>
  <si>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АИИС КУЭ</t>
  </si>
  <si>
    <t>УНЦ кабельных сооружений для прокладки кабельной линии</t>
  </si>
  <si>
    <t>Амурская ТЭЦ-1</t>
  </si>
  <si>
    <t>Кабельные каналы</t>
  </si>
  <si>
    <t>Приказ СП АТЭЦ</t>
  </si>
  <si>
    <t>№273 от 25.04.2024г</t>
  </si>
  <si>
    <t>1 м по трассе</t>
  </si>
  <si>
    <t>Н2-03</t>
  </si>
  <si>
    <t>1.3.1</t>
  </si>
  <si>
    <t>Установка на Амурской ТЭЦ-1 третьего трансформатора связи 110/35/6 кВ мощностью 60 МВА, СП Амурская ТЭЦ</t>
  </si>
  <si>
    <t>L_505-ХГ-178</t>
  </si>
  <si>
    <t>Класс напряжения обмоток 110/НН, кВ</t>
  </si>
  <si>
    <t>Т4-13-2</t>
  </si>
  <si>
    <t>РЗА</t>
  </si>
  <si>
    <t>УНЦ РЗА</t>
  </si>
  <si>
    <t>Шкаф защит трансформатора 110 - 220 кВ для решений без использования протоколов GOOSE и SV.</t>
  </si>
  <si>
    <t>И11-32</t>
  </si>
  <si>
    <t>РЗА трансформатора и ошиновки его низшего напряжения</t>
  </si>
  <si>
    <t>И11-08</t>
  </si>
  <si>
    <t>Резервная РЗА трансформатора и управление выключателем</t>
  </si>
  <si>
    <t>И11-09</t>
  </si>
  <si>
    <t>Шкаф защит с УРОВ и АУВ обходного выключателя 110 - 220 кВ для решений с использованием протокола GOOSE.</t>
  </si>
  <si>
    <t>И11-61</t>
  </si>
  <si>
    <t>Шкаф защит с УРОВ и АУВ шиносоединительного (секционного) выключателя для решений с использованием протокола GOOSE.</t>
  </si>
  <si>
    <t>И11-62</t>
  </si>
  <si>
    <t>УНЦ РЗА и прочие шкафы (панели)</t>
  </si>
  <si>
    <t xml:space="preserve">Шкаф автоматики ликвидации асинхронного режима (АЛАР), автоматики ограничения перегрузки оборудования (АОПО), автоматики ограничения повышений напряжения (АОПН), фиксации отключения линии (ФОЛ), фиксации отключения двух линий (ФОДЛ) для ЛЭП 110 - 220 кВ для решений без использования протоколов GOOSE и SV
</t>
  </si>
  <si>
    <t>А8-11</t>
  </si>
  <si>
    <t>УНЦ на проектные и изыскательские работы для ПС (ПП, ЗПС)</t>
  </si>
  <si>
    <t>Класс напряжения 110(150)/РУ СН/РУ НН</t>
  </si>
  <si>
    <t>1 ПС</t>
  </si>
  <si>
    <t>П1-02</t>
  </si>
  <si>
    <t>УНЦ ячейки выключателя ВУ 110-500 кВ без учета здания ЗРУ</t>
  </si>
  <si>
    <t>Ячейка выключателя 110 кВ (вкл. 1ШР, 2ШР, АУВ, РЗА, ТТ)</t>
  </si>
  <si>
    <t>В5-01-1</t>
  </si>
  <si>
    <t>Подготовка и устройство территории ПС (ЗПС, элементов ПС) 35-750 кВ)</t>
  </si>
  <si>
    <t>УНЦ элементов ПС с устройством фундаментов</t>
  </si>
  <si>
    <t>Устройство порталов и ошиновки открытого РУ</t>
  </si>
  <si>
    <t>И5-10-3</t>
  </si>
  <si>
    <t>УНЦ ячейки реактора ТОР 6 - 35 кВ</t>
  </si>
  <si>
    <t>6-15</t>
  </si>
  <si>
    <t>Тип ячейки  одинарный</t>
  </si>
  <si>
    <t>Р2-16-1</t>
  </si>
  <si>
    <t>Модернизация ЗРУ-35 кВ с заменой масляных выключателей ВМК-35 на вакуумные (6 шт), СП "Амурская ТЭЦ-1"</t>
  </si>
  <si>
    <t>N_505-АмТЭЦ-1-5</t>
  </si>
  <si>
    <t>УНЦ ячейки выключателя НУ 6 - 35 кВ</t>
  </si>
  <si>
    <t>Амурская ТЭЦ</t>
  </si>
  <si>
    <t>Номинальный ток, 630 А, Номинальный ток отключения 25 кА</t>
  </si>
  <si>
    <t>Приказ СП "Амурская ТЭЦ-1"</t>
  </si>
  <si>
    <t>В2-01-1</t>
  </si>
  <si>
    <t>кабельные сооружения и устройство переходов при прокладке кабельной линии (КЛ, волоконно-оптического кабеля (далее - ВОК)</t>
  </si>
  <si>
    <t>Количество жил 5 шт., сечение жилы 4 мм2</t>
  </si>
  <si>
    <t>1 км по трассе</t>
  </si>
  <si>
    <t>Н3-03-2</t>
  </si>
  <si>
    <t>Модернизация распредустройства 6 кВ секция 3Р,4Р с заменой масляных выключателей на вакуумные (11 шт.-2023, 7 шт.-2024), СП "Амурская ТЭЦ-1"</t>
  </si>
  <si>
    <t>N_505-АмТЭЦ-1-6</t>
  </si>
  <si>
    <t>УНЦ ячейки выключателя КРУ 6 - 35 кВ</t>
  </si>
  <si>
    <t>Номинальный ток, 3150 А, Номинальный ток отключения 20 кА</t>
  </si>
  <si>
    <t>В3-06-1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</si>
  <si>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</si>
  <si>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</si>
  <si>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УНЦ ячейки выключателя ВУ 110 - 330 кВ с учетом здания ЗРУ</t>
  </si>
  <si>
    <t>Номинальный ток отключения, 40 кА</t>
  </si>
  <si>
    <t>В4-01-1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</si>
  <si>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</si>
  <si>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</si>
  <si>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Резервная РЗА трансформатора и управления выключателем</t>
  </si>
  <si>
    <t>Реконструкция устройств РЗА элементов ОМВ-110 (монтаж защит на микропроцессорной основе), СП "Амурская ТЭЦ-1"</t>
  </si>
  <si>
    <t>O_505-АмТЭЦ-1-17</t>
  </si>
  <si>
    <t>Система устройства передачи аварийных сигналов и команд (далее - УПАСК)</t>
  </si>
  <si>
    <t>Шкаф автоматики ликвидации асинхронного режима (АЛАР), автоматики ограничения перегрузки оборудования (АОПО), автоматики ограничения повышений напряжения (АОПН), фиксации отключения линии (ФОЛ), фиксации отключения двух линий (ФОДЛ) для ЛЭП 110 - 220 кВ для решений без использования протоколов GOOSE и SV</t>
  </si>
  <si>
    <t xml:space="preserve">Техперевооружение Амурская ТЭЦ-1 с заменой трансформаторного оборудования, коммутационных аппаратов и устройств релейной защиты, автоматики и сигнализации </t>
  </si>
  <si>
    <t>O_505-АмТЭЦ-1-19</t>
  </si>
  <si>
    <t>УНЦ ячейки двухобмоточного трансформатора 35 - 500 кВ</t>
  </si>
  <si>
    <t>Класс напряжения обмоток 110 ВН/НН, кВ</t>
  </si>
  <si>
    <t>УНЦ ячейки выключателя ВУ 110 - 330 кВ без учета здания ЗРУ</t>
  </si>
  <si>
    <t>Номинальный ток, 3000 А</t>
  </si>
  <si>
    <t xml:space="preserve">Шкаф защит с устройством резервирования при отказе выключателя (далее - УРОВ) и автоматикой управления выключателем (далее - АУВ) обходного выключателя 110 - 220 кВ для решений без использования протоколов GOOSE и SV.
</t>
  </si>
  <si>
    <t>Шкаф защит с УРОВ и АУВ шиносоединительного (секционного) выключателя для решений без использования протоколов GOOSE и SV.</t>
  </si>
  <si>
    <t>Напряжение, 220 кВ</t>
  </si>
  <si>
    <t>Трансфоматор1Т, 2Т</t>
  </si>
  <si>
    <t>высший класс напряжения оборудования,</t>
  </si>
  <si>
    <t>шт</t>
  </si>
  <si>
    <t>УНЦ ячейки трехобмоточного трансформатора 110 - 500 кВ</t>
  </si>
  <si>
    <t>Т1-01-1</t>
  </si>
  <si>
    <t>Ячейка выключателя НУ 35 кВ</t>
  </si>
  <si>
    <t>М6-01-1</t>
  </si>
  <si>
    <t>Ячейка выключателя НУ 110 кВ</t>
  </si>
  <si>
    <t>М6-01-2</t>
  </si>
  <si>
    <t>Ячейка выключателя КРУ 6 - 20 кВ</t>
  </si>
  <si>
    <t>М6-02-1</t>
  </si>
  <si>
    <t>Однополюсный разъединитель 110 кВ</t>
  </si>
  <si>
    <t>М6-12-3</t>
  </si>
  <si>
    <t>Прочий шкаф (панель)</t>
  </si>
  <si>
    <t>УНЦ КЛ 0,4 кВ</t>
  </si>
  <si>
    <t>К3-01-3</t>
  </si>
  <si>
    <t>Техперевооружение установки постоянного тока на Комсомольской ТЭЦ-1</t>
  </si>
  <si>
    <t>N_505-ХГ-162</t>
  </si>
  <si>
    <t>комплекс систем безопасности ПС</t>
  </si>
  <si>
    <t xml:space="preserve">УНЦ системы оперативного постоянного тока и собственных нужд ПС (тыс. руб.) </t>
  </si>
  <si>
    <t>Комсомольская ТЭЦ-2</t>
  </si>
  <si>
    <t>Шкаф с зарядно-подзарядными устройствами,
Номинальный ток, 100 А</t>
  </si>
  <si>
    <t>Приказ СП КТЭЦ-2</t>
  </si>
  <si>
    <t>№ 285 от 11.04.2024</t>
  </si>
  <si>
    <t>И13-04</t>
  </si>
  <si>
    <t>ЗРУ</t>
  </si>
  <si>
    <t>УНЦ зданий ЗРУ, ЗПС, ОПУ, РЩ, РПБ (тыс. руб.)</t>
  </si>
  <si>
    <t>1 м²</t>
  </si>
  <si>
    <t>З4-01</t>
  </si>
  <si>
    <t>Аккумуляторная батарея (элемент) емкостью 350 А*ч</t>
  </si>
  <si>
    <t>И12-09</t>
  </si>
  <si>
    <t>КЛ 0,4-500 кВ</t>
  </si>
  <si>
    <t>УНЦ КЛ 0,4 кВ (тыс. руб.)</t>
  </si>
  <si>
    <t>Сечение жилы, 95 мм², алюминиевая жила 4 шт.</t>
  </si>
  <si>
    <t>УНЦ кабельных сооружений для прокладки кабельной линии (тыс. руб.)</t>
  </si>
  <si>
    <t>Металлические лотки и короба</t>
  </si>
  <si>
    <t>Н2-01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</si>
  <si>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</si>
  <si>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</si>
  <si>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УНЦ ИИК</t>
  </si>
  <si>
    <t>Прибор учета трехфазный с ТТ</t>
  </si>
  <si>
    <t>№ 257 от 05.04.2024</t>
  </si>
  <si>
    <t>52</t>
  </si>
  <si>
    <t>1 точка учета</t>
  </si>
  <si>
    <t>А1-03</t>
  </si>
  <si>
    <t>УНЦ ИВКЭ</t>
  </si>
  <si>
    <t>ИВЭК для ПС(ЗПС) 35 кВ и выше</t>
  </si>
  <si>
    <t>А2-02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</si>
  <si>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</si>
  <si>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</si>
  <si>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Комсомольская ТЭЦ-1</t>
  </si>
  <si>
    <t>Приказ СП КТЭЦ-1</t>
  </si>
  <si>
    <t>№ 303 от 17.04.2024</t>
  </si>
  <si>
    <t>35</t>
  </si>
  <si>
    <t xml:space="preserve">Замена трансформаторных вводов С3Т, С4Т, СП КТЭЦ-1,  2 шт    </t>
  </si>
  <si>
    <t>N_505-ХГ-196</t>
  </si>
  <si>
    <t>подготовка и устройство территории ПС (ЗПС, элементов ПС) 35 - 750 кВ</t>
  </si>
  <si>
    <t>УНЦ элементов ПС без устройства фундаментов</t>
  </si>
  <si>
    <t>Ввод линейный (выключателя, трансформатора) на одну фазу (номинальный ток, 1000 А и выше)</t>
  </si>
  <si>
    <t>Приказ СП "КТЭЦ-2"</t>
  </si>
  <si>
    <t>№ 283 от 11.04.2024</t>
  </si>
  <si>
    <t>И10-10-3</t>
  </si>
  <si>
    <t>Шинная опора на одну фазу</t>
  </si>
  <si>
    <t>И10-09-3</t>
  </si>
  <si>
    <t>Контроль изоляции вводов автотрансформатора</t>
  </si>
  <si>
    <t>И11-14</t>
  </si>
  <si>
    <t>Замена трансформатора типа ТС-2506 У(УХЛ)3 СП Николаевская ТЭЦ, 1 шт.</t>
  </si>
  <si>
    <t>O_505-НТЭЦ-6</t>
  </si>
  <si>
    <t>ячейка выключателя и элементы ПС</t>
  </si>
  <si>
    <t>Николаевская ТЭЦ</t>
  </si>
  <si>
    <t>Трансформатор ТС 250-6 250 кВТ</t>
  </si>
  <si>
    <t>Приказ СП НТЭЦ</t>
  </si>
  <si>
    <t>№ 136 от 24.04.2024</t>
  </si>
  <si>
    <t>Замена маслянного выключателя СМВ-110 на элегазовый СП Николаевская ТЭЦ, 1 шт.</t>
  </si>
  <si>
    <t>O_505-НТЭЦ-7</t>
  </si>
  <si>
    <t>Элегазовый выключатель ВБ-110</t>
  </si>
  <si>
    <t>И6-02-2</t>
  </si>
  <si>
    <t>Реконструкция панелей защит ВЛ-110 кВ СП Николаевская ТЭЦ, 2 шт.</t>
  </si>
  <si>
    <t>O_505-НТЭЦ-8</t>
  </si>
  <si>
    <t>УНЦ на проектные и изыскательские работы для отдельных элементов электрических сетей</t>
  </si>
  <si>
    <t>Микропроцесорные ЗА</t>
  </si>
  <si>
    <t>П6-07</t>
  </si>
  <si>
    <t>Шкаф АУВ 110 - 220 кВ и УРОВ для решений без использования протоколов GOOSE и SV</t>
  </si>
  <si>
    <t>И11-10</t>
  </si>
  <si>
    <t>Количество жил 5 шт.</t>
  </si>
  <si>
    <t>Н3-01-2</t>
  </si>
  <si>
    <t>Модернизация резервного источника электроснабжения на НТЭЦ</t>
  </si>
  <si>
    <t>I_505-ХГ-128</t>
  </si>
  <si>
    <t>ДГУ</t>
  </si>
  <si>
    <t>УНЦ ДГУ</t>
  </si>
  <si>
    <t>Дизельгенераторы 2 мВт - 2 шт</t>
  </si>
  <si>
    <t>У2-02</t>
  </si>
  <si>
    <t>УНЦ токопровода 6 - 35 кВ с литой изоляцией</t>
  </si>
  <si>
    <t>Напряжение, 35 кВ</t>
  </si>
  <si>
    <t>1 м</t>
  </si>
  <si>
    <t>У3-02</t>
  </si>
  <si>
    <t>УНЦ системы оперативного постоянного тока и собственных нужд ПС, РП (СП, ТП, РТП)</t>
  </si>
  <si>
    <t>Шкаф на 12 отходящих линий на постоянном токе с АВ (в том числе с применением предохранителей), номинальный ток 100 А</t>
  </si>
  <si>
    <t>И13-02</t>
  </si>
  <si>
    <t>УНЦ бакового выключателя 110 - 220 кВ с устройством фундаментов</t>
  </si>
  <si>
    <t>Номинальный ток отключения 40 кА</t>
  </si>
  <si>
    <t>И3-02-2</t>
  </si>
  <si>
    <t>КЛ 0,4 кВ</t>
  </si>
  <si>
    <t>УНЦ КЛ 6 - 500 кВ (с медной жилой)</t>
  </si>
  <si>
    <t>Сечение жилы, 150  мм², медь жила 4 шт.</t>
  </si>
  <si>
    <t>К2-06-1</t>
  </si>
  <si>
    <t>Сечение жилы, 25 мм², медь жила 4 шт.</t>
  </si>
  <si>
    <t>К3-02-2</t>
  </si>
  <si>
    <t>Сечение жилы, 16  мм², медь жила 5 шт.</t>
  </si>
  <si>
    <t>К3-01-4</t>
  </si>
  <si>
    <t>Номинальный ток, 3150 А, Номинальный ток отключения, 40 кА</t>
  </si>
  <si>
    <t>В3-01-3</t>
  </si>
  <si>
    <t>АСУ ТП ПС и ТМ</t>
  </si>
  <si>
    <t>УНЦ систем АСУ ТП и ТМ</t>
  </si>
  <si>
    <t>1.1.1.1</t>
  </si>
  <si>
    <t>Реконструкция двух линейных ячеек  №16 и №17 в ЗРУ 110кВ    ХТЭЦ-1</t>
  </si>
  <si>
    <t>F_505-ХГ-24</t>
  </si>
  <si>
    <t>распределительное устройство 6 - 750 кВ</t>
  </si>
  <si>
    <t>РУ 35-750 кВ без учета фундаментов</t>
  </si>
  <si>
    <t>Хабаровская ТЭЦ-1</t>
  </si>
  <si>
    <t>С</t>
  </si>
  <si>
    <t>3150/40, номинальный ток отключения 40 кА</t>
  </si>
  <si>
    <t>Приказ СП ХТЭЦ-1</t>
  </si>
  <si>
    <t>№ 122 от 12.03.2024</t>
  </si>
  <si>
    <t>Хабаровский край (1 зона)</t>
  </si>
  <si>
    <t>1.2.4.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</si>
  <si>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</si>
  <si>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N_505-ХТЭЦ2-4</t>
  </si>
  <si>
    <t>Хабаровская ТЭЦ-2</t>
  </si>
  <si>
    <t>10</t>
  </si>
  <si>
    <t>Выкатной элемент ВЭ/TEL (К-104М)-10-20/630 У2 с вакуумным выключателем BB/TEL-10-20/1000 У2</t>
  </si>
  <si>
    <t>Приказ СП ХТЭЦ-2</t>
  </si>
  <si>
    <t>№ 183 от 26.04.2024г.</t>
  </si>
  <si>
    <t>27</t>
  </si>
  <si>
    <t>Выкатной элемент ВЭ/TEL (К-104М)-10-31,5/1000 У2 с вакуумным выключателем BB/TEL-10-31,5/2000  У2</t>
  </si>
  <si>
    <t>Замена силового трансформатора РТСР-1 на ХТЭЦ-3</t>
  </si>
  <si>
    <t>K_505-ХГ-152</t>
  </si>
  <si>
    <t>ячейка (авто-) трансформатора 6 - 750 кВ</t>
  </si>
  <si>
    <t>УНЦ ячейки трансформатора 110-500 кВ  (тыс. руб.)</t>
  </si>
  <si>
    <t>Хабаровская ТЭЦ-3</t>
  </si>
  <si>
    <t>мощность 40 МВА,    Т 110/35/НН*)</t>
  </si>
  <si>
    <t>Приказ СП ХТЭЦ-3</t>
  </si>
  <si>
    <t>Приказ № 246 от 09.11.2022</t>
  </si>
  <si>
    <t xml:space="preserve">УНЦ элементов ПС без устройства фундаментов (тыс. руб.)
</t>
  </si>
  <si>
    <t>Ввод линейный (выключателя, трансформатора) на одну фазу (номинальный ток, 1 000 А и выше)</t>
  </si>
  <si>
    <t>УНЦ элементов ПС без устройства фундаментов (тыс. руб.)</t>
  </si>
  <si>
    <t>Цифровой ТН на три фазы</t>
  </si>
  <si>
    <t>Цифровой ТТ на три фазы</t>
  </si>
  <si>
    <t>ОПН на три фазы</t>
  </si>
  <si>
    <t>Модернизация ОРУ-110 кВ БНС с заменой выработавших свой ресурс масляных выключателей 110 кВ на элегазовые (2 шт.) СП Хабаровская ТЭЦ-3"</t>
  </si>
  <si>
    <t>N_505-ХТЭЦ-3-29</t>
  </si>
  <si>
    <t>Номинальный ток, 2500 А, Номинальный ток отключения, 50 кА</t>
  </si>
  <si>
    <t>Приказ №272К от 20.11.2022</t>
  </si>
  <si>
    <t>Площадь подготовки и устройства территории под элементы ПС (ЗПС)
Ячейка выключателя НУ ПС</t>
  </si>
  <si>
    <t>Ячейка выключателя НУ ПС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</si>
  <si>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</si>
  <si>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</si>
  <si>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Оборудование электропитания</t>
  </si>
  <si>
    <t>Приказ №271 К от 20.11.2022</t>
  </si>
  <si>
    <t>1 кВт</t>
  </si>
  <si>
    <t>УНЦ защитных конструкций ПС</t>
  </si>
  <si>
    <t>Откатные (раздвижные, автоматические, противопожарные) ворота</t>
  </si>
  <si>
    <t>УНЦ зданий ЗРУ, ЗПС, ОПУ, РЩ, РПБ</t>
  </si>
  <si>
    <t>1 м2</t>
  </si>
  <si>
    <t>Установка однофазного прибора учета в разрыв несущего провода на проводе ВЛ к абоненту и подключение к питающей ВЛ 0,4 кВ с изолированными проводами с учетом провода</t>
  </si>
  <si>
    <t>А1-04</t>
  </si>
  <si>
    <t>Кабельная эстакада (галерея, туннель)</t>
  </si>
  <si>
    <t>Н2-04</t>
  </si>
  <si>
    <t>Сечение жилы, 25 мм², медная жила</t>
  </si>
  <si>
    <t>Сечение жилы, 120 мм, медная жила</t>
  </si>
  <si>
    <t>Количество жил 5 шт, Сечение жилы 6 мм2</t>
  </si>
  <si>
    <t>комплекса систем безопасности ПС</t>
  </si>
  <si>
    <t>УНЦ комплекса систем безопасности ПС</t>
  </si>
  <si>
    <t>Шкаф серверов системы видеонаблюдения</t>
  </si>
  <si>
    <t>1 шт</t>
  </si>
  <si>
    <t>И15-01</t>
  </si>
  <si>
    <t>Шкаф комплекса систем безопасности</t>
  </si>
  <si>
    <t>И15-02</t>
  </si>
  <si>
    <t>АРМ персонала комплекса систем безопасности</t>
  </si>
  <si>
    <t>И15-03</t>
  </si>
  <si>
    <t>Поворотная камера охранного (технологического) видеонаблюдения</t>
  </si>
  <si>
    <t>1 точка наблюдения</t>
  </si>
  <si>
    <t>И15-04</t>
  </si>
  <si>
    <t>Стационарная камера охранного (технологического) видеонаблюдения</t>
  </si>
  <si>
    <t>И15-05</t>
  </si>
  <si>
    <t>Системы пожарной и охранной сигнализации</t>
  </si>
  <si>
    <t>1 м2 здания</t>
  </si>
  <si>
    <t>И15-08</t>
  </si>
  <si>
    <t>Система периметральной сигнализации</t>
  </si>
  <si>
    <t>1 м периметра ПС</t>
  </si>
  <si>
    <t>И15-09</t>
  </si>
  <si>
    <t>Сети связи</t>
  </si>
  <si>
    <t>УНЦ сети связи (тыс. руб.)</t>
  </si>
  <si>
    <t>Оборудование электропитания, 12 кВт</t>
  </si>
  <si>
    <t>И14-08</t>
  </si>
  <si>
    <t>ЛВС</t>
  </si>
  <si>
    <t>И14-09</t>
  </si>
  <si>
    <t>Регистратор записи диспетчерских переговоров</t>
  </si>
  <si>
    <t>И14-04</t>
  </si>
  <si>
    <t>УПАТС для ПС 35-150 кВ</t>
  </si>
  <si>
    <t>И14-01</t>
  </si>
  <si>
    <t>Аппаратура селекторной связи</t>
  </si>
  <si>
    <t>И14-06</t>
  </si>
  <si>
    <t>Аппаратура громкоговорящей и радиопоисковой связи</t>
  </si>
  <si>
    <t>И14-05</t>
  </si>
  <si>
    <t>система оперативного постоянного тока и собственных нужд ПС</t>
  </si>
  <si>
    <t>Шкаф ввода на переменном токе с АВ, номинальный ток 2500 А</t>
  </si>
  <si>
    <t>И13-06</t>
  </si>
  <si>
    <t>И13-03</t>
  </si>
  <si>
    <t>Шкаф с зарядно-подзарядными устройствами, номинальный ток 200 А</t>
  </si>
  <si>
    <t>И13-05</t>
  </si>
  <si>
    <t>Номинальный ток, 1000 А, Номинальный ток отключения, 31,5 кА</t>
  </si>
  <si>
    <t>Ячейка трансформатора 6-750 кВ</t>
  </si>
  <si>
    <t>УНЦ ячейки двухобмоточного трансформатора 6 - 35 кВ</t>
  </si>
  <si>
    <t>Мощность, 250 кВА
трансформатор сухой Т 6(10,15)/НН</t>
  </si>
  <si>
    <t>Техперевооружение распределительных устройств с заменой релейной защиты автоматики КРУСН-6 кВ 130шт. с поддержкой МЭК 61850, ТЭЦ в г. Советская Гавань</t>
  </si>
  <si>
    <t>O_505-ТЭЦСов.Гавань-18</t>
  </si>
  <si>
    <t>ТЭЦ в г. Советская Гавань</t>
  </si>
  <si>
    <t>Микропроцессорный терминал защит и автоматики вводного выключателя 6 - 35 кВ для решений с использованием протокола GOOSE.</t>
  </si>
  <si>
    <t>Приказ СП ТЭЦ в г. Советская Гавань</t>
  </si>
  <si>
    <t>№ 238 от 26.04.2024</t>
  </si>
  <si>
    <t>И11-161</t>
  </si>
  <si>
    <t>Микропроцессорный терминал для защиты и автоматики отходящих линий 6 - 35 кВ для решений с использованием протокола GOOSE.</t>
  </si>
  <si>
    <t>И11-165</t>
  </si>
  <si>
    <t>Микропроцессорный терминал для защиты трансформатора напряжения 6 - 35 кВ и функций автоматики по напряжению автоматической частотной разгрузки с автоматическим повторным включением по частоте, защиты минимального напряжения для решений с использованием протокола GOOSE.</t>
  </si>
  <si>
    <t>И11-169</t>
  </si>
  <si>
    <t>П6-10</t>
  </si>
  <si>
    <t>Раздел 2. Объемы финансовых потребностей в части затрат, не учтенных в укрупненных нормативах цены типовых технологических решений капитального строительства объектов электроэнергетики</t>
  </si>
  <si>
    <t>Группа затрат</t>
  </si>
  <si>
    <t>Наименование затрат</t>
  </si>
  <si>
    <t>Наименование одного объекта, где реализуется технологическое решение</t>
  </si>
  <si>
    <t>Номер этапа строительства (реализации проекта)</t>
  </si>
  <si>
    <t>Наименование организации (лица), в отношении которого производится компенсация, переустройство</t>
  </si>
  <si>
    <t xml:space="preserve">Количество </t>
  </si>
  <si>
    <t>Измеритель (единица измерения)</t>
  </si>
  <si>
    <t>Номер  сметного расчета</t>
  </si>
  <si>
    <t>Величина затрат в ценах, сложившихся ко времени составления сметной документации, тыс. рублей (без НДС)</t>
  </si>
  <si>
    <r>
      <t xml:space="preserve">Удельный показатель затрат, тыс. рублей без НДС </t>
    </r>
    <r>
      <rPr>
        <b/>
        <sz val="16"/>
        <rFont val="Times New Roman"/>
        <family val="1"/>
        <charset val="204"/>
      </rPr>
      <t>(ст.13=ст.12/ст.9)</t>
    </r>
  </si>
  <si>
    <t>Краткое обоснование  корректировки утвержденного план</t>
  </si>
  <si>
    <t>Раздел 3. Объемы финансовых потребностей по инвестиционной программе в соответствии с УНЦ в прогнозном уровне цен</t>
  </si>
  <si>
    <t>Инвестиционная программа Акционерное общество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</si>
  <si>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</si>
  <si>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>Номер группы инвести-ционных проектов</t>
  </si>
  <si>
    <t xml:space="preserve">Год начала реализации инвестиционного проекта </t>
  </si>
  <si>
    <t>Год окончания реализации инвестиционного проекта</t>
  </si>
  <si>
    <t>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</t>
  </si>
  <si>
    <t>Оценка полной стоимости инвестиционного проекта в прогнозных ценах соответствующих лет, млн рублей (с НДС) (данные формы 2 - п.18 (17))</t>
  </si>
  <si>
    <r>
      <t xml:space="preserve">Непревышение по УНЦ, млн рублей
</t>
    </r>
    <r>
      <rPr>
        <b/>
        <sz val="12"/>
        <rFont val="Times New Roman"/>
        <family val="1"/>
        <charset val="204"/>
      </rPr>
      <t>(ст.12=ст.10-ст.11)</t>
    </r>
  </si>
  <si>
    <r>
      <t>Фактический объем финансирования инвестиций по инвестиционному проекту Ф</t>
    </r>
    <r>
      <rPr>
        <vertAlign val="subscript"/>
        <sz val="12"/>
        <rFont val="Times New Roman"/>
        <family val="1"/>
        <charset val="204"/>
      </rPr>
      <t xml:space="preserve">d </t>
    </r>
    <r>
      <rPr>
        <sz val="12"/>
        <rFont val="Times New Roman"/>
        <family val="1"/>
        <charset val="204"/>
      </rPr>
      <t>(с НДС)</t>
    </r>
  </si>
  <si>
    <r>
      <t xml:space="preserve">Объем финансовых потребностей </t>
    </r>
    <r>
      <rPr>
        <sz val="12"/>
        <rFont val="Symbol"/>
        <family val="1"/>
        <charset val="2"/>
      </rPr>
      <t>D</t>
    </r>
    <r>
      <rPr>
        <sz val="12"/>
        <rFont val="Times New Roman"/>
        <family val="1"/>
        <charset val="204"/>
      </rPr>
      <t>ОФП</t>
    </r>
    <r>
      <rPr>
        <vertAlign val="superscript"/>
        <sz val="12"/>
        <rFont val="Times New Roman"/>
        <family val="1"/>
        <charset val="204"/>
      </rPr>
      <t>УНЦ</t>
    </r>
    <r>
      <rPr>
        <vertAlign val="subscript"/>
        <sz val="12"/>
        <rFont val="Times New Roman"/>
        <family val="1"/>
        <charset val="204"/>
      </rPr>
      <t xml:space="preserve">  
</t>
    </r>
    <r>
      <rPr>
        <sz val="12"/>
        <rFont val="Times New Roman"/>
        <family val="1"/>
        <charset val="204"/>
      </rPr>
      <t xml:space="preserve">(с НДС) 
</t>
    </r>
    <r>
      <rPr>
        <b/>
        <sz val="12"/>
        <rFont val="Times New Roman"/>
        <family val="1"/>
        <charset val="204"/>
      </rPr>
      <t>(ст.14=ст.7-ст.13)</t>
    </r>
  </si>
  <si>
    <r>
      <t>Объем финансирования инвестиций по инвестиционному проекту ОФ</t>
    </r>
    <r>
      <rPr>
        <vertAlign val="subscript"/>
        <sz val="12"/>
        <rFont val="Times New Roman"/>
        <family val="1"/>
        <charset val="204"/>
      </rPr>
      <t>ПР</t>
    </r>
    <r>
      <rPr>
        <vertAlign val="superscript"/>
        <sz val="12"/>
        <rFont val="Times New Roman"/>
        <family val="1"/>
        <charset val="204"/>
      </rPr>
      <t>всего</t>
    </r>
    <r>
      <rPr>
        <sz val="12"/>
        <rFont val="Times New Roman"/>
        <family val="1"/>
        <charset val="204"/>
      </rPr>
      <t xml:space="preserve"> (в прогнозных ценах с НДС), в том числе:</t>
    </r>
  </si>
  <si>
    <t>в текущих ценах, млн рублей (без НДС) (данные формы 20.1)</t>
  </si>
  <si>
    <r>
      <t>Итого, ОФП</t>
    </r>
    <r>
      <rPr>
        <vertAlign val="superscript"/>
        <sz val="12"/>
        <color indexed="64"/>
        <rFont val="Times New Roman"/>
        <family val="1"/>
        <charset val="204"/>
      </rPr>
      <t>УНЦ</t>
    </r>
    <r>
      <rPr>
        <sz val="12"/>
        <color indexed="64"/>
        <rFont val="Times New Roman"/>
        <family val="1"/>
        <charset val="204"/>
      </rPr>
      <t>d в текущих ценах, млн рублей (с НДС) (данные формы 2 - п.16.3 (16.1))</t>
    </r>
  </si>
  <si>
    <t>То же, в прогнозных ценах соответствующих лет, млн рублей 
(с НДС)</t>
  </si>
  <si>
    <t>Ненормируемые затраты, млн рублей (с НДС) (данные формы 20.2)</t>
  </si>
  <si>
    <r>
      <t>Итого, ОФП</t>
    </r>
    <r>
      <rPr>
        <vertAlign val="subscript"/>
        <sz val="12"/>
        <color indexed="64"/>
        <rFont val="Times New Roman"/>
        <family val="1"/>
        <charset val="204"/>
      </rPr>
      <t>ПР</t>
    </r>
    <r>
      <rPr>
        <vertAlign val="superscript"/>
        <sz val="12"/>
        <color indexed="64"/>
        <rFont val="Times New Roman"/>
        <family val="1"/>
        <charset val="204"/>
      </rPr>
      <t>УНЦ</t>
    </r>
    <r>
      <rPr>
        <sz val="12"/>
        <color indexed="64"/>
        <rFont val="Times New Roman"/>
        <family val="1"/>
        <charset val="204"/>
      </rPr>
      <t xml:space="preserve"> в прогнозных ценах соответствующих лет, млн рублей 
(с НДС) (данные формы 2 - п.16.4 (16.2))
</t>
    </r>
    <r>
      <rPr>
        <b/>
        <sz val="12"/>
        <color indexed="64"/>
        <rFont val="Times New Roman"/>
        <family val="1"/>
        <charset val="204"/>
      </rPr>
      <t>(ст.10=ст8+ст.9)</t>
    </r>
  </si>
  <si>
    <t>15.1</t>
  </si>
  <si>
    <t>15.2</t>
  </si>
  <si>
    <t>15.3</t>
  </si>
  <si>
    <t>15.4</t>
  </si>
  <si>
    <t>15.5</t>
  </si>
  <si>
    <t>15.6</t>
  </si>
  <si>
    <t>15.7</t>
  </si>
  <si>
    <t>Раздел 4. Индексы-дефляторы инвестиций в основной капитал (капитальных вложений)</t>
  </si>
  <si>
    <t>Инвестиционная программа  Акционерное общество "Дальневосточная генерирующая компания</t>
  </si>
  <si>
    <t>Наименование</t>
  </si>
  <si>
    <t>Годы</t>
  </si>
  <si>
    <t>Индекс-дефлятор</t>
  </si>
  <si>
    <t>Примечание:</t>
  </si>
  <si>
    <t>1. Вместо знака  "d" указывается год, в ценах которого рассчитаны укрупненные нормативы цены типовых технологических решений капитального строительства объектов электроэнергетики</t>
  </si>
  <si>
    <t>2. Вместо знака "b" указывается последний год периода реализации инвестиционной программы</t>
  </si>
  <si>
    <t xml:space="preserve">3. Вместо значений И1d, И1i, И1b+1, И1k указываются индексы-дефляторы инвестиций в основной капитал (капитальных вложений), указанные в базовом варианте прогноза социально-экономического развития на среднесрочный период, одобренный Правительством Российской Федерации, а при отсутствии на какие-либо годы реализации инвестиционной программы (проекта инвестиционной программы и (или) проекта изменений, вносимых в инвестиционную программу) в прогнозе социально-экономического развития на среднесрочный период значений индексов-дефляторов инвестиций в основной капитал (капитальных вложений), то на эти годы указывается значение такого показателя, определенное в прогнозе социально-экономического развития на среднесрочный период для последнего года соответствующего среднесрочного периода прогнозирования. Для завершившихся лет указываются фактические индексы-дефляторы инвестиций в основной капитал (капитальных вложений). </t>
  </si>
  <si>
    <r>
      <t>ОФ</t>
    </r>
    <r>
      <rPr>
        <i/>
        <vertAlign val="subscript"/>
        <sz val="16"/>
        <rFont val="Times New Roman"/>
        <family val="1"/>
        <charset val="204"/>
      </rPr>
      <t xml:space="preserve">ПР </t>
    </r>
    <r>
      <rPr>
        <i/>
        <vertAlign val="superscript"/>
        <sz val="16"/>
        <rFont val="Times New Roman"/>
        <family val="1"/>
        <charset val="204"/>
      </rPr>
      <t>2023</t>
    </r>
  </si>
  <si>
    <r>
      <t>ОФ</t>
    </r>
    <r>
      <rPr>
        <i/>
        <vertAlign val="subscript"/>
        <sz val="16"/>
        <rFont val="Times New Roman"/>
        <family val="1"/>
        <charset val="204"/>
      </rPr>
      <t>ПР</t>
    </r>
    <r>
      <rPr>
        <i/>
        <vertAlign val="superscript"/>
        <sz val="16"/>
        <rFont val="Times New Roman"/>
        <family val="1"/>
        <charset val="204"/>
      </rPr>
      <t>2024</t>
    </r>
  </si>
  <si>
    <r>
      <t>ОФ</t>
    </r>
    <r>
      <rPr>
        <i/>
        <vertAlign val="subscript"/>
        <sz val="16"/>
        <rFont val="Times New Roman"/>
        <family val="1"/>
        <charset val="204"/>
      </rPr>
      <t>ПР</t>
    </r>
    <r>
      <rPr>
        <i/>
        <vertAlign val="superscript"/>
        <sz val="16"/>
        <rFont val="Times New Roman"/>
        <family val="1"/>
        <charset val="204"/>
      </rPr>
      <t>2025</t>
    </r>
  </si>
  <si>
    <r>
      <t>ОФ</t>
    </r>
    <r>
      <rPr>
        <i/>
        <vertAlign val="subscript"/>
        <sz val="16"/>
        <rFont val="Times New Roman"/>
        <family val="1"/>
        <charset val="204"/>
      </rPr>
      <t>ПР</t>
    </r>
    <r>
      <rPr>
        <i/>
        <vertAlign val="superscript"/>
        <sz val="16"/>
        <rFont val="Times New Roman"/>
        <family val="1"/>
        <charset val="204"/>
      </rPr>
      <t>2026</t>
    </r>
  </si>
  <si>
    <r>
      <t>ОФ</t>
    </r>
    <r>
      <rPr>
        <i/>
        <vertAlign val="subscript"/>
        <sz val="16"/>
        <rFont val="Times New Roman"/>
        <family val="1"/>
        <charset val="204"/>
      </rPr>
      <t>ПР</t>
    </r>
    <r>
      <rPr>
        <i/>
        <vertAlign val="superscript"/>
        <sz val="16"/>
        <rFont val="Times New Roman"/>
        <family val="1"/>
        <charset val="204"/>
      </rPr>
      <t>2027</t>
    </r>
  </si>
  <si>
    <r>
      <t>ОФ</t>
    </r>
    <r>
      <rPr>
        <i/>
        <vertAlign val="subscript"/>
        <sz val="16"/>
        <rFont val="Times New Roman"/>
        <family val="1"/>
        <charset val="204"/>
      </rPr>
      <t>ПР</t>
    </r>
    <r>
      <rPr>
        <i/>
        <vertAlign val="superscript"/>
        <sz val="16"/>
        <rFont val="Times New Roman"/>
        <family val="1"/>
        <charset val="204"/>
      </rPr>
      <t>2028</t>
    </r>
  </si>
  <si>
    <r>
      <t>ОФ</t>
    </r>
    <r>
      <rPr>
        <i/>
        <vertAlign val="subscript"/>
        <sz val="16"/>
        <rFont val="Times New Roman"/>
        <family val="1"/>
        <charset val="204"/>
      </rPr>
      <t>ПР</t>
    </r>
    <r>
      <rPr>
        <i/>
        <vertAlign val="superscript"/>
        <sz val="16"/>
        <rFont val="Times New Roman"/>
        <family val="1"/>
        <charset val="204"/>
      </rPr>
      <t>2029</t>
    </r>
  </si>
  <si>
    <r>
      <t>ОФ</t>
    </r>
    <r>
      <rPr>
        <i/>
        <vertAlign val="subscript"/>
        <sz val="16"/>
        <rFont val="Times New Roman"/>
        <family val="1"/>
        <charset val="204"/>
      </rPr>
      <t>ПР</t>
    </r>
    <r>
      <rPr>
        <i/>
        <vertAlign val="superscript"/>
        <sz val="16"/>
        <rFont val="Times New Roman"/>
        <family val="1"/>
        <charset val="204"/>
      </rPr>
      <t>2030</t>
    </r>
  </si>
  <si>
    <t>ячейки выключателя НУ 750 кВ</t>
  </si>
  <si>
    <t>Артемовская ТЭЦ</t>
  </si>
  <si>
    <t>Н3-01-1</t>
  </si>
  <si>
    <t>Приморские тепловые сети</t>
  </si>
  <si>
    <t>Партизанская ГРЭС</t>
  </si>
  <si>
    <t>К6-01-4</t>
  </si>
  <si>
    <t>Нерюнгринская ГРЭС</t>
  </si>
  <si>
    <t>А5-15</t>
  </si>
  <si>
    <t>Райчихинская ГРЭС</t>
  </si>
  <si>
    <t>Благовещенская ТЭЦ</t>
  </si>
  <si>
    <t>В1-01-2</t>
  </si>
  <si>
    <t>Н3-02-2</t>
  </si>
  <si>
    <t>Н3-04-2</t>
  </si>
  <si>
    <t>К3-06-1</t>
  </si>
  <si>
    <t>В3-01-1</t>
  </si>
  <si>
    <t>В3-04-1</t>
  </si>
  <si>
    <t>Т1-06-1</t>
  </si>
  <si>
    <t>И10-08-1</t>
  </si>
  <si>
    <t>И10-07-1</t>
  </si>
  <si>
    <t>И10-04-1</t>
  </si>
  <si>
    <t>С1-01-2</t>
  </si>
  <si>
    <t>К3-02-4</t>
  </si>
  <si>
    <t>К2-05-1</t>
  </si>
  <si>
    <t>Т5-12-4</t>
  </si>
  <si>
    <t>А3-02-1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</si>
</sst>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_-* #,##0.00_р_._-;\-* #,##0.00_р_._-;_-* &quot;-&quot;??_р_._-;_-@_-"/>
    <numFmt numFmtId="165" formatCode="#,##0_ ;\-#,##0\ "/>
    <numFmt numFmtId="166" formatCode="_-* #,##0.00\ _р_._-;\-* #,##0.00\ _р_._-;_-* &quot;-&quot;??\ _р_._-;_-@_-"/>
    <numFmt numFmtId="167" formatCode="_-* #,##0.00\ _₽_-;\-* #,##0.00\ _₽_-;_-* &quot;-&quot;??\ _₽_-;_-@_-"/>
    <numFmt numFmtId="168" formatCode="#,##0.0"/>
    <numFmt numFmtId="169" formatCode="#\ ##0.00"/>
    <numFmt numFmtId="170" formatCode="0.0"/>
    <numFmt numFmtId="171" formatCode="#,##0.0000000"/>
  </numFmts>
  <fonts count="59" x14ac:knownFonts="1">
    <font>
      <sz val="11"/>
      <color indexed="64"/>
      <name val="Calibri"/>
      <scheme val="minor"/>
    </font>
    <font>
      <sz val="11"/>
      <color indexed="64"/>
      <name val="Calibri"/>
      <family val="2"/>
      <charset val="204"/>
    </font>
    <font>
      <sz val="11"/>
      <name val="Calibri"/>
      <family val="2"/>
      <charset val="204"/>
    </font>
    <font>
      <sz val="11"/>
      <color indexed="65"/>
      <name val="Calibri"/>
      <family val="2"/>
      <charset val="204"/>
    </font>
    <font>
      <sz val="11"/>
      <name val="Arial"/>
      <family val="2"/>
      <charset val="204"/>
    </font>
    <font>
      <sz val="10"/>
      <name val="Arial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64"/>
      <name val="Calibri"/>
      <family val="2"/>
      <charset val="204"/>
    </font>
    <font>
      <b/>
      <sz val="11"/>
      <name val="Calibri"/>
      <family val="2"/>
      <charset val="204"/>
    </font>
    <font>
      <b/>
      <sz val="11"/>
      <color indexed="65"/>
      <name val="Calibri"/>
      <family val="2"/>
      <charset val="204"/>
    </font>
    <font>
      <b/>
      <sz val="18"/>
      <color indexed="56"/>
      <name val="Cambria"/>
      <family val="1"/>
      <charset val="204"/>
    </font>
    <font>
      <sz val="11"/>
      <color indexed="60"/>
      <name val="Calibri"/>
      <family val="2"/>
      <charset val="204"/>
    </font>
    <font>
      <sz val="1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0"/>
      <name val="Arial Cyr"/>
    </font>
    <font>
      <sz val="11"/>
      <color indexed="64"/>
      <name val="SimSun"/>
    </font>
    <font>
      <sz val="11"/>
      <name val="SimSun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0"/>
      <name val="Helv"/>
    </font>
    <font>
      <sz val="11"/>
      <color indexed="2"/>
      <name val="Calibri"/>
      <family val="2"/>
      <charset val="204"/>
    </font>
    <font>
      <sz val="11"/>
      <color indexed="17"/>
      <name val="Calibri"/>
      <family val="2"/>
      <charset val="204"/>
    </font>
    <font>
      <sz val="16"/>
      <name val="Times New Roman"/>
      <family val="1"/>
      <charset val="204"/>
    </font>
    <font>
      <b/>
      <sz val="22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20"/>
      <name val="Times New Roman"/>
      <family val="1"/>
      <charset val="204"/>
    </font>
    <font>
      <sz val="14"/>
      <name val="Times New Roman"/>
      <family val="1"/>
      <charset val="204"/>
    </font>
    <font>
      <sz val="14"/>
      <name val="Times New Roman CYR"/>
    </font>
    <font>
      <b/>
      <sz val="14"/>
      <name val="Times New Roman"/>
      <family val="1"/>
      <charset val="204"/>
    </font>
    <font>
      <sz val="16"/>
      <name val="Calibri"/>
      <family val="2"/>
      <charset val="204"/>
      <scheme val="minor"/>
    </font>
    <font>
      <sz val="11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8"/>
      <name val="Times New Roman"/>
      <family val="1"/>
      <charset val="204"/>
    </font>
    <font>
      <b/>
      <sz val="12"/>
      <name val="Calibri"/>
      <family val="2"/>
      <charset val="204"/>
      <scheme val="minor"/>
    </font>
    <font>
      <i/>
      <sz val="16"/>
      <name val="Times New Roman"/>
      <family val="1"/>
      <charset val="204"/>
    </font>
    <font>
      <sz val="12"/>
      <color indexed="64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indexed="64"/>
      <name val="Calibri"/>
      <family val="2"/>
      <charset val="204"/>
    </font>
    <font>
      <sz val="8"/>
      <color indexed="64"/>
      <name val="Calibri"/>
      <family val="2"/>
      <charset val="204"/>
    </font>
    <font>
      <b/>
      <sz val="14"/>
      <color indexed="64"/>
      <name val="Times New Roman"/>
      <family val="1"/>
      <charset val="204"/>
    </font>
    <font>
      <sz val="11"/>
      <color indexed="64"/>
      <name val="Times New Roman"/>
      <family val="1"/>
      <charset val="204"/>
    </font>
    <font>
      <sz val="12"/>
      <color indexed="64"/>
      <name val="Calibri"/>
      <family val="2"/>
      <charset val="204"/>
      <scheme val="minor"/>
    </font>
    <font>
      <u/>
      <sz val="12"/>
      <color indexed="64"/>
      <name val="Times New Roman"/>
      <family val="1"/>
      <charset val="204"/>
    </font>
    <font>
      <i/>
      <sz val="12"/>
      <name val="Times New Roman"/>
      <family val="1"/>
      <charset val="204"/>
    </font>
    <font>
      <vertAlign val="subscript"/>
      <sz val="12"/>
      <name val="Times New Roman"/>
      <family val="1"/>
      <charset val="204"/>
    </font>
    <font>
      <sz val="12"/>
      <name val="Symbol"/>
      <family val="1"/>
      <charset val="2"/>
    </font>
    <font>
      <vertAlign val="superscript"/>
      <sz val="12"/>
      <name val="Times New Roman"/>
      <family val="1"/>
      <charset val="204"/>
    </font>
    <font>
      <i/>
      <vertAlign val="subscript"/>
      <sz val="16"/>
      <name val="Times New Roman"/>
      <family val="1"/>
      <charset val="204"/>
    </font>
    <font>
      <i/>
      <vertAlign val="superscript"/>
      <sz val="16"/>
      <name val="Times New Roman"/>
      <family val="1"/>
      <charset val="204"/>
    </font>
    <font>
      <vertAlign val="superscript"/>
      <sz val="12"/>
      <color indexed="64"/>
      <name val="Times New Roman"/>
      <family val="1"/>
      <charset val="204"/>
    </font>
    <font>
      <vertAlign val="subscript"/>
      <sz val="12"/>
      <color indexed="64"/>
      <name val="Times New Roman"/>
      <family val="1"/>
      <charset val="204"/>
    </font>
    <font>
      <b/>
      <sz val="12"/>
      <color indexed="64"/>
      <name val="Times New Roman"/>
      <family val="1"/>
      <charset val="204"/>
    </font>
  </fonts>
  <fills count="50">
    <fill>
      <patternFill patternType="none"/>
    </fill>
    <fill>
      <patternFill patternType="gray125"/>
    </fill>
    <fill>
      <patternFill patternType="solid">
        <fgColor indexed="31"/>
        <bgColor indexed="31"/>
      </patternFill>
    </fill>
    <fill>
      <patternFill patternType="solid">
        <fgColor indexed="31"/>
        <bgColor indexed="31"/>
      </patternFill>
    </fill>
    <fill>
      <patternFill patternType="solid">
        <fgColor indexed="45"/>
        <bgColor indexed="45"/>
      </patternFill>
    </fill>
    <fill>
      <patternFill patternType="solid">
        <fgColor indexed="45"/>
        <bgColor indexed="45"/>
      </patternFill>
    </fill>
    <fill>
      <patternFill patternType="solid">
        <fgColor indexed="42"/>
        <bgColor indexed="42"/>
      </patternFill>
    </fill>
    <fill>
      <patternFill patternType="solid">
        <fgColor indexed="42"/>
        <bgColor indexed="42"/>
      </patternFill>
    </fill>
    <fill>
      <patternFill patternType="solid">
        <fgColor indexed="46"/>
        <bgColor indexed="46"/>
      </patternFill>
    </fill>
    <fill>
      <patternFill patternType="solid">
        <fgColor indexed="46"/>
        <bgColor indexed="46"/>
      </patternFill>
    </fill>
    <fill>
      <patternFill patternType="solid">
        <fgColor indexed="27"/>
        <bgColor indexed="2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47"/>
        <b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44"/>
        <bgColor indexed="44"/>
      </patternFill>
    </fill>
    <fill>
      <patternFill patternType="solid">
        <fgColor indexed="29"/>
        <bgColor indexed="29"/>
      </patternFill>
    </fill>
    <fill>
      <patternFill patternType="solid">
        <fgColor indexed="29"/>
        <bgColor indexed="29"/>
      </patternFill>
    </fill>
    <fill>
      <patternFill patternType="solid">
        <fgColor indexed="3"/>
        <bgColor indexed="3"/>
      </patternFill>
    </fill>
    <fill>
      <patternFill patternType="solid">
        <fgColor indexed="3"/>
        <bgColor indexed="3"/>
      </patternFill>
    </fill>
    <fill>
      <patternFill patternType="solid">
        <fgColor indexed="51"/>
        <bgColor indexed="51"/>
      </patternFill>
    </fill>
    <fill>
      <patternFill patternType="solid">
        <fgColor indexed="51"/>
        <bgColor indexed="51"/>
      </patternFill>
    </fill>
    <fill>
      <patternFill patternType="solid">
        <fgColor indexed="30"/>
        <bgColor indexed="30"/>
      </patternFill>
    </fill>
    <fill>
      <patternFill patternType="solid">
        <fgColor indexed="30"/>
        <bgColor indexed="30"/>
      </patternFill>
    </fill>
    <fill>
      <patternFill patternType="solid">
        <fgColor indexed="20"/>
        <bgColor indexed="20"/>
      </patternFill>
    </fill>
    <fill>
      <patternFill patternType="solid">
        <fgColor indexed="20"/>
        <bgColor indexed="20"/>
      </patternFill>
    </fill>
    <fill>
      <patternFill patternType="solid">
        <fgColor indexed="49"/>
        <bgColor indexed="49"/>
      </patternFill>
    </fill>
    <fill>
      <patternFill patternType="solid">
        <fgColor indexed="49"/>
        <bgColor indexed="49"/>
      </patternFill>
    </fill>
    <fill>
      <patternFill patternType="solid">
        <fgColor indexed="52"/>
        <bgColor indexed="52"/>
      </patternFill>
    </fill>
    <fill>
      <patternFill patternType="solid">
        <fgColor indexed="52"/>
        <bgColor indexed="52"/>
      </patternFill>
    </fill>
    <fill>
      <patternFill patternType="solid">
        <fgColor indexed="62"/>
        <bgColor indexed="62"/>
      </patternFill>
    </fill>
    <fill>
      <patternFill patternType="solid">
        <fgColor indexed="62"/>
        <bgColor indexed="62"/>
      </patternFill>
    </fill>
    <fill>
      <patternFill patternType="solid">
        <fgColor indexed="2"/>
        <bgColor indexed="2"/>
      </patternFill>
    </fill>
    <fill>
      <patternFill patternType="solid">
        <fgColor indexed="2"/>
        <bgColor indexed="2"/>
      </patternFill>
    </fill>
    <fill>
      <patternFill patternType="solid">
        <fgColor indexed="57"/>
        <bgColor indexed="57"/>
      </patternFill>
    </fill>
    <fill>
      <patternFill patternType="solid">
        <fgColor indexed="57"/>
        <bgColor indexed="57"/>
      </patternFill>
    </fill>
    <fill>
      <patternFill patternType="solid">
        <fgColor indexed="53"/>
        <bgColor indexed="53"/>
      </patternFill>
    </fill>
    <fill>
      <patternFill patternType="solid">
        <fgColor indexed="53"/>
        <bgColor indexed="53"/>
      </patternFill>
    </fill>
    <fill>
      <patternFill patternType="solid">
        <fgColor indexed="22"/>
        <bgColor indexed="22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55"/>
        <bgColor indexed="55"/>
      </patternFill>
    </fill>
    <fill>
      <patternFill patternType="solid">
        <fgColor indexed="43"/>
        <bgColor indexed="43"/>
      </patternFill>
    </fill>
    <fill>
      <patternFill patternType="solid">
        <fgColor indexed="43"/>
        <bgColor indexed="43"/>
      </patternFill>
    </fill>
    <fill>
      <patternFill patternType="solid">
        <fgColor indexed="26"/>
        <bgColor indexed="26"/>
      </patternFill>
    </fill>
    <fill>
      <patternFill patternType="solid">
        <fgColor indexed="26"/>
        <bgColor indexed="26"/>
      </patternFill>
    </fill>
    <fill>
      <patternFill patternType="solid">
        <fgColor theme="0"/>
        <bgColor theme="0"/>
      </patternFill>
    </fill>
    <fill>
      <patternFill patternType="solid">
        <fgColor theme="6" tint="0.79998168889431442"/>
        <bgColor theme="6" tint="0.79998168889431442"/>
      </patternFill>
    </fill>
    <fill>
      <patternFill patternType="solid">
        <fgColor rgb="FFFFFF00"/>
        <bgColor indexed="64"/>
      </patternFill>
    </fill>
    <fill>
      <patternFill patternType="solid">
        <fgColor theme="6" tint="0.79998168889431442"/>
        <bgColor indexed="64"/>
      </patternFill>
    </fill>
  </fills>
  <borders count="2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15">
    <xf numFmtId="0" fontId="0" fillId="0" borderId="0"/>
    <xf numFmtId="0" fontId="1" fillId="2" borderId="0" applyNumberFormat="0" applyBorder="0" applyProtection="0"/>
    <xf numFmtId="0" fontId="2" fillId="3" borderId="0" applyNumberFormat="0" applyBorder="0" applyProtection="0"/>
    <xf numFmtId="0" fontId="1" fillId="4" borderId="0" applyNumberFormat="0" applyBorder="0" applyProtection="0"/>
    <xf numFmtId="0" fontId="2" fillId="5" borderId="0" applyNumberFormat="0" applyBorder="0" applyProtection="0"/>
    <xf numFmtId="0" fontId="1" fillId="6" borderId="0" applyNumberFormat="0" applyBorder="0" applyProtection="0"/>
    <xf numFmtId="0" fontId="2" fillId="7" borderId="0" applyNumberFormat="0" applyBorder="0" applyProtection="0"/>
    <xf numFmtId="0" fontId="1" fillId="8" borderId="0" applyNumberFormat="0" applyBorder="0" applyProtection="0"/>
    <xf numFmtId="0" fontId="2" fillId="9" borderId="0" applyNumberFormat="0" applyBorder="0" applyProtection="0"/>
    <xf numFmtId="0" fontId="1" fillId="10" borderId="0" applyNumberFormat="0" applyBorder="0" applyProtection="0"/>
    <xf numFmtId="0" fontId="2" fillId="11" borderId="0" applyNumberFormat="0" applyBorder="0" applyProtection="0"/>
    <xf numFmtId="0" fontId="1" fillId="12" borderId="0" applyNumberFormat="0" applyBorder="0" applyProtection="0"/>
    <xf numFmtId="0" fontId="2" fillId="13" borderId="0" applyNumberFormat="0" applyBorder="0" applyProtection="0"/>
    <xf numFmtId="0" fontId="1" fillId="14" borderId="0" applyNumberFormat="0" applyBorder="0" applyProtection="0"/>
    <xf numFmtId="0" fontId="2" fillId="15" borderId="0" applyNumberFormat="0" applyBorder="0" applyProtection="0"/>
    <xf numFmtId="0" fontId="1" fillId="16" borderId="0" applyNumberFormat="0" applyBorder="0" applyProtection="0"/>
    <xf numFmtId="0" fontId="2" fillId="17" borderId="0" applyNumberFormat="0" applyBorder="0" applyProtection="0"/>
    <xf numFmtId="0" fontId="1" fillId="18" borderId="0" applyNumberFormat="0" applyBorder="0" applyProtection="0"/>
    <xf numFmtId="0" fontId="2" fillId="19" borderId="0" applyNumberFormat="0" applyBorder="0" applyProtection="0"/>
    <xf numFmtId="0" fontId="1" fillId="8" borderId="0" applyNumberFormat="0" applyBorder="0" applyProtection="0"/>
    <xf numFmtId="0" fontId="2" fillId="9" borderId="0" applyNumberFormat="0" applyBorder="0" applyProtection="0"/>
    <xf numFmtId="0" fontId="1" fillId="14" borderId="0" applyNumberFormat="0" applyBorder="0" applyProtection="0"/>
    <xf numFmtId="0" fontId="2" fillId="15" borderId="0" applyNumberFormat="0" applyBorder="0" applyProtection="0"/>
    <xf numFmtId="0" fontId="1" fillId="20" borderId="0" applyNumberFormat="0" applyBorder="0" applyProtection="0"/>
    <xf numFmtId="0" fontId="2" fillId="21" borderId="0" applyNumberFormat="0" applyBorder="0" applyProtection="0"/>
    <xf numFmtId="0" fontId="3" fillId="22" borderId="0" applyNumberFormat="0" applyBorder="0" applyProtection="0"/>
    <xf numFmtId="0" fontId="3" fillId="23" borderId="0" applyNumberFormat="0" applyBorder="0" applyProtection="0"/>
    <xf numFmtId="0" fontId="3" fillId="16" borderId="0" applyNumberFormat="0" applyBorder="0" applyProtection="0"/>
    <xf numFmtId="0" fontId="3" fillId="17" borderId="0" applyNumberFormat="0" applyBorder="0" applyProtection="0"/>
    <xf numFmtId="0" fontId="3" fillId="18" borderId="0" applyNumberFormat="0" applyBorder="0" applyProtection="0"/>
    <xf numFmtId="0" fontId="3" fillId="19" borderId="0" applyNumberFormat="0" applyBorder="0" applyProtection="0"/>
    <xf numFmtId="0" fontId="3" fillId="24" borderId="0" applyNumberFormat="0" applyBorder="0" applyProtection="0"/>
    <xf numFmtId="0" fontId="3" fillId="25" borderId="0" applyNumberFormat="0" applyBorder="0" applyProtection="0"/>
    <xf numFmtId="0" fontId="3" fillId="26" borderId="0" applyNumberFormat="0" applyBorder="0" applyProtection="0"/>
    <xf numFmtId="0" fontId="3" fillId="27" borderId="0" applyNumberFormat="0" applyBorder="0" applyProtection="0"/>
    <xf numFmtId="0" fontId="3" fillId="28" borderId="0" applyNumberFormat="0" applyBorder="0" applyProtection="0"/>
    <xf numFmtId="0" fontId="3" fillId="29" borderId="0" applyNumberFormat="0" applyBorder="0" applyProtection="0"/>
    <xf numFmtId="0" fontId="4" fillId="0" borderId="0"/>
    <xf numFmtId="0" fontId="5" fillId="0" borderId="0"/>
    <xf numFmtId="0" fontId="5" fillId="0" borderId="0"/>
    <xf numFmtId="0" fontId="4" fillId="0" borderId="0"/>
    <xf numFmtId="0" fontId="3" fillId="30" borderId="0" applyNumberFormat="0" applyBorder="0" applyProtection="0"/>
    <xf numFmtId="0" fontId="3" fillId="31" borderId="0" applyNumberFormat="0" applyBorder="0" applyProtection="0"/>
    <xf numFmtId="0" fontId="3" fillId="32" borderId="0" applyNumberFormat="0" applyBorder="0" applyProtection="0"/>
    <xf numFmtId="0" fontId="3" fillId="33" borderId="0" applyNumberFormat="0" applyBorder="0" applyProtection="0"/>
    <xf numFmtId="0" fontId="3" fillId="34" borderId="0" applyNumberFormat="0" applyBorder="0" applyProtection="0"/>
    <xf numFmtId="0" fontId="3" fillId="35" borderId="0" applyNumberFormat="0" applyBorder="0" applyProtection="0"/>
    <xf numFmtId="0" fontId="3" fillId="24" borderId="0" applyNumberFormat="0" applyBorder="0" applyProtection="0"/>
    <xf numFmtId="0" fontId="3" fillId="25" borderId="0" applyNumberFormat="0" applyBorder="0" applyProtection="0"/>
    <xf numFmtId="0" fontId="3" fillId="26" borderId="0" applyNumberFormat="0" applyBorder="0" applyProtection="0"/>
    <xf numFmtId="0" fontId="3" fillId="27" borderId="0" applyNumberFormat="0" applyBorder="0" applyProtection="0"/>
    <xf numFmtId="0" fontId="3" fillId="36" borderId="0" applyNumberFormat="0" applyBorder="0" applyProtection="0"/>
    <xf numFmtId="0" fontId="3" fillId="37" borderId="0" applyNumberFormat="0" applyBorder="0" applyProtection="0"/>
    <xf numFmtId="0" fontId="6" fillId="12" borderId="1" applyNumberFormat="0" applyProtection="0"/>
    <xf numFmtId="0" fontId="6" fillId="12" borderId="1" applyNumberFormat="0" applyProtection="0"/>
    <xf numFmtId="0" fontId="6" fillId="13" borderId="1" applyNumberFormat="0" applyProtection="0"/>
    <xf numFmtId="0" fontId="6" fillId="13" borderId="1" applyNumberFormat="0" applyProtection="0"/>
    <xf numFmtId="0" fontId="6" fillId="12" borderId="1" applyNumberFormat="0" applyProtection="0"/>
    <xf numFmtId="0" fontId="6" fillId="13" borderId="1" applyNumberFormat="0" applyProtection="0"/>
    <xf numFmtId="0" fontId="7" fillId="38" borderId="2" applyNumberFormat="0" applyProtection="0"/>
    <xf numFmtId="0" fontId="7" fillId="38" borderId="2" applyNumberFormat="0" applyProtection="0"/>
    <xf numFmtId="0" fontId="7" fillId="39" borderId="2" applyNumberFormat="0" applyProtection="0"/>
    <xf numFmtId="0" fontId="7" fillId="39" borderId="2" applyNumberFormat="0" applyProtection="0"/>
    <xf numFmtId="0" fontId="7" fillId="38" borderId="2" applyNumberFormat="0" applyProtection="0"/>
    <xf numFmtId="0" fontId="7" fillId="39" borderId="2" applyNumberFormat="0" applyProtection="0"/>
    <xf numFmtId="0" fontId="7" fillId="38" borderId="2" applyNumberFormat="0" applyProtection="0"/>
    <xf numFmtId="0" fontId="7" fillId="39" borderId="2" applyNumberFormat="0" applyProtection="0"/>
    <xf numFmtId="0" fontId="8" fillId="38" borderId="1" applyNumberFormat="0" applyProtection="0"/>
    <xf numFmtId="0" fontId="8" fillId="38" borderId="1" applyNumberFormat="0" applyProtection="0"/>
    <xf numFmtId="0" fontId="8" fillId="39" borderId="1" applyNumberFormat="0" applyProtection="0"/>
    <xf numFmtId="0" fontId="8" fillId="39" borderId="1" applyNumberFormat="0" applyProtection="0"/>
    <xf numFmtId="0" fontId="8" fillId="38" borderId="1" applyNumberFormat="0" applyProtection="0"/>
    <xf numFmtId="0" fontId="8" fillId="39" borderId="1" applyNumberFormat="0" applyProtection="0"/>
    <xf numFmtId="0" fontId="9" fillId="0" borderId="3" applyNumberFormat="0" applyFill="0" applyProtection="0"/>
    <xf numFmtId="0" fontId="9" fillId="0" borderId="3" applyNumberFormat="0" applyFill="0" applyProtection="0"/>
    <xf numFmtId="0" fontId="10" fillId="0" borderId="4" applyNumberFormat="0" applyFill="0" applyProtection="0"/>
    <xf numFmtId="0" fontId="10" fillId="0" borderId="4" applyNumberFormat="0" applyFill="0" applyProtection="0"/>
    <xf numFmtId="0" fontId="11" fillId="0" borderId="5" applyNumberFormat="0" applyFill="0" applyProtection="0"/>
    <xf numFmtId="0" fontId="11" fillId="0" borderId="5" applyNumberFormat="0" applyFill="0" applyProtection="0"/>
    <xf numFmtId="0" fontId="11" fillId="0" borderId="0" applyNumberFormat="0" applyFill="0" applyBorder="0" applyProtection="0"/>
    <xf numFmtId="0" fontId="11" fillId="0" borderId="0" applyNumberFormat="0" applyFill="0" applyBorder="0" applyProtection="0"/>
    <xf numFmtId="0" fontId="12" fillId="0" borderId="6" applyNumberFormat="0" applyFill="0" applyProtection="0"/>
    <xf numFmtId="0" fontId="12" fillId="0" borderId="6" applyNumberFormat="0" applyFill="0" applyProtection="0"/>
    <xf numFmtId="0" fontId="13" fillId="0" borderId="6" applyNumberFormat="0" applyFill="0" applyProtection="0"/>
    <xf numFmtId="0" fontId="13" fillId="0" borderId="6" applyNumberFormat="0" applyFill="0" applyProtection="0"/>
    <xf numFmtId="0" fontId="12" fillId="0" borderId="6" applyNumberFormat="0" applyFill="0" applyProtection="0"/>
    <xf numFmtId="0" fontId="13" fillId="0" borderId="6" applyNumberFormat="0" applyFill="0" applyProtection="0"/>
    <xf numFmtId="0" fontId="12" fillId="0" borderId="6" applyNumberFormat="0" applyFill="0" applyProtection="0"/>
    <xf numFmtId="0" fontId="13" fillId="0" borderId="6" applyNumberFormat="0" applyFill="0" applyProtection="0"/>
    <xf numFmtId="0" fontId="14" fillId="40" borderId="7" applyNumberFormat="0" applyProtection="0"/>
    <xf numFmtId="0" fontId="14" fillId="41" borderId="7" applyNumberFormat="0" applyProtection="0"/>
    <xf numFmtId="0" fontId="15" fillId="0" borderId="0" applyNumberFormat="0" applyFill="0" applyBorder="0" applyProtection="0"/>
    <xf numFmtId="0" fontId="15" fillId="0" borderId="0" applyNumberFormat="0" applyFill="0" applyBorder="0" applyProtection="0"/>
    <xf numFmtId="0" fontId="16" fillId="42" borderId="0" applyNumberFormat="0" applyBorder="0" applyProtection="0"/>
    <xf numFmtId="0" fontId="16" fillId="43" borderId="0" applyNumberFormat="0" applyBorder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4" fillId="0" borderId="0"/>
    <xf numFmtId="0" fontId="5" fillId="0" borderId="0"/>
    <xf numFmtId="0" fontId="4" fillId="0" borderId="0"/>
    <xf numFmtId="0" fontId="18" fillId="0" borderId="0"/>
    <xf numFmtId="0" fontId="1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7" fillId="0" borderId="0"/>
    <xf numFmtId="0" fontId="18" fillId="0" borderId="0"/>
    <xf numFmtId="0" fontId="17" fillId="0" borderId="0"/>
    <xf numFmtId="0" fontId="5" fillId="0" borderId="0"/>
    <xf numFmtId="0" fontId="18" fillId="0" borderId="0"/>
    <xf numFmtId="0" fontId="17" fillId="0" borderId="0"/>
    <xf numFmtId="0" fontId="20" fillId="0" borderId="0"/>
    <xf numFmtId="0" fontId="17" fillId="0" borderId="0"/>
    <xf numFmtId="0" fontId="21" fillId="0" borderId="0"/>
    <xf numFmtId="0" fontId="20" fillId="0" borderId="0"/>
    <xf numFmtId="0" fontId="2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4" borderId="0" applyNumberFormat="0" applyBorder="0" applyProtection="0"/>
    <xf numFmtId="0" fontId="22" fillId="5" borderId="0" applyNumberFormat="0" applyBorder="0" applyProtection="0"/>
    <xf numFmtId="0" fontId="23" fillId="0" borderId="0" applyNumberFormat="0" applyFill="0" applyBorder="0" applyProtection="0"/>
    <xf numFmtId="0" fontId="23" fillId="0" borderId="0" applyNumberFormat="0" applyFill="0" applyBorder="0" applyProtection="0"/>
    <xf numFmtId="0" fontId="1" fillId="44" borderId="8" applyNumberFormat="0" applyFont="0" applyProtection="0"/>
    <xf numFmtId="0" fontId="1" fillId="44" borderId="8" applyNumberFormat="0" applyFont="0" applyProtection="0"/>
    <xf numFmtId="0" fontId="2" fillId="45" borderId="8" applyNumberFormat="0" applyFont="0" applyProtection="0"/>
    <xf numFmtId="0" fontId="2" fillId="45" borderId="8" applyNumberFormat="0" applyFont="0" applyProtection="0"/>
    <xf numFmtId="0" fontId="1" fillId="44" borderId="8" applyNumberFormat="0" applyFont="0" applyProtection="0"/>
    <xf numFmtId="0" fontId="2" fillId="45" borderId="8" applyNumberFormat="0" applyFont="0" applyProtection="0"/>
    <xf numFmtId="0" fontId="1" fillId="44" borderId="8" applyNumberFormat="0" applyFont="0" applyProtection="0"/>
    <xf numFmtId="0" fontId="2" fillId="45" borderId="8" applyNumberFormat="0" applyFont="0" applyProtection="0"/>
    <xf numFmtId="9" fontId="5" fillId="0" borderId="0" applyFont="0" applyFill="0" applyBorder="0" applyProtection="0"/>
    <xf numFmtId="9" fontId="5" fillId="0" borderId="0" applyFont="0" applyFill="0" applyBorder="0" applyProtection="0"/>
    <xf numFmtId="9" fontId="17" fillId="0" borderId="0" applyFont="0" applyFill="0" applyBorder="0" applyProtection="0"/>
    <xf numFmtId="9" fontId="17" fillId="0" borderId="0" applyFont="0" applyFill="0" applyBorder="0" applyProtection="0"/>
    <xf numFmtId="0" fontId="24" fillId="0" borderId="9" applyNumberFormat="0" applyFill="0" applyProtection="0"/>
    <xf numFmtId="0" fontId="24" fillId="0" borderId="9" applyNumberFormat="0" applyFill="0" applyProtection="0"/>
    <xf numFmtId="0" fontId="25" fillId="0" borderId="0"/>
    <xf numFmtId="0" fontId="25" fillId="0" borderId="0"/>
    <xf numFmtId="0" fontId="26" fillId="0" borderId="0" applyNumberFormat="0" applyFill="0" applyBorder="0" applyProtection="0"/>
    <xf numFmtId="0" fontId="26" fillId="0" borderId="0" applyNumberForma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5" fontId="5" fillId="0" borderId="0" applyFont="0" applyFill="0" applyBorder="0" applyProtection="0"/>
    <xf numFmtId="165" fontId="5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4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6" fontId="18" fillId="0" borderId="0" applyFont="0" applyFill="0" applyBorder="0" applyProtection="0"/>
    <xf numFmtId="167" fontId="17" fillId="0" borderId="0" applyFont="0" applyFill="0" applyBorder="0" applyProtection="0"/>
    <xf numFmtId="167" fontId="17" fillId="0" borderId="0" applyFont="0" applyFill="0" applyBorder="0" applyProtection="0"/>
    <xf numFmtId="0" fontId="27" fillId="6" borderId="0" applyNumberFormat="0" applyBorder="0" applyProtection="0"/>
    <xf numFmtId="0" fontId="27" fillId="7" borderId="0" applyNumberFormat="0" applyBorder="0" applyProtection="0"/>
  </cellStyleXfs>
  <cellXfs count="205">
    <xf numFmtId="0" fontId="0" fillId="0" borderId="0" xfId="0"/>
    <xf numFmtId="0" fontId="28" fillId="0" borderId="0" xfId="103" applyFont="1"/>
    <xf numFmtId="49" fontId="28" fillId="0" borderId="0" xfId="103" applyNumberFormat="1" applyFont="1" applyAlignment="1">
      <alignment horizontal="center"/>
    </xf>
    <xf numFmtId="0" fontId="28" fillId="0" borderId="0" xfId="103" applyFont="1" applyAlignment="1">
      <alignment wrapText="1"/>
    </xf>
    <xf numFmtId="0" fontId="28" fillId="0" borderId="0" xfId="103" applyFont="1" applyAlignment="1">
      <alignment horizontal="center" wrapText="1"/>
    </xf>
    <xf numFmtId="0" fontId="28" fillId="0" borderId="0" xfId="103" applyFont="1" applyAlignment="1">
      <alignment horizontal="center"/>
    </xf>
    <xf numFmtId="0" fontId="30" fillId="0" borderId="0" xfId="103" applyFont="1" applyAlignment="1">
      <alignment vertical="center"/>
    </xf>
    <xf numFmtId="0" fontId="30" fillId="0" borderId="0" xfId="103" applyFont="1" applyAlignment="1">
      <alignment horizontal="center" vertical="center" wrapText="1"/>
    </xf>
    <xf numFmtId="0" fontId="28" fillId="0" borderId="0" xfId="103" applyFont="1" applyAlignment="1">
      <alignment vertical="center"/>
    </xf>
    <xf numFmtId="0" fontId="30" fillId="0" borderId="0" xfId="103" applyFont="1" applyAlignment="1">
      <alignment horizontal="center" vertical="center"/>
    </xf>
    <xf numFmtId="0" fontId="30" fillId="46" borderId="0" xfId="103" applyFont="1" applyFill="1" applyAlignment="1">
      <alignment horizontal="center" vertical="center" wrapText="1"/>
    </xf>
    <xf numFmtId="0" fontId="28" fillId="0" borderId="10" xfId="103" applyFont="1" applyBorder="1" applyAlignment="1">
      <alignment horizontal="center" vertical="center" wrapText="1"/>
    </xf>
    <xf numFmtId="0" fontId="28" fillId="0" borderId="11" xfId="103" applyFont="1" applyBorder="1" applyAlignment="1">
      <alignment horizontal="center" vertical="center" wrapText="1"/>
    </xf>
    <xf numFmtId="0" fontId="28" fillId="0" borderId="12" xfId="103" applyFont="1" applyBorder="1" applyAlignment="1">
      <alignment horizontal="center" vertical="center" wrapText="1"/>
    </xf>
    <xf numFmtId="3" fontId="28" fillId="0" borderId="11" xfId="103" applyNumberFormat="1" applyFont="1" applyBorder="1" applyAlignment="1">
      <alignment horizontal="center" vertical="center" wrapText="1"/>
    </xf>
    <xf numFmtId="0" fontId="28" fillId="46" borderId="11" xfId="103" applyFont="1" applyFill="1" applyBorder="1" applyAlignment="1">
      <alignment horizontal="center" vertical="center" wrapText="1"/>
    </xf>
    <xf numFmtId="0" fontId="28" fillId="0" borderId="0" xfId="103" applyFont="1" applyAlignment="1">
      <alignment horizontal="center" vertical="center" wrapText="1"/>
    </xf>
    <xf numFmtId="49" fontId="32" fillId="0" borderId="11" xfId="103" applyNumberFormat="1" applyFont="1" applyBorder="1" applyAlignment="1">
      <alignment horizontal="center" vertical="center" wrapText="1"/>
    </xf>
    <xf numFmtId="49" fontId="32" fillId="0" borderId="11" xfId="103" applyNumberFormat="1" applyFont="1" applyBorder="1" applyAlignment="1">
      <alignment horizontal="left" vertical="center" wrapText="1"/>
    </xf>
    <xf numFmtId="0" fontId="32" fillId="0" borderId="11" xfId="103" applyFont="1" applyBorder="1" applyAlignment="1">
      <alignment horizontal="center" vertical="center" wrapText="1"/>
    </xf>
    <xf numFmtId="4" fontId="32" fillId="0" borderId="11" xfId="103" applyNumberFormat="1" applyFont="1" applyBorder="1" applyAlignment="1">
      <alignment horizontal="center" vertical="center" wrapText="1"/>
    </xf>
    <xf numFmtId="49" fontId="32" fillId="0" borderId="12" xfId="103" applyNumberFormat="1" applyFont="1" applyBorder="1" applyAlignment="1">
      <alignment horizontal="center" vertical="center" wrapText="1"/>
    </xf>
    <xf numFmtId="0" fontId="28" fillId="47" borderId="11" xfId="103" applyFont="1" applyFill="1" applyBorder="1" applyAlignment="1">
      <alignment vertical="center" wrapText="1"/>
    </xf>
    <xf numFmtId="0" fontId="28" fillId="47" borderId="11" xfId="103" applyFont="1" applyFill="1" applyBorder="1" applyAlignment="1">
      <alignment horizontal="center" vertical="center" wrapText="1"/>
    </xf>
    <xf numFmtId="0" fontId="28" fillId="47" borderId="11" xfId="103" applyFont="1" applyFill="1" applyBorder="1" applyAlignment="1">
      <alignment horizontal="center" vertical="center"/>
    </xf>
    <xf numFmtId="4" fontId="28" fillId="47" borderId="11" xfId="103" applyNumberFormat="1" applyFont="1" applyFill="1" applyBorder="1" applyAlignment="1">
      <alignment horizontal="center" vertical="center"/>
    </xf>
    <xf numFmtId="0" fontId="28" fillId="47" borderId="12" xfId="103" applyFont="1" applyFill="1" applyBorder="1" applyAlignment="1">
      <alignment vertical="center"/>
    </xf>
    <xf numFmtId="0" fontId="28" fillId="0" borderId="0" xfId="103" applyFont="1" applyAlignment="1">
      <alignment vertical="center" wrapText="1"/>
    </xf>
    <xf numFmtId="0" fontId="28" fillId="0" borderId="0" xfId="103" applyFont="1" applyAlignment="1">
      <alignment horizontal="center" vertical="center"/>
    </xf>
    <xf numFmtId="4" fontId="28" fillId="0" borderId="0" xfId="103" applyNumberFormat="1" applyFont="1" applyAlignment="1">
      <alignment horizontal="center" vertical="center"/>
    </xf>
    <xf numFmtId="0" fontId="28" fillId="47" borderId="14" xfId="103" applyFont="1" applyFill="1" applyBorder="1" applyAlignment="1">
      <alignment vertical="center" wrapText="1"/>
    </xf>
    <xf numFmtId="0" fontId="28" fillId="47" borderId="11" xfId="103" applyFont="1" applyFill="1" applyBorder="1" applyAlignment="1">
      <alignment vertical="center"/>
    </xf>
    <xf numFmtId="0" fontId="32" fillId="0" borderId="12" xfId="103" applyFont="1" applyBorder="1" applyAlignment="1">
      <alignment horizontal="center" vertical="center" wrapText="1"/>
    </xf>
    <xf numFmtId="14" fontId="32" fillId="0" borderId="11" xfId="103" quotePrefix="1" applyNumberFormat="1" applyFont="1" applyBorder="1" applyAlignment="1">
      <alignment horizontal="center" vertical="center" wrapText="1"/>
    </xf>
    <xf numFmtId="168" fontId="33" fillId="0" borderId="11" xfId="421" applyNumberFormat="1" applyFont="1" applyBorder="1" applyAlignment="1" applyProtection="1">
      <alignment vertical="center" wrapText="1"/>
      <protection locked="0"/>
    </xf>
    <xf numFmtId="4" fontId="32" fillId="0" borderId="11" xfId="0" applyNumberFormat="1" applyFont="1" applyBorder="1" applyAlignment="1">
      <alignment vertical="center" wrapText="1"/>
    </xf>
    <xf numFmtId="4" fontId="32" fillId="0" borderId="11" xfId="0" applyNumberFormat="1" applyFont="1" applyBorder="1" applyAlignment="1">
      <alignment horizontal="center" vertical="center" wrapText="1"/>
    </xf>
    <xf numFmtId="0" fontId="32" fillId="0" borderId="11" xfId="333" applyFont="1" applyBorder="1" applyAlignment="1">
      <alignment horizontal="center" vertical="center" wrapText="1"/>
    </xf>
    <xf numFmtId="0" fontId="32" fillId="0" borderId="11" xfId="0" applyFont="1" applyBorder="1" applyAlignment="1">
      <alignment horizontal="center" vertical="center" wrapText="1"/>
    </xf>
    <xf numFmtId="4" fontId="32" fillId="0" borderId="10" xfId="103" applyNumberFormat="1" applyFont="1" applyBorder="1" applyAlignment="1">
      <alignment vertical="center" wrapText="1"/>
    </xf>
    <xf numFmtId="0" fontId="32" fillId="0" borderId="10" xfId="103" applyFont="1" applyBorder="1" applyAlignment="1">
      <alignment vertical="center" wrapText="1"/>
    </xf>
    <xf numFmtId="0" fontId="32" fillId="0" borderId="11" xfId="0" applyFont="1" applyBorder="1" applyAlignment="1">
      <alignment horizontal="left" vertical="center"/>
    </xf>
    <xf numFmtId="0" fontId="32" fillId="0" borderId="16" xfId="103" applyFont="1" applyBorder="1" applyAlignment="1">
      <alignment horizontal="center" vertical="center" wrapText="1"/>
    </xf>
    <xf numFmtId="0" fontId="32" fillId="0" borderId="17" xfId="103" applyFont="1" applyBorder="1" applyAlignment="1">
      <alignment horizontal="center" vertical="center" wrapText="1"/>
    </xf>
    <xf numFmtId="2" fontId="32" fillId="0" borderId="11" xfId="0" applyNumberFormat="1" applyFont="1" applyBorder="1" applyAlignment="1">
      <alignment horizontal="center" vertical="center" wrapText="1"/>
    </xf>
    <xf numFmtId="1" fontId="32" fillId="0" borderId="11" xfId="0" applyNumberFormat="1" applyFont="1" applyBorder="1" applyAlignment="1">
      <alignment horizontal="center" vertical="center" wrapText="1"/>
    </xf>
    <xf numFmtId="169" fontId="32" fillId="0" borderId="12" xfId="0" applyNumberFormat="1" applyFont="1" applyBorder="1" applyAlignment="1">
      <alignment horizontal="center" vertical="center" wrapText="1"/>
    </xf>
    <xf numFmtId="0" fontId="32" fillId="0" borderId="12" xfId="0" applyFont="1" applyBorder="1" applyAlignment="1">
      <alignment horizontal="center" vertical="center" wrapText="1"/>
    </xf>
    <xf numFmtId="0" fontId="32" fillId="47" borderId="11" xfId="103" applyFont="1" applyFill="1" applyBorder="1" applyAlignment="1">
      <alignment vertical="center" wrapText="1"/>
    </xf>
    <xf numFmtId="0" fontId="32" fillId="47" borderId="11" xfId="103" applyFont="1" applyFill="1" applyBorder="1" applyAlignment="1">
      <alignment horizontal="center" vertical="center" wrapText="1"/>
    </xf>
    <xf numFmtId="0" fontId="32" fillId="47" borderId="11" xfId="103" applyFont="1" applyFill="1" applyBorder="1" applyAlignment="1">
      <alignment horizontal="center" vertical="center"/>
    </xf>
    <xf numFmtId="4" fontId="32" fillId="47" borderId="11" xfId="103" applyNumberFormat="1" applyFont="1" applyFill="1" applyBorder="1" applyAlignment="1">
      <alignment horizontal="center" vertical="center"/>
    </xf>
    <xf numFmtId="0" fontId="32" fillId="47" borderId="12" xfId="103" applyFont="1" applyFill="1" applyBorder="1" applyAlignment="1">
      <alignment vertical="center"/>
    </xf>
    <xf numFmtId="14" fontId="32" fillId="0" borderId="10" xfId="103" quotePrefix="1" applyNumberFormat="1" applyFont="1" applyBorder="1" applyAlignment="1">
      <alignment horizontal="center" vertical="center" wrapText="1"/>
    </xf>
    <xf numFmtId="168" fontId="33" fillId="0" borderId="10" xfId="421" applyNumberFormat="1" applyFont="1" applyBorder="1" applyAlignment="1" applyProtection="1">
      <alignment vertical="center" wrapText="1"/>
      <protection locked="0"/>
    </xf>
    <xf numFmtId="168" fontId="33" fillId="0" borderId="10" xfId="422" applyNumberFormat="1" applyFont="1" applyBorder="1" applyAlignment="1" applyProtection="1">
      <alignment vertical="center" wrapText="1"/>
      <protection locked="0"/>
    </xf>
    <xf numFmtId="168" fontId="33" fillId="0" borderId="11" xfId="422" applyNumberFormat="1" applyFont="1" applyBorder="1" applyAlignment="1" applyProtection="1">
      <alignment horizontal="center" vertical="center" wrapText="1"/>
      <protection locked="0"/>
    </xf>
    <xf numFmtId="4" fontId="32" fillId="0" borderId="11" xfId="103" applyNumberFormat="1" applyFont="1" applyBorder="1" applyAlignment="1">
      <alignment vertical="center" wrapText="1"/>
    </xf>
    <xf numFmtId="0" fontId="32" fillId="0" borderId="11" xfId="103" applyFont="1" applyBorder="1" applyAlignment="1">
      <alignment vertical="center" wrapText="1"/>
    </xf>
    <xf numFmtId="0" fontId="34" fillId="0" borderId="12" xfId="0" applyFont="1" applyBorder="1" applyAlignment="1">
      <alignment horizontal="center" vertical="center" wrapText="1"/>
    </xf>
    <xf numFmtId="168" fontId="33" fillId="0" borderId="11" xfId="422" applyNumberFormat="1" applyFont="1" applyBorder="1" applyAlignment="1" applyProtection="1">
      <alignment vertical="center" wrapText="1"/>
      <protection locked="0"/>
    </xf>
    <xf numFmtId="4" fontId="32" fillId="0" borderId="18" xfId="103" applyNumberFormat="1" applyFont="1" applyBorder="1" applyAlignment="1">
      <alignment vertical="center" wrapText="1"/>
    </xf>
    <xf numFmtId="0" fontId="32" fillId="0" borderId="18" xfId="103" applyFont="1" applyBorder="1" applyAlignment="1">
      <alignment vertical="center" wrapText="1"/>
    </xf>
    <xf numFmtId="0" fontId="32" fillId="0" borderId="15" xfId="0" applyFont="1" applyBorder="1" applyAlignment="1">
      <alignment horizontal="left" vertical="center"/>
    </xf>
    <xf numFmtId="49" fontId="32" fillId="0" borderId="11" xfId="103" applyNumberFormat="1" applyFont="1" applyBorder="1" applyAlignment="1">
      <alignment vertical="center" wrapText="1"/>
    </xf>
    <xf numFmtId="49" fontId="32" fillId="0" borderId="0" xfId="103" applyNumberFormat="1" applyFont="1" applyAlignment="1">
      <alignment horizontal="center" vertical="center" wrapText="1"/>
    </xf>
    <xf numFmtId="0" fontId="32" fillId="0" borderId="10" xfId="0" applyFont="1" applyBorder="1" applyAlignment="1">
      <alignment horizontal="left" vertical="center"/>
    </xf>
    <xf numFmtId="49" fontId="32" fillId="0" borderId="10" xfId="103" applyNumberFormat="1" applyFont="1" applyBorder="1" applyAlignment="1">
      <alignment horizontal="center" vertical="center" wrapText="1"/>
    </xf>
    <xf numFmtId="49" fontId="32" fillId="0" borderId="10" xfId="103" applyNumberFormat="1" applyFont="1" applyBorder="1" applyAlignment="1">
      <alignment vertical="center" wrapText="1"/>
    </xf>
    <xf numFmtId="4" fontId="34" fillId="47" borderId="11" xfId="103" applyNumberFormat="1" applyFont="1" applyFill="1" applyBorder="1" applyAlignment="1">
      <alignment horizontal="center" vertical="center"/>
    </xf>
    <xf numFmtId="4" fontId="32" fillId="0" borderId="10" xfId="0" applyNumberFormat="1" applyFont="1" applyBorder="1" applyAlignment="1">
      <alignment vertical="center" wrapText="1"/>
    </xf>
    <xf numFmtId="169" fontId="32" fillId="0" borderId="12" xfId="0" applyNumberFormat="1" applyFont="1" applyBorder="1" applyAlignment="1">
      <alignment horizontal="right" vertical="center" wrapText="1"/>
    </xf>
    <xf numFmtId="49" fontId="32" fillId="0" borderId="11" xfId="103" applyNumberFormat="1" applyFont="1" applyBorder="1" applyAlignment="1">
      <alignment horizontal="center" vertical="center"/>
    </xf>
    <xf numFmtId="49" fontId="32" fillId="0" borderId="11" xfId="103" applyNumberFormat="1" applyFont="1" applyBorder="1" applyAlignment="1">
      <alignment horizontal="left" vertical="center"/>
    </xf>
    <xf numFmtId="0" fontId="32" fillId="0" borderId="11" xfId="103" applyFont="1" applyBorder="1" applyAlignment="1">
      <alignment horizontal="left" vertical="center" wrapText="1"/>
    </xf>
    <xf numFmtId="0" fontId="32" fillId="0" borderId="11" xfId="103" applyFont="1" applyBorder="1" applyAlignment="1">
      <alignment horizontal="center" vertical="center"/>
    </xf>
    <xf numFmtId="4" fontId="32" fillId="0" borderId="11" xfId="103" applyNumberFormat="1" applyFont="1" applyBorder="1" applyAlignment="1">
      <alignment horizontal="center" vertical="center"/>
    </xf>
    <xf numFmtId="0" fontId="32" fillId="0" borderId="12" xfId="103" applyFont="1" applyBorder="1" applyAlignment="1">
      <alignment horizontal="center" vertical="center"/>
    </xf>
    <xf numFmtId="0" fontId="35" fillId="0" borderId="0" xfId="0" applyFont="1"/>
    <xf numFmtId="0" fontId="29" fillId="0" borderId="0" xfId="103" applyFont="1" applyAlignment="1">
      <alignment vertical="center" wrapText="1"/>
    </xf>
    <xf numFmtId="0" fontId="31" fillId="0" borderId="0" xfId="103" applyFont="1" applyAlignment="1">
      <alignment vertical="center"/>
    </xf>
    <xf numFmtId="0" fontId="28" fillId="0" borderId="0" xfId="333" applyFont="1" applyAlignment="1">
      <alignment vertical="top"/>
    </xf>
    <xf numFmtId="0" fontId="35" fillId="0" borderId="0" xfId="0" applyFont="1" applyAlignment="1">
      <alignment horizontal="center"/>
    </xf>
    <xf numFmtId="0" fontId="32" fillId="0" borderId="10" xfId="103" applyFont="1" applyBorder="1" applyAlignment="1">
      <alignment horizontal="center" vertical="center" wrapText="1"/>
    </xf>
    <xf numFmtId="0" fontId="28" fillId="0" borderId="11" xfId="0" applyFont="1" applyBorder="1" applyAlignment="1">
      <alignment horizontal="center" vertical="center" wrapText="1"/>
    </xf>
    <xf numFmtId="0" fontId="28" fillId="0" borderId="11" xfId="0" applyFont="1" applyBorder="1" applyAlignment="1">
      <alignment horizontal="center" vertical="center"/>
    </xf>
    <xf numFmtId="0" fontId="0" fillId="0" borderId="0" xfId="0"/>
    <xf numFmtId="0" fontId="17" fillId="0" borderId="0" xfId="103" applyFont="1"/>
    <xf numFmtId="0" fontId="17" fillId="0" borderId="0" xfId="103" applyFont="1" applyAlignment="1">
      <alignment vertical="center"/>
    </xf>
    <xf numFmtId="49" fontId="17" fillId="0" borderId="0" xfId="103" applyNumberFormat="1" applyFont="1"/>
    <xf numFmtId="0" fontId="36" fillId="0" borderId="0" xfId="333" applyFont="1" applyAlignment="1">
      <alignment vertical="top"/>
    </xf>
    <xf numFmtId="0" fontId="38" fillId="0" borderId="0" xfId="103" applyFont="1" applyAlignment="1">
      <alignment vertical="center"/>
    </xf>
    <xf numFmtId="170" fontId="17" fillId="0" borderId="0" xfId="0" applyNumberFormat="1" applyFont="1" applyAlignment="1">
      <alignment horizontal="center" wrapText="1"/>
    </xf>
    <xf numFmtId="0" fontId="17" fillId="0" borderId="11" xfId="103" applyFont="1" applyBorder="1" applyAlignment="1">
      <alignment horizontal="center" vertical="center" wrapText="1"/>
    </xf>
    <xf numFmtId="0" fontId="17" fillId="0" borderId="0" xfId="0" applyFont="1"/>
    <xf numFmtId="0" fontId="17" fillId="46" borderId="11" xfId="103" applyFont="1" applyFill="1" applyBorder="1" applyAlignment="1">
      <alignment horizontal="center" vertical="center" wrapText="1"/>
    </xf>
    <xf numFmtId="0" fontId="44" fillId="0" borderId="0" xfId="0" applyFont="1" applyAlignment="1">
      <alignment horizontal="center"/>
    </xf>
    <xf numFmtId="0" fontId="45" fillId="0" borderId="0" xfId="0" applyFont="1" applyAlignment="1">
      <alignment horizontal="center"/>
    </xf>
    <xf numFmtId="0" fontId="1" fillId="0" borderId="0" xfId="0" applyFont="1" applyAlignment="1">
      <alignment horizontal="left" vertical="top"/>
    </xf>
    <xf numFmtId="49" fontId="46" fillId="0" borderId="0" xfId="0" applyNumberFormat="1" applyFont="1"/>
    <xf numFmtId="0" fontId="47" fillId="0" borderId="0" xfId="0" applyFont="1"/>
    <xf numFmtId="0" fontId="42" fillId="0" borderId="0" xfId="0" applyFont="1"/>
    <xf numFmtId="0" fontId="17" fillId="0" borderId="11" xfId="0" applyFont="1" applyBorder="1" applyAlignment="1">
      <alignment horizontal="center" vertical="center"/>
    </xf>
    <xf numFmtId="0" fontId="42" fillId="0" borderId="11" xfId="0" applyFont="1" applyBorder="1" applyAlignment="1">
      <alignment horizontal="center"/>
    </xf>
    <xf numFmtId="0" fontId="42" fillId="0" borderId="11" xfId="0" applyFont="1" applyBorder="1" applyAlignment="1">
      <alignment horizontal="center" vertical="center"/>
    </xf>
    <xf numFmtId="171" fontId="17" fillId="0" borderId="11" xfId="0" applyNumberFormat="1" applyFont="1" applyBorder="1" applyAlignment="1">
      <alignment horizontal="center" wrapText="1"/>
    </xf>
    <xf numFmtId="171" fontId="17" fillId="46" borderId="11" xfId="0" applyNumberFormat="1" applyFont="1" applyFill="1" applyBorder="1" applyAlignment="1">
      <alignment horizontal="center" wrapText="1"/>
    </xf>
    <xf numFmtId="171" fontId="42" fillId="0" borderId="11" xfId="0" applyNumberFormat="1" applyFont="1" applyBorder="1" applyAlignment="1">
      <alignment horizontal="center"/>
    </xf>
    <xf numFmtId="0" fontId="42" fillId="0" borderId="0" xfId="0" applyFont="1" applyAlignment="1">
      <alignment horizontal="center" vertical="center"/>
    </xf>
    <xf numFmtId="0" fontId="48" fillId="0" borderId="0" xfId="0" applyFont="1"/>
    <xf numFmtId="0" fontId="49" fillId="0" borderId="0" xfId="0" applyFont="1"/>
    <xf numFmtId="0" fontId="44" fillId="0" borderId="0" xfId="0" applyFont="1" applyAlignment="1">
      <alignment horizontal="center" wrapText="1"/>
    </xf>
    <xf numFmtId="0" fontId="44" fillId="0" borderId="0" xfId="0" applyFont="1" applyAlignment="1">
      <alignment wrapText="1"/>
    </xf>
    <xf numFmtId="0" fontId="0" fillId="0" borderId="0" xfId="0" applyAlignment="1">
      <alignment wrapText="1"/>
    </xf>
    <xf numFmtId="0" fontId="47" fillId="0" borderId="0" xfId="0" applyFont="1" applyAlignment="1">
      <alignment wrapText="1"/>
    </xf>
    <xf numFmtId="0" fontId="17" fillId="0" borderId="0" xfId="103" applyFont="1" applyAlignment="1">
      <alignment horizontal="center" vertical="center" wrapText="1"/>
    </xf>
    <xf numFmtId="0" fontId="50" fillId="0" borderId="0" xfId="0" applyFont="1" applyAlignment="1">
      <alignment horizontal="center" vertical="center"/>
    </xf>
    <xf numFmtId="0" fontId="32" fillId="48" borderId="11" xfId="103" applyFont="1" applyFill="1" applyBorder="1" applyAlignment="1">
      <alignment horizontal="center" vertical="center" wrapText="1"/>
    </xf>
    <xf numFmtId="49" fontId="28" fillId="47" borderId="11" xfId="103" applyNumberFormat="1" applyFont="1" applyFill="1" applyBorder="1" applyAlignment="1">
      <alignment horizontal="center" vertical="center" wrapText="1"/>
    </xf>
    <xf numFmtId="49" fontId="28" fillId="47" borderId="11" xfId="103" applyNumberFormat="1" applyFont="1" applyFill="1" applyBorder="1" applyAlignment="1">
      <alignment horizontal="left" vertical="center" wrapText="1"/>
    </xf>
    <xf numFmtId="0" fontId="32" fillId="48" borderId="11" xfId="103" applyFont="1" applyFill="1" applyBorder="1" applyAlignment="1">
      <alignment horizontal="center" vertical="center"/>
    </xf>
    <xf numFmtId="0" fontId="32" fillId="0" borderId="11" xfId="103" applyFont="1" applyFill="1" applyBorder="1" applyAlignment="1">
      <alignment horizontal="center" vertical="center" wrapText="1"/>
    </xf>
    <xf numFmtId="4" fontId="32" fillId="0" borderId="11" xfId="103" applyNumberFormat="1" applyFont="1" applyFill="1" applyBorder="1" applyAlignment="1">
      <alignment horizontal="center" vertical="center"/>
    </xf>
    <xf numFmtId="4" fontId="17" fillId="48" borderId="11" xfId="103" applyNumberFormat="1" applyFont="1" applyFill="1" applyBorder="1" applyAlignment="1">
      <alignment horizontal="center" vertical="center" wrapText="1"/>
    </xf>
    <xf numFmtId="0" fontId="32" fillId="0" borderId="11" xfId="0" applyFont="1" applyBorder="1" applyAlignment="1">
      <alignment horizontal="center" vertical="center"/>
    </xf>
    <xf numFmtId="0" fontId="32" fillId="49" borderId="11" xfId="0" applyFont="1" applyFill="1" applyBorder="1" applyAlignment="1">
      <alignment horizontal="center" vertical="center"/>
    </xf>
    <xf numFmtId="0" fontId="32" fillId="49" borderId="11" xfId="0" applyFont="1" applyFill="1" applyBorder="1" applyAlignment="1">
      <alignment horizontal="center" vertical="center" wrapText="1"/>
    </xf>
    <xf numFmtId="0" fontId="32" fillId="49" borderId="11" xfId="103" applyFont="1" applyFill="1" applyBorder="1" applyAlignment="1">
      <alignment vertical="center" wrapText="1"/>
    </xf>
    <xf numFmtId="0" fontId="32" fillId="0" borderId="11" xfId="0" applyFont="1" applyBorder="1"/>
    <xf numFmtId="0" fontId="32" fillId="49" borderId="11" xfId="0" applyFont="1" applyFill="1" applyBorder="1"/>
    <xf numFmtId="0" fontId="17" fillId="0" borderId="0" xfId="103" applyFont="1" applyFill="1"/>
    <xf numFmtId="49" fontId="17" fillId="0" borderId="0" xfId="103" applyNumberFormat="1" applyFont="1" applyFill="1" applyAlignment="1">
      <alignment horizontal="center"/>
    </xf>
    <xf numFmtId="0" fontId="17" fillId="0" borderId="0" xfId="103" applyFont="1" applyFill="1" applyAlignment="1">
      <alignment vertical="center"/>
    </xf>
    <xf numFmtId="49" fontId="17" fillId="0" borderId="0" xfId="103" applyNumberFormat="1" applyFont="1" applyFill="1"/>
    <xf numFmtId="0" fontId="36" fillId="0" borderId="0" xfId="333" applyFont="1" applyFill="1" applyAlignment="1">
      <alignment vertical="top"/>
    </xf>
    <xf numFmtId="0" fontId="37" fillId="0" borderId="0" xfId="0" applyFont="1" applyFill="1"/>
    <xf numFmtId="0" fontId="38" fillId="0" borderId="0" xfId="103" applyFont="1" applyFill="1" applyAlignment="1">
      <alignment vertical="center"/>
    </xf>
    <xf numFmtId="0" fontId="39" fillId="0" borderId="0" xfId="103" applyFont="1" applyFill="1" applyAlignment="1">
      <alignment horizontal="center" vertical="center" wrapText="1"/>
    </xf>
    <xf numFmtId="0" fontId="40" fillId="0" borderId="0" xfId="0" applyFont="1" applyFill="1" applyAlignment="1">
      <alignment horizontal="center" wrapText="1"/>
    </xf>
    <xf numFmtId="170" fontId="17" fillId="0" borderId="0" xfId="0" applyNumberFormat="1" applyFont="1" applyFill="1" applyAlignment="1">
      <alignment horizontal="center" wrapText="1"/>
    </xf>
    <xf numFmtId="0" fontId="17" fillId="0" borderId="19" xfId="0" applyFont="1" applyFill="1" applyBorder="1"/>
    <xf numFmtId="0" fontId="42" fillId="0" borderId="11" xfId="0" applyFont="1" applyFill="1" applyBorder="1" applyAlignment="1">
      <alignment horizontal="center" vertical="center" wrapText="1"/>
    </xf>
    <xf numFmtId="0" fontId="17" fillId="0" borderId="11" xfId="103" applyFont="1" applyFill="1" applyBorder="1" applyAlignment="1">
      <alignment horizontal="center" vertical="center" wrapText="1"/>
    </xf>
    <xf numFmtId="0" fontId="17" fillId="0" borderId="0" xfId="0" applyFont="1" applyFill="1"/>
    <xf numFmtId="16" fontId="17" fillId="0" borderId="11" xfId="103" quotePrefix="1" applyNumberFormat="1" applyFont="1" applyFill="1" applyBorder="1" applyAlignment="1">
      <alignment horizontal="center" vertical="center" wrapText="1"/>
    </xf>
    <xf numFmtId="49" fontId="43" fillId="0" borderId="11" xfId="0" applyNumberFormat="1" applyFont="1" applyFill="1" applyBorder="1" applyAlignment="1">
      <alignment horizontal="center" vertical="center"/>
    </xf>
    <xf numFmtId="4" fontId="17" fillId="0" borderId="11" xfId="103" applyNumberFormat="1" applyFont="1" applyFill="1" applyBorder="1" applyAlignment="1">
      <alignment horizontal="center" vertical="center" wrapText="1"/>
    </xf>
    <xf numFmtId="2" fontId="17" fillId="0" borderId="11" xfId="103" applyNumberFormat="1" applyFont="1" applyFill="1" applyBorder="1" applyAlignment="1">
      <alignment horizontal="center" vertical="center" wrapText="1"/>
    </xf>
    <xf numFmtId="4" fontId="17" fillId="0" borderId="11" xfId="103" quotePrefix="1" applyNumberFormat="1" applyFont="1" applyFill="1" applyBorder="1" applyAlignment="1">
      <alignment horizontal="center" vertical="center" wrapText="1"/>
    </xf>
    <xf numFmtId="3" fontId="17" fillId="0" borderId="11" xfId="421" applyNumberFormat="1" applyFont="1" applyFill="1" applyBorder="1" applyAlignment="1" applyProtection="1">
      <alignment vertical="center" wrapText="1"/>
      <protection locked="0"/>
    </xf>
    <xf numFmtId="49" fontId="17" fillId="0" borderId="11" xfId="103" applyNumberFormat="1" applyFont="1" applyFill="1" applyBorder="1" applyAlignment="1">
      <alignment horizontal="center" vertical="center" wrapText="1"/>
    </xf>
    <xf numFmtId="1" fontId="17" fillId="0" borderId="11" xfId="0" applyNumberFormat="1" applyFont="1" applyFill="1" applyBorder="1" applyAlignment="1">
      <alignment horizontal="center" vertical="center" wrapText="1"/>
    </xf>
    <xf numFmtId="2" fontId="17" fillId="0" borderId="11" xfId="0" applyNumberFormat="1" applyFont="1" applyFill="1" applyBorder="1" applyAlignment="1">
      <alignment horizontal="center" vertical="center" wrapText="1"/>
    </xf>
    <xf numFmtId="4" fontId="43" fillId="0" borderId="11" xfId="0" applyNumberFormat="1" applyFont="1" applyFill="1" applyBorder="1" applyAlignment="1">
      <alignment horizontal="center" vertical="center"/>
    </xf>
    <xf numFmtId="4" fontId="17" fillId="0" borderId="11" xfId="0" applyNumberFormat="1" applyFont="1" applyFill="1" applyBorder="1" applyAlignment="1">
      <alignment horizontal="center" vertical="center" wrapText="1"/>
    </xf>
    <xf numFmtId="0" fontId="17" fillId="0" borderId="11" xfId="421" applyFont="1" applyFill="1" applyBorder="1" applyAlignment="1" applyProtection="1">
      <alignment horizontal="center" vertical="center" wrapText="1"/>
      <protection locked="0"/>
    </xf>
    <xf numFmtId="3" fontId="17" fillId="0" borderId="10" xfId="421" applyNumberFormat="1" applyFont="1" applyFill="1" applyBorder="1" applyAlignment="1" applyProtection="1">
      <alignment vertical="top" wrapText="1"/>
      <protection locked="0"/>
    </xf>
    <xf numFmtId="3" fontId="17" fillId="0" borderId="10" xfId="421" applyNumberFormat="1" applyFont="1" applyFill="1" applyBorder="1" applyAlignment="1" applyProtection="1">
      <alignment horizontal="center" vertical="center" wrapText="1"/>
      <protection locked="0"/>
    </xf>
    <xf numFmtId="1" fontId="17" fillId="0" borderId="11" xfId="333" applyNumberFormat="1" applyFont="1" applyFill="1" applyBorder="1" applyAlignment="1">
      <alignment horizontal="center" vertical="center" wrapText="1"/>
    </xf>
    <xf numFmtId="4" fontId="17" fillId="0" borderId="11" xfId="333" applyNumberFormat="1" applyFont="1" applyFill="1" applyBorder="1" applyAlignment="1">
      <alignment horizontal="left" vertical="center" wrapText="1"/>
    </xf>
    <xf numFmtId="4" fontId="17" fillId="0" borderId="11" xfId="333" applyNumberFormat="1" applyFont="1" applyFill="1" applyBorder="1" applyAlignment="1">
      <alignment horizontal="center" vertical="center" wrapText="1"/>
    </xf>
    <xf numFmtId="167" fontId="17" fillId="0" borderId="11" xfId="103" applyNumberFormat="1" applyFont="1" applyFill="1" applyBorder="1" applyAlignment="1">
      <alignment horizontal="center" vertical="center" wrapText="1"/>
    </xf>
    <xf numFmtId="14" fontId="17" fillId="0" borderId="11" xfId="103" applyNumberFormat="1" applyFont="1" applyFill="1" applyBorder="1" applyAlignment="1">
      <alignment horizontal="center" vertical="center" wrapText="1"/>
    </xf>
    <xf numFmtId="0" fontId="17" fillId="0" borderId="11" xfId="103" applyFont="1" applyFill="1" applyBorder="1" applyAlignment="1">
      <alignment horizontal="left" vertical="center" wrapText="1"/>
    </xf>
    <xf numFmtId="2" fontId="17" fillId="0" borderId="11" xfId="103" quotePrefix="1" applyNumberFormat="1" applyFont="1" applyFill="1" applyBorder="1" applyAlignment="1">
      <alignment horizontal="center" vertical="center" wrapText="1"/>
    </xf>
    <xf numFmtId="2" fontId="43" fillId="0" borderId="11" xfId="0" applyNumberFormat="1" applyFont="1" applyFill="1" applyBorder="1" applyAlignment="1">
      <alignment horizontal="center" vertical="center"/>
    </xf>
    <xf numFmtId="0" fontId="45" fillId="0" borderId="0" xfId="0" applyFont="1" applyFill="1" applyAlignment="1">
      <alignment horizontal="center"/>
    </xf>
    <xf numFmtId="0" fontId="45" fillId="0" borderId="0" xfId="0" applyFont="1" applyFill="1"/>
    <xf numFmtId="0" fontId="45" fillId="0" borderId="0" xfId="0" applyFont="1" applyFill="1" applyAlignment="1">
      <alignment horizontal="left"/>
    </xf>
    <xf numFmtId="0" fontId="39" fillId="0" borderId="0" xfId="0" applyFont="1" applyFill="1" applyAlignment="1">
      <alignment horizontal="center"/>
    </xf>
    <xf numFmtId="0" fontId="17" fillId="0" borderId="20" xfId="0" applyFont="1" applyFill="1" applyBorder="1"/>
    <xf numFmtId="0" fontId="44" fillId="0" borderId="0" xfId="0" applyFont="1" applyFill="1" applyAlignment="1">
      <alignment horizontal="center"/>
    </xf>
    <xf numFmtId="0" fontId="1" fillId="0" borderId="0" xfId="0" applyFont="1" applyFill="1" applyAlignment="1">
      <alignment horizontal="left" vertical="top"/>
    </xf>
    <xf numFmtId="0" fontId="0" fillId="0" borderId="0" xfId="0" applyFill="1"/>
    <xf numFmtId="0" fontId="0" fillId="0" borderId="0" xfId="0" applyFill="1" applyAlignment="1">
      <alignment horizontal="center"/>
    </xf>
    <xf numFmtId="4" fontId="17" fillId="48" borderId="21" xfId="103" applyNumberFormat="1" applyFont="1" applyFill="1" applyBorder="1" applyAlignment="1">
      <alignment horizontal="center" vertical="center" wrapText="1"/>
    </xf>
    <xf numFmtId="49" fontId="28" fillId="0" borderId="0" xfId="103" applyNumberFormat="1" applyFont="1" applyAlignment="1">
      <alignment vertical="center" wrapText="1"/>
    </xf>
    <xf numFmtId="0" fontId="29" fillId="0" borderId="0" xfId="103" applyFont="1" applyAlignment="1">
      <alignment horizontal="center" vertical="center" wrapText="1"/>
    </xf>
    <xf numFmtId="0" fontId="31" fillId="0" borderId="0" xfId="103" applyFont="1" applyAlignment="1">
      <alignment horizontal="center" vertical="center"/>
    </xf>
    <xf numFmtId="0" fontId="28" fillId="0" borderId="0" xfId="333" applyFont="1" applyAlignment="1">
      <alignment horizontal="center" vertical="top"/>
    </xf>
    <xf numFmtId="0" fontId="31" fillId="0" borderId="0" xfId="103" applyFont="1" applyAlignment="1">
      <alignment horizontal="center" vertical="center" wrapText="1"/>
    </xf>
    <xf numFmtId="0" fontId="28" fillId="0" borderId="10" xfId="103" applyFont="1" applyBorder="1" applyAlignment="1">
      <alignment horizontal="center" vertical="center" wrapText="1"/>
    </xf>
    <xf numFmtId="0" fontId="28" fillId="0" borderId="15" xfId="103" applyFont="1" applyBorder="1" applyAlignment="1">
      <alignment horizontal="center" vertical="center" wrapText="1"/>
    </xf>
    <xf numFmtId="0" fontId="28" fillId="46" borderId="10" xfId="103" applyFont="1" applyFill="1" applyBorder="1" applyAlignment="1">
      <alignment horizontal="center" vertical="center" wrapText="1"/>
    </xf>
    <xf numFmtId="0" fontId="28" fillId="46" borderId="15" xfId="103" applyFont="1" applyFill="1" applyBorder="1" applyAlignment="1">
      <alignment horizontal="center" vertical="center" wrapText="1"/>
    </xf>
    <xf numFmtId="0" fontId="28" fillId="0" borderId="11" xfId="103" applyFont="1" applyBorder="1" applyAlignment="1">
      <alignment horizontal="center" vertical="center" wrapText="1"/>
    </xf>
    <xf numFmtId="0" fontId="28" fillId="0" borderId="12" xfId="103" applyFont="1" applyBorder="1" applyAlignment="1">
      <alignment horizontal="center" vertical="center" wrapText="1"/>
    </xf>
    <xf numFmtId="0" fontId="28" fillId="0" borderId="13" xfId="103" applyFont="1" applyBorder="1" applyAlignment="1">
      <alignment horizontal="center" vertical="center" wrapText="1"/>
    </xf>
    <xf numFmtId="0" fontId="28" fillId="0" borderId="14" xfId="103" applyFont="1" applyBorder="1" applyAlignment="1">
      <alignment horizontal="center" vertical="center" wrapText="1"/>
    </xf>
    <xf numFmtId="49" fontId="28" fillId="0" borderId="0" xfId="103" applyNumberFormat="1" applyFont="1" applyAlignment="1">
      <alignment horizontal="left" vertical="center" wrapText="1"/>
    </xf>
    <xf numFmtId="49" fontId="28" fillId="47" borderId="12" xfId="103" applyNumberFormat="1" applyFont="1" applyFill="1" applyBorder="1" applyAlignment="1">
      <alignment horizontal="left" vertical="center" wrapText="1"/>
    </xf>
    <xf numFmtId="49" fontId="28" fillId="47" borderId="13" xfId="103" applyNumberFormat="1" applyFont="1" applyFill="1" applyBorder="1" applyAlignment="1">
      <alignment horizontal="left" vertical="center" wrapText="1"/>
    </xf>
    <xf numFmtId="49" fontId="28" fillId="47" borderId="14" xfId="103" applyNumberFormat="1" applyFont="1" applyFill="1" applyBorder="1" applyAlignment="1">
      <alignment horizontal="left" vertical="center" wrapText="1"/>
    </xf>
    <xf numFmtId="0" fontId="41" fillId="0" borderId="10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/>
    </xf>
    <xf numFmtId="0" fontId="34" fillId="0" borderId="0" xfId="103" applyFont="1" applyFill="1" applyAlignment="1">
      <alignment horizontal="center" vertical="center" wrapText="1"/>
    </xf>
    <xf numFmtId="0" fontId="17" fillId="0" borderId="11" xfId="103" applyFont="1" applyFill="1" applyBorder="1" applyAlignment="1">
      <alignment horizontal="center" vertical="center" wrapText="1"/>
    </xf>
    <xf numFmtId="0" fontId="17" fillId="0" borderId="11" xfId="0" applyFont="1" applyFill="1" applyBorder="1" applyAlignment="1">
      <alignment horizontal="center" vertical="center" wrapText="1"/>
    </xf>
    <xf numFmtId="49" fontId="42" fillId="0" borderId="12" xfId="0" applyNumberFormat="1" applyFont="1" applyBorder="1" applyAlignment="1">
      <alignment horizontal="center" vertical="center" wrapText="1"/>
    </xf>
    <xf numFmtId="49" fontId="42" fillId="0" borderId="13" xfId="0" applyNumberFormat="1" applyFont="1" applyBorder="1" applyAlignment="1">
      <alignment horizontal="center" vertical="center" wrapText="1"/>
    </xf>
    <xf numFmtId="0" fontId="0" fillId="0" borderId="14" xfId="0" applyBorder="1" applyAlignment="1"/>
    <xf numFmtId="0" fontId="43" fillId="0" borderId="11" xfId="0" applyFont="1" applyBorder="1" applyAlignment="1">
      <alignment horizontal="center" vertical="center" wrapText="1"/>
    </xf>
    <xf numFmtId="0" fontId="43" fillId="0" borderId="0" xfId="0" applyFont="1" applyAlignment="1">
      <alignment horizontal="left" vertical="top" wrapText="1"/>
    </xf>
    <xf numFmtId="0" fontId="42" fillId="0" borderId="0" xfId="0" applyFont="1" applyAlignment="1">
      <alignment horizontal="left" vertical="top" wrapText="1"/>
    </xf>
    <xf numFmtId="2" fontId="17" fillId="48" borderId="11" xfId="103" applyNumberFormat="1" applyFont="1" applyFill="1" applyBorder="1" applyAlignment="1">
      <alignment horizontal="center" vertical="center" wrapText="1"/>
    </xf>
  </cellXfs>
  <cellStyles count="515">
    <cellStyle name="20% - Акцент1 2" xfId="1"/>
    <cellStyle name="20% - Акцент1 2 2" xfId="2"/>
    <cellStyle name="20% - Акцент2 2" xfId="3"/>
    <cellStyle name="20% - Акцент2 2 2" xfId="4"/>
    <cellStyle name="20% - Акцент3 2" xfId="5"/>
    <cellStyle name="20% - Акцент3 2 2" xfId="6"/>
    <cellStyle name="20% - Акцент4 2" xfId="7"/>
    <cellStyle name="20% - Акцент4 2 2" xfId="8"/>
    <cellStyle name="20% - Акцент5 2" xfId="9"/>
    <cellStyle name="20% - Акцент5 2 2" xfId="10"/>
    <cellStyle name="20% - Акцент6 2" xfId="11"/>
    <cellStyle name="20% - Акцент6 2 2" xfId="12"/>
    <cellStyle name="40% - Акцент1 2" xfId="13"/>
    <cellStyle name="40% - Акцент1 2 2" xfId="14"/>
    <cellStyle name="40% - Акцент2 2" xfId="15"/>
    <cellStyle name="40% - Акцент2 2 2" xfId="16"/>
    <cellStyle name="40% - Акцент3 2" xfId="17"/>
    <cellStyle name="40% - Акцент3 2 2" xfId="18"/>
    <cellStyle name="40% - Акцент4 2" xfId="19"/>
    <cellStyle name="40% - Акцент4 2 2" xfId="20"/>
    <cellStyle name="40% - Акцент5 2" xfId="21"/>
    <cellStyle name="40% - Акцент5 2 2" xfId="22"/>
    <cellStyle name="40% - Акцент6 2" xfId="23"/>
    <cellStyle name="40% - Акцент6 2 2" xfId="24"/>
    <cellStyle name="60% - Акцент1 2" xfId="25"/>
    <cellStyle name="60% - Акцент1 2 2" xfId="26"/>
    <cellStyle name="60% - Акцент2 2" xfId="27"/>
    <cellStyle name="60% - Акцент2 2 2" xfId="28"/>
    <cellStyle name="60% - Акцент3 2" xfId="29"/>
    <cellStyle name="60% - Акцент3 2 2" xfId="30"/>
    <cellStyle name="60% - Акцент4 2" xfId="31"/>
    <cellStyle name="60% - Акцент4 2 2" xfId="32"/>
    <cellStyle name="60% - Акцент5 2" xfId="33"/>
    <cellStyle name="60% - Акцент5 2 2" xfId="34"/>
    <cellStyle name="60% - Акцент6 2" xfId="35"/>
    <cellStyle name="60% - Акцент6 2 2" xfId="36"/>
    <cellStyle name="Normal" xfId="37"/>
    <cellStyle name="Normal 2" xfId="38"/>
    <cellStyle name="Normal 2 2" xfId="39"/>
    <cellStyle name="Normal 3" xfId="40"/>
    <cellStyle name="Акцент1 2" xfId="41"/>
    <cellStyle name="Акцент1 2 2" xfId="42"/>
    <cellStyle name="Акцент2 2" xfId="43"/>
    <cellStyle name="Акцент2 2 2" xfId="44"/>
    <cellStyle name="Акцент3 2" xfId="45"/>
    <cellStyle name="Акцент3 2 2" xfId="46"/>
    <cellStyle name="Акцент4 2" xfId="47"/>
    <cellStyle name="Акцент4 2 2" xfId="48"/>
    <cellStyle name="Акцент5 2" xfId="49"/>
    <cellStyle name="Акцент5 2 2" xfId="50"/>
    <cellStyle name="Акцент6 2" xfId="51"/>
    <cellStyle name="Акцент6 2 2" xfId="52"/>
    <cellStyle name="Ввод  2" xfId="53"/>
    <cellStyle name="Ввод  2 2" xfId="54"/>
    <cellStyle name="Ввод  2 2 2" xfId="55"/>
    <cellStyle name="Ввод  2 3" xfId="56"/>
    <cellStyle name="Ввод  3" xfId="57"/>
    <cellStyle name="Ввод  3 2" xfId="58"/>
    <cellStyle name="Вывод 2" xfId="59"/>
    <cellStyle name="Вывод 2 2" xfId="60"/>
    <cellStyle name="Вывод 2 2 2" xfId="61"/>
    <cellStyle name="Вывод 2 3" xfId="62"/>
    <cellStyle name="Вывод 3" xfId="63"/>
    <cellStyle name="Вывод 3 2" xfId="64"/>
    <cellStyle name="Вывод 4" xfId="65"/>
    <cellStyle name="Вывод 4 2" xfId="66"/>
    <cellStyle name="Вычисление 2" xfId="67"/>
    <cellStyle name="Вычисление 2 2" xfId="68"/>
    <cellStyle name="Вычисление 2 2 2" xfId="69"/>
    <cellStyle name="Вычисление 2 3" xfId="70"/>
    <cellStyle name="Вычисление 3" xfId="71"/>
    <cellStyle name="Вычисление 3 2" xfId="72"/>
    <cellStyle name="Заголовок 1 2" xfId="73"/>
    <cellStyle name="Заголовок 1 2 2" xfId="74"/>
    <cellStyle name="Заголовок 2 2" xfId="75"/>
    <cellStyle name="Заголовок 2 2 2" xfId="76"/>
    <cellStyle name="Заголовок 3 2" xfId="77"/>
    <cellStyle name="Заголовок 3 2 2" xfId="78"/>
    <cellStyle name="Заголовок 4 2" xfId="79"/>
    <cellStyle name="Заголовок 4 2 2" xfId="80"/>
    <cellStyle name="Итог 2" xfId="81"/>
    <cellStyle name="Итог 2 2" xfId="82"/>
    <cellStyle name="Итог 2 2 2" xfId="83"/>
    <cellStyle name="Итог 2 3" xfId="84"/>
    <cellStyle name="Итог 3" xfId="85"/>
    <cellStyle name="Итог 3 2" xfId="86"/>
    <cellStyle name="Итог 4" xfId="87"/>
    <cellStyle name="Итог 4 2" xfId="88"/>
    <cellStyle name="Контрольная ячейка 2" xfId="89"/>
    <cellStyle name="Контрольная ячейка 2 2" xfId="90"/>
    <cellStyle name="Название 2" xfId="91"/>
    <cellStyle name="Название 2 2" xfId="92"/>
    <cellStyle name="Нейтральный 2" xfId="93"/>
    <cellStyle name="Нейтральный 2 2" xfId="94"/>
    <cellStyle name="Обычный" xfId="0" builtinId="0"/>
    <cellStyle name="Обычный 10" xfId="95"/>
    <cellStyle name="Обычный 10 2" xfId="96"/>
    <cellStyle name="Обычный 11" xfId="97"/>
    <cellStyle name="Обычный 11 2" xfId="98"/>
    <cellStyle name="Обычный 12" xfId="99"/>
    <cellStyle name="Обычный 12 2" xfId="100"/>
    <cellStyle name="Обычный 12 3" xfId="101"/>
    <cellStyle name="Обычный 13" xfId="102"/>
    <cellStyle name="Обычный 14" xfId="103"/>
    <cellStyle name="Обычный 2" xfId="104"/>
    <cellStyle name="Обычный 2 2" xfId="105"/>
    <cellStyle name="Обычный 2 26 2" xfId="106"/>
    <cellStyle name="Обычный 2 26 2 2" xfId="107"/>
    <cellStyle name="Обычный 3" xfId="108"/>
    <cellStyle name="Обычный 3 2" xfId="109"/>
    <cellStyle name="Обычный 3 2 2" xfId="110"/>
    <cellStyle name="Обычный 3 2 2 2" xfId="111"/>
    <cellStyle name="Обычный 3 2 3" xfId="112"/>
    <cellStyle name="Обычный 3 21" xfId="113"/>
    <cellStyle name="Обычный 4" xfId="114"/>
    <cellStyle name="Обычный 4 2" xfId="115"/>
    <cellStyle name="Обычный 4 3" xfId="116"/>
    <cellStyle name="Обычный 5" xfId="117"/>
    <cellStyle name="Обычный 5 2" xfId="118"/>
    <cellStyle name="Обычный 6" xfId="119"/>
    <cellStyle name="Обычный 6 10" xfId="120"/>
    <cellStyle name="Обычный 6 10 2" xfId="121"/>
    <cellStyle name="Обычный 6 11" xfId="122"/>
    <cellStyle name="Обычный 6 2" xfId="123"/>
    <cellStyle name="Обычный 6 2 10" xfId="124"/>
    <cellStyle name="Обычный 6 2 10 2" xfId="125"/>
    <cellStyle name="Обычный 6 2 11" xfId="126"/>
    <cellStyle name="Обычный 6 2 11 2" xfId="127"/>
    <cellStyle name="Обычный 6 2 12" xfId="128"/>
    <cellStyle name="Обычный 6 2 2" xfId="129"/>
    <cellStyle name="Обычный 6 2 2 10" xfId="130"/>
    <cellStyle name="Обычный 6 2 2 2" xfId="131"/>
    <cellStyle name="Обычный 6 2 2 2 2" xfId="132"/>
    <cellStyle name="Обычный 6 2 2 2 2 2" xfId="133"/>
    <cellStyle name="Обычный 6 2 2 2 2 2 2" xfId="134"/>
    <cellStyle name="Обычный 6 2 2 2 2 2 2 2" xfId="135"/>
    <cellStyle name="Обычный 6 2 2 2 2 2 3" xfId="136"/>
    <cellStyle name="Обычный 6 2 2 2 2 2 3 2" xfId="137"/>
    <cellStyle name="Обычный 6 2 2 2 2 2 4" xfId="138"/>
    <cellStyle name="Обычный 6 2 2 2 2 3" xfId="139"/>
    <cellStyle name="Обычный 6 2 2 2 2 3 2" xfId="140"/>
    <cellStyle name="Обычный 6 2 2 2 2 4" xfId="141"/>
    <cellStyle name="Обычный 6 2 2 2 2 4 2" xfId="142"/>
    <cellStyle name="Обычный 6 2 2 2 2 5" xfId="143"/>
    <cellStyle name="Обычный 6 2 2 2 3" xfId="144"/>
    <cellStyle name="Обычный 6 2 2 2 3 2" xfId="145"/>
    <cellStyle name="Обычный 6 2 2 2 3 2 2" xfId="146"/>
    <cellStyle name="Обычный 6 2 2 2 3 3" xfId="147"/>
    <cellStyle name="Обычный 6 2 2 2 3 3 2" xfId="148"/>
    <cellStyle name="Обычный 6 2 2 2 3 4" xfId="149"/>
    <cellStyle name="Обычный 6 2 2 2 4" xfId="150"/>
    <cellStyle name="Обычный 6 2 2 2 4 2" xfId="151"/>
    <cellStyle name="Обычный 6 2 2 2 5" xfId="152"/>
    <cellStyle name="Обычный 6 2 2 2 5 2" xfId="153"/>
    <cellStyle name="Обычный 6 2 2 2 6" xfId="154"/>
    <cellStyle name="Обычный 6 2 2 3" xfId="155"/>
    <cellStyle name="Обычный 6 2 2 3 2" xfId="156"/>
    <cellStyle name="Обычный 6 2 2 3 2 2" xfId="157"/>
    <cellStyle name="Обычный 6 2 2 3 2 2 2" xfId="158"/>
    <cellStyle name="Обычный 6 2 2 3 2 3" xfId="159"/>
    <cellStyle name="Обычный 6 2 2 3 2 3 2" xfId="160"/>
    <cellStyle name="Обычный 6 2 2 3 2 4" xfId="161"/>
    <cellStyle name="Обычный 6 2 2 3 3" xfId="162"/>
    <cellStyle name="Обычный 6 2 2 3 3 2" xfId="163"/>
    <cellStyle name="Обычный 6 2 2 3 4" xfId="164"/>
    <cellStyle name="Обычный 6 2 2 3 4 2" xfId="165"/>
    <cellStyle name="Обычный 6 2 2 3 5" xfId="166"/>
    <cellStyle name="Обычный 6 2 2 4" xfId="167"/>
    <cellStyle name="Обычный 6 2 2 4 2" xfId="168"/>
    <cellStyle name="Обычный 6 2 2 4 2 2" xfId="169"/>
    <cellStyle name="Обычный 6 2 2 4 2 2 2" xfId="170"/>
    <cellStyle name="Обычный 6 2 2 4 2 3" xfId="171"/>
    <cellStyle name="Обычный 6 2 2 4 2 3 2" xfId="172"/>
    <cellStyle name="Обычный 6 2 2 4 2 4" xfId="173"/>
    <cellStyle name="Обычный 6 2 2 4 3" xfId="174"/>
    <cellStyle name="Обычный 6 2 2 4 3 2" xfId="175"/>
    <cellStyle name="Обычный 6 2 2 4 4" xfId="176"/>
    <cellStyle name="Обычный 6 2 2 4 4 2" xfId="177"/>
    <cellStyle name="Обычный 6 2 2 4 5" xfId="178"/>
    <cellStyle name="Обычный 6 2 2 5" xfId="179"/>
    <cellStyle name="Обычный 6 2 2 5 2" xfId="180"/>
    <cellStyle name="Обычный 6 2 2 5 2 2" xfId="181"/>
    <cellStyle name="Обычный 6 2 2 5 3" xfId="182"/>
    <cellStyle name="Обычный 6 2 2 5 3 2" xfId="183"/>
    <cellStyle name="Обычный 6 2 2 5 4" xfId="184"/>
    <cellStyle name="Обычный 6 2 2 6" xfId="185"/>
    <cellStyle name="Обычный 6 2 2 6 2" xfId="186"/>
    <cellStyle name="Обычный 6 2 2 7" xfId="187"/>
    <cellStyle name="Обычный 6 2 2 7 2" xfId="188"/>
    <cellStyle name="Обычный 6 2 2 8" xfId="189"/>
    <cellStyle name="Обычный 6 2 2 8 2" xfId="190"/>
    <cellStyle name="Обычный 6 2 2 9" xfId="191"/>
    <cellStyle name="Обычный 6 2 2 9 2" xfId="192"/>
    <cellStyle name="Обычный 6 2 3" xfId="193"/>
    <cellStyle name="Обычный 6 2 3 10" xfId="194"/>
    <cellStyle name="Обычный 6 2 3 2" xfId="195"/>
    <cellStyle name="Обычный 6 2 3 2 2" xfId="196"/>
    <cellStyle name="Обычный 6 2 3 2 2 2" xfId="197"/>
    <cellStyle name="Обычный 6 2 3 2 2 2 2" xfId="198"/>
    <cellStyle name="Обычный 6 2 3 2 2 2 2 2" xfId="199"/>
    <cellStyle name="Обычный 6 2 3 2 2 2 3" xfId="200"/>
    <cellStyle name="Обычный 6 2 3 2 2 2 3 2" xfId="201"/>
    <cellStyle name="Обычный 6 2 3 2 2 2 4" xfId="202"/>
    <cellStyle name="Обычный 6 2 3 2 2 3" xfId="203"/>
    <cellStyle name="Обычный 6 2 3 2 2 3 2" xfId="204"/>
    <cellStyle name="Обычный 6 2 3 2 2 4" xfId="205"/>
    <cellStyle name="Обычный 6 2 3 2 2 4 2" xfId="206"/>
    <cellStyle name="Обычный 6 2 3 2 2 5" xfId="207"/>
    <cellStyle name="Обычный 6 2 3 2 3" xfId="208"/>
    <cellStyle name="Обычный 6 2 3 2 3 2" xfId="209"/>
    <cellStyle name="Обычный 6 2 3 2 3 2 2" xfId="210"/>
    <cellStyle name="Обычный 6 2 3 2 3 3" xfId="211"/>
    <cellStyle name="Обычный 6 2 3 2 3 3 2" xfId="212"/>
    <cellStyle name="Обычный 6 2 3 2 3 4" xfId="213"/>
    <cellStyle name="Обычный 6 2 3 2 4" xfId="214"/>
    <cellStyle name="Обычный 6 2 3 2 4 2" xfId="215"/>
    <cellStyle name="Обычный 6 2 3 2 5" xfId="216"/>
    <cellStyle name="Обычный 6 2 3 2 5 2" xfId="217"/>
    <cellStyle name="Обычный 6 2 3 2 6" xfId="218"/>
    <cellStyle name="Обычный 6 2 3 3" xfId="219"/>
    <cellStyle name="Обычный 6 2 3 3 2" xfId="220"/>
    <cellStyle name="Обычный 6 2 3 3 2 2" xfId="221"/>
    <cellStyle name="Обычный 6 2 3 3 2 2 2" xfId="222"/>
    <cellStyle name="Обычный 6 2 3 3 2 3" xfId="223"/>
    <cellStyle name="Обычный 6 2 3 3 2 3 2" xfId="224"/>
    <cellStyle name="Обычный 6 2 3 3 2 4" xfId="225"/>
    <cellStyle name="Обычный 6 2 3 3 3" xfId="226"/>
    <cellStyle name="Обычный 6 2 3 3 3 2" xfId="227"/>
    <cellStyle name="Обычный 6 2 3 3 4" xfId="228"/>
    <cellStyle name="Обычный 6 2 3 3 4 2" xfId="229"/>
    <cellStyle name="Обычный 6 2 3 3 5" xfId="230"/>
    <cellStyle name="Обычный 6 2 3 4" xfId="231"/>
    <cellStyle name="Обычный 6 2 3 4 2" xfId="232"/>
    <cellStyle name="Обычный 6 2 3 4 2 2" xfId="233"/>
    <cellStyle name="Обычный 6 2 3 4 2 2 2" xfId="234"/>
    <cellStyle name="Обычный 6 2 3 4 2 3" xfId="235"/>
    <cellStyle name="Обычный 6 2 3 4 2 3 2" xfId="236"/>
    <cellStyle name="Обычный 6 2 3 4 2 4" xfId="237"/>
    <cellStyle name="Обычный 6 2 3 4 3" xfId="238"/>
    <cellStyle name="Обычный 6 2 3 4 3 2" xfId="239"/>
    <cellStyle name="Обычный 6 2 3 4 4" xfId="240"/>
    <cellStyle name="Обычный 6 2 3 4 4 2" xfId="241"/>
    <cellStyle name="Обычный 6 2 3 4 5" xfId="242"/>
    <cellStyle name="Обычный 6 2 3 5" xfId="243"/>
    <cellStyle name="Обычный 6 2 3 5 2" xfId="244"/>
    <cellStyle name="Обычный 6 2 3 5 2 2" xfId="245"/>
    <cellStyle name="Обычный 6 2 3 5 3" xfId="246"/>
    <cellStyle name="Обычный 6 2 3 5 3 2" xfId="247"/>
    <cellStyle name="Обычный 6 2 3 5 4" xfId="248"/>
    <cellStyle name="Обычный 6 2 3 6" xfId="249"/>
    <cellStyle name="Обычный 6 2 3 6 2" xfId="250"/>
    <cellStyle name="Обычный 6 2 3 7" xfId="251"/>
    <cellStyle name="Обычный 6 2 3 7 2" xfId="252"/>
    <cellStyle name="Обычный 6 2 3 8" xfId="253"/>
    <cellStyle name="Обычный 6 2 3 8 2" xfId="254"/>
    <cellStyle name="Обычный 6 2 3 9" xfId="255"/>
    <cellStyle name="Обычный 6 2 3 9 2" xfId="256"/>
    <cellStyle name="Обычный 6 2 4" xfId="257"/>
    <cellStyle name="Обычный 6 2 4 2" xfId="258"/>
    <cellStyle name="Обычный 6 2 4 2 2" xfId="259"/>
    <cellStyle name="Обычный 6 2 4 2 2 2" xfId="260"/>
    <cellStyle name="Обычный 6 2 4 2 3" xfId="261"/>
    <cellStyle name="Обычный 6 2 4 2 3 2" xfId="262"/>
    <cellStyle name="Обычный 6 2 4 2 4" xfId="263"/>
    <cellStyle name="Обычный 6 2 4 3" xfId="264"/>
    <cellStyle name="Обычный 6 2 4 3 2" xfId="265"/>
    <cellStyle name="Обычный 6 2 4 4" xfId="266"/>
    <cellStyle name="Обычный 6 2 4 4 2" xfId="267"/>
    <cellStyle name="Обычный 6 2 4 5" xfId="268"/>
    <cellStyle name="Обычный 6 2 4 5 2" xfId="269"/>
    <cellStyle name="Обычный 6 2 4 6" xfId="270"/>
    <cellStyle name="Обычный 6 2 5" xfId="271"/>
    <cellStyle name="Обычный 6 2 5 2" xfId="272"/>
    <cellStyle name="Обычный 6 2 5 2 2" xfId="273"/>
    <cellStyle name="Обычный 6 2 5 2 2 2" xfId="274"/>
    <cellStyle name="Обычный 6 2 5 2 3" xfId="275"/>
    <cellStyle name="Обычный 6 2 5 2 3 2" xfId="276"/>
    <cellStyle name="Обычный 6 2 5 2 4" xfId="277"/>
    <cellStyle name="Обычный 6 2 5 3" xfId="278"/>
    <cellStyle name="Обычный 6 2 5 3 2" xfId="279"/>
    <cellStyle name="Обычный 6 2 5 4" xfId="280"/>
    <cellStyle name="Обычный 6 2 5 4 2" xfId="281"/>
    <cellStyle name="Обычный 6 2 5 5" xfId="282"/>
    <cellStyle name="Обычный 6 2 6" xfId="283"/>
    <cellStyle name="Обычный 6 2 6 2" xfId="284"/>
    <cellStyle name="Обычный 6 2 6 2 2" xfId="285"/>
    <cellStyle name="Обычный 6 2 6 3" xfId="286"/>
    <cellStyle name="Обычный 6 2 6 3 2" xfId="287"/>
    <cellStyle name="Обычный 6 2 6 4" xfId="288"/>
    <cellStyle name="Обычный 6 2 7" xfId="289"/>
    <cellStyle name="Обычный 6 2 7 2" xfId="290"/>
    <cellStyle name="Обычный 6 2 8" xfId="291"/>
    <cellStyle name="Обычный 6 2 8 2" xfId="292"/>
    <cellStyle name="Обычный 6 2 9" xfId="293"/>
    <cellStyle name="Обычный 6 2 9 2" xfId="294"/>
    <cellStyle name="Обычный 6 3" xfId="295"/>
    <cellStyle name="Обычный 6 3 2" xfId="296"/>
    <cellStyle name="Обычный 6 3 2 2" xfId="297"/>
    <cellStyle name="Обычный 6 3 2 2 2" xfId="298"/>
    <cellStyle name="Обычный 6 3 2 3" xfId="299"/>
    <cellStyle name="Обычный 6 3 2 3 2" xfId="300"/>
    <cellStyle name="Обычный 6 3 2 4" xfId="301"/>
    <cellStyle name="Обычный 6 3 3" xfId="302"/>
    <cellStyle name="Обычный 6 3 3 2" xfId="303"/>
    <cellStyle name="Обычный 6 3 4" xfId="304"/>
    <cellStyle name="Обычный 6 3 4 2" xfId="305"/>
    <cellStyle name="Обычный 6 3 5" xfId="306"/>
    <cellStyle name="Обычный 6 4" xfId="307"/>
    <cellStyle name="Обычный 6 4 2" xfId="308"/>
    <cellStyle name="Обычный 6 4 2 2" xfId="309"/>
    <cellStyle name="Обычный 6 4 2 2 2" xfId="310"/>
    <cellStyle name="Обычный 6 4 2 3" xfId="311"/>
    <cellStyle name="Обычный 6 4 2 3 2" xfId="312"/>
    <cellStyle name="Обычный 6 4 2 4" xfId="313"/>
    <cellStyle name="Обычный 6 4 3" xfId="314"/>
    <cellStyle name="Обычный 6 4 3 2" xfId="315"/>
    <cellStyle name="Обычный 6 4 4" xfId="316"/>
    <cellStyle name="Обычный 6 4 4 2" xfId="317"/>
    <cellStyle name="Обычный 6 4 5" xfId="318"/>
    <cellStyle name="Обычный 6 5" xfId="319"/>
    <cellStyle name="Обычный 6 5 2" xfId="320"/>
    <cellStyle name="Обычный 6 5 2 2" xfId="321"/>
    <cellStyle name="Обычный 6 5 3" xfId="322"/>
    <cellStyle name="Обычный 6 5 3 2" xfId="323"/>
    <cellStyle name="Обычный 6 5 4" xfId="324"/>
    <cellStyle name="Обычный 6 6" xfId="325"/>
    <cellStyle name="Обычный 6 6 2" xfId="326"/>
    <cellStyle name="Обычный 6 7" xfId="327"/>
    <cellStyle name="Обычный 6 7 2" xfId="328"/>
    <cellStyle name="Обычный 6 8" xfId="329"/>
    <cellStyle name="Обычный 6 8 2" xfId="330"/>
    <cellStyle name="Обычный 6 9" xfId="331"/>
    <cellStyle name="Обычный 6 9 2" xfId="332"/>
    <cellStyle name="Обычный 7" xfId="333"/>
    <cellStyle name="Обычный 7 2" xfId="334"/>
    <cellStyle name="Обычный 7 2 2" xfId="335"/>
    <cellStyle name="Обычный 7 2 2 2" xfId="336"/>
    <cellStyle name="Обычный 7 2 2 2 2" xfId="337"/>
    <cellStyle name="Обычный 7 2 2 2 2 2" xfId="338"/>
    <cellStyle name="Обычный 7 2 2 2 3" xfId="339"/>
    <cellStyle name="Обычный 7 2 2 2 3 2" xfId="340"/>
    <cellStyle name="Обычный 7 2 2 2 4" xfId="341"/>
    <cellStyle name="Обычный 7 2 2 3" xfId="342"/>
    <cellStyle name="Обычный 7 2 2 3 2" xfId="343"/>
    <cellStyle name="Обычный 7 2 2 4" xfId="344"/>
    <cellStyle name="Обычный 7 2 2 4 2" xfId="345"/>
    <cellStyle name="Обычный 7 2 2 5" xfId="346"/>
    <cellStyle name="Обычный 7 2 3" xfId="347"/>
    <cellStyle name="Обычный 7 2 3 2" xfId="348"/>
    <cellStyle name="Обычный 7 2 3 2 2" xfId="349"/>
    <cellStyle name="Обычный 7 2 3 2 2 2" xfId="350"/>
    <cellStyle name="Обычный 7 2 3 2 3" xfId="351"/>
    <cellStyle name="Обычный 7 2 3 2 3 2" xfId="352"/>
    <cellStyle name="Обычный 7 2 3 2 4" xfId="353"/>
    <cellStyle name="Обычный 7 2 3 3" xfId="354"/>
    <cellStyle name="Обычный 7 2 3 3 2" xfId="355"/>
    <cellStyle name="Обычный 7 2 3 4" xfId="356"/>
    <cellStyle name="Обычный 7 2 3 4 2" xfId="357"/>
    <cellStyle name="Обычный 7 2 3 5" xfId="358"/>
    <cellStyle name="Обычный 7 2 4" xfId="359"/>
    <cellStyle name="Обычный 7 2 4 2" xfId="360"/>
    <cellStyle name="Обычный 7 2 4 2 2" xfId="361"/>
    <cellStyle name="Обычный 7 2 4 3" xfId="362"/>
    <cellStyle name="Обычный 7 2 4 3 2" xfId="363"/>
    <cellStyle name="Обычный 7 2 4 4" xfId="364"/>
    <cellStyle name="Обычный 7 2 5" xfId="365"/>
    <cellStyle name="Обычный 7 2 5 2" xfId="366"/>
    <cellStyle name="Обычный 7 2 6" xfId="367"/>
    <cellStyle name="Обычный 7 2 6 2" xfId="368"/>
    <cellStyle name="Обычный 7 2 7" xfId="369"/>
    <cellStyle name="Обычный 7 2 7 2" xfId="370"/>
    <cellStyle name="Обычный 7 2 8" xfId="371"/>
    <cellStyle name="Обычный 7 3" xfId="372"/>
    <cellStyle name="Обычный 7 4" xfId="373"/>
    <cellStyle name="Обычный 8" xfId="374"/>
    <cellStyle name="Обычный 9" xfId="375"/>
    <cellStyle name="Обычный 9 2" xfId="376"/>
    <cellStyle name="Обычный 9 2 2" xfId="377"/>
    <cellStyle name="Обычный 9 2 2 2" xfId="378"/>
    <cellStyle name="Обычный 9 2 2 2 2" xfId="379"/>
    <cellStyle name="Обычный 9 2 2 3" xfId="380"/>
    <cellStyle name="Обычный 9 2 2 3 2" xfId="381"/>
    <cellStyle name="Обычный 9 2 2 4" xfId="382"/>
    <cellStyle name="Обычный 9 2 2 4 2" xfId="383"/>
    <cellStyle name="Обычный 9 2 2 5" xfId="384"/>
    <cellStyle name="Обычный 9 2 3" xfId="385"/>
    <cellStyle name="Обычный 9 2 3 2" xfId="386"/>
    <cellStyle name="Обычный 9 2 4" xfId="387"/>
    <cellStyle name="Обычный 9 2 4 2" xfId="388"/>
    <cellStyle name="Обычный 9 2 5" xfId="389"/>
    <cellStyle name="Обычный 9 3" xfId="390"/>
    <cellStyle name="Обычный 9 3 2" xfId="391"/>
    <cellStyle name="Обычный 9 3 2 2" xfId="392"/>
    <cellStyle name="Обычный 9 3 3" xfId="393"/>
    <cellStyle name="Обычный 9 3 3 2" xfId="394"/>
    <cellStyle name="Обычный 9 3 4" xfId="395"/>
    <cellStyle name="Обычный 9 3 4 2" xfId="396"/>
    <cellStyle name="Обычный 9 3 5" xfId="397"/>
    <cellStyle name="Обычный 9 4" xfId="398"/>
    <cellStyle name="Обычный 9 4 2" xfId="399"/>
    <cellStyle name="Обычный 9 5" xfId="400"/>
    <cellStyle name="Обычный 9 5 2" xfId="401"/>
    <cellStyle name="Обычный 9 6" xfId="402"/>
    <cellStyle name="Плохой 2" xfId="403"/>
    <cellStyle name="Плохой 2 2" xfId="404"/>
    <cellStyle name="Пояснение 2" xfId="405"/>
    <cellStyle name="Пояснение 2 2" xfId="406"/>
    <cellStyle name="Примечание 2" xfId="407"/>
    <cellStyle name="Примечание 2 2" xfId="408"/>
    <cellStyle name="Примечание 2 2 2" xfId="409"/>
    <cellStyle name="Примечание 2 3" xfId="410"/>
    <cellStyle name="Примечание 3" xfId="411"/>
    <cellStyle name="Примечание 3 2" xfId="412"/>
    <cellStyle name="Примечание 4" xfId="413"/>
    <cellStyle name="Примечание 4 2" xfId="414"/>
    <cellStyle name="Процентный 2" xfId="415"/>
    <cellStyle name="Процентный 2 2" xfId="416"/>
    <cellStyle name="Процентный 3" xfId="417"/>
    <cellStyle name="Процентный 3 2" xfId="418"/>
    <cellStyle name="Связанная ячейка 2" xfId="419"/>
    <cellStyle name="Связанная ячейка 2 2" xfId="420"/>
    <cellStyle name="Стиль 1" xfId="421"/>
    <cellStyle name="Стиль 1 2" xfId="422"/>
    <cellStyle name="Текст предупреждения 2" xfId="423"/>
    <cellStyle name="Текст предупреждения 2 2" xfId="424"/>
    <cellStyle name="Финансовый 2" xfId="425"/>
    <cellStyle name="Финансовый 2 10" xfId="426"/>
    <cellStyle name="Финансовый 2 2" xfId="427"/>
    <cellStyle name="Финансовый 2 2 2" xfId="428"/>
    <cellStyle name="Финансовый 2 2 2 2" xfId="429"/>
    <cellStyle name="Финансовый 2 2 2 2 2" xfId="430"/>
    <cellStyle name="Финансовый 2 2 2 2 2 2" xfId="431"/>
    <cellStyle name="Финансовый 2 2 2 2 3" xfId="432"/>
    <cellStyle name="Финансовый 2 2 2 3" xfId="433"/>
    <cellStyle name="Финансовый 2 2 2 3 2" xfId="434"/>
    <cellStyle name="Финансовый 2 2 2 4" xfId="435"/>
    <cellStyle name="Финансовый 2 2 3" xfId="436"/>
    <cellStyle name="Финансовый 2 2 3 2" xfId="437"/>
    <cellStyle name="Финансовый 2 2 4" xfId="438"/>
    <cellStyle name="Финансовый 2 2 4 2" xfId="439"/>
    <cellStyle name="Финансовый 2 2 5" xfId="440"/>
    <cellStyle name="Финансовый 2 3" xfId="441"/>
    <cellStyle name="Финансовый 2 3 2" xfId="442"/>
    <cellStyle name="Финансовый 2 3 2 2" xfId="443"/>
    <cellStyle name="Финансовый 2 3 2 2 2" xfId="444"/>
    <cellStyle name="Финансовый 2 3 2 3" xfId="445"/>
    <cellStyle name="Финансовый 2 3 2 3 2" xfId="446"/>
    <cellStyle name="Финансовый 2 3 2 4" xfId="447"/>
    <cellStyle name="Финансовый 2 3 3" xfId="448"/>
    <cellStyle name="Финансовый 2 3 3 2" xfId="449"/>
    <cellStyle name="Финансовый 2 3 4" xfId="450"/>
    <cellStyle name="Финансовый 2 3 4 2" xfId="451"/>
    <cellStyle name="Финансовый 2 3 5" xfId="452"/>
    <cellStyle name="Финансовый 2 4" xfId="453"/>
    <cellStyle name="Финансовый 2 4 2" xfId="454"/>
    <cellStyle name="Финансовый 2 4 2 2" xfId="455"/>
    <cellStyle name="Финансовый 2 4 3" xfId="456"/>
    <cellStyle name="Финансовый 2 4 3 2" xfId="457"/>
    <cellStyle name="Финансовый 2 4 4" xfId="458"/>
    <cellStyle name="Финансовый 2 5" xfId="459"/>
    <cellStyle name="Финансовый 2 5 2" xfId="460"/>
    <cellStyle name="Финансовый 2 6" xfId="461"/>
    <cellStyle name="Финансовый 2 6 2" xfId="462"/>
    <cellStyle name="Финансовый 2 7" xfId="463"/>
    <cellStyle name="Финансовый 2 7 2" xfId="464"/>
    <cellStyle name="Финансовый 2 8" xfId="465"/>
    <cellStyle name="Финансовый 2 8 2" xfId="466"/>
    <cellStyle name="Финансовый 2 9" xfId="467"/>
    <cellStyle name="Финансовый 2 9 2" xfId="468"/>
    <cellStyle name="Финансовый 3" xfId="469"/>
    <cellStyle name="Финансовый 3 10" xfId="470"/>
    <cellStyle name="Финансовый 3 2" xfId="471"/>
    <cellStyle name="Финансовый 3 2 2" xfId="472"/>
    <cellStyle name="Финансовый 3 2 2 2" xfId="473"/>
    <cellStyle name="Финансовый 3 2 2 2 2" xfId="474"/>
    <cellStyle name="Финансовый 3 2 2 3" xfId="475"/>
    <cellStyle name="Финансовый 3 2 2 3 2" xfId="476"/>
    <cellStyle name="Финансовый 3 2 2 4" xfId="477"/>
    <cellStyle name="Финансовый 3 2 3" xfId="478"/>
    <cellStyle name="Финансовый 3 2 3 2" xfId="479"/>
    <cellStyle name="Финансовый 3 2 4" xfId="480"/>
    <cellStyle name="Финансовый 3 2 4 2" xfId="481"/>
    <cellStyle name="Финансовый 3 2 5" xfId="482"/>
    <cellStyle name="Финансовый 3 3" xfId="483"/>
    <cellStyle name="Финансовый 3 3 2" xfId="484"/>
    <cellStyle name="Финансовый 3 3 2 2" xfId="485"/>
    <cellStyle name="Финансовый 3 3 2 2 2" xfId="486"/>
    <cellStyle name="Финансовый 3 3 2 3" xfId="487"/>
    <cellStyle name="Финансовый 3 3 2 3 2" xfId="488"/>
    <cellStyle name="Финансовый 3 3 2 4" xfId="489"/>
    <cellStyle name="Финансовый 3 3 3" xfId="490"/>
    <cellStyle name="Финансовый 3 3 3 2" xfId="491"/>
    <cellStyle name="Финансовый 3 3 4" xfId="492"/>
    <cellStyle name="Финансовый 3 3 4 2" xfId="493"/>
    <cellStyle name="Финансовый 3 3 5" xfId="494"/>
    <cellStyle name="Финансовый 3 4" xfId="495"/>
    <cellStyle name="Финансовый 3 4 2" xfId="496"/>
    <cellStyle name="Финансовый 3 4 2 2" xfId="497"/>
    <cellStyle name="Финансовый 3 4 3" xfId="498"/>
    <cellStyle name="Финансовый 3 4 3 2" xfId="499"/>
    <cellStyle name="Финансовый 3 4 4" xfId="500"/>
    <cellStyle name="Финансовый 3 5" xfId="501"/>
    <cellStyle name="Финансовый 3 5 2" xfId="502"/>
    <cellStyle name="Финансовый 3 6" xfId="503"/>
    <cellStyle name="Финансовый 3 6 2" xfId="504"/>
    <cellStyle name="Финансовый 3 7" xfId="505"/>
    <cellStyle name="Финансовый 3 7 2" xfId="506"/>
    <cellStyle name="Финансовый 3 8" xfId="507"/>
    <cellStyle name="Финансовый 3 8 2" xfId="508"/>
    <cellStyle name="Финансовый 3 9" xfId="509"/>
    <cellStyle name="Финансовый 3 9 2" xfId="510"/>
    <cellStyle name="Финансовый 4" xfId="511"/>
    <cellStyle name="Финансовый 4 2" xfId="512"/>
    <cellStyle name="Хороший 2" xfId="513"/>
    <cellStyle name="Хороший 2 2" xfId="514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&#1044;&#1043;&#1050;,%20&#1048;&#1089;&#1087;&#1086;&#1083;&#1085;&#1080;&#1090;&#1077;&#1083;&#1100;&#1085;&#1099;&#1081;%20&#1072;&#1087;&#1087;&#1072;&#1088;&#1072;&#1090;\&#1073;&#1083;&#1086;&#1082;%20&#1087;&#1086;%20&#1082;&#1089;%20&#1080;%20&#1080;&#1085;&#1074;&#1077;&#1089;&#1090;&#1080;&#1094;&#1080;&#1103;&#1084;\&#1055;&#1072;&#1082;&#1077;&#1090;&#1099;%20&#1076;&#1086;&#1082;&#1091;&#1084;&#1077;&#1085;&#1090;&#1086;&#1074;%20&#1076;&#1083;&#1103;%20&#1052;&#1080;&#1085;&#1069;&#1085;&#1077;&#1088;&#1075;&#1086;\&#1048;&#1055;&#1056;%202024-2029\&#1059;&#1053;&#1062;_2024\&#1057;&#1042;&#1045;&#1044;&#1045;&#1053;&#1053;&#1067;&#1045;%20&#1056;&#1045;&#1043;&#1048;&#1054;&#1053;&#1067;\&#1040;&#1054;_&#1059;&#1053;&#1062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&#1044;&#1043;&#1050;,%20&#1048;&#1089;&#1087;&#1086;&#1083;&#1085;&#1080;&#1090;&#1077;&#1083;&#1100;&#1085;&#1099;&#1081;%20&#1072;&#1087;&#1087;&#1072;&#1088;&#1072;&#1090;\&#1073;&#1083;&#1086;&#1082;%20&#1087;&#1086;%20&#1082;&#1089;%20&#1080;%20&#1080;&#1085;&#1074;&#1077;&#1089;&#1090;&#1080;&#1094;&#1080;&#1103;&#1084;\&#1055;&#1072;&#1082;&#1077;&#1090;&#1099;%20&#1076;&#1086;&#1082;&#1091;&#1084;&#1077;&#1085;&#1090;&#1086;&#1074;%20&#1076;&#1083;&#1103;%20&#1052;&#1080;&#1085;&#1069;&#1085;&#1077;&#1088;&#1075;&#1086;\&#1048;&#1055;&#1056;%202024-2029\&#1059;&#1053;&#1062;_2024\&#1041;&#1083;&#1058;&#1069;&#1062;\&#1041;&#1051;%20-&#1058;&#1069;&#1062;%20.%20&#1059;&#1053;&#1062;&#1082;&#1086;&#1088;&#1088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&#1048;&#1055;&#1056;\2025\01_&#1056;&#1043;\02_&#1044;&#1086;&#1088;&#1072;&#1073;&#1086;&#1090;&#1072;&#1085;&#1085;&#1099;&#1081;%20&#1087;&#1088;&#1086;&#1077;&#1082;&#1090;\06_&#1048;&#1090;&#1086;&#1075;%20&#1087;&#1088;&#1086;&#1077;&#1082;&#1090;\&#1041;&#1077;&#1079;%20&#1069;&#1062;&#1055;\&#1055;&#1091;&#1073;&#1083;&#1080;&#1082;&#1091;&#1077;&#1084;&#1099;&#1077;\&#1059;&#1053;&#1062;\!&#1056;&#1091;&#1089;&#1043;&#1080;&#1076;&#1088;&#1086;_&#1088;&#1072;&#1089;&#1095;&#1077;&#1090;%20&#1087;&#1086;%20&#1059;&#1053;&#1062;%20(&#1092;&#1086;&#1088;&#1084;&#1072;%2020)_&#1089;&#1074;&#1086;&#10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.1"/>
      <sheetName val="20.2"/>
      <sheetName val="20.3"/>
      <sheetName val="20.4"/>
    </sheetNames>
    <sheetDataSet>
      <sheetData sheetId="0">
        <row r="49">
          <cell r="B49" t="str">
            <v>Реконструкция оборудования ОРУ-110 кВ с заменой МВ на элегазовые СП БТЭЦ</v>
          </cell>
          <cell r="C49" t="str">
            <v>I_505-АГ-53</v>
          </cell>
        </row>
      </sheetData>
      <sheetData sheetId="1"/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.1"/>
      <sheetName val="20.2"/>
      <sheetName val="20.3"/>
      <sheetName val="20.4"/>
    </sheetNames>
    <sheetDataSet>
      <sheetData sheetId="0" refreshError="1">
        <row r="19">
          <cell r="B19" t="str">
            <v>Реконструкция РУСН 6 кВ, замена сухих трансформаторов СП БТЭЦ</v>
          </cell>
          <cell r="C19" t="str">
            <v>H_505-АГ-36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.1"/>
      <sheetName val="20.2"/>
      <sheetName val="20.3"/>
      <sheetName val="20.4"/>
    </sheetNames>
    <sheetDataSet>
      <sheetData sheetId="0"/>
      <sheetData sheetId="1"/>
      <sheetData sheetId="2"/>
      <sheetData sheetId="3">
        <row r="17">
          <cell r="C17">
            <v>106.968874824043</v>
          </cell>
          <cell r="D17">
            <v>105.27260918901</v>
          </cell>
          <cell r="E17">
            <v>104.761984318213</v>
          </cell>
          <cell r="F17">
            <v>104.57995653006999</v>
          </cell>
          <cell r="G17">
            <v>104.57995653006999</v>
          </cell>
          <cell r="H17">
            <v>104.57995653006999</v>
          </cell>
          <cell r="I17">
            <v>104.57995653006999</v>
          </cell>
          <cell r="J17">
            <v>104.57995653006999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XCG219"/>
  <sheetViews>
    <sheetView topLeftCell="G1" zoomScale="70" zoomScaleNormal="70" workbookViewId="0">
      <pane ySplit="8" topLeftCell="A16" activePane="bottomLeft" state="frozen"/>
      <selection activeCell="I11" sqref="I11"/>
      <selection pane="bottomLeft" activeCell="Y59" sqref="Y59:Z59"/>
    </sheetView>
  </sheetViews>
  <sheetFormatPr defaultColWidth="9.140625" defaultRowHeight="20.25" x14ac:dyDescent="0.3"/>
  <cols>
    <col min="1" max="1" width="13" style="2" customWidth="1"/>
    <col min="2" max="2" width="55.140625" style="2" customWidth="1"/>
    <col min="3" max="3" width="27.42578125" style="2" customWidth="1"/>
    <col min="4" max="4" width="44.140625" style="2" customWidth="1"/>
    <col min="5" max="5" width="57.28515625" style="3" customWidth="1"/>
    <col min="6" max="6" width="30.85546875" style="3" customWidth="1"/>
    <col min="7" max="7" width="22.85546875" style="3" customWidth="1"/>
    <col min="8" max="8" width="25.5703125" style="3" customWidth="1"/>
    <col min="9" max="9" width="25.42578125" style="3" customWidth="1"/>
    <col min="10" max="10" width="19.42578125" style="4" customWidth="1"/>
    <col min="11" max="11" width="28.85546875" style="3" customWidth="1"/>
    <col min="12" max="12" width="31.42578125" style="4" customWidth="1"/>
    <col min="13" max="13" width="27.140625" style="4" customWidth="1"/>
    <col min="14" max="14" width="31.85546875" style="4" customWidth="1"/>
    <col min="15" max="15" width="21.85546875" style="4" customWidth="1"/>
    <col min="16" max="16" width="19.85546875" style="4" customWidth="1"/>
    <col min="17" max="17" width="20.85546875" style="4" customWidth="1"/>
    <col min="18" max="18" width="18.5703125" style="4" customWidth="1"/>
    <col min="19" max="19" width="17.42578125" style="5" customWidth="1"/>
    <col min="20" max="20" width="16.5703125" style="5" customWidth="1"/>
    <col min="21" max="21" width="22.42578125" style="5" customWidth="1"/>
    <col min="22" max="22" width="30.140625" style="5" customWidth="1"/>
    <col min="23" max="23" width="36.85546875" style="5" customWidth="1"/>
    <col min="24" max="24" width="27.5703125" style="1" customWidth="1"/>
    <col min="25" max="25" width="23.5703125" style="1" customWidth="1"/>
    <col min="26" max="26" width="19.5703125" style="1" customWidth="1"/>
    <col min="27" max="16384" width="9.140625" style="1"/>
  </cols>
  <sheetData>
    <row r="1" spans="1:16309" ht="87" customHeight="1" x14ac:dyDescent="0.3">
      <c r="A1" s="177" t="s">
        <v>0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  <c r="Q1" s="177"/>
      <c r="R1" s="177"/>
      <c r="S1" s="177"/>
      <c r="T1" s="177"/>
      <c r="U1" s="177"/>
      <c r="V1" s="177"/>
      <c r="W1" s="177"/>
      <c r="X1" s="177"/>
    </row>
    <row r="2" spans="1:16309" ht="25.5" x14ac:dyDescent="0.3">
      <c r="A2" s="178" t="s">
        <v>1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</row>
    <row r="3" spans="1:16309" x14ac:dyDescent="0.3">
      <c r="A3" s="179" t="s">
        <v>2</v>
      </c>
      <c r="B3" s="179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X3" s="179"/>
    </row>
    <row r="4" spans="1:16309" ht="40.35" customHeight="1" x14ac:dyDescent="0.3">
      <c r="A4" s="178" t="s">
        <v>3</v>
      </c>
      <c r="B4" s="178"/>
      <c r="C4" s="178"/>
      <c r="D4" s="178"/>
      <c r="E4" s="178"/>
      <c r="F4" s="178"/>
      <c r="G4" s="178"/>
      <c r="H4" s="178"/>
      <c r="I4" s="178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8"/>
      <c r="U4" s="178"/>
      <c r="V4" s="178"/>
      <c r="W4" s="178"/>
      <c r="X4" s="178"/>
    </row>
    <row r="5" spans="1:16309" ht="47.45" customHeight="1" x14ac:dyDescent="0.3">
      <c r="A5" s="180" t="s">
        <v>4</v>
      </c>
      <c r="B5" s="180"/>
      <c r="C5" s="180"/>
      <c r="D5" s="180"/>
      <c r="E5" s="180"/>
      <c r="F5" s="180"/>
      <c r="G5" s="180"/>
      <c r="H5" s="180"/>
      <c r="I5" s="180"/>
      <c r="J5" s="180"/>
      <c r="K5" s="180"/>
      <c r="L5" s="180"/>
      <c r="M5" s="180"/>
      <c r="N5" s="180"/>
      <c r="O5" s="180"/>
      <c r="P5" s="180"/>
      <c r="Q5" s="180"/>
      <c r="R5" s="180"/>
      <c r="S5" s="180"/>
      <c r="T5" s="180"/>
      <c r="U5" s="180"/>
      <c r="V5" s="180"/>
      <c r="W5" s="180"/>
      <c r="X5" s="7"/>
    </row>
    <row r="6" spans="1:16309" s="8" customFormat="1" x14ac:dyDescent="0.25">
      <c r="A6" s="9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10"/>
      <c r="W6" s="6"/>
      <c r="X6" s="6"/>
    </row>
    <row r="7" spans="1:16309" ht="29.45" customHeight="1" x14ac:dyDescent="0.3">
      <c r="A7" s="181" t="s">
        <v>5</v>
      </c>
      <c r="B7" s="181" t="s">
        <v>6</v>
      </c>
      <c r="C7" s="181" t="s">
        <v>7</v>
      </c>
      <c r="D7" s="183" t="s">
        <v>8</v>
      </c>
      <c r="E7" s="181" t="s">
        <v>9</v>
      </c>
      <c r="F7" s="185" t="s">
        <v>10</v>
      </c>
      <c r="G7" s="181" t="s">
        <v>11</v>
      </c>
      <c r="H7" s="181" t="s">
        <v>12</v>
      </c>
      <c r="I7" s="181" t="s">
        <v>13</v>
      </c>
      <c r="J7" s="186" t="s">
        <v>14</v>
      </c>
      <c r="K7" s="187"/>
      <c r="L7" s="187"/>
      <c r="M7" s="187"/>
      <c r="N7" s="188"/>
      <c r="O7" s="187" t="s">
        <v>15</v>
      </c>
      <c r="P7" s="187"/>
      <c r="Q7" s="187"/>
      <c r="R7" s="187"/>
      <c r="S7" s="187"/>
      <c r="T7" s="187"/>
      <c r="U7" s="187"/>
      <c r="V7" s="187"/>
      <c r="W7" s="188"/>
      <c r="X7" s="186" t="s">
        <v>16</v>
      </c>
    </row>
    <row r="8" spans="1:16309" s="7" customFormat="1" ht="227.25" customHeight="1" x14ac:dyDescent="0.25">
      <c r="A8" s="182"/>
      <c r="B8" s="182"/>
      <c r="C8" s="182"/>
      <c r="D8" s="184"/>
      <c r="E8" s="182"/>
      <c r="F8" s="185"/>
      <c r="G8" s="182"/>
      <c r="H8" s="182"/>
      <c r="I8" s="182"/>
      <c r="J8" s="12" t="s">
        <v>17</v>
      </c>
      <c r="K8" s="12" t="s">
        <v>18</v>
      </c>
      <c r="L8" s="12" t="s">
        <v>19</v>
      </c>
      <c r="M8" s="12" t="s">
        <v>20</v>
      </c>
      <c r="N8" s="14" t="s">
        <v>21</v>
      </c>
      <c r="O8" s="15" t="s">
        <v>22</v>
      </c>
      <c r="P8" s="15" t="s">
        <v>23</v>
      </c>
      <c r="Q8" s="15" t="s">
        <v>24</v>
      </c>
      <c r="R8" s="12" t="s">
        <v>25</v>
      </c>
      <c r="S8" s="12" t="s">
        <v>26</v>
      </c>
      <c r="T8" s="12" t="s">
        <v>27</v>
      </c>
      <c r="U8" s="12" t="s">
        <v>28</v>
      </c>
      <c r="V8" s="15" t="s">
        <v>29</v>
      </c>
      <c r="W8" s="14" t="s">
        <v>30</v>
      </c>
      <c r="X8" s="186"/>
    </row>
    <row r="9" spans="1:16309" s="16" customFormat="1" x14ac:dyDescent="0.25">
      <c r="A9" s="12">
        <v>1</v>
      </c>
      <c r="B9" s="12">
        <v>2</v>
      </c>
      <c r="C9" s="12">
        <v>3</v>
      </c>
      <c r="D9" s="15">
        <v>4</v>
      </c>
      <c r="E9" s="12">
        <v>5</v>
      </c>
      <c r="F9" s="12">
        <v>6</v>
      </c>
      <c r="G9" s="12">
        <v>7</v>
      </c>
      <c r="H9" s="12">
        <v>8</v>
      </c>
      <c r="I9" s="12">
        <v>9</v>
      </c>
      <c r="J9" s="12">
        <v>10</v>
      </c>
      <c r="K9" s="12">
        <v>11</v>
      </c>
      <c r="L9" s="12">
        <v>12</v>
      </c>
      <c r="M9" s="12">
        <v>13</v>
      </c>
      <c r="N9" s="12">
        <v>14</v>
      </c>
      <c r="O9" s="15">
        <v>15</v>
      </c>
      <c r="P9" s="15">
        <v>16</v>
      </c>
      <c r="Q9" s="15">
        <v>17</v>
      </c>
      <c r="R9" s="12">
        <v>18</v>
      </c>
      <c r="S9" s="12">
        <v>19</v>
      </c>
      <c r="T9" s="12">
        <v>20</v>
      </c>
      <c r="U9" s="12">
        <v>21</v>
      </c>
      <c r="V9" s="15">
        <v>22</v>
      </c>
      <c r="W9" s="12">
        <v>23</v>
      </c>
      <c r="X9" s="13">
        <v>24</v>
      </c>
    </row>
    <row r="10" spans="1:16309" s="16" customFormat="1" ht="112.5" x14ac:dyDescent="0.25">
      <c r="A10" s="17" t="s">
        <v>31</v>
      </c>
      <c r="B10" s="17" t="s">
        <v>32</v>
      </c>
      <c r="C10" s="17" t="s">
        <v>33</v>
      </c>
      <c r="D10" s="17" t="s">
        <v>34</v>
      </c>
      <c r="E10" s="18" t="s">
        <v>35</v>
      </c>
      <c r="F10" s="17" t="s">
        <v>634</v>
      </c>
      <c r="G10" s="17" t="s">
        <v>36</v>
      </c>
      <c r="H10" s="17" t="s">
        <v>37</v>
      </c>
      <c r="I10" s="17">
        <v>2024</v>
      </c>
      <c r="J10" s="17" t="s">
        <v>36</v>
      </c>
      <c r="K10" s="17" t="s">
        <v>38</v>
      </c>
      <c r="L10" s="17" t="s">
        <v>39</v>
      </c>
      <c r="M10" s="17" t="s">
        <v>40</v>
      </c>
      <c r="N10" s="19" t="s">
        <v>41</v>
      </c>
      <c r="O10" s="17">
        <v>1</v>
      </c>
      <c r="P10" s="17">
        <v>1</v>
      </c>
      <c r="Q10" s="17">
        <v>1</v>
      </c>
      <c r="R10" s="17" t="s">
        <v>42</v>
      </c>
      <c r="S10" s="19" t="s">
        <v>43</v>
      </c>
      <c r="T10" s="19" t="s">
        <v>44</v>
      </c>
      <c r="U10" s="19">
        <v>1940.86</v>
      </c>
      <c r="V10" s="19">
        <v>1.45</v>
      </c>
      <c r="W10" s="20">
        <f t="shared" ref="W10:W11" si="0">R10*U10*V10*O10*P10*Q10</f>
        <v>39399.457999999991</v>
      </c>
      <c r="X10" s="21" t="s">
        <v>36</v>
      </c>
    </row>
    <row r="11" spans="1:16309" s="16" customFormat="1" ht="75" x14ac:dyDescent="0.25">
      <c r="A11" s="17" t="s">
        <v>31</v>
      </c>
      <c r="B11" s="17" t="s">
        <v>32</v>
      </c>
      <c r="C11" s="17" t="s">
        <v>33</v>
      </c>
      <c r="D11" s="17" t="s">
        <v>34</v>
      </c>
      <c r="E11" s="18" t="s">
        <v>45</v>
      </c>
      <c r="F11" s="17" t="s">
        <v>634</v>
      </c>
      <c r="G11" s="17" t="s">
        <v>36</v>
      </c>
      <c r="H11" s="17" t="s">
        <v>37</v>
      </c>
      <c r="I11" s="17">
        <v>2024</v>
      </c>
      <c r="J11" s="17" t="s">
        <v>36</v>
      </c>
      <c r="K11" s="17" t="s">
        <v>46</v>
      </c>
      <c r="L11" s="17" t="s">
        <v>39</v>
      </c>
      <c r="M11" s="17" t="s">
        <v>40</v>
      </c>
      <c r="N11" s="19" t="s">
        <v>41</v>
      </c>
      <c r="O11" s="17">
        <v>1</v>
      </c>
      <c r="P11" s="19">
        <v>1</v>
      </c>
      <c r="Q11" s="17">
        <v>1</v>
      </c>
      <c r="R11" s="17" t="s">
        <v>47</v>
      </c>
      <c r="S11" s="19" t="s">
        <v>48</v>
      </c>
      <c r="T11" s="117" t="s">
        <v>635</v>
      </c>
      <c r="U11" s="19">
        <v>266.35000000000002</v>
      </c>
      <c r="V11" s="19">
        <v>1.57</v>
      </c>
      <c r="W11" s="20">
        <f t="shared" si="0"/>
        <v>364.64380400000005</v>
      </c>
      <c r="X11" s="21" t="s">
        <v>36</v>
      </c>
    </row>
    <row r="12" spans="1:16309" ht="33" customHeight="1" x14ac:dyDescent="0.3">
      <c r="A12" s="118" t="s">
        <v>31</v>
      </c>
      <c r="B12" s="119" t="s">
        <v>32</v>
      </c>
      <c r="C12" s="119" t="s">
        <v>33</v>
      </c>
      <c r="D12" s="119" t="s">
        <v>36</v>
      </c>
      <c r="E12" s="119" t="s">
        <v>49</v>
      </c>
      <c r="F12" s="119" t="s">
        <v>36</v>
      </c>
      <c r="G12" s="22" t="s">
        <v>36</v>
      </c>
      <c r="H12" s="22" t="s">
        <v>36</v>
      </c>
      <c r="I12" s="22" t="s">
        <v>36</v>
      </c>
      <c r="J12" s="23" t="s">
        <v>36</v>
      </c>
      <c r="K12" s="22" t="s">
        <v>36</v>
      </c>
      <c r="L12" s="23" t="s">
        <v>36</v>
      </c>
      <c r="M12" s="23" t="s">
        <v>36</v>
      </c>
      <c r="N12" s="23" t="s">
        <v>36</v>
      </c>
      <c r="O12" s="23" t="s">
        <v>36</v>
      </c>
      <c r="P12" s="23" t="s">
        <v>36</v>
      </c>
      <c r="Q12" s="23" t="s">
        <v>36</v>
      </c>
      <c r="R12" s="23" t="s">
        <v>36</v>
      </c>
      <c r="S12" s="23" t="s">
        <v>36</v>
      </c>
      <c r="T12" s="24" t="s">
        <v>36</v>
      </c>
      <c r="U12" s="25" t="s">
        <v>36</v>
      </c>
      <c r="V12" s="25" t="s">
        <v>36</v>
      </c>
      <c r="W12" s="25">
        <f>SUM(W10:W11)</f>
        <v>39764.101803999991</v>
      </c>
      <c r="X12" s="26" t="s">
        <v>36</v>
      </c>
      <c r="Y12" s="176"/>
      <c r="Z12" s="176"/>
      <c r="AA12" s="176"/>
      <c r="AB12" s="27"/>
      <c r="AC12" s="27"/>
      <c r="AD12" s="27"/>
      <c r="AE12" s="16"/>
      <c r="AF12" s="27"/>
      <c r="AG12" s="16"/>
      <c r="AH12" s="16"/>
      <c r="AI12" s="16"/>
      <c r="AJ12" s="16"/>
      <c r="AK12" s="16"/>
      <c r="AL12" s="16"/>
      <c r="AM12" s="16"/>
      <c r="AN12" s="16"/>
      <c r="AO12" s="28"/>
      <c r="AP12" s="29"/>
      <c r="AQ12" s="29"/>
      <c r="AR12" s="29"/>
      <c r="AS12" s="8"/>
      <c r="AT12" s="176"/>
      <c r="AU12" s="176"/>
      <c r="AV12" s="176"/>
      <c r="AW12" s="176"/>
      <c r="AX12" s="176"/>
      <c r="AY12" s="176"/>
      <c r="AZ12" s="27"/>
      <c r="BA12" s="27"/>
      <c r="BB12" s="27"/>
      <c r="BC12" s="16"/>
      <c r="BD12" s="27"/>
      <c r="BE12" s="16"/>
      <c r="BF12" s="16"/>
      <c r="BG12" s="16"/>
      <c r="BH12" s="16"/>
      <c r="BI12" s="16"/>
      <c r="BJ12" s="16"/>
      <c r="BK12" s="16"/>
      <c r="BL12" s="16"/>
      <c r="BM12" s="28"/>
      <c r="BN12" s="29"/>
      <c r="BO12" s="29"/>
      <c r="BP12" s="29"/>
      <c r="BQ12" s="8"/>
      <c r="BR12" s="189"/>
      <c r="BS12" s="189"/>
      <c r="BT12" s="189"/>
      <c r="BU12" s="189"/>
      <c r="BV12" s="189"/>
      <c r="BW12" s="189"/>
      <c r="BX12" s="27"/>
      <c r="BY12" s="27"/>
      <c r="BZ12" s="27"/>
      <c r="CA12" s="16"/>
      <c r="CB12" s="27"/>
      <c r="CC12" s="16"/>
      <c r="CD12" s="16"/>
      <c r="CE12" s="16"/>
      <c r="CF12" s="16"/>
      <c r="CG12" s="16"/>
      <c r="CH12" s="16"/>
      <c r="CI12" s="16"/>
      <c r="CJ12" s="16"/>
      <c r="CK12" s="28"/>
      <c r="CL12" s="29"/>
      <c r="CM12" s="29"/>
      <c r="CN12" s="29"/>
      <c r="CO12" s="8"/>
      <c r="CP12" s="189"/>
      <c r="CQ12" s="189"/>
      <c r="CR12" s="189"/>
      <c r="CS12" s="189"/>
      <c r="CT12" s="189"/>
      <c r="CU12" s="189"/>
      <c r="CV12" s="27"/>
      <c r="CW12" s="27"/>
      <c r="CX12" s="27"/>
      <c r="CY12" s="16"/>
      <c r="CZ12" s="27"/>
      <c r="DA12" s="16"/>
      <c r="DB12" s="16"/>
      <c r="DC12" s="16"/>
      <c r="DD12" s="16"/>
      <c r="DE12" s="16"/>
      <c r="DF12" s="16"/>
      <c r="DG12" s="16"/>
      <c r="DH12" s="16"/>
      <c r="DI12" s="28"/>
      <c r="DJ12" s="29"/>
      <c r="DK12" s="29"/>
      <c r="DL12" s="29"/>
      <c r="DM12" s="8"/>
      <c r="DN12" s="189"/>
      <c r="DO12" s="189"/>
      <c r="DP12" s="189"/>
      <c r="DQ12" s="189"/>
      <c r="DR12" s="189"/>
      <c r="DS12" s="189"/>
      <c r="DT12" s="27"/>
      <c r="DU12" s="27"/>
      <c r="DV12" s="27"/>
      <c r="DW12" s="16"/>
      <c r="DX12" s="27"/>
      <c r="DY12" s="16"/>
      <c r="DZ12" s="16"/>
      <c r="EA12" s="16"/>
      <c r="EB12" s="16"/>
      <c r="EC12" s="16"/>
      <c r="ED12" s="16"/>
      <c r="EE12" s="16"/>
      <c r="EF12" s="16"/>
      <c r="EG12" s="28"/>
      <c r="EH12" s="29"/>
      <c r="EI12" s="29"/>
      <c r="EJ12" s="29"/>
      <c r="EK12" s="8"/>
      <c r="EL12" s="189"/>
      <c r="EM12" s="189"/>
      <c r="EN12" s="189"/>
      <c r="EO12" s="189"/>
      <c r="EP12" s="189"/>
      <c r="EQ12" s="189"/>
      <c r="ER12" s="27"/>
      <c r="ES12" s="27"/>
      <c r="ET12" s="27"/>
      <c r="EU12" s="16"/>
      <c r="EV12" s="27"/>
      <c r="EW12" s="16"/>
      <c r="EX12" s="16"/>
      <c r="EY12" s="16"/>
      <c r="EZ12" s="16"/>
      <c r="FA12" s="16"/>
      <c r="FB12" s="16"/>
      <c r="FC12" s="16"/>
      <c r="FD12" s="16"/>
      <c r="FE12" s="28"/>
      <c r="FF12" s="29"/>
      <c r="FG12" s="29"/>
      <c r="FH12" s="29"/>
      <c r="FI12" s="8"/>
      <c r="FJ12" s="189"/>
      <c r="FK12" s="189"/>
      <c r="FL12" s="189"/>
      <c r="FM12" s="189"/>
      <c r="FN12" s="189"/>
      <c r="FO12" s="189"/>
      <c r="FP12" s="27"/>
      <c r="FQ12" s="27"/>
      <c r="FR12" s="27"/>
      <c r="FS12" s="16"/>
      <c r="FT12" s="27"/>
      <c r="FU12" s="16"/>
      <c r="FV12" s="16"/>
      <c r="FW12" s="16"/>
      <c r="FX12" s="16"/>
      <c r="FY12" s="16"/>
      <c r="FZ12" s="16"/>
      <c r="GA12" s="16"/>
      <c r="GB12" s="16"/>
      <c r="GC12" s="28"/>
      <c r="GD12" s="29"/>
      <c r="GE12" s="29"/>
      <c r="GF12" s="29"/>
      <c r="GG12" s="8"/>
      <c r="GH12" s="189"/>
      <c r="GI12" s="189"/>
      <c r="GJ12" s="189"/>
      <c r="GK12" s="189"/>
      <c r="GL12" s="189"/>
      <c r="GM12" s="189"/>
      <c r="GN12" s="27"/>
      <c r="GO12" s="27"/>
      <c r="GP12" s="27"/>
      <c r="GQ12" s="16"/>
      <c r="GR12" s="27"/>
      <c r="GS12" s="16"/>
      <c r="GT12" s="16"/>
      <c r="GU12" s="16"/>
      <c r="GV12" s="16"/>
      <c r="GW12" s="16"/>
      <c r="GX12" s="16"/>
      <c r="GY12" s="16"/>
      <c r="GZ12" s="16"/>
      <c r="HA12" s="28"/>
      <c r="HB12" s="29"/>
      <c r="HC12" s="29"/>
      <c r="HD12" s="29"/>
      <c r="HE12" s="8"/>
      <c r="HF12" s="189"/>
      <c r="HG12" s="189"/>
      <c r="HH12" s="189"/>
      <c r="HI12" s="189"/>
      <c r="HJ12" s="189"/>
      <c r="HK12" s="189"/>
      <c r="HL12" s="27"/>
      <c r="HM12" s="27"/>
      <c r="HN12" s="27"/>
      <c r="HO12" s="16"/>
      <c r="HP12" s="27"/>
      <c r="HQ12" s="16"/>
      <c r="HR12" s="16"/>
      <c r="HS12" s="16"/>
      <c r="HT12" s="16"/>
      <c r="HU12" s="16"/>
      <c r="HV12" s="16"/>
      <c r="HW12" s="16"/>
      <c r="HX12" s="16"/>
      <c r="HY12" s="28"/>
      <c r="HZ12" s="29"/>
      <c r="IA12" s="29"/>
      <c r="IB12" s="29"/>
      <c r="IC12" s="8"/>
      <c r="ID12" s="189"/>
      <c r="IE12" s="189"/>
      <c r="IF12" s="189"/>
      <c r="IG12" s="189"/>
      <c r="IH12" s="189"/>
      <c r="II12" s="189"/>
      <c r="IJ12" s="27"/>
      <c r="IK12" s="27"/>
      <c r="IL12" s="27"/>
      <c r="IM12" s="16"/>
      <c r="IN12" s="27"/>
      <c r="IO12" s="16"/>
      <c r="IP12" s="16"/>
      <c r="IQ12" s="16"/>
      <c r="IR12" s="16"/>
      <c r="IS12" s="16"/>
      <c r="IT12" s="16"/>
      <c r="IU12" s="16"/>
      <c r="IV12" s="16"/>
      <c r="IW12" s="28"/>
      <c r="IX12" s="29"/>
      <c r="IY12" s="29"/>
      <c r="IZ12" s="29"/>
      <c r="JA12" s="8"/>
      <c r="JB12" s="189"/>
      <c r="JC12" s="189"/>
      <c r="JD12" s="189"/>
      <c r="JE12" s="189"/>
      <c r="JF12" s="189"/>
      <c r="JG12" s="189"/>
      <c r="JH12" s="27"/>
      <c r="JI12" s="27"/>
      <c r="JJ12" s="27"/>
      <c r="JK12" s="16"/>
      <c r="JL12" s="27"/>
      <c r="JM12" s="16"/>
      <c r="JN12" s="16"/>
      <c r="JO12" s="16"/>
      <c r="JP12" s="16"/>
      <c r="JQ12" s="16"/>
      <c r="JR12" s="16"/>
      <c r="JS12" s="16"/>
      <c r="JT12" s="16"/>
      <c r="JU12" s="28"/>
      <c r="JV12" s="29"/>
      <c r="JW12" s="29"/>
      <c r="JX12" s="29"/>
      <c r="JY12" s="8"/>
      <c r="JZ12" s="189"/>
      <c r="KA12" s="189"/>
      <c r="KB12" s="189"/>
      <c r="KC12" s="189"/>
      <c r="KD12" s="189"/>
      <c r="KE12" s="189"/>
      <c r="KF12" s="27"/>
      <c r="KG12" s="27"/>
      <c r="KH12" s="27"/>
      <c r="KI12" s="16"/>
      <c r="KJ12" s="27"/>
      <c r="KK12" s="16"/>
      <c r="KL12" s="16"/>
      <c r="KM12" s="16"/>
      <c r="KN12" s="16"/>
      <c r="KO12" s="16"/>
      <c r="KP12" s="16"/>
      <c r="KQ12" s="16"/>
      <c r="KR12" s="16"/>
      <c r="KS12" s="28"/>
      <c r="KT12" s="29"/>
      <c r="KU12" s="29"/>
      <c r="KV12" s="29"/>
      <c r="KW12" s="8"/>
      <c r="KX12" s="189"/>
      <c r="KY12" s="189"/>
      <c r="KZ12" s="189"/>
      <c r="LA12" s="189"/>
      <c r="LB12" s="189"/>
      <c r="LC12" s="189"/>
      <c r="LD12" s="27"/>
      <c r="LE12" s="27"/>
      <c r="LF12" s="27"/>
      <c r="LG12" s="16"/>
      <c r="LH12" s="27"/>
      <c r="LI12" s="16"/>
      <c r="LJ12" s="16"/>
      <c r="LK12" s="16"/>
      <c r="LL12" s="16"/>
      <c r="LM12" s="16"/>
      <c r="LN12" s="16"/>
      <c r="LO12" s="16"/>
      <c r="LP12" s="16"/>
      <c r="LQ12" s="28"/>
      <c r="LR12" s="29"/>
      <c r="LS12" s="29"/>
      <c r="LT12" s="29"/>
      <c r="LU12" s="8"/>
      <c r="LV12" s="189"/>
      <c r="LW12" s="189"/>
      <c r="LX12" s="189"/>
      <c r="LY12" s="189"/>
      <c r="LZ12" s="189"/>
      <c r="MA12" s="189"/>
      <c r="MB12" s="27"/>
      <c r="MC12" s="27"/>
      <c r="MD12" s="27"/>
      <c r="ME12" s="16"/>
      <c r="MF12" s="27"/>
      <c r="MG12" s="16"/>
      <c r="MH12" s="16"/>
      <c r="MI12" s="16"/>
      <c r="MJ12" s="16"/>
      <c r="MK12" s="16"/>
      <c r="ML12" s="16"/>
      <c r="MM12" s="16"/>
      <c r="MN12" s="16"/>
      <c r="MO12" s="28"/>
      <c r="MP12" s="29"/>
      <c r="MQ12" s="29"/>
      <c r="MR12" s="29"/>
      <c r="MS12" s="8"/>
      <c r="MT12" s="189"/>
      <c r="MU12" s="189"/>
      <c r="MV12" s="189"/>
      <c r="MW12" s="189"/>
      <c r="MX12" s="189"/>
      <c r="MY12" s="189"/>
      <c r="MZ12" s="27"/>
      <c r="NA12" s="27"/>
      <c r="NB12" s="27"/>
      <c r="NC12" s="16"/>
      <c r="ND12" s="27"/>
      <c r="NE12" s="16"/>
      <c r="NF12" s="16"/>
      <c r="NG12" s="16"/>
      <c r="NH12" s="16"/>
      <c r="NI12" s="16"/>
      <c r="NJ12" s="16"/>
      <c r="NK12" s="16"/>
      <c r="NL12" s="16"/>
      <c r="NM12" s="28"/>
      <c r="NN12" s="29"/>
      <c r="NO12" s="29"/>
      <c r="NP12" s="29"/>
      <c r="NQ12" s="8"/>
      <c r="NR12" s="189"/>
      <c r="NS12" s="189"/>
      <c r="NT12" s="189"/>
      <c r="NU12" s="189"/>
      <c r="NV12" s="189"/>
      <c r="NW12" s="189"/>
      <c r="NX12" s="27"/>
      <c r="NY12" s="27"/>
      <c r="NZ12" s="27"/>
      <c r="OA12" s="16"/>
      <c r="OB12" s="27"/>
      <c r="OC12" s="16"/>
      <c r="OD12" s="16"/>
      <c r="OE12" s="16"/>
      <c r="OF12" s="16"/>
      <c r="OG12" s="16"/>
      <c r="OH12" s="16"/>
      <c r="OI12" s="16"/>
      <c r="OJ12" s="16"/>
      <c r="OK12" s="28"/>
      <c r="OL12" s="29"/>
      <c r="OM12" s="29"/>
      <c r="ON12" s="29"/>
      <c r="OO12" s="8"/>
      <c r="OP12" s="189"/>
      <c r="OQ12" s="189"/>
      <c r="OR12" s="189"/>
      <c r="OS12" s="189"/>
      <c r="OT12" s="189"/>
      <c r="OU12" s="189"/>
      <c r="OV12" s="27"/>
      <c r="OW12" s="27"/>
      <c r="OX12" s="27"/>
      <c r="OY12" s="16"/>
      <c r="OZ12" s="27"/>
      <c r="PA12" s="16"/>
      <c r="PB12" s="16"/>
      <c r="PC12" s="16"/>
      <c r="PD12" s="16"/>
      <c r="PE12" s="16"/>
      <c r="PF12" s="16"/>
      <c r="PG12" s="16"/>
      <c r="PH12" s="16"/>
      <c r="PI12" s="28"/>
      <c r="PJ12" s="29"/>
      <c r="PK12" s="29"/>
      <c r="PL12" s="29"/>
      <c r="PM12" s="8"/>
      <c r="PN12" s="189"/>
      <c r="PO12" s="189"/>
      <c r="PP12" s="189"/>
      <c r="PQ12" s="189"/>
      <c r="PR12" s="189"/>
      <c r="PS12" s="189"/>
      <c r="PT12" s="27"/>
      <c r="PU12" s="27"/>
      <c r="PV12" s="27"/>
      <c r="PW12" s="16"/>
      <c r="PX12" s="27"/>
      <c r="PY12" s="16"/>
      <c r="PZ12" s="16"/>
      <c r="QA12" s="16"/>
      <c r="QB12" s="16"/>
      <c r="QC12" s="16"/>
      <c r="QD12" s="16"/>
      <c r="QE12" s="16"/>
      <c r="QF12" s="16"/>
      <c r="QG12" s="28"/>
      <c r="QH12" s="29"/>
      <c r="QI12" s="29"/>
      <c r="QJ12" s="29"/>
      <c r="QK12" s="8"/>
      <c r="QL12" s="189"/>
      <c r="QM12" s="189"/>
      <c r="QN12" s="189"/>
      <c r="QO12" s="189"/>
      <c r="QP12" s="189"/>
      <c r="QQ12" s="189"/>
      <c r="QR12" s="27"/>
      <c r="QS12" s="27"/>
      <c r="QT12" s="27"/>
      <c r="QU12" s="16"/>
      <c r="QV12" s="27"/>
      <c r="QW12" s="16"/>
      <c r="QX12" s="16"/>
      <c r="QY12" s="16"/>
      <c r="QZ12" s="16"/>
      <c r="RA12" s="16"/>
      <c r="RB12" s="16"/>
      <c r="RC12" s="16"/>
      <c r="RD12" s="16"/>
      <c r="RE12" s="28"/>
      <c r="RF12" s="29"/>
      <c r="RG12" s="29"/>
      <c r="RH12" s="29"/>
      <c r="RI12" s="8"/>
      <c r="RJ12" s="189"/>
      <c r="RK12" s="189"/>
      <c r="RL12" s="189"/>
      <c r="RM12" s="189"/>
      <c r="RN12" s="189"/>
      <c r="RO12" s="189"/>
      <c r="RP12" s="27"/>
      <c r="RQ12" s="27"/>
      <c r="RR12" s="27"/>
      <c r="RS12" s="16"/>
      <c r="RT12" s="27"/>
      <c r="RU12" s="16"/>
      <c r="RV12" s="16"/>
      <c r="RW12" s="16"/>
      <c r="RX12" s="16"/>
      <c r="RY12" s="16"/>
      <c r="RZ12" s="16"/>
      <c r="SA12" s="16"/>
      <c r="SB12" s="16"/>
      <c r="SC12" s="28"/>
      <c r="SD12" s="29"/>
      <c r="SE12" s="29"/>
      <c r="SF12" s="29"/>
      <c r="SG12" s="8"/>
      <c r="SH12" s="189"/>
      <c r="SI12" s="189"/>
      <c r="SJ12" s="189"/>
      <c r="SK12" s="189"/>
      <c r="SL12" s="189"/>
      <c r="SM12" s="189"/>
      <c r="SN12" s="27"/>
      <c r="SO12" s="27"/>
      <c r="SP12" s="27"/>
      <c r="SQ12" s="16"/>
      <c r="SR12" s="27"/>
      <c r="SS12" s="16"/>
      <c r="ST12" s="16"/>
      <c r="SU12" s="16"/>
      <c r="SV12" s="16"/>
      <c r="SW12" s="16"/>
      <c r="SX12" s="16"/>
      <c r="SY12" s="16"/>
      <c r="SZ12" s="16"/>
      <c r="TA12" s="28"/>
      <c r="TB12" s="29"/>
      <c r="TC12" s="29"/>
      <c r="TD12" s="29"/>
      <c r="TE12" s="8"/>
      <c r="TF12" s="189"/>
      <c r="TG12" s="189"/>
      <c r="TH12" s="189"/>
      <c r="TI12" s="189"/>
      <c r="TJ12" s="189"/>
      <c r="TK12" s="189"/>
      <c r="TL12" s="27"/>
      <c r="TM12" s="27"/>
      <c r="TN12" s="27"/>
      <c r="TO12" s="16"/>
      <c r="TP12" s="27"/>
      <c r="TQ12" s="16"/>
      <c r="TR12" s="16"/>
      <c r="TS12" s="16"/>
      <c r="TT12" s="16"/>
      <c r="TU12" s="16"/>
      <c r="TV12" s="16"/>
      <c r="TW12" s="16"/>
      <c r="TX12" s="16"/>
      <c r="TY12" s="28"/>
      <c r="TZ12" s="29"/>
      <c r="UA12" s="29"/>
      <c r="UB12" s="29"/>
      <c r="UC12" s="8"/>
      <c r="UD12" s="189"/>
      <c r="UE12" s="189"/>
      <c r="UF12" s="189"/>
      <c r="UG12" s="189"/>
      <c r="UH12" s="189"/>
      <c r="UI12" s="189"/>
      <c r="UJ12" s="27"/>
      <c r="UK12" s="27"/>
      <c r="UL12" s="27"/>
      <c r="UM12" s="16"/>
      <c r="UN12" s="27"/>
      <c r="UO12" s="16"/>
      <c r="UP12" s="16"/>
      <c r="UQ12" s="16"/>
      <c r="UR12" s="16"/>
      <c r="US12" s="16"/>
      <c r="UT12" s="16"/>
      <c r="UU12" s="16"/>
      <c r="UV12" s="16"/>
      <c r="UW12" s="28"/>
      <c r="UX12" s="29"/>
      <c r="UY12" s="29"/>
      <c r="UZ12" s="29"/>
      <c r="VA12" s="8"/>
      <c r="VB12" s="189"/>
      <c r="VC12" s="189"/>
      <c r="VD12" s="189"/>
      <c r="VE12" s="189"/>
      <c r="VF12" s="189"/>
      <c r="VG12" s="189"/>
      <c r="VH12" s="27"/>
      <c r="VI12" s="27"/>
      <c r="VJ12" s="27"/>
      <c r="VK12" s="16"/>
      <c r="VL12" s="27"/>
      <c r="VM12" s="16"/>
      <c r="VN12" s="16"/>
      <c r="VO12" s="16"/>
      <c r="VP12" s="16"/>
      <c r="VQ12" s="16"/>
      <c r="VR12" s="16"/>
      <c r="VS12" s="16"/>
      <c r="VT12" s="16"/>
      <c r="VU12" s="28"/>
      <c r="VV12" s="29"/>
      <c r="VW12" s="29"/>
      <c r="VX12" s="29"/>
      <c r="VY12" s="8"/>
      <c r="VZ12" s="189"/>
      <c r="WA12" s="189"/>
      <c r="WB12" s="189"/>
      <c r="WC12" s="189"/>
      <c r="WD12" s="189"/>
      <c r="WE12" s="189"/>
      <c r="WF12" s="27"/>
      <c r="WG12" s="27"/>
      <c r="WH12" s="27"/>
      <c r="WI12" s="16"/>
      <c r="WJ12" s="27"/>
      <c r="WK12" s="16"/>
      <c r="WL12" s="16"/>
      <c r="WM12" s="16"/>
      <c r="WN12" s="16"/>
      <c r="WO12" s="16"/>
      <c r="WP12" s="16"/>
      <c r="WQ12" s="16"/>
      <c r="WR12" s="16"/>
      <c r="WS12" s="28"/>
      <c r="WT12" s="29"/>
      <c r="WU12" s="29"/>
      <c r="WV12" s="29"/>
      <c r="WW12" s="8"/>
      <c r="WX12" s="189"/>
      <c r="WY12" s="189"/>
      <c r="WZ12" s="189"/>
      <c r="XA12" s="189"/>
      <c r="XB12" s="189"/>
      <c r="XC12" s="189"/>
      <c r="XD12" s="30"/>
      <c r="XE12" s="22"/>
      <c r="XF12" s="22"/>
      <c r="XG12" s="23"/>
      <c r="XH12" s="22"/>
      <c r="XI12" s="23"/>
      <c r="XJ12" s="23"/>
      <c r="XK12" s="23"/>
      <c r="XL12" s="23"/>
      <c r="XM12" s="23"/>
      <c r="XN12" s="23"/>
      <c r="XO12" s="23"/>
      <c r="XP12" s="23"/>
      <c r="XQ12" s="24"/>
      <c r="XR12" s="25"/>
      <c r="XS12" s="25"/>
      <c r="XT12" s="25"/>
      <c r="XU12" s="31"/>
      <c r="XV12" s="190"/>
      <c r="XW12" s="191"/>
      <c r="XX12" s="191"/>
      <c r="XY12" s="191"/>
      <c r="XZ12" s="191"/>
      <c r="YA12" s="192"/>
      <c r="YB12" s="22"/>
      <c r="YC12" s="22"/>
      <c r="YD12" s="22"/>
      <c r="YE12" s="23"/>
      <c r="YF12" s="22"/>
      <c r="YG12" s="23"/>
      <c r="YH12" s="23"/>
      <c r="YI12" s="23"/>
      <c r="YJ12" s="23"/>
      <c r="YK12" s="23"/>
      <c r="YL12" s="23"/>
      <c r="YM12" s="23"/>
      <c r="YN12" s="23"/>
      <c r="YO12" s="24"/>
      <c r="YP12" s="25"/>
      <c r="YQ12" s="25"/>
      <c r="YR12" s="25"/>
      <c r="YS12" s="31"/>
      <c r="YT12" s="190"/>
      <c r="YU12" s="191"/>
      <c r="YV12" s="191"/>
      <c r="YW12" s="191"/>
      <c r="YX12" s="191"/>
      <c r="YY12" s="192"/>
      <c r="YZ12" s="22"/>
      <c r="ZA12" s="22"/>
      <c r="ZB12" s="22"/>
      <c r="ZC12" s="23"/>
      <c r="ZD12" s="22"/>
      <c r="ZE12" s="23"/>
      <c r="ZF12" s="23"/>
      <c r="ZG12" s="23"/>
      <c r="ZH12" s="23"/>
      <c r="ZI12" s="23"/>
      <c r="ZJ12" s="23"/>
      <c r="ZK12" s="23"/>
      <c r="ZL12" s="23"/>
      <c r="ZM12" s="24"/>
      <c r="ZN12" s="25"/>
      <c r="ZO12" s="25"/>
      <c r="ZP12" s="25"/>
      <c r="ZQ12" s="31"/>
      <c r="ZR12" s="190"/>
      <c r="ZS12" s="191"/>
      <c r="ZT12" s="191"/>
      <c r="ZU12" s="191"/>
      <c r="ZV12" s="191"/>
      <c r="ZW12" s="192"/>
      <c r="ZX12" s="22"/>
      <c r="ZY12" s="22"/>
      <c r="ZZ12" s="22"/>
      <c r="AAA12" s="23"/>
      <c r="AAB12" s="22"/>
      <c r="AAC12" s="23"/>
      <c r="AAD12" s="23"/>
      <c r="AAE12" s="23"/>
      <c r="AAF12" s="23"/>
      <c r="AAG12" s="23"/>
      <c r="AAH12" s="23"/>
      <c r="AAI12" s="23"/>
      <c r="AAJ12" s="23"/>
      <c r="AAK12" s="24"/>
      <c r="AAL12" s="25"/>
      <c r="AAM12" s="25"/>
      <c r="AAN12" s="25"/>
      <c r="AAO12" s="31"/>
      <c r="AAP12" s="190"/>
      <c r="AAQ12" s="191"/>
      <c r="AAR12" s="191"/>
      <c r="AAS12" s="191"/>
      <c r="AAT12" s="191"/>
      <c r="AAU12" s="192"/>
      <c r="AAV12" s="22"/>
      <c r="AAW12" s="22"/>
      <c r="AAX12" s="22"/>
      <c r="AAY12" s="23"/>
      <c r="AAZ12" s="22"/>
      <c r="ABA12" s="23"/>
      <c r="ABB12" s="23"/>
      <c r="ABC12" s="23"/>
      <c r="ABD12" s="23"/>
      <c r="ABE12" s="23"/>
      <c r="ABF12" s="23"/>
      <c r="ABG12" s="23"/>
      <c r="ABH12" s="23"/>
      <c r="ABI12" s="24"/>
      <c r="ABJ12" s="25"/>
      <c r="ABK12" s="25"/>
      <c r="ABL12" s="25"/>
      <c r="ABM12" s="31"/>
      <c r="ABN12" s="190"/>
      <c r="ABO12" s="191"/>
      <c r="ABP12" s="191"/>
      <c r="ABQ12" s="191"/>
      <c r="ABR12" s="191"/>
      <c r="ABS12" s="192"/>
      <c r="ABT12" s="22"/>
      <c r="ABU12" s="22"/>
      <c r="ABV12" s="22"/>
      <c r="ABW12" s="23"/>
      <c r="ABX12" s="22"/>
      <c r="ABY12" s="23"/>
      <c r="ABZ12" s="23"/>
      <c r="ACA12" s="23"/>
      <c r="ACB12" s="23"/>
      <c r="ACC12" s="23"/>
      <c r="ACD12" s="23"/>
      <c r="ACE12" s="23"/>
      <c r="ACF12" s="23"/>
      <c r="ACG12" s="24"/>
      <c r="ACH12" s="25"/>
      <c r="ACI12" s="25"/>
      <c r="ACJ12" s="25"/>
      <c r="ACK12" s="31"/>
      <c r="ACL12" s="190"/>
      <c r="ACM12" s="191"/>
      <c r="ACN12" s="191"/>
      <c r="ACO12" s="191"/>
      <c r="ACP12" s="191"/>
      <c r="ACQ12" s="192"/>
      <c r="ACR12" s="22"/>
      <c r="ACS12" s="22"/>
      <c r="ACT12" s="22"/>
      <c r="ACU12" s="23"/>
      <c r="ACV12" s="22"/>
      <c r="ACW12" s="23"/>
      <c r="ACX12" s="23"/>
      <c r="ACY12" s="23"/>
      <c r="ACZ12" s="23"/>
      <c r="ADA12" s="23"/>
      <c r="ADB12" s="23"/>
      <c r="ADC12" s="23"/>
      <c r="ADD12" s="23"/>
      <c r="ADE12" s="24"/>
      <c r="ADF12" s="25"/>
      <c r="ADG12" s="25"/>
      <c r="ADH12" s="25"/>
      <c r="ADI12" s="31"/>
      <c r="ADJ12" s="190"/>
      <c r="ADK12" s="191"/>
      <c r="ADL12" s="191"/>
      <c r="ADM12" s="191"/>
      <c r="ADN12" s="191"/>
      <c r="ADO12" s="192"/>
      <c r="ADP12" s="22"/>
      <c r="ADQ12" s="22"/>
      <c r="ADR12" s="22"/>
      <c r="ADS12" s="23"/>
      <c r="ADT12" s="22"/>
      <c r="ADU12" s="23"/>
      <c r="ADV12" s="23"/>
      <c r="ADW12" s="23"/>
      <c r="ADX12" s="23"/>
      <c r="ADY12" s="23"/>
      <c r="ADZ12" s="23"/>
      <c r="AEA12" s="23"/>
      <c r="AEB12" s="23"/>
      <c r="AEC12" s="24"/>
      <c r="AED12" s="25"/>
      <c r="AEE12" s="25"/>
      <c r="AEF12" s="25"/>
      <c r="AEG12" s="31"/>
      <c r="AEH12" s="190"/>
      <c r="AEI12" s="191"/>
      <c r="AEJ12" s="191"/>
      <c r="AEK12" s="191"/>
      <c r="AEL12" s="191"/>
      <c r="AEM12" s="192"/>
      <c r="AEN12" s="22"/>
      <c r="AEO12" s="22"/>
      <c r="AEP12" s="22"/>
      <c r="AEQ12" s="23"/>
      <c r="AER12" s="22"/>
      <c r="AES12" s="23"/>
      <c r="AET12" s="23"/>
      <c r="AEU12" s="23"/>
      <c r="AEV12" s="23"/>
      <c r="AEW12" s="23"/>
      <c r="AEX12" s="23"/>
      <c r="AEY12" s="23"/>
      <c r="AEZ12" s="23"/>
      <c r="AFA12" s="24"/>
      <c r="AFB12" s="25"/>
      <c r="AFC12" s="25"/>
      <c r="AFD12" s="25"/>
      <c r="AFE12" s="31"/>
      <c r="AFF12" s="190"/>
      <c r="AFG12" s="191"/>
      <c r="AFH12" s="191"/>
      <c r="AFI12" s="191"/>
      <c r="AFJ12" s="191"/>
      <c r="AFK12" s="192"/>
      <c r="AFL12" s="22"/>
      <c r="AFM12" s="22"/>
      <c r="AFN12" s="22"/>
      <c r="AFO12" s="23"/>
      <c r="AFP12" s="22"/>
      <c r="AFQ12" s="23"/>
      <c r="AFR12" s="23"/>
      <c r="AFS12" s="23"/>
      <c r="AFT12" s="23"/>
      <c r="AFU12" s="23"/>
      <c r="AFV12" s="23"/>
      <c r="AFW12" s="23"/>
      <c r="AFX12" s="23"/>
      <c r="AFY12" s="24"/>
      <c r="AFZ12" s="25"/>
      <c r="AGA12" s="25"/>
      <c r="AGB12" s="25"/>
      <c r="AGC12" s="31"/>
      <c r="AGD12" s="190"/>
      <c r="AGE12" s="191"/>
      <c r="AGF12" s="191"/>
      <c r="AGG12" s="191"/>
      <c r="AGH12" s="191"/>
      <c r="AGI12" s="192"/>
      <c r="AGJ12" s="22"/>
      <c r="AGK12" s="22"/>
      <c r="AGL12" s="22"/>
      <c r="AGM12" s="23"/>
      <c r="AGN12" s="22"/>
      <c r="AGO12" s="23"/>
      <c r="AGP12" s="23"/>
      <c r="AGQ12" s="23"/>
      <c r="AGR12" s="23"/>
      <c r="AGS12" s="23"/>
      <c r="AGT12" s="23"/>
      <c r="AGU12" s="23"/>
      <c r="AGV12" s="23"/>
      <c r="AGW12" s="24"/>
      <c r="AGX12" s="25"/>
      <c r="AGY12" s="25"/>
      <c r="AGZ12" s="25"/>
      <c r="AHA12" s="31"/>
      <c r="AHB12" s="190"/>
      <c r="AHC12" s="191"/>
      <c r="AHD12" s="191"/>
      <c r="AHE12" s="191"/>
      <c r="AHF12" s="191"/>
      <c r="AHG12" s="192"/>
      <c r="AHH12" s="22"/>
      <c r="AHI12" s="22"/>
      <c r="AHJ12" s="22"/>
      <c r="AHK12" s="23"/>
      <c r="AHL12" s="22"/>
      <c r="AHM12" s="23"/>
      <c r="AHN12" s="23"/>
      <c r="AHO12" s="23"/>
      <c r="AHP12" s="23"/>
      <c r="AHQ12" s="23"/>
      <c r="AHR12" s="23"/>
      <c r="AHS12" s="23"/>
      <c r="AHT12" s="23"/>
      <c r="AHU12" s="24"/>
      <c r="AHV12" s="25"/>
      <c r="AHW12" s="25"/>
      <c r="AHX12" s="25"/>
      <c r="AHY12" s="31"/>
      <c r="AHZ12" s="190"/>
      <c r="AIA12" s="191"/>
      <c r="AIB12" s="191"/>
      <c r="AIC12" s="191"/>
      <c r="AID12" s="191"/>
      <c r="AIE12" s="192"/>
      <c r="AIF12" s="22"/>
      <c r="AIG12" s="22"/>
      <c r="AIH12" s="22"/>
      <c r="AII12" s="23"/>
      <c r="AIJ12" s="22"/>
      <c r="AIK12" s="23"/>
      <c r="AIL12" s="23"/>
      <c r="AIM12" s="23"/>
      <c r="AIN12" s="23"/>
      <c r="AIO12" s="23"/>
      <c r="AIP12" s="23"/>
      <c r="AIQ12" s="23"/>
      <c r="AIR12" s="23"/>
      <c r="AIS12" s="24"/>
      <c r="AIT12" s="25"/>
      <c r="AIU12" s="25"/>
      <c r="AIV12" s="25"/>
      <c r="AIW12" s="31"/>
      <c r="AIX12" s="190"/>
      <c r="AIY12" s="191"/>
      <c r="AIZ12" s="191"/>
      <c r="AJA12" s="191"/>
      <c r="AJB12" s="191"/>
      <c r="AJC12" s="192"/>
      <c r="AJD12" s="22"/>
      <c r="AJE12" s="22"/>
      <c r="AJF12" s="22"/>
      <c r="AJG12" s="23"/>
      <c r="AJH12" s="22"/>
      <c r="AJI12" s="23"/>
      <c r="AJJ12" s="23"/>
      <c r="AJK12" s="23"/>
      <c r="AJL12" s="23"/>
      <c r="AJM12" s="23"/>
      <c r="AJN12" s="23"/>
      <c r="AJO12" s="23"/>
      <c r="AJP12" s="23"/>
      <c r="AJQ12" s="24"/>
      <c r="AJR12" s="25"/>
      <c r="AJS12" s="25"/>
      <c r="AJT12" s="25"/>
      <c r="AJU12" s="31"/>
      <c r="AJV12" s="190"/>
      <c r="AJW12" s="191"/>
      <c r="AJX12" s="191"/>
      <c r="AJY12" s="191"/>
      <c r="AJZ12" s="191"/>
      <c r="AKA12" s="192"/>
      <c r="AKB12" s="22"/>
      <c r="AKC12" s="22"/>
      <c r="AKD12" s="22"/>
      <c r="AKE12" s="23"/>
      <c r="AKF12" s="22"/>
      <c r="AKG12" s="23"/>
      <c r="AKH12" s="23"/>
      <c r="AKI12" s="23"/>
      <c r="AKJ12" s="23"/>
      <c r="AKK12" s="23"/>
      <c r="AKL12" s="23"/>
      <c r="AKM12" s="23"/>
      <c r="AKN12" s="23"/>
      <c r="AKO12" s="24"/>
      <c r="AKP12" s="25"/>
      <c r="AKQ12" s="25"/>
      <c r="AKR12" s="25"/>
      <c r="AKS12" s="31"/>
      <c r="AKT12" s="190"/>
      <c r="AKU12" s="191"/>
      <c r="AKV12" s="191"/>
      <c r="AKW12" s="191"/>
      <c r="AKX12" s="191"/>
      <c r="AKY12" s="192"/>
      <c r="AKZ12" s="22"/>
      <c r="ALA12" s="22"/>
      <c r="ALB12" s="22"/>
      <c r="ALC12" s="23"/>
      <c r="ALD12" s="22"/>
      <c r="ALE12" s="23"/>
      <c r="ALF12" s="23"/>
      <c r="ALG12" s="23"/>
      <c r="ALH12" s="23"/>
      <c r="ALI12" s="23"/>
      <c r="ALJ12" s="23"/>
      <c r="ALK12" s="23"/>
      <c r="ALL12" s="23"/>
      <c r="ALM12" s="24"/>
      <c r="ALN12" s="25"/>
      <c r="ALO12" s="25"/>
      <c r="ALP12" s="25"/>
      <c r="ALQ12" s="31"/>
      <c r="ALR12" s="190"/>
      <c r="ALS12" s="191"/>
      <c r="ALT12" s="191"/>
      <c r="ALU12" s="191"/>
      <c r="ALV12" s="191"/>
      <c r="ALW12" s="192"/>
      <c r="ALX12" s="22"/>
      <c r="ALY12" s="22"/>
      <c r="ALZ12" s="22"/>
      <c r="AMA12" s="23"/>
      <c r="AMB12" s="22"/>
      <c r="AMC12" s="23"/>
      <c r="AMD12" s="23"/>
      <c r="AME12" s="23"/>
      <c r="AMF12" s="23"/>
      <c r="AMG12" s="23"/>
      <c r="AMH12" s="23"/>
      <c r="AMI12" s="23"/>
      <c r="AMJ12" s="23"/>
      <c r="AMK12" s="24"/>
      <c r="AML12" s="25"/>
      <c r="AMM12" s="25"/>
      <c r="AMN12" s="25"/>
      <c r="AMO12" s="31"/>
      <c r="AMP12" s="190"/>
      <c r="AMQ12" s="191"/>
      <c r="AMR12" s="191"/>
      <c r="AMS12" s="191"/>
      <c r="AMT12" s="191"/>
      <c r="AMU12" s="192"/>
      <c r="AMV12" s="22"/>
      <c r="AMW12" s="22"/>
      <c r="AMX12" s="22"/>
      <c r="AMY12" s="23"/>
      <c r="AMZ12" s="22"/>
      <c r="ANA12" s="23"/>
      <c r="ANB12" s="23"/>
      <c r="ANC12" s="23"/>
      <c r="AND12" s="23"/>
      <c r="ANE12" s="23"/>
      <c r="ANF12" s="23"/>
      <c r="ANG12" s="23"/>
      <c r="ANH12" s="23"/>
      <c r="ANI12" s="24"/>
      <c r="ANJ12" s="25"/>
      <c r="ANK12" s="25"/>
      <c r="ANL12" s="25"/>
      <c r="ANM12" s="31"/>
      <c r="ANN12" s="190"/>
      <c r="ANO12" s="191"/>
      <c r="ANP12" s="191"/>
      <c r="ANQ12" s="191"/>
      <c r="ANR12" s="191"/>
      <c r="ANS12" s="192"/>
      <c r="ANT12" s="22"/>
      <c r="ANU12" s="22"/>
      <c r="ANV12" s="22"/>
      <c r="ANW12" s="23"/>
      <c r="ANX12" s="22"/>
      <c r="ANY12" s="23"/>
      <c r="ANZ12" s="23"/>
      <c r="AOA12" s="23"/>
      <c r="AOB12" s="23"/>
      <c r="AOC12" s="23"/>
      <c r="AOD12" s="23"/>
      <c r="AOE12" s="23"/>
      <c r="AOF12" s="23"/>
      <c r="AOG12" s="24"/>
      <c r="AOH12" s="25"/>
      <c r="AOI12" s="25"/>
      <c r="AOJ12" s="25"/>
      <c r="AOK12" s="31"/>
      <c r="AOL12" s="190"/>
      <c r="AOM12" s="191"/>
      <c r="AON12" s="191"/>
      <c r="AOO12" s="191"/>
      <c r="AOP12" s="191"/>
      <c r="AOQ12" s="192"/>
      <c r="AOR12" s="22"/>
      <c r="AOS12" s="22"/>
      <c r="AOT12" s="22"/>
      <c r="AOU12" s="23"/>
      <c r="AOV12" s="22"/>
      <c r="AOW12" s="23"/>
      <c r="AOX12" s="23"/>
      <c r="AOY12" s="23"/>
      <c r="AOZ12" s="23"/>
      <c r="APA12" s="23"/>
      <c r="APB12" s="23"/>
      <c r="APC12" s="23"/>
      <c r="APD12" s="23"/>
      <c r="APE12" s="24"/>
      <c r="APF12" s="25"/>
      <c r="APG12" s="25"/>
      <c r="APH12" s="25"/>
      <c r="API12" s="31"/>
      <c r="APJ12" s="190"/>
      <c r="APK12" s="191"/>
      <c r="APL12" s="191"/>
      <c r="APM12" s="191"/>
      <c r="APN12" s="191"/>
      <c r="APO12" s="192"/>
      <c r="APP12" s="22"/>
      <c r="APQ12" s="22"/>
      <c r="APR12" s="22"/>
      <c r="APS12" s="23"/>
      <c r="APT12" s="22"/>
      <c r="APU12" s="23"/>
      <c r="APV12" s="23"/>
      <c r="APW12" s="23"/>
      <c r="APX12" s="23"/>
      <c r="APY12" s="23"/>
      <c r="APZ12" s="23"/>
      <c r="AQA12" s="23"/>
      <c r="AQB12" s="23"/>
      <c r="AQC12" s="24"/>
      <c r="AQD12" s="25"/>
      <c r="AQE12" s="25"/>
      <c r="AQF12" s="25"/>
      <c r="AQG12" s="31"/>
      <c r="AQH12" s="190"/>
      <c r="AQI12" s="191"/>
      <c r="AQJ12" s="191"/>
      <c r="AQK12" s="191"/>
      <c r="AQL12" s="191"/>
      <c r="AQM12" s="192"/>
      <c r="AQN12" s="22"/>
      <c r="AQO12" s="22"/>
      <c r="AQP12" s="22"/>
      <c r="AQQ12" s="23"/>
      <c r="AQR12" s="22"/>
      <c r="AQS12" s="23"/>
      <c r="AQT12" s="23"/>
      <c r="AQU12" s="23"/>
      <c r="AQV12" s="23"/>
      <c r="AQW12" s="23"/>
      <c r="AQX12" s="23"/>
      <c r="AQY12" s="23"/>
      <c r="AQZ12" s="23"/>
      <c r="ARA12" s="24"/>
      <c r="ARB12" s="25"/>
      <c r="ARC12" s="25"/>
      <c r="ARD12" s="25"/>
      <c r="ARE12" s="31"/>
      <c r="ARF12" s="190"/>
      <c r="ARG12" s="191"/>
      <c r="ARH12" s="191"/>
      <c r="ARI12" s="191"/>
      <c r="ARJ12" s="191"/>
      <c r="ARK12" s="192"/>
      <c r="ARL12" s="22"/>
      <c r="ARM12" s="22"/>
      <c r="ARN12" s="22"/>
      <c r="ARO12" s="23"/>
      <c r="ARP12" s="22"/>
      <c r="ARQ12" s="23"/>
      <c r="ARR12" s="23"/>
      <c r="ARS12" s="23"/>
      <c r="ART12" s="23"/>
      <c r="ARU12" s="23"/>
      <c r="ARV12" s="23"/>
      <c r="ARW12" s="23"/>
      <c r="ARX12" s="23"/>
      <c r="ARY12" s="24"/>
      <c r="ARZ12" s="25"/>
      <c r="ASA12" s="25"/>
      <c r="ASB12" s="25"/>
      <c r="ASC12" s="31"/>
      <c r="ASD12" s="190"/>
      <c r="ASE12" s="191"/>
      <c r="ASF12" s="191"/>
      <c r="ASG12" s="191"/>
      <c r="ASH12" s="191"/>
      <c r="ASI12" s="192"/>
      <c r="ASJ12" s="22"/>
      <c r="ASK12" s="22"/>
      <c r="ASL12" s="22"/>
      <c r="ASM12" s="23"/>
      <c r="ASN12" s="22"/>
      <c r="ASO12" s="23"/>
      <c r="ASP12" s="23"/>
      <c r="ASQ12" s="23"/>
      <c r="ASR12" s="23"/>
      <c r="ASS12" s="23"/>
      <c r="AST12" s="23"/>
      <c r="ASU12" s="23"/>
      <c r="ASV12" s="23"/>
      <c r="ASW12" s="24"/>
      <c r="ASX12" s="25"/>
      <c r="ASY12" s="25"/>
      <c r="ASZ12" s="25"/>
      <c r="ATA12" s="31"/>
      <c r="ATB12" s="190"/>
      <c r="ATC12" s="191"/>
      <c r="ATD12" s="191"/>
      <c r="ATE12" s="191"/>
      <c r="ATF12" s="191"/>
      <c r="ATG12" s="192"/>
      <c r="ATH12" s="22"/>
      <c r="ATI12" s="22"/>
      <c r="ATJ12" s="22"/>
      <c r="ATK12" s="23"/>
      <c r="ATL12" s="22"/>
      <c r="ATM12" s="23"/>
      <c r="ATN12" s="23"/>
      <c r="ATO12" s="23"/>
      <c r="ATP12" s="23"/>
      <c r="ATQ12" s="23"/>
      <c r="ATR12" s="23"/>
      <c r="ATS12" s="23"/>
      <c r="ATT12" s="23"/>
      <c r="ATU12" s="24"/>
      <c r="ATV12" s="25"/>
      <c r="ATW12" s="25"/>
      <c r="ATX12" s="25"/>
      <c r="ATY12" s="31"/>
      <c r="ATZ12" s="190"/>
      <c r="AUA12" s="191"/>
      <c r="AUB12" s="191"/>
      <c r="AUC12" s="191"/>
      <c r="AUD12" s="191"/>
      <c r="AUE12" s="192"/>
      <c r="AUF12" s="22"/>
      <c r="AUG12" s="22"/>
      <c r="AUH12" s="22"/>
      <c r="AUI12" s="23"/>
      <c r="AUJ12" s="22"/>
      <c r="AUK12" s="23"/>
      <c r="AUL12" s="23"/>
      <c r="AUM12" s="23"/>
      <c r="AUN12" s="23"/>
      <c r="AUO12" s="23"/>
      <c r="AUP12" s="23"/>
      <c r="AUQ12" s="23"/>
      <c r="AUR12" s="23"/>
      <c r="AUS12" s="24"/>
      <c r="AUT12" s="25"/>
      <c r="AUU12" s="25"/>
      <c r="AUV12" s="25"/>
      <c r="AUW12" s="31"/>
      <c r="AUX12" s="190"/>
      <c r="AUY12" s="191"/>
      <c r="AUZ12" s="191"/>
      <c r="AVA12" s="191"/>
      <c r="AVB12" s="191"/>
      <c r="AVC12" s="192"/>
      <c r="AVD12" s="22"/>
      <c r="AVE12" s="22"/>
      <c r="AVF12" s="22"/>
      <c r="AVG12" s="23"/>
      <c r="AVH12" s="22"/>
      <c r="AVI12" s="23"/>
      <c r="AVJ12" s="23"/>
      <c r="AVK12" s="23"/>
      <c r="AVL12" s="23"/>
      <c r="AVM12" s="23"/>
      <c r="AVN12" s="23"/>
      <c r="AVO12" s="23"/>
      <c r="AVP12" s="23"/>
      <c r="AVQ12" s="24"/>
      <c r="AVR12" s="25"/>
      <c r="AVS12" s="25"/>
      <c r="AVT12" s="25"/>
      <c r="AVU12" s="31"/>
      <c r="AVV12" s="190"/>
      <c r="AVW12" s="191"/>
      <c r="AVX12" s="191"/>
      <c r="AVY12" s="191"/>
      <c r="AVZ12" s="191"/>
      <c r="AWA12" s="192"/>
      <c r="AWB12" s="22"/>
      <c r="AWC12" s="22"/>
      <c r="AWD12" s="22"/>
      <c r="AWE12" s="23"/>
      <c r="AWF12" s="22"/>
      <c r="AWG12" s="23"/>
      <c r="AWH12" s="23"/>
      <c r="AWI12" s="23"/>
      <c r="AWJ12" s="23"/>
      <c r="AWK12" s="23"/>
      <c r="AWL12" s="23"/>
      <c r="AWM12" s="23"/>
      <c r="AWN12" s="23"/>
      <c r="AWO12" s="24"/>
      <c r="AWP12" s="25"/>
      <c r="AWQ12" s="25"/>
      <c r="AWR12" s="25"/>
      <c r="AWS12" s="31"/>
      <c r="AWT12" s="190"/>
      <c r="AWU12" s="191"/>
      <c r="AWV12" s="191"/>
      <c r="AWW12" s="191"/>
      <c r="AWX12" s="191"/>
      <c r="AWY12" s="192"/>
      <c r="AWZ12" s="22"/>
      <c r="AXA12" s="22"/>
      <c r="AXB12" s="22"/>
      <c r="AXC12" s="23"/>
      <c r="AXD12" s="22"/>
      <c r="AXE12" s="23"/>
      <c r="AXF12" s="23"/>
      <c r="AXG12" s="23"/>
      <c r="AXH12" s="23"/>
      <c r="AXI12" s="23"/>
      <c r="AXJ12" s="23"/>
      <c r="AXK12" s="23"/>
      <c r="AXL12" s="23"/>
      <c r="AXM12" s="24"/>
      <c r="AXN12" s="25"/>
      <c r="AXO12" s="25"/>
      <c r="AXP12" s="25"/>
      <c r="AXQ12" s="31"/>
      <c r="AXR12" s="190"/>
      <c r="AXS12" s="191"/>
      <c r="AXT12" s="191"/>
      <c r="AXU12" s="191"/>
      <c r="AXV12" s="191"/>
      <c r="AXW12" s="192"/>
      <c r="AXX12" s="22"/>
      <c r="AXY12" s="22"/>
      <c r="AXZ12" s="22"/>
      <c r="AYA12" s="23"/>
      <c r="AYB12" s="22"/>
      <c r="AYC12" s="23"/>
      <c r="AYD12" s="23"/>
      <c r="AYE12" s="23"/>
      <c r="AYF12" s="23"/>
      <c r="AYG12" s="23"/>
      <c r="AYH12" s="23"/>
      <c r="AYI12" s="23"/>
      <c r="AYJ12" s="23"/>
      <c r="AYK12" s="24"/>
      <c r="AYL12" s="25"/>
      <c r="AYM12" s="25"/>
      <c r="AYN12" s="25"/>
      <c r="AYO12" s="31"/>
      <c r="AYP12" s="190"/>
      <c r="AYQ12" s="191"/>
      <c r="AYR12" s="191"/>
      <c r="AYS12" s="191"/>
      <c r="AYT12" s="191"/>
      <c r="AYU12" s="192"/>
      <c r="AYV12" s="22"/>
      <c r="AYW12" s="22"/>
      <c r="AYX12" s="22"/>
      <c r="AYY12" s="23"/>
      <c r="AYZ12" s="22"/>
      <c r="AZA12" s="23"/>
      <c r="AZB12" s="23"/>
      <c r="AZC12" s="23"/>
      <c r="AZD12" s="23"/>
      <c r="AZE12" s="23"/>
      <c r="AZF12" s="23"/>
      <c r="AZG12" s="23"/>
      <c r="AZH12" s="23"/>
      <c r="AZI12" s="24"/>
      <c r="AZJ12" s="25"/>
      <c r="AZK12" s="25"/>
      <c r="AZL12" s="25"/>
      <c r="AZM12" s="31"/>
      <c r="AZN12" s="190"/>
      <c r="AZO12" s="191"/>
      <c r="AZP12" s="191"/>
      <c r="AZQ12" s="191"/>
      <c r="AZR12" s="191"/>
      <c r="AZS12" s="192"/>
      <c r="AZT12" s="22"/>
      <c r="AZU12" s="22"/>
      <c r="AZV12" s="22"/>
      <c r="AZW12" s="23"/>
      <c r="AZX12" s="22"/>
      <c r="AZY12" s="23"/>
      <c r="AZZ12" s="23"/>
      <c r="BAA12" s="23"/>
      <c r="BAB12" s="23"/>
      <c r="BAC12" s="23"/>
      <c r="BAD12" s="23"/>
      <c r="BAE12" s="23"/>
      <c r="BAF12" s="23"/>
      <c r="BAG12" s="24"/>
      <c r="BAH12" s="25"/>
      <c r="BAI12" s="25"/>
      <c r="BAJ12" s="25"/>
      <c r="BAK12" s="31"/>
      <c r="BAL12" s="190"/>
      <c r="BAM12" s="191"/>
      <c r="BAN12" s="191"/>
      <c r="BAO12" s="191"/>
      <c r="BAP12" s="191"/>
      <c r="BAQ12" s="192"/>
      <c r="BAR12" s="22"/>
      <c r="BAS12" s="22"/>
      <c r="BAT12" s="22"/>
      <c r="BAU12" s="23"/>
      <c r="BAV12" s="22"/>
      <c r="BAW12" s="23"/>
      <c r="BAX12" s="23"/>
      <c r="BAY12" s="23"/>
      <c r="BAZ12" s="23"/>
      <c r="BBA12" s="23"/>
      <c r="BBB12" s="23"/>
      <c r="BBC12" s="23"/>
      <c r="BBD12" s="23"/>
      <c r="BBE12" s="24"/>
      <c r="BBF12" s="25"/>
      <c r="BBG12" s="25"/>
      <c r="BBH12" s="25"/>
      <c r="BBI12" s="31"/>
      <c r="BBJ12" s="190"/>
      <c r="BBK12" s="191"/>
      <c r="BBL12" s="191"/>
      <c r="BBM12" s="191"/>
      <c r="BBN12" s="191"/>
      <c r="BBO12" s="192"/>
      <c r="BBP12" s="22"/>
      <c r="BBQ12" s="22"/>
      <c r="BBR12" s="22"/>
      <c r="BBS12" s="23"/>
      <c r="BBT12" s="22"/>
      <c r="BBU12" s="23"/>
      <c r="BBV12" s="23"/>
      <c r="BBW12" s="23"/>
      <c r="BBX12" s="23"/>
      <c r="BBY12" s="23"/>
      <c r="BBZ12" s="23"/>
      <c r="BCA12" s="23"/>
      <c r="BCB12" s="23"/>
      <c r="BCC12" s="24"/>
      <c r="BCD12" s="25"/>
      <c r="BCE12" s="25"/>
      <c r="BCF12" s="25"/>
      <c r="BCG12" s="31"/>
      <c r="BCH12" s="190"/>
      <c r="BCI12" s="191"/>
      <c r="BCJ12" s="191"/>
      <c r="BCK12" s="191"/>
      <c r="BCL12" s="191"/>
      <c r="BCM12" s="192"/>
      <c r="BCN12" s="22"/>
      <c r="BCO12" s="22"/>
      <c r="BCP12" s="22"/>
      <c r="BCQ12" s="23"/>
      <c r="BCR12" s="22"/>
      <c r="BCS12" s="23"/>
      <c r="BCT12" s="23"/>
      <c r="BCU12" s="23"/>
      <c r="BCV12" s="23"/>
      <c r="BCW12" s="23"/>
      <c r="BCX12" s="23"/>
      <c r="BCY12" s="23"/>
      <c r="BCZ12" s="23"/>
      <c r="BDA12" s="24"/>
      <c r="BDB12" s="25"/>
      <c r="BDC12" s="25"/>
      <c r="BDD12" s="25"/>
      <c r="BDE12" s="31"/>
      <c r="BDF12" s="190"/>
      <c r="BDG12" s="191"/>
      <c r="BDH12" s="191"/>
      <c r="BDI12" s="191"/>
      <c r="BDJ12" s="191"/>
      <c r="BDK12" s="192"/>
      <c r="BDL12" s="22"/>
      <c r="BDM12" s="22"/>
      <c r="BDN12" s="22"/>
      <c r="BDO12" s="23"/>
      <c r="BDP12" s="22"/>
      <c r="BDQ12" s="23"/>
      <c r="BDR12" s="23"/>
      <c r="BDS12" s="23"/>
      <c r="BDT12" s="23"/>
      <c r="BDU12" s="23"/>
      <c r="BDV12" s="23"/>
      <c r="BDW12" s="23"/>
      <c r="BDX12" s="23"/>
      <c r="BDY12" s="24"/>
      <c r="BDZ12" s="25"/>
      <c r="BEA12" s="25"/>
      <c r="BEB12" s="25"/>
      <c r="BEC12" s="31"/>
      <c r="BED12" s="190"/>
      <c r="BEE12" s="191"/>
      <c r="BEF12" s="191"/>
      <c r="BEG12" s="191"/>
      <c r="BEH12" s="191"/>
      <c r="BEI12" s="192"/>
      <c r="BEJ12" s="22"/>
      <c r="BEK12" s="22"/>
      <c r="BEL12" s="22"/>
      <c r="BEM12" s="23"/>
      <c r="BEN12" s="22"/>
      <c r="BEO12" s="23"/>
      <c r="BEP12" s="23"/>
      <c r="BEQ12" s="23"/>
      <c r="BER12" s="23"/>
      <c r="BES12" s="23"/>
      <c r="BET12" s="23"/>
      <c r="BEU12" s="23"/>
      <c r="BEV12" s="23"/>
      <c r="BEW12" s="24"/>
      <c r="BEX12" s="25"/>
      <c r="BEY12" s="25"/>
      <c r="BEZ12" s="25"/>
      <c r="BFA12" s="31"/>
      <c r="BFB12" s="190"/>
      <c r="BFC12" s="191"/>
      <c r="BFD12" s="191"/>
      <c r="BFE12" s="191"/>
      <c r="BFF12" s="191"/>
      <c r="BFG12" s="192"/>
      <c r="BFH12" s="22"/>
      <c r="BFI12" s="22"/>
      <c r="BFJ12" s="22"/>
      <c r="BFK12" s="23"/>
      <c r="BFL12" s="22"/>
      <c r="BFM12" s="23"/>
      <c r="BFN12" s="23"/>
      <c r="BFO12" s="23"/>
      <c r="BFP12" s="23"/>
      <c r="BFQ12" s="23"/>
      <c r="BFR12" s="23"/>
      <c r="BFS12" s="23"/>
      <c r="BFT12" s="23"/>
      <c r="BFU12" s="24"/>
      <c r="BFV12" s="25"/>
      <c r="BFW12" s="25"/>
      <c r="BFX12" s="25"/>
      <c r="BFY12" s="31"/>
      <c r="BFZ12" s="190"/>
      <c r="BGA12" s="191"/>
      <c r="BGB12" s="191"/>
      <c r="BGC12" s="191"/>
      <c r="BGD12" s="191"/>
      <c r="BGE12" s="192"/>
      <c r="BGF12" s="22"/>
      <c r="BGG12" s="22"/>
      <c r="BGH12" s="22"/>
      <c r="BGI12" s="23"/>
      <c r="BGJ12" s="22"/>
      <c r="BGK12" s="23"/>
      <c r="BGL12" s="23"/>
      <c r="BGM12" s="23"/>
      <c r="BGN12" s="23"/>
      <c r="BGO12" s="23"/>
      <c r="BGP12" s="23"/>
      <c r="BGQ12" s="23"/>
      <c r="BGR12" s="23"/>
      <c r="BGS12" s="24"/>
      <c r="BGT12" s="25"/>
      <c r="BGU12" s="25"/>
      <c r="BGV12" s="25"/>
      <c r="BGW12" s="31"/>
      <c r="BGX12" s="190"/>
      <c r="BGY12" s="191"/>
      <c r="BGZ12" s="191"/>
      <c r="BHA12" s="191"/>
      <c r="BHB12" s="191"/>
      <c r="BHC12" s="192"/>
      <c r="BHD12" s="22"/>
      <c r="BHE12" s="22"/>
      <c r="BHF12" s="22"/>
      <c r="BHG12" s="23"/>
      <c r="BHH12" s="22"/>
      <c r="BHI12" s="23"/>
      <c r="BHJ12" s="23"/>
      <c r="BHK12" s="23"/>
      <c r="BHL12" s="23"/>
      <c r="BHM12" s="23"/>
      <c r="BHN12" s="23"/>
      <c r="BHO12" s="23"/>
      <c r="BHP12" s="23"/>
      <c r="BHQ12" s="24"/>
      <c r="BHR12" s="25"/>
      <c r="BHS12" s="25"/>
      <c r="BHT12" s="25"/>
      <c r="BHU12" s="31"/>
      <c r="BHV12" s="190"/>
      <c r="BHW12" s="191"/>
      <c r="BHX12" s="191"/>
      <c r="BHY12" s="191"/>
      <c r="BHZ12" s="191"/>
      <c r="BIA12" s="192"/>
      <c r="BIB12" s="22"/>
      <c r="BIC12" s="22"/>
      <c r="BID12" s="22"/>
      <c r="BIE12" s="23"/>
      <c r="BIF12" s="22"/>
      <c r="BIG12" s="23"/>
      <c r="BIH12" s="23"/>
      <c r="BII12" s="23"/>
      <c r="BIJ12" s="23"/>
      <c r="BIK12" s="23"/>
      <c r="BIL12" s="23"/>
      <c r="BIM12" s="23"/>
      <c r="BIN12" s="23"/>
      <c r="BIO12" s="24"/>
      <c r="BIP12" s="25"/>
      <c r="BIQ12" s="25"/>
      <c r="BIR12" s="25"/>
      <c r="BIS12" s="31"/>
      <c r="BIT12" s="190"/>
      <c r="BIU12" s="191"/>
      <c r="BIV12" s="191"/>
      <c r="BIW12" s="191"/>
      <c r="BIX12" s="191"/>
      <c r="BIY12" s="192"/>
      <c r="BIZ12" s="22"/>
      <c r="BJA12" s="22"/>
      <c r="BJB12" s="22"/>
      <c r="BJC12" s="23"/>
      <c r="BJD12" s="22"/>
      <c r="BJE12" s="23"/>
      <c r="BJF12" s="23"/>
      <c r="BJG12" s="23"/>
      <c r="BJH12" s="23"/>
      <c r="BJI12" s="23"/>
      <c r="BJJ12" s="23"/>
      <c r="BJK12" s="23"/>
      <c r="BJL12" s="23"/>
      <c r="BJM12" s="24"/>
      <c r="BJN12" s="25"/>
      <c r="BJO12" s="25"/>
      <c r="BJP12" s="25"/>
      <c r="BJQ12" s="31"/>
      <c r="BJR12" s="190"/>
      <c r="BJS12" s="191"/>
      <c r="BJT12" s="191"/>
      <c r="BJU12" s="191"/>
      <c r="BJV12" s="191"/>
      <c r="BJW12" s="192"/>
      <c r="BJX12" s="22"/>
      <c r="BJY12" s="22"/>
      <c r="BJZ12" s="22"/>
      <c r="BKA12" s="23"/>
      <c r="BKB12" s="22"/>
      <c r="BKC12" s="23"/>
      <c r="BKD12" s="23"/>
      <c r="BKE12" s="23"/>
      <c r="BKF12" s="23"/>
      <c r="BKG12" s="23"/>
      <c r="BKH12" s="23"/>
      <c r="BKI12" s="23"/>
      <c r="BKJ12" s="23"/>
      <c r="BKK12" s="24"/>
      <c r="BKL12" s="25"/>
      <c r="BKM12" s="25"/>
      <c r="BKN12" s="25"/>
      <c r="BKO12" s="31"/>
      <c r="BKP12" s="190"/>
      <c r="BKQ12" s="191"/>
      <c r="BKR12" s="191"/>
      <c r="BKS12" s="191"/>
      <c r="BKT12" s="191"/>
      <c r="BKU12" s="192"/>
      <c r="BKV12" s="22"/>
      <c r="BKW12" s="22"/>
      <c r="BKX12" s="22"/>
      <c r="BKY12" s="23"/>
      <c r="BKZ12" s="22"/>
      <c r="BLA12" s="23"/>
      <c r="BLB12" s="23"/>
      <c r="BLC12" s="23"/>
      <c r="BLD12" s="23"/>
      <c r="BLE12" s="23"/>
      <c r="BLF12" s="23"/>
      <c r="BLG12" s="23"/>
      <c r="BLH12" s="23"/>
      <c r="BLI12" s="24"/>
      <c r="BLJ12" s="25"/>
      <c r="BLK12" s="25"/>
      <c r="BLL12" s="25"/>
      <c r="BLM12" s="31"/>
      <c r="BLN12" s="190"/>
      <c r="BLO12" s="191"/>
      <c r="BLP12" s="191"/>
      <c r="BLQ12" s="191"/>
      <c r="BLR12" s="191"/>
      <c r="BLS12" s="192"/>
      <c r="BLT12" s="22"/>
      <c r="BLU12" s="22"/>
      <c r="BLV12" s="22"/>
      <c r="BLW12" s="23"/>
      <c r="BLX12" s="22"/>
      <c r="BLY12" s="23"/>
      <c r="BLZ12" s="23"/>
      <c r="BMA12" s="23"/>
      <c r="BMB12" s="23"/>
      <c r="BMC12" s="23"/>
      <c r="BMD12" s="23"/>
      <c r="BME12" s="23"/>
      <c r="BMF12" s="23"/>
      <c r="BMG12" s="24"/>
      <c r="BMH12" s="25"/>
      <c r="BMI12" s="25"/>
      <c r="BMJ12" s="25"/>
      <c r="BMK12" s="31"/>
      <c r="BML12" s="190"/>
      <c r="BMM12" s="191"/>
      <c r="BMN12" s="191"/>
      <c r="BMO12" s="191"/>
      <c r="BMP12" s="191"/>
      <c r="BMQ12" s="192"/>
      <c r="BMR12" s="22"/>
      <c r="BMS12" s="22"/>
      <c r="BMT12" s="22"/>
      <c r="BMU12" s="23"/>
      <c r="BMV12" s="22"/>
      <c r="BMW12" s="23"/>
      <c r="BMX12" s="23"/>
      <c r="BMY12" s="23"/>
      <c r="BMZ12" s="23"/>
      <c r="BNA12" s="23"/>
      <c r="BNB12" s="23"/>
      <c r="BNC12" s="23"/>
      <c r="BND12" s="23"/>
      <c r="BNE12" s="24"/>
      <c r="BNF12" s="25"/>
      <c r="BNG12" s="25"/>
      <c r="BNH12" s="25"/>
      <c r="BNI12" s="31"/>
      <c r="BNJ12" s="190"/>
      <c r="BNK12" s="191"/>
      <c r="BNL12" s="191"/>
      <c r="BNM12" s="191"/>
      <c r="BNN12" s="191"/>
      <c r="BNO12" s="192"/>
      <c r="BNP12" s="22"/>
      <c r="BNQ12" s="22"/>
      <c r="BNR12" s="22"/>
      <c r="BNS12" s="23"/>
      <c r="BNT12" s="22"/>
      <c r="BNU12" s="23"/>
      <c r="BNV12" s="23"/>
      <c r="BNW12" s="23"/>
      <c r="BNX12" s="23"/>
      <c r="BNY12" s="23"/>
      <c r="BNZ12" s="23"/>
      <c r="BOA12" s="23"/>
      <c r="BOB12" s="23"/>
      <c r="BOC12" s="24"/>
      <c r="BOD12" s="25"/>
      <c r="BOE12" s="25"/>
      <c r="BOF12" s="25"/>
      <c r="BOG12" s="31"/>
      <c r="BOH12" s="190"/>
      <c r="BOI12" s="191"/>
      <c r="BOJ12" s="191"/>
      <c r="BOK12" s="191"/>
      <c r="BOL12" s="191"/>
      <c r="BOM12" s="192"/>
      <c r="BON12" s="22"/>
      <c r="BOO12" s="22"/>
      <c r="BOP12" s="22"/>
      <c r="BOQ12" s="23"/>
      <c r="BOR12" s="22"/>
      <c r="BOS12" s="23"/>
      <c r="BOT12" s="23"/>
      <c r="BOU12" s="23"/>
      <c r="BOV12" s="23"/>
      <c r="BOW12" s="23"/>
      <c r="BOX12" s="23"/>
      <c r="BOY12" s="23"/>
      <c r="BOZ12" s="23"/>
      <c r="BPA12" s="24"/>
      <c r="BPB12" s="25"/>
      <c r="BPC12" s="25"/>
      <c r="BPD12" s="25"/>
      <c r="BPE12" s="31"/>
      <c r="BPF12" s="190"/>
      <c r="BPG12" s="191"/>
      <c r="BPH12" s="191"/>
      <c r="BPI12" s="191"/>
      <c r="BPJ12" s="191"/>
      <c r="BPK12" s="192"/>
      <c r="BPL12" s="22"/>
      <c r="BPM12" s="22"/>
      <c r="BPN12" s="22"/>
      <c r="BPO12" s="23"/>
      <c r="BPP12" s="22"/>
      <c r="BPQ12" s="23"/>
      <c r="BPR12" s="23"/>
      <c r="BPS12" s="23"/>
      <c r="BPT12" s="23"/>
      <c r="BPU12" s="23"/>
      <c r="BPV12" s="23"/>
      <c r="BPW12" s="23"/>
      <c r="BPX12" s="23"/>
      <c r="BPY12" s="24"/>
      <c r="BPZ12" s="25"/>
      <c r="BQA12" s="25"/>
      <c r="BQB12" s="25"/>
      <c r="BQC12" s="31"/>
      <c r="BQD12" s="190"/>
      <c r="BQE12" s="191"/>
      <c r="BQF12" s="191"/>
      <c r="BQG12" s="191"/>
      <c r="BQH12" s="191"/>
      <c r="BQI12" s="192"/>
      <c r="BQJ12" s="22"/>
      <c r="BQK12" s="22"/>
      <c r="BQL12" s="22"/>
      <c r="BQM12" s="23"/>
      <c r="BQN12" s="22"/>
      <c r="BQO12" s="23"/>
      <c r="BQP12" s="23"/>
      <c r="BQQ12" s="23"/>
      <c r="BQR12" s="23"/>
      <c r="BQS12" s="23"/>
      <c r="BQT12" s="23"/>
      <c r="BQU12" s="23"/>
      <c r="BQV12" s="23"/>
      <c r="BQW12" s="24"/>
      <c r="BQX12" s="25"/>
      <c r="BQY12" s="25"/>
      <c r="BQZ12" s="25"/>
      <c r="BRA12" s="31"/>
      <c r="BRB12" s="190"/>
      <c r="BRC12" s="191"/>
      <c r="BRD12" s="191"/>
      <c r="BRE12" s="191"/>
      <c r="BRF12" s="191"/>
      <c r="BRG12" s="192"/>
      <c r="BRH12" s="22"/>
      <c r="BRI12" s="22"/>
      <c r="BRJ12" s="22"/>
      <c r="BRK12" s="23"/>
      <c r="BRL12" s="22"/>
      <c r="BRM12" s="23"/>
      <c r="BRN12" s="23"/>
      <c r="BRO12" s="23"/>
      <c r="BRP12" s="23"/>
      <c r="BRQ12" s="23"/>
      <c r="BRR12" s="23"/>
      <c r="BRS12" s="23"/>
      <c r="BRT12" s="23"/>
      <c r="BRU12" s="24"/>
      <c r="BRV12" s="25"/>
      <c r="BRW12" s="25"/>
      <c r="BRX12" s="25"/>
      <c r="BRY12" s="31"/>
      <c r="BRZ12" s="190"/>
      <c r="BSA12" s="191"/>
      <c r="BSB12" s="191"/>
      <c r="BSC12" s="191"/>
      <c r="BSD12" s="191"/>
      <c r="BSE12" s="192"/>
      <c r="BSF12" s="22"/>
      <c r="BSG12" s="22"/>
      <c r="BSH12" s="22"/>
      <c r="BSI12" s="23"/>
      <c r="BSJ12" s="22"/>
      <c r="BSK12" s="23"/>
      <c r="BSL12" s="23"/>
      <c r="BSM12" s="23"/>
      <c r="BSN12" s="23"/>
      <c r="BSO12" s="23"/>
      <c r="BSP12" s="23"/>
      <c r="BSQ12" s="23"/>
      <c r="BSR12" s="23"/>
      <c r="BSS12" s="24"/>
      <c r="BST12" s="25"/>
      <c r="BSU12" s="25"/>
      <c r="BSV12" s="25"/>
      <c r="BSW12" s="31"/>
      <c r="BSX12" s="190"/>
      <c r="BSY12" s="191"/>
      <c r="BSZ12" s="191"/>
      <c r="BTA12" s="191"/>
      <c r="BTB12" s="191"/>
      <c r="BTC12" s="192"/>
      <c r="BTD12" s="22"/>
      <c r="BTE12" s="22"/>
      <c r="BTF12" s="22"/>
      <c r="BTG12" s="23"/>
      <c r="BTH12" s="22"/>
      <c r="BTI12" s="23"/>
      <c r="BTJ12" s="23"/>
      <c r="BTK12" s="23"/>
      <c r="BTL12" s="23"/>
      <c r="BTM12" s="23"/>
      <c r="BTN12" s="23"/>
      <c r="BTO12" s="23"/>
      <c r="BTP12" s="23"/>
      <c r="BTQ12" s="24"/>
      <c r="BTR12" s="25"/>
      <c r="BTS12" s="25"/>
      <c r="BTT12" s="25"/>
      <c r="BTU12" s="31"/>
      <c r="BTV12" s="190"/>
      <c r="BTW12" s="191"/>
      <c r="BTX12" s="191"/>
      <c r="BTY12" s="191"/>
      <c r="BTZ12" s="191"/>
      <c r="BUA12" s="192"/>
      <c r="BUB12" s="22"/>
      <c r="BUC12" s="22"/>
      <c r="BUD12" s="22"/>
      <c r="BUE12" s="23"/>
      <c r="BUF12" s="22"/>
      <c r="BUG12" s="23"/>
      <c r="BUH12" s="23"/>
      <c r="BUI12" s="23"/>
      <c r="BUJ12" s="23"/>
      <c r="BUK12" s="23"/>
      <c r="BUL12" s="23"/>
      <c r="BUM12" s="23"/>
      <c r="BUN12" s="23"/>
      <c r="BUO12" s="24"/>
      <c r="BUP12" s="25"/>
      <c r="BUQ12" s="25"/>
      <c r="BUR12" s="25"/>
      <c r="BUS12" s="31"/>
      <c r="BUT12" s="190"/>
      <c r="BUU12" s="191"/>
      <c r="BUV12" s="191"/>
      <c r="BUW12" s="191"/>
      <c r="BUX12" s="191"/>
      <c r="BUY12" s="192"/>
      <c r="BUZ12" s="22"/>
      <c r="BVA12" s="22"/>
      <c r="BVB12" s="22"/>
      <c r="BVC12" s="23"/>
      <c r="BVD12" s="22"/>
      <c r="BVE12" s="23"/>
      <c r="BVF12" s="23"/>
      <c r="BVG12" s="23"/>
      <c r="BVH12" s="23"/>
      <c r="BVI12" s="23"/>
      <c r="BVJ12" s="23"/>
      <c r="BVK12" s="23"/>
      <c r="BVL12" s="23"/>
      <c r="BVM12" s="24"/>
      <c r="BVN12" s="25"/>
      <c r="BVO12" s="25"/>
      <c r="BVP12" s="25"/>
      <c r="BVQ12" s="31"/>
      <c r="BVR12" s="190"/>
      <c r="BVS12" s="191"/>
      <c r="BVT12" s="191"/>
      <c r="BVU12" s="191"/>
      <c r="BVV12" s="191"/>
      <c r="BVW12" s="192"/>
      <c r="BVX12" s="22"/>
      <c r="BVY12" s="22"/>
      <c r="BVZ12" s="22"/>
      <c r="BWA12" s="23"/>
      <c r="BWB12" s="22"/>
      <c r="BWC12" s="23"/>
      <c r="BWD12" s="23"/>
      <c r="BWE12" s="23"/>
      <c r="BWF12" s="23"/>
      <c r="BWG12" s="23"/>
      <c r="BWH12" s="23"/>
      <c r="BWI12" s="23"/>
      <c r="BWJ12" s="23"/>
      <c r="BWK12" s="24"/>
      <c r="BWL12" s="25"/>
      <c r="BWM12" s="25"/>
      <c r="BWN12" s="25"/>
      <c r="BWO12" s="31"/>
      <c r="BWP12" s="190"/>
      <c r="BWQ12" s="191"/>
      <c r="BWR12" s="191"/>
      <c r="BWS12" s="191"/>
      <c r="BWT12" s="191"/>
      <c r="BWU12" s="192"/>
      <c r="BWV12" s="22"/>
      <c r="BWW12" s="22"/>
      <c r="BWX12" s="22"/>
      <c r="BWY12" s="23"/>
      <c r="BWZ12" s="22"/>
      <c r="BXA12" s="23"/>
      <c r="BXB12" s="23"/>
      <c r="BXC12" s="23"/>
      <c r="BXD12" s="23"/>
      <c r="BXE12" s="23"/>
      <c r="BXF12" s="23"/>
      <c r="BXG12" s="23"/>
      <c r="BXH12" s="23"/>
      <c r="BXI12" s="24"/>
      <c r="BXJ12" s="25"/>
      <c r="BXK12" s="25"/>
      <c r="BXL12" s="25"/>
      <c r="BXM12" s="31"/>
      <c r="BXN12" s="190"/>
      <c r="BXO12" s="191"/>
      <c r="BXP12" s="191"/>
      <c r="BXQ12" s="191"/>
      <c r="BXR12" s="191"/>
      <c r="BXS12" s="192"/>
      <c r="BXT12" s="22"/>
      <c r="BXU12" s="22"/>
      <c r="BXV12" s="22"/>
      <c r="BXW12" s="23"/>
      <c r="BXX12" s="22"/>
      <c r="BXY12" s="23"/>
      <c r="BXZ12" s="23"/>
      <c r="BYA12" s="23"/>
      <c r="BYB12" s="23"/>
      <c r="BYC12" s="23"/>
      <c r="BYD12" s="23"/>
      <c r="BYE12" s="23"/>
      <c r="BYF12" s="23"/>
      <c r="BYG12" s="24"/>
      <c r="BYH12" s="25"/>
      <c r="BYI12" s="25"/>
      <c r="BYJ12" s="25"/>
      <c r="BYK12" s="31"/>
      <c r="BYL12" s="190"/>
      <c r="BYM12" s="191"/>
      <c r="BYN12" s="191"/>
      <c r="BYO12" s="191"/>
      <c r="BYP12" s="191"/>
      <c r="BYQ12" s="192"/>
      <c r="BYR12" s="22"/>
      <c r="BYS12" s="22"/>
      <c r="BYT12" s="22"/>
      <c r="BYU12" s="23"/>
      <c r="BYV12" s="22"/>
      <c r="BYW12" s="23"/>
      <c r="BYX12" s="23"/>
      <c r="BYY12" s="23"/>
      <c r="BYZ12" s="23"/>
      <c r="BZA12" s="23"/>
      <c r="BZB12" s="23"/>
      <c r="BZC12" s="23"/>
      <c r="BZD12" s="23"/>
      <c r="BZE12" s="24"/>
      <c r="BZF12" s="25"/>
      <c r="BZG12" s="25"/>
      <c r="BZH12" s="25"/>
      <c r="BZI12" s="31"/>
      <c r="BZJ12" s="190"/>
      <c r="BZK12" s="191"/>
      <c r="BZL12" s="191"/>
      <c r="BZM12" s="191"/>
      <c r="BZN12" s="191"/>
      <c r="BZO12" s="192"/>
      <c r="BZP12" s="22"/>
      <c r="BZQ12" s="22"/>
      <c r="BZR12" s="22"/>
      <c r="BZS12" s="23"/>
      <c r="BZT12" s="22"/>
      <c r="BZU12" s="23"/>
      <c r="BZV12" s="23"/>
      <c r="BZW12" s="23"/>
      <c r="BZX12" s="23"/>
      <c r="BZY12" s="23"/>
      <c r="BZZ12" s="23"/>
      <c r="CAA12" s="23"/>
      <c r="CAB12" s="23"/>
      <c r="CAC12" s="24"/>
      <c r="CAD12" s="25"/>
      <c r="CAE12" s="25"/>
      <c r="CAF12" s="25"/>
      <c r="CAG12" s="31"/>
      <c r="CAH12" s="190"/>
      <c r="CAI12" s="191"/>
      <c r="CAJ12" s="191"/>
      <c r="CAK12" s="191"/>
      <c r="CAL12" s="191"/>
      <c r="CAM12" s="192"/>
      <c r="CAN12" s="22"/>
      <c r="CAO12" s="22"/>
      <c r="CAP12" s="22"/>
      <c r="CAQ12" s="23"/>
      <c r="CAR12" s="22"/>
      <c r="CAS12" s="23"/>
      <c r="CAT12" s="23"/>
      <c r="CAU12" s="23"/>
      <c r="CAV12" s="23"/>
      <c r="CAW12" s="23"/>
      <c r="CAX12" s="23"/>
      <c r="CAY12" s="23"/>
      <c r="CAZ12" s="23"/>
      <c r="CBA12" s="24"/>
      <c r="CBB12" s="25"/>
      <c r="CBC12" s="25"/>
      <c r="CBD12" s="25"/>
      <c r="CBE12" s="31"/>
      <c r="CBF12" s="190"/>
      <c r="CBG12" s="191"/>
      <c r="CBH12" s="191"/>
      <c r="CBI12" s="191"/>
      <c r="CBJ12" s="191"/>
      <c r="CBK12" s="192"/>
      <c r="CBL12" s="22"/>
      <c r="CBM12" s="22"/>
      <c r="CBN12" s="22"/>
      <c r="CBO12" s="23"/>
      <c r="CBP12" s="22"/>
      <c r="CBQ12" s="23"/>
      <c r="CBR12" s="23"/>
      <c r="CBS12" s="23"/>
      <c r="CBT12" s="23"/>
      <c r="CBU12" s="23"/>
      <c r="CBV12" s="23"/>
      <c r="CBW12" s="23"/>
      <c r="CBX12" s="23"/>
      <c r="CBY12" s="24"/>
      <c r="CBZ12" s="25"/>
      <c r="CCA12" s="25"/>
      <c r="CCB12" s="25"/>
      <c r="CCC12" s="31"/>
      <c r="CCD12" s="190"/>
      <c r="CCE12" s="191"/>
      <c r="CCF12" s="191"/>
      <c r="CCG12" s="191"/>
      <c r="CCH12" s="191"/>
      <c r="CCI12" s="192"/>
      <c r="CCJ12" s="22"/>
      <c r="CCK12" s="22"/>
      <c r="CCL12" s="22"/>
      <c r="CCM12" s="23"/>
      <c r="CCN12" s="22"/>
      <c r="CCO12" s="23"/>
      <c r="CCP12" s="23"/>
      <c r="CCQ12" s="23"/>
      <c r="CCR12" s="23"/>
      <c r="CCS12" s="23"/>
      <c r="CCT12" s="23"/>
      <c r="CCU12" s="23"/>
      <c r="CCV12" s="23"/>
      <c r="CCW12" s="24"/>
      <c r="CCX12" s="25"/>
      <c r="CCY12" s="25"/>
      <c r="CCZ12" s="25"/>
      <c r="CDA12" s="31"/>
      <c r="CDB12" s="190"/>
      <c r="CDC12" s="191"/>
      <c r="CDD12" s="191"/>
      <c r="CDE12" s="191"/>
      <c r="CDF12" s="191"/>
      <c r="CDG12" s="192"/>
      <c r="CDH12" s="22"/>
      <c r="CDI12" s="22"/>
      <c r="CDJ12" s="22"/>
      <c r="CDK12" s="23"/>
      <c r="CDL12" s="22"/>
      <c r="CDM12" s="23"/>
      <c r="CDN12" s="23"/>
      <c r="CDO12" s="23"/>
      <c r="CDP12" s="23"/>
      <c r="CDQ12" s="23"/>
      <c r="CDR12" s="23"/>
      <c r="CDS12" s="23"/>
      <c r="CDT12" s="23"/>
      <c r="CDU12" s="24"/>
      <c r="CDV12" s="25"/>
      <c r="CDW12" s="25"/>
      <c r="CDX12" s="25"/>
      <c r="CDY12" s="31"/>
      <c r="CDZ12" s="190"/>
      <c r="CEA12" s="191"/>
      <c r="CEB12" s="191"/>
      <c r="CEC12" s="191"/>
      <c r="CED12" s="191"/>
      <c r="CEE12" s="192"/>
      <c r="CEF12" s="22"/>
      <c r="CEG12" s="22"/>
      <c r="CEH12" s="22"/>
      <c r="CEI12" s="23"/>
      <c r="CEJ12" s="22"/>
      <c r="CEK12" s="23"/>
      <c r="CEL12" s="23"/>
      <c r="CEM12" s="23"/>
      <c r="CEN12" s="23"/>
      <c r="CEO12" s="23"/>
      <c r="CEP12" s="23"/>
      <c r="CEQ12" s="23"/>
      <c r="CER12" s="23"/>
      <c r="CES12" s="24"/>
      <c r="CET12" s="25"/>
      <c r="CEU12" s="25"/>
      <c r="CEV12" s="25"/>
      <c r="CEW12" s="31"/>
      <c r="CEX12" s="190"/>
      <c r="CEY12" s="191"/>
      <c r="CEZ12" s="191"/>
      <c r="CFA12" s="191"/>
      <c r="CFB12" s="191"/>
      <c r="CFC12" s="192"/>
      <c r="CFD12" s="22"/>
      <c r="CFE12" s="22"/>
      <c r="CFF12" s="22"/>
      <c r="CFG12" s="23"/>
      <c r="CFH12" s="22"/>
      <c r="CFI12" s="23"/>
      <c r="CFJ12" s="23"/>
      <c r="CFK12" s="23"/>
      <c r="CFL12" s="23"/>
      <c r="CFM12" s="23"/>
      <c r="CFN12" s="23"/>
      <c r="CFO12" s="23"/>
      <c r="CFP12" s="23"/>
      <c r="CFQ12" s="24"/>
      <c r="CFR12" s="25"/>
      <c r="CFS12" s="25"/>
      <c r="CFT12" s="25"/>
      <c r="CFU12" s="31"/>
      <c r="CFV12" s="190"/>
      <c r="CFW12" s="191"/>
      <c r="CFX12" s="191"/>
      <c r="CFY12" s="191"/>
      <c r="CFZ12" s="191"/>
      <c r="CGA12" s="192"/>
      <c r="CGB12" s="22"/>
      <c r="CGC12" s="22"/>
      <c r="CGD12" s="22"/>
      <c r="CGE12" s="23"/>
      <c r="CGF12" s="22"/>
      <c r="CGG12" s="23"/>
      <c r="CGH12" s="23"/>
      <c r="CGI12" s="23"/>
      <c r="CGJ12" s="23"/>
      <c r="CGK12" s="23"/>
      <c r="CGL12" s="23"/>
      <c r="CGM12" s="23"/>
      <c r="CGN12" s="23"/>
      <c r="CGO12" s="24"/>
      <c r="CGP12" s="25"/>
      <c r="CGQ12" s="25"/>
      <c r="CGR12" s="25"/>
      <c r="CGS12" s="31"/>
      <c r="CGT12" s="190"/>
      <c r="CGU12" s="191"/>
      <c r="CGV12" s="191"/>
      <c r="CGW12" s="191"/>
      <c r="CGX12" s="191"/>
      <c r="CGY12" s="192"/>
      <c r="CGZ12" s="22"/>
      <c r="CHA12" s="22"/>
      <c r="CHB12" s="22"/>
      <c r="CHC12" s="23"/>
      <c r="CHD12" s="22"/>
      <c r="CHE12" s="23"/>
      <c r="CHF12" s="23"/>
      <c r="CHG12" s="23"/>
      <c r="CHH12" s="23"/>
      <c r="CHI12" s="23"/>
      <c r="CHJ12" s="23"/>
      <c r="CHK12" s="23"/>
      <c r="CHL12" s="23"/>
      <c r="CHM12" s="24"/>
      <c r="CHN12" s="25"/>
      <c r="CHO12" s="25"/>
      <c r="CHP12" s="25"/>
      <c r="CHQ12" s="31"/>
      <c r="CHR12" s="190"/>
      <c r="CHS12" s="191"/>
      <c r="CHT12" s="191"/>
      <c r="CHU12" s="191"/>
      <c r="CHV12" s="191"/>
      <c r="CHW12" s="192"/>
      <c r="CHX12" s="22"/>
      <c r="CHY12" s="22"/>
      <c r="CHZ12" s="22"/>
      <c r="CIA12" s="23"/>
      <c r="CIB12" s="22"/>
      <c r="CIC12" s="23"/>
      <c r="CID12" s="23"/>
      <c r="CIE12" s="23"/>
      <c r="CIF12" s="23"/>
      <c r="CIG12" s="23"/>
      <c r="CIH12" s="23"/>
      <c r="CII12" s="23"/>
      <c r="CIJ12" s="23"/>
      <c r="CIK12" s="24"/>
      <c r="CIL12" s="25"/>
      <c r="CIM12" s="25"/>
      <c r="CIN12" s="25"/>
      <c r="CIO12" s="31"/>
      <c r="CIP12" s="190"/>
      <c r="CIQ12" s="191"/>
      <c r="CIR12" s="191"/>
      <c r="CIS12" s="191"/>
      <c r="CIT12" s="191"/>
      <c r="CIU12" s="192"/>
      <c r="CIV12" s="22"/>
      <c r="CIW12" s="22"/>
      <c r="CIX12" s="22"/>
      <c r="CIY12" s="23"/>
      <c r="CIZ12" s="22"/>
      <c r="CJA12" s="23"/>
      <c r="CJB12" s="23"/>
      <c r="CJC12" s="23"/>
      <c r="CJD12" s="23"/>
      <c r="CJE12" s="23"/>
      <c r="CJF12" s="23"/>
      <c r="CJG12" s="23"/>
      <c r="CJH12" s="23"/>
      <c r="CJI12" s="24"/>
      <c r="CJJ12" s="25"/>
      <c r="CJK12" s="25"/>
      <c r="CJL12" s="25"/>
      <c r="CJM12" s="31"/>
      <c r="CJN12" s="190"/>
      <c r="CJO12" s="191"/>
      <c r="CJP12" s="191"/>
      <c r="CJQ12" s="191"/>
      <c r="CJR12" s="191"/>
      <c r="CJS12" s="192"/>
      <c r="CJT12" s="22"/>
      <c r="CJU12" s="22"/>
      <c r="CJV12" s="22"/>
      <c r="CJW12" s="23"/>
      <c r="CJX12" s="22"/>
      <c r="CJY12" s="23"/>
      <c r="CJZ12" s="23"/>
      <c r="CKA12" s="23"/>
      <c r="CKB12" s="23"/>
      <c r="CKC12" s="23"/>
      <c r="CKD12" s="23"/>
      <c r="CKE12" s="23"/>
      <c r="CKF12" s="23"/>
      <c r="CKG12" s="24"/>
      <c r="CKH12" s="25"/>
      <c r="CKI12" s="25"/>
      <c r="CKJ12" s="25"/>
      <c r="CKK12" s="31"/>
      <c r="CKL12" s="190"/>
      <c r="CKM12" s="191"/>
      <c r="CKN12" s="191"/>
      <c r="CKO12" s="191"/>
      <c r="CKP12" s="191"/>
      <c r="CKQ12" s="192"/>
      <c r="CKR12" s="22"/>
      <c r="CKS12" s="22"/>
      <c r="CKT12" s="22"/>
      <c r="CKU12" s="23"/>
      <c r="CKV12" s="22"/>
      <c r="CKW12" s="23"/>
      <c r="CKX12" s="23"/>
      <c r="CKY12" s="23"/>
      <c r="CKZ12" s="23"/>
      <c r="CLA12" s="23"/>
      <c r="CLB12" s="23"/>
      <c r="CLC12" s="23"/>
      <c r="CLD12" s="23"/>
      <c r="CLE12" s="24"/>
      <c r="CLF12" s="25"/>
      <c r="CLG12" s="25"/>
      <c r="CLH12" s="25"/>
      <c r="CLI12" s="31"/>
      <c r="CLJ12" s="190"/>
      <c r="CLK12" s="191"/>
      <c r="CLL12" s="191"/>
      <c r="CLM12" s="191"/>
      <c r="CLN12" s="191"/>
      <c r="CLO12" s="192"/>
      <c r="CLP12" s="22"/>
      <c r="CLQ12" s="22"/>
      <c r="CLR12" s="22"/>
      <c r="CLS12" s="23"/>
      <c r="CLT12" s="22"/>
      <c r="CLU12" s="23"/>
      <c r="CLV12" s="23"/>
      <c r="CLW12" s="23"/>
      <c r="CLX12" s="23"/>
      <c r="CLY12" s="23"/>
      <c r="CLZ12" s="23"/>
      <c r="CMA12" s="23"/>
      <c r="CMB12" s="23"/>
      <c r="CMC12" s="24"/>
      <c r="CMD12" s="25"/>
      <c r="CME12" s="25"/>
      <c r="CMF12" s="25"/>
      <c r="CMG12" s="31"/>
      <c r="CMH12" s="190"/>
      <c r="CMI12" s="191"/>
      <c r="CMJ12" s="191"/>
      <c r="CMK12" s="191"/>
      <c r="CML12" s="191"/>
      <c r="CMM12" s="192"/>
      <c r="CMN12" s="22"/>
      <c r="CMO12" s="22"/>
      <c r="CMP12" s="22"/>
      <c r="CMQ12" s="23"/>
      <c r="CMR12" s="22"/>
      <c r="CMS12" s="23"/>
      <c r="CMT12" s="23"/>
      <c r="CMU12" s="23"/>
      <c r="CMV12" s="23"/>
      <c r="CMW12" s="23"/>
      <c r="CMX12" s="23"/>
      <c r="CMY12" s="23"/>
      <c r="CMZ12" s="23"/>
      <c r="CNA12" s="24"/>
      <c r="CNB12" s="25"/>
      <c r="CNC12" s="25"/>
      <c r="CND12" s="25"/>
      <c r="CNE12" s="31"/>
      <c r="CNF12" s="190"/>
      <c r="CNG12" s="191"/>
      <c r="CNH12" s="191"/>
      <c r="CNI12" s="191"/>
      <c r="CNJ12" s="191"/>
      <c r="CNK12" s="192"/>
      <c r="CNL12" s="22"/>
      <c r="CNM12" s="22"/>
      <c r="CNN12" s="22"/>
      <c r="CNO12" s="23"/>
      <c r="CNP12" s="22"/>
      <c r="CNQ12" s="23"/>
      <c r="CNR12" s="23"/>
      <c r="CNS12" s="23"/>
      <c r="CNT12" s="23"/>
      <c r="CNU12" s="23"/>
      <c r="CNV12" s="23"/>
      <c r="CNW12" s="23"/>
      <c r="CNX12" s="23"/>
      <c r="CNY12" s="24"/>
      <c r="CNZ12" s="25"/>
      <c r="COA12" s="25"/>
      <c r="COB12" s="25"/>
      <c r="COC12" s="31"/>
      <c r="COD12" s="190"/>
      <c r="COE12" s="191"/>
      <c r="COF12" s="191"/>
      <c r="COG12" s="191"/>
      <c r="COH12" s="191"/>
      <c r="COI12" s="192"/>
      <c r="COJ12" s="22"/>
      <c r="COK12" s="22"/>
      <c r="COL12" s="22"/>
      <c r="COM12" s="23"/>
      <c r="CON12" s="22"/>
      <c r="COO12" s="23"/>
      <c r="COP12" s="23"/>
      <c r="COQ12" s="23"/>
      <c r="COR12" s="23"/>
      <c r="COS12" s="23"/>
      <c r="COT12" s="23"/>
      <c r="COU12" s="23"/>
      <c r="COV12" s="23"/>
      <c r="COW12" s="24"/>
      <c r="COX12" s="25"/>
      <c r="COY12" s="25"/>
      <c r="COZ12" s="25"/>
      <c r="CPA12" s="31"/>
      <c r="CPB12" s="190"/>
      <c r="CPC12" s="191"/>
      <c r="CPD12" s="191"/>
      <c r="CPE12" s="191"/>
      <c r="CPF12" s="191"/>
      <c r="CPG12" s="192"/>
      <c r="CPH12" s="22"/>
      <c r="CPI12" s="22"/>
      <c r="CPJ12" s="22"/>
      <c r="CPK12" s="23"/>
      <c r="CPL12" s="22"/>
      <c r="CPM12" s="23"/>
      <c r="CPN12" s="23"/>
      <c r="CPO12" s="23"/>
      <c r="CPP12" s="23"/>
      <c r="CPQ12" s="23"/>
      <c r="CPR12" s="23"/>
      <c r="CPS12" s="23"/>
      <c r="CPT12" s="23"/>
      <c r="CPU12" s="24"/>
      <c r="CPV12" s="25"/>
      <c r="CPW12" s="25"/>
      <c r="CPX12" s="25"/>
      <c r="CPY12" s="31"/>
      <c r="CPZ12" s="190"/>
      <c r="CQA12" s="191"/>
      <c r="CQB12" s="191"/>
      <c r="CQC12" s="191"/>
      <c r="CQD12" s="191"/>
      <c r="CQE12" s="192"/>
      <c r="CQF12" s="22"/>
      <c r="CQG12" s="22"/>
      <c r="CQH12" s="22"/>
      <c r="CQI12" s="23"/>
      <c r="CQJ12" s="22"/>
      <c r="CQK12" s="23"/>
      <c r="CQL12" s="23"/>
      <c r="CQM12" s="23"/>
      <c r="CQN12" s="23"/>
      <c r="CQO12" s="23"/>
      <c r="CQP12" s="23"/>
      <c r="CQQ12" s="23"/>
      <c r="CQR12" s="23"/>
      <c r="CQS12" s="24"/>
      <c r="CQT12" s="25"/>
      <c r="CQU12" s="25"/>
      <c r="CQV12" s="25"/>
      <c r="CQW12" s="31"/>
      <c r="CQX12" s="190"/>
      <c r="CQY12" s="191"/>
      <c r="CQZ12" s="191"/>
      <c r="CRA12" s="191"/>
      <c r="CRB12" s="191"/>
      <c r="CRC12" s="192"/>
      <c r="CRD12" s="22"/>
      <c r="CRE12" s="22"/>
      <c r="CRF12" s="22"/>
      <c r="CRG12" s="23"/>
      <c r="CRH12" s="22"/>
      <c r="CRI12" s="23"/>
      <c r="CRJ12" s="23"/>
      <c r="CRK12" s="23"/>
      <c r="CRL12" s="23"/>
      <c r="CRM12" s="23"/>
      <c r="CRN12" s="23"/>
      <c r="CRO12" s="23"/>
      <c r="CRP12" s="23"/>
      <c r="CRQ12" s="24"/>
      <c r="CRR12" s="25"/>
      <c r="CRS12" s="25"/>
      <c r="CRT12" s="25"/>
      <c r="CRU12" s="31"/>
      <c r="CRV12" s="190"/>
      <c r="CRW12" s="191"/>
      <c r="CRX12" s="191"/>
      <c r="CRY12" s="191"/>
      <c r="CRZ12" s="191"/>
      <c r="CSA12" s="192"/>
      <c r="CSB12" s="22"/>
      <c r="CSC12" s="22"/>
      <c r="CSD12" s="22"/>
      <c r="CSE12" s="23"/>
      <c r="CSF12" s="22"/>
      <c r="CSG12" s="23"/>
      <c r="CSH12" s="23"/>
      <c r="CSI12" s="23"/>
      <c r="CSJ12" s="23"/>
      <c r="CSK12" s="23"/>
      <c r="CSL12" s="23"/>
      <c r="CSM12" s="23"/>
      <c r="CSN12" s="23"/>
      <c r="CSO12" s="24"/>
      <c r="CSP12" s="25"/>
      <c r="CSQ12" s="25"/>
      <c r="CSR12" s="25"/>
      <c r="CSS12" s="31"/>
      <c r="CST12" s="190"/>
      <c r="CSU12" s="191"/>
      <c r="CSV12" s="191"/>
      <c r="CSW12" s="191"/>
      <c r="CSX12" s="191"/>
      <c r="CSY12" s="192"/>
      <c r="CSZ12" s="22"/>
      <c r="CTA12" s="22"/>
      <c r="CTB12" s="22"/>
      <c r="CTC12" s="23"/>
      <c r="CTD12" s="22"/>
      <c r="CTE12" s="23"/>
      <c r="CTF12" s="23"/>
      <c r="CTG12" s="23"/>
      <c r="CTH12" s="23"/>
      <c r="CTI12" s="23"/>
      <c r="CTJ12" s="23"/>
      <c r="CTK12" s="23"/>
      <c r="CTL12" s="23"/>
      <c r="CTM12" s="24"/>
      <c r="CTN12" s="25"/>
      <c r="CTO12" s="25"/>
      <c r="CTP12" s="25"/>
      <c r="CTQ12" s="31"/>
      <c r="CTR12" s="190"/>
      <c r="CTS12" s="191"/>
      <c r="CTT12" s="191"/>
      <c r="CTU12" s="191"/>
      <c r="CTV12" s="191"/>
      <c r="CTW12" s="192"/>
      <c r="CTX12" s="22"/>
      <c r="CTY12" s="22"/>
      <c r="CTZ12" s="22"/>
      <c r="CUA12" s="23"/>
      <c r="CUB12" s="22"/>
      <c r="CUC12" s="23"/>
      <c r="CUD12" s="23"/>
      <c r="CUE12" s="23"/>
      <c r="CUF12" s="23"/>
      <c r="CUG12" s="23"/>
      <c r="CUH12" s="23"/>
      <c r="CUI12" s="23"/>
      <c r="CUJ12" s="23"/>
      <c r="CUK12" s="24"/>
      <c r="CUL12" s="25"/>
      <c r="CUM12" s="25"/>
      <c r="CUN12" s="25"/>
      <c r="CUO12" s="31"/>
      <c r="CUP12" s="190"/>
      <c r="CUQ12" s="191"/>
      <c r="CUR12" s="191"/>
      <c r="CUS12" s="191"/>
      <c r="CUT12" s="191"/>
      <c r="CUU12" s="192"/>
      <c r="CUV12" s="22"/>
      <c r="CUW12" s="22"/>
      <c r="CUX12" s="22"/>
      <c r="CUY12" s="23"/>
      <c r="CUZ12" s="22"/>
      <c r="CVA12" s="23"/>
      <c r="CVB12" s="23"/>
      <c r="CVC12" s="23"/>
      <c r="CVD12" s="23"/>
      <c r="CVE12" s="23"/>
      <c r="CVF12" s="23"/>
      <c r="CVG12" s="23"/>
      <c r="CVH12" s="23"/>
      <c r="CVI12" s="24"/>
      <c r="CVJ12" s="25"/>
      <c r="CVK12" s="25"/>
      <c r="CVL12" s="25"/>
      <c r="CVM12" s="31"/>
      <c r="CVN12" s="190"/>
      <c r="CVO12" s="191"/>
      <c r="CVP12" s="191"/>
      <c r="CVQ12" s="191"/>
      <c r="CVR12" s="191"/>
      <c r="CVS12" s="192"/>
      <c r="CVT12" s="22"/>
      <c r="CVU12" s="22"/>
      <c r="CVV12" s="22"/>
      <c r="CVW12" s="23"/>
      <c r="CVX12" s="22"/>
      <c r="CVY12" s="23"/>
      <c r="CVZ12" s="23"/>
      <c r="CWA12" s="23"/>
      <c r="CWB12" s="23"/>
      <c r="CWC12" s="23"/>
      <c r="CWD12" s="23"/>
      <c r="CWE12" s="23"/>
      <c r="CWF12" s="23"/>
      <c r="CWG12" s="24"/>
      <c r="CWH12" s="25"/>
      <c r="CWI12" s="25"/>
      <c r="CWJ12" s="25"/>
      <c r="CWK12" s="31"/>
      <c r="CWL12" s="190"/>
      <c r="CWM12" s="191"/>
      <c r="CWN12" s="191"/>
      <c r="CWO12" s="191"/>
      <c r="CWP12" s="191"/>
      <c r="CWQ12" s="192"/>
      <c r="CWR12" s="22"/>
      <c r="CWS12" s="22"/>
      <c r="CWT12" s="22"/>
      <c r="CWU12" s="23"/>
      <c r="CWV12" s="22"/>
      <c r="CWW12" s="23"/>
      <c r="CWX12" s="23"/>
      <c r="CWY12" s="23"/>
      <c r="CWZ12" s="23"/>
      <c r="CXA12" s="23"/>
      <c r="CXB12" s="23"/>
      <c r="CXC12" s="23"/>
      <c r="CXD12" s="23"/>
      <c r="CXE12" s="24"/>
      <c r="CXF12" s="25"/>
      <c r="CXG12" s="25"/>
      <c r="CXH12" s="25"/>
      <c r="CXI12" s="31"/>
      <c r="CXJ12" s="190"/>
      <c r="CXK12" s="191"/>
      <c r="CXL12" s="191"/>
      <c r="CXM12" s="191"/>
      <c r="CXN12" s="191"/>
      <c r="CXO12" s="192"/>
      <c r="CXP12" s="22"/>
      <c r="CXQ12" s="22"/>
      <c r="CXR12" s="22"/>
      <c r="CXS12" s="23"/>
      <c r="CXT12" s="22"/>
      <c r="CXU12" s="23"/>
      <c r="CXV12" s="23"/>
      <c r="CXW12" s="23"/>
      <c r="CXX12" s="23"/>
      <c r="CXY12" s="23"/>
      <c r="CXZ12" s="23"/>
      <c r="CYA12" s="23"/>
      <c r="CYB12" s="23"/>
      <c r="CYC12" s="24"/>
      <c r="CYD12" s="25"/>
      <c r="CYE12" s="25"/>
      <c r="CYF12" s="25"/>
      <c r="CYG12" s="31"/>
      <c r="CYH12" s="190"/>
      <c r="CYI12" s="191"/>
      <c r="CYJ12" s="191"/>
      <c r="CYK12" s="191"/>
      <c r="CYL12" s="191"/>
      <c r="CYM12" s="192"/>
      <c r="CYN12" s="22"/>
      <c r="CYO12" s="22"/>
      <c r="CYP12" s="22"/>
      <c r="CYQ12" s="23"/>
      <c r="CYR12" s="22"/>
      <c r="CYS12" s="23"/>
      <c r="CYT12" s="23"/>
      <c r="CYU12" s="23"/>
      <c r="CYV12" s="23"/>
      <c r="CYW12" s="23"/>
      <c r="CYX12" s="23"/>
      <c r="CYY12" s="23"/>
      <c r="CYZ12" s="23"/>
      <c r="CZA12" s="24"/>
      <c r="CZB12" s="25"/>
      <c r="CZC12" s="25"/>
      <c r="CZD12" s="25"/>
      <c r="CZE12" s="31"/>
      <c r="CZF12" s="190"/>
      <c r="CZG12" s="191"/>
      <c r="CZH12" s="191"/>
      <c r="CZI12" s="191"/>
      <c r="CZJ12" s="191"/>
      <c r="CZK12" s="192"/>
      <c r="CZL12" s="22"/>
      <c r="CZM12" s="22"/>
      <c r="CZN12" s="22"/>
      <c r="CZO12" s="23"/>
      <c r="CZP12" s="22"/>
      <c r="CZQ12" s="23"/>
      <c r="CZR12" s="23"/>
      <c r="CZS12" s="23"/>
      <c r="CZT12" s="23"/>
      <c r="CZU12" s="23"/>
      <c r="CZV12" s="23"/>
      <c r="CZW12" s="23"/>
      <c r="CZX12" s="23"/>
      <c r="CZY12" s="24"/>
      <c r="CZZ12" s="25"/>
      <c r="DAA12" s="25"/>
      <c r="DAB12" s="25"/>
      <c r="DAC12" s="31"/>
      <c r="DAD12" s="190"/>
      <c r="DAE12" s="191"/>
      <c r="DAF12" s="191"/>
      <c r="DAG12" s="191"/>
      <c r="DAH12" s="191"/>
      <c r="DAI12" s="192"/>
      <c r="DAJ12" s="22"/>
      <c r="DAK12" s="22"/>
      <c r="DAL12" s="22"/>
      <c r="DAM12" s="23"/>
      <c r="DAN12" s="22"/>
      <c r="DAO12" s="23"/>
      <c r="DAP12" s="23"/>
      <c r="DAQ12" s="23"/>
      <c r="DAR12" s="23"/>
      <c r="DAS12" s="23"/>
      <c r="DAT12" s="23"/>
      <c r="DAU12" s="23"/>
      <c r="DAV12" s="23"/>
      <c r="DAW12" s="24"/>
      <c r="DAX12" s="25"/>
      <c r="DAY12" s="25"/>
      <c r="DAZ12" s="25"/>
      <c r="DBA12" s="31"/>
      <c r="DBB12" s="190"/>
      <c r="DBC12" s="191"/>
      <c r="DBD12" s="191"/>
      <c r="DBE12" s="191"/>
      <c r="DBF12" s="191"/>
      <c r="DBG12" s="192"/>
      <c r="DBH12" s="22"/>
      <c r="DBI12" s="22"/>
      <c r="DBJ12" s="22"/>
      <c r="DBK12" s="23"/>
      <c r="DBL12" s="22"/>
      <c r="DBM12" s="23"/>
      <c r="DBN12" s="23"/>
      <c r="DBO12" s="23"/>
      <c r="DBP12" s="23"/>
      <c r="DBQ12" s="23"/>
      <c r="DBR12" s="23"/>
      <c r="DBS12" s="23"/>
      <c r="DBT12" s="23"/>
      <c r="DBU12" s="24"/>
      <c r="DBV12" s="25"/>
      <c r="DBW12" s="25"/>
      <c r="DBX12" s="25"/>
      <c r="DBY12" s="31"/>
      <c r="DBZ12" s="190"/>
      <c r="DCA12" s="191"/>
      <c r="DCB12" s="191"/>
      <c r="DCC12" s="191"/>
      <c r="DCD12" s="191"/>
      <c r="DCE12" s="192"/>
      <c r="DCF12" s="22"/>
      <c r="DCG12" s="22"/>
      <c r="DCH12" s="22"/>
      <c r="DCI12" s="23"/>
      <c r="DCJ12" s="22"/>
      <c r="DCK12" s="23"/>
      <c r="DCL12" s="23"/>
      <c r="DCM12" s="23"/>
      <c r="DCN12" s="23"/>
      <c r="DCO12" s="23"/>
      <c r="DCP12" s="23"/>
      <c r="DCQ12" s="23"/>
      <c r="DCR12" s="23"/>
      <c r="DCS12" s="24"/>
      <c r="DCT12" s="25"/>
      <c r="DCU12" s="25"/>
      <c r="DCV12" s="25"/>
      <c r="DCW12" s="31"/>
      <c r="DCX12" s="190"/>
      <c r="DCY12" s="191"/>
      <c r="DCZ12" s="191"/>
      <c r="DDA12" s="191"/>
      <c r="DDB12" s="191"/>
      <c r="DDC12" s="192"/>
      <c r="DDD12" s="22"/>
      <c r="DDE12" s="22"/>
      <c r="DDF12" s="22"/>
      <c r="DDG12" s="23"/>
      <c r="DDH12" s="22"/>
      <c r="DDI12" s="23"/>
      <c r="DDJ12" s="23"/>
      <c r="DDK12" s="23"/>
      <c r="DDL12" s="23"/>
      <c r="DDM12" s="23"/>
      <c r="DDN12" s="23"/>
      <c r="DDO12" s="23"/>
      <c r="DDP12" s="23"/>
      <c r="DDQ12" s="24"/>
      <c r="DDR12" s="25"/>
      <c r="DDS12" s="25"/>
      <c r="DDT12" s="25"/>
      <c r="DDU12" s="31"/>
      <c r="DDV12" s="190"/>
      <c r="DDW12" s="191"/>
      <c r="DDX12" s="191"/>
      <c r="DDY12" s="191"/>
      <c r="DDZ12" s="191"/>
      <c r="DEA12" s="192"/>
      <c r="DEB12" s="22"/>
      <c r="DEC12" s="22"/>
      <c r="DED12" s="22"/>
      <c r="DEE12" s="23"/>
      <c r="DEF12" s="22"/>
      <c r="DEG12" s="23"/>
      <c r="DEH12" s="23"/>
      <c r="DEI12" s="23"/>
      <c r="DEJ12" s="23"/>
      <c r="DEK12" s="23"/>
      <c r="DEL12" s="23"/>
      <c r="DEM12" s="23"/>
      <c r="DEN12" s="23"/>
      <c r="DEO12" s="24"/>
      <c r="DEP12" s="25"/>
      <c r="DEQ12" s="25"/>
      <c r="DER12" s="25"/>
      <c r="DES12" s="31"/>
      <c r="DET12" s="190"/>
      <c r="DEU12" s="191"/>
      <c r="DEV12" s="191"/>
      <c r="DEW12" s="191"/>
      <c r="DEX12" s="191"/>
      <c r="DEY12" s="192"/>
      <c r="DEZ12" s="22"/>
      <c r="DFA12" s="22"/>
      <c r="DFB12" s="22"/>
      <c r="DFC12" s="23"/>
      <c r="DFD12" s="22"/>
      <c r="DFE12" s="23"/>
      <c r="DFF12" s="23"/>
      <c r="DFG12" s="23"/>
      <c r="DFH12" s="23"/>
      <c r="DFI12" s="23"/>
      <c r="DFJ12" s="23"/>
      <c r="DFK12" s="23"/>
      <c r="DFL12" s="23"/>
      <c r="DFM12" s="24"/>
      <c r="DFN12" s="25"/>
      <c r="DFO12" s="25"/>
      <c r="DFP12" s="25"/>
      <c r="DFQ12" s="31"/>
      <c r="DFR12" s="190"/>
      <c r="DFS12" s="191"/>
      <c r="DFT12" s="191"/>
      <c r="DFU12" s="191"/>
      <c r="DFV12" s="191"/>
      <c r="DFW12" s="192"/>
      <c r="DFX12" s="22"/>
      <c r="DFY12" s="22"/>
      <c r="DFZ12" s="22"/>
      <c r="DGA12" s="23"/>
      <c r="DGB12" s="22"/>
      <c r="DGC12" s="23"/>
      <c r="DGD12" s="23"/>
      <c r="DGE12" s="23"/>
      <c r="DGF12" s="23"/>
      <c r="DGG12" s="23"/>
      <c r="DGH12" s="23"/>
      <c r="DGI12" s="23"/>
      <c r="DGJ12" s="23"/>
      <c r="DGK12" s="24"/>
      <c r="DGL12" s="25"/>
      <c r="DGM12" s="25"/>
      <c r="DGN12" s="25"/>
      <c r="DGO12" s="31"/>
      <c r="DGP12" s="190"/>
      <c r="DGQ12" s="191"/>
      <c r="DGR12" s="191"/>
      <c r="DGS12" s="191"/>
      <c r="DGT12" s="191"/>
      <c r="DGU12" s="192"/>
      <c r="DGV12" s="22"/>
      <c r="DGW12" s="22"/>
      <c r="DGX12" s="22"/>
      <c r="DGY12" s="23"/>
      <c r="DGZ12" s="22"/>
      <c r="DHA12" s="23"/>
      <c r="DHB12" s="23"/>
      <c r="DHC12" s="23"/>
      <c r="DHD12" s="23"/>
      <c r="DHE12" s="23"/>
      <c r="DHF12" s="23"/>
      <c r="DHG12" s="23"/>
      <c r="DHH12" s="23"/>
      <c r="DHI12" s="24"/>
      <c r="DHJ12" s="25"/>
      <c r="DHK12" s="25"/>
      <c r="DHL12" s="25"/>
      <c r="DHM12" s="31"/>
      <c r="DHN12" s="190"/>
      <c r="DHO12" s="191"/>
      <c r="DHP12" s="191"/>
      <c r="DHQ12" s="191"/>
      <c r="DHR12" s="191"/>
      <c r="DHS12" s="192"/>
      <c r="DHT12" s="22"/>
      <c r="DHU12" s="22"/>
      <c r="DHV12" s="22"/>
      <c r="DHW12" s="23"/>
      <c r="DHX12" s="22"/>
      <c r="DHY12" s="23"/>
      <c r="DHZ12" s="23"/>
      <c r="DIA12" s="23"/>
      <c r="DIB12" s="23"/>
      <c r="DIC12" s="23"/>
      <c r="DID12" s="23"/>
      <c r="DIE12" s="23"/>
      <c r="DIF12" s="23"/>
      <c r="DIG12" s="24"/>
      <c r="DIH12" s="25"/>
      <c r="DII12" s="25"/>
      <c r="DIJ12" s="25"/>
      <c r="DIK12" s="31"/>
      <c r="DIL12" s="190"/>
      <c r="DIM12" s="191"/>
      <c r="DIN12" s="191"/>
      <c r="DIO12" s="191"/>
      <c r="DIP12" s="191"/>
      <c r="DIQ12" s="192"/>
      <c r="DIR12" s="22"/>
      <c r="DIS12" s="22"/>
      <c r="DIT12" s="22"/>
      <c r="DIU12" s="23"/>
      <c r="DIV12" s="22"/>
      <c r="DIW12" s="23"/>
      <c r="DIX12" s="23"/>
      <c r="DIY12" s="23"/>
      <c r="DIZ12" s="23"/>
      <c r="DJA12" s="23"/>
      <c r="DJB12" s="23"/>
      <c r="DJC12" s="23"/>
      <c r="DJD12" s="23"/>
      <c r="DJE12" s="24"/>
      <c r="DJF12" s="25"/>
      <c r="DJG12" s="25"/>
      <c r="DJH12" s="25"/>
      <c r="DJI12" s="31"/>
      <c r="DJJ12" s="190"/>
      <c r="DJK12" s="191"/>
      <c r="DJL12" s="191"/>
      <c r="DJM12" s="191"/>
      <c r="DJN12" s="191"/>
      <c r="DJO12" s="192"/>
      <c r="DJP12" s="22"/>
      <c r="DJQ12" s="22"/>
      <c r="DJR12" s="22"/>
      <c r="DJS12" s="23"/>
      <c r="DJT12" s="22"/>
      <c r="DJU12" s="23"/>
      <c r="DJV12" s="23"/>
      <c r="DJW12" s="23"/>
      <c r="DJX12" s="23"/>
      <c r="DJY12" s="23"/>
      <c r="DJZ12" s="23"/>
      <c r="DKA12" s="23"/>
      <c r="DKB12" s="23"/>
      <c r="DKC12" s="24"/>
      <c r="DKD12" s="25"/>
      <c r="DKE12" s="25"/>
      <c r="DKF12" s="25"/>
      <c r="DKG12" s="31"/>
      <c r="DKH12" s="190"/>
      <c r="DKI12" s="191"/>
      <c r="DKJ12" s="191"/>
      <c r="DKK12" s="191"/>
      <c r="DKL12" s="191"/>
      <c r="DKM12" s="192"/>
      <c r="DKN12" s="22"/>
      <c r="DKO12" s="22"/>
      <c r="DKP12" s="22"/>
      <c r="DKQ12" s="23"/>
      <c r="DKR12" s="22"/>
      <c r="DKS12" s="23"/>
      <c r="DKT12" s="23"/>
      <c r="DKU12" s="23"/>
      <c r="DKV12" s="23"/>
      <c r="DKW12" s="23"/>
      <c r="DKX12" s="23"/>
      <c r="DKY12" s="23"/>
      <c r="DKZ12" s="23"/>
      <c r="DLA12" s="24"/>
      <c r="DLB12" s="25"/>
      <c r="DLC12" s="25"/>
      <c r="DLD12" s="25"/>
      <c r="DLE12" s="31"/>
      <c r="DLF12" s="190"/>
      <c r="DLG12" s="191"/>
      <c r="DLH12" s="191"/>
      <c r="DLI12" s="191"/>
      <c r="DLJ12" s="191"/>
      <c r="DLK12" s="192"/>
      <c r="DLL12" s="22"/>
      <c r="DLM12" s="22"/>
      <c r="DLN12" s="22"/>
      <c r="DLO12" s="23"/>
      <c r="DLP12" s="22"/>
      <c r="DLQ12" s="23"/>
      <c r="DLR12" s="23"/>
      <c r="DLS12" s="23"/>
      <c r="DLT12" s="23"/>
      <c r="DLU12" s="23"/>
      <c r="DLV12" s="23"/>
      <c r="DLW12" s="23"/>
      <c r="DLX12" s="23"/>
      <c r="DLY12" s="24"/>
      <c r="DLZ12" s="25"/>
      <c r="DMA12" s="25"/>
      <c r="DMB12" s="25"/>
      <c r="DMC12" s="31"/>
      <c r="DMD12" s="190"/>
      <c r="DME12" s="191"/>
      <c r="DMF12" s="191"/>
      <c r="DMG12" s="191"/>
      <c r="DMH12" s="191"/>
      <c r="DMI12" s="192"/>
      <c r="DMJ12" s="22"/>
      <c r="DMK12" s="22"/>
      <c r="DML12" s="22"/>
      <c r="DMM12" s="23"/>
      <c r="DMN12" s="22"/>
      <c r="DMO12" s="23"/>
      <c r="DMP12" s="23"/>
      <c r="DMQ12" s="23"/>
      <c r="DMR12" s="23"/>
      <c r="DMS12" s="23"/>
      <c r="DMT12" s="23"/>
      <c r="DMU12" s="23"/>
      <c r="DMV12" s="23"/>
      <c r="DMW12" s="24"/>
      <c r="DMX12" s="25"/>
      <c r="DMY12" s="25"/>
      <c r="DMZ12" s="25"/>
      <c r="DNA12" s="31"/>
      <c r="DNB12" s="190"/>
      <c r="DNC12" s="191"/>
      <c r="DND12" s="191"/>
      <c r="DNE12" s="191"/>
      <c r="DNF12" s="191"/>
      <c r="DNG12" s="192"/>
      <c r="DNH12" s="22"/>
      <c r="DNI12" s="22"/>
      <c r="DNJ12" s="22"/>
      <c r="DNK12" s="23"/>
      <c r="DNL12" s="22"/>
      <c r="DNM12" s="23"/>
      <c r="DNN12" s="23"/>
      <c r="DNO12" s="23"/>
      <c r="DNP12" s="23"/>
      <c r="DNQ12" s="23"/>
      <c r="DNR12" s="23"/>
      <c r="DNS12" s="23"/>
      <c r="DNT12" s="23"/>
      <c r="DNU12" s="24"/>
      <c r="DNV12" s="25"/>
      <c r="DNW12" s="25"/>
      <c r="DNX12" s="25"/>
      <c r="DNY12" s="31"/>
      <c r="DNZ12" s="190"/>
      <c r="DOA12" s="191"/>
      <c r="DOB12" s="191"/>
      <c r="DOC12" s="191"/>
      <c r="DOD12" s="191"/>
      <c r="DOE12" s="192"/>
      <c r="DOF12" s="22"/>
      <c r="DOG12" s="22"/>
      <c r="DOH12" s="22"/>
      <c r="DOI12" s="23"/>
      <c r="DOJ12" s="22"/>
      <c r="DOK12" s="23"/>
      <c r="DOL12" s="23"/>
      <c r="DOM12" s="23"/>
      <c r="DON12" s="23"/>
      <c r="DOO12" s="23"/>
      <c r="DOP12" s="23"/>
      <c r="DOQ12" s="23"/>
      <c r="DOR12" s="23"/>
      <c r="DOS12" s="24"/>
      <c r="DOT12" s="25"/>
      <c r="DOU12" s="25"/>
      <c r="DOV12" s="25"/>
      <c r="DOW12" s="31"/>
      <c r="DOX12" s="190"/>
      <c r="DOY12" s="191"/>
      <c r="DOZ12" s="191"/>
      <c r="DPA12" s="191"/>
      <c r="DPB12" s="191"/>
      <c r="DPC12" s="192"/>
      <c r="DPD12" s="22"/>
      <c r="DPE12" s="22"/>
      <c r="DPF12" s="22"/>
      <c r="DPG12" s="23"/>
      <c r="DPH12" s="22"/>
      <c r="DPI12" s="23"/>
      <c r="DPJ12" s="23"/>
      <c r="DPK12" s="23"/>
      <c r="DPL12" s="23"/>
      <c r="DPM12" s="23"/>
      <c r="DPN12" s="23"/>
      <c r="DPO12" s="23"/>
      <c r="DPP12" s="23"/>
      <c r="DPQ12" s="24"/>
      <c r="DPR12" s="25"/>
      <c r="DPS12" s="25"/>
      <c r="DPT12" s="25"/>
      <c r="DPU12" s="31"/>
      <c r="DPV12" s="190"/>
      <c r="DPW12" s="191"/>
      <c r="DPX12" s="191"/>
      <c r="DPY12" s="191"/>
      <c r="DPZ12" s="191"/>
      <c r="DQA12" s="192"/>
      <c r="DQB12" s="22"/>
      <c r="DQC12" s="22"/>
      <c r="DQD12" s="22"/>
      <c r="DQE12" s="23"/>
      <c r="DQF12" s="22"/>
      <c r="DQG12" s="23"/>
      <c r="DQH12" s="23"/>
      <c r="DQI12" s="23"/>
      <c r="DQJ12" s="23"/>
      <c r="DQK12" s="23"/>
      <c r="DQL12" s="23"/>
      <c r="DQM12" s="23"/>
      <c r="DQN12" s="23"/>
      <c r="DQO12" s="24"/>
      <c r="DQP12" s="25"/>
      <c r="DQQ12" s="25"/>
      <c r="DQR12" s="25"/>
      <c r="DQS12" s="31"/>
      <c r="DQT12" s="190"/>
      <c r="DQU12" s="191"/>
      <c r="DQV12" s="191"/>
      <c r="DQW12" s="191"/>
      <c r="DQX12" s="191"/>
      <c r="DQY12" s="192"/>
      <c r="DQZ12" s="22"/>
      <c r="DRA12" s="22"/>
      <c r="DRB12" s="22"/>
      <c r="DRC12" s="23"/>
      <c r="DRD12" s="22"/>
      <c r="DRE12" s="23"/>
      <c r="DRF12" s="23"/>
      <c r="DRG12" s="23"/>
      <c r="DRH12" s="23"/>
      <c r="DRI12" s="23"/>
      <c r="DRJ12" s="23"/>
      <c r="DRK12" s="23"/>
      <c r="DRL12" s="23"/>
      <c r="DRM12" s="24"/>
      <c r="DRN12" s="25"/>
      <c r="DRO12" s="25"/>
      <c r="DRP12" s="25"/>
      <c r="DRQ12" s="31"/>
      <c r="DRR12" s="190"/>
      <c r="DRS12" s="191"/>
      <c r="DRT12" s="191"/>
      <c r="DRU12" s="191"/>
      <c r="DRV12" s="191"/>
      <c r="DRW12" s="192"/>
      <c r="DRX12" s="22"/>
      <c r="DRY12" s="22"/>
      <c r="DRZ12" s="22"/>
      <c r="DSA12" s="23"/>
      <c r="DSB12" s="22"/>
      <c r="DSC12" s="23"/>
      <c r="DSD12" s="23"/>
      <c r="DSE12" s="23"/>
      <c r="DSF12" s="23"/>
      <c r="DSG12" s="23"/>
      <c r="DSH12" s="23"/>
      <c r="DSI12" s="23"/>
      <c r="DSJ12" s="23"/>
      <c r="DSK12" s="24"/>
      <c r="DSL12" s="25"/>
      <c r="DSM12" s="25"/>
      <c r="DSN12" s="25"/>
      <c r="DSO12" s="31"/>
      <c r="DSP12" s="190"/>
      <c r="DSQ12" s="191"/>
      <c r="DSR12" s="191"/>
      <c r="DSS12" s="191"/>
      <c r="DST12" s="191"/>
      <c r="DSU12" s="192"/>
      <c r="DSV12" s="22"/>
      <c r="DSW12" s="22"/>
      <c r="DSX12" s="22"/>
      <c r="DSY12" s="23"/>
      <c r="DSZ12" s="22"/>
      <c r="DTA12" s="23"/>
      <c r="DTB12" s="23"/>
      <c r="DTC12" s="23"/>
      <c r="DTD12" s="23"/>
      <c r="DTE12" s="23"/>
      <c r="DTF12" s="23"/>
      <c r="DTG12" s="23"/>
      <c r="DTH12" s="23"/>
      <c r="DTI12" s="24"/>
      <c r="DTJ12" s="25"/>
      <c r="DTK12" s="25"/>
      <c r="DTL12" s="25"/>
      <c r="DTM12" s="31"/>
      <c r="DTN12" s="190"/>
      <c r="DTO12" s="191"/>
      <c r="DTP12" s="191"/>
      <c r="DTQ12" s="191"/>
      <c r="DTR12" s="191"/>
      <c r="DTS12" s="192"/>
      <c r="DTT12" s="22"/>
      <c r="DTU12" s="22"/>
      <c r="DTV12" s="22"/>
      <c r="DTW12" s="23"/>
      <c r="DTX12" s="22"/>
      <c r="DTY12" s="23"/>
      <c r="DTZ12" s="23"/>
      <c r="DUA12" s="23"/>
      <c r="DUB12" s="23"/>
      <c r="DUC12" s="23"/>
      <c r="DUD12" s="23"/>
      <c r="DUE12" s="23"/>
      <c r="DUF12" s="23"/>
      <c r="DUG12" s="24"/>
      <c r="DUH12" s="25"/>
      <c r="DUI12" s="25"/>
      <c r="DUJ12" s="25"/>
      <c r="DUK12" s="31"/>
      <c r="DUL12" s="190"/>
      <c r="DUM12" s="191"/>
      <c r="DUN12" s="191"/>
      <c r="DUO12" s="191"/>
      <c r="DUP12" s="191"/>
      <c r="DUQ12" s="192"/>
      <c r="DUR12" s="22"/>
      <c r="DUS12" s="22"/>
      <c r="DUT12" s="22"/>
      <c r="DUU12" s="23"/>
      <c r="DUV12" s="22"/>
      <c r="DUW12" s="23"/>
      <c r="DUX12" s="23"/>
      <c r="DUY12" s="23"/>
      <c r="DUZ12" s="23"/>
      <c r="DVA12" s="23"/>
      <c r="DVB12" s="23"/>
      <c r="DVC12" s="23"/>
      <c r="DVD12" s="23"/>
      <c r="DVE12" s="24"/>
      <c r="DVF12" s="25"/>
      <c r="DVG12" s="25"/>
      <c r="DVH12" s="25"/>
      <c r="DVI12" s="31"/>
      <c r="DVJ12" s="190"/>
      <c r="DVK12" s="191"/>
      <c r="DVL12" s="191"/>
      <c r="DVM12" s="191"/>
      <c r="DVN12" s="191"/>
      <c r="DVO12" s="192"/>
      <c r="DVP12" s="22"/>
      <c r="DVQ12" s="22"/>
      <c r="DVR12" s="22"/>
      <c r="DVS12" s="23"/>
      <c r="DVT12" s="22"/>
      <c r="DVU12" s="23"/>
      <c r="DVV12" s="23"/>
      <c r="DVW12" s="23"/>
      <c r="DVX12" s="23"/>
      <c r="DVY12" s="23"/>
      <c r="DVZ12" s="23"/>
      <c r="DWA12" s="23"/>
      <c r="DWB12" s="23"/>
      <c r="DWC12" s="24"/>
      <c r="DWD12" s="25"/>
      <c r="DWE12" s="25"/>
      <c r="DWF12" s="25"/>
      <c r="DWG12" s="31"/>
      <c r="DWH12" s="190"/>
      <c r="DWI12" s="191"/>
      <c r="DWJ12" s="191"/>
      <c r="DWK12" s="191"/>
      <c r="DWL12" s="191"/>
      <c r="DWM12" s="192"/>
      <c r="DWN12" s="22"/>
      <c r="DWO12" s="22"/>
      <c r="DWP12" s="22"/>
      <c r="DWQ12" s="23"/>
      <c r="DWR12" s="22"/>
      <c r="DWS12" s="23"/>
      <c r="DWT12" s="23"/>
      <c r="DWU12" s="23"/>
      <c r="DWV12" s="23"/>
      <c r="DWW12" s="23"/>
      <c r="DWX12" s="23"/>
      <c r="DWY12" s="23"/>
      <c r="DWZ12" s="23"/>
      <c r="DXA12" s="24"/>
      <c r="DXB12" s="25"/>
      <c r="DXC12" s="25"/>
      <c r="DXD12" s="25"/>
      <c r="DXE12" s="31"/>
      <c r="DXF12" s="190"/>
      <c r="DXG12" s="191"/>
      <c r="DXH12" s="191"/>
      <c r="DXI12" s="191"/>
      <c r="DXJ12" s="191"/>
      <c r="DXK12" s="192"/>
      <c r="DXL12" s="22"/>
      <c r="DXM12" s="22"/>
      <c r="DXN12" s="22"/>
      <c r="DXO12" s="23"/>
      <c r="DXP12" s="22"/>
      <c r="DXQ12" s="23"/>
      <c r="DXR12" s="23"/>
      <c r="DXS12" s="23"/>
      <c r="DXT12" s="23"/>
      <c r="DXU12" s="23"/>
      <c r="DXV12" s="23"/>
      <c r="DXW12" s="23"/>
      <c r="DXX12" s="23"/>
      <c r="DXY12" s="24"/>
      <c r="DXZ12" s="25"/>
      <c r="DYA12" s="25"/>
      <c r="DYB12" s="25"/>
      <c r="DYC12" s="31"/>
      <c r="DYD12" s="190"/>
      <c r="DYE12" s="191"/>
      <c r="DYF12" s="191"/>
      <c r="DYG12" s="191"/>
      <c r="DYH12" s="191"/>
      <c r="DYI12" s="192"/>
      <c r="DYJ12" s="22"/>
      <c r="DYK12" s="22"/>
      <c r="DYL12" s="22"/>
      <c r="DYM12" s="23"/>
      <c r="DYN12" s="22"/>
      <c r="DYO12" s="23"/>
      <c r="DYP12" s="23"/>
      <c r="DYQ12" s="23"/>
      <c r="DYR12" s="23"/>
      <c r="DYS12" s="23"/>
      <c r="DYT12" s="23"/>
      <c r="DYU12" s="23"/>
      <c r="DYV12" s="23"/>
      <c r="DYW12" s="24"/>
      <c r="DYX12" s="25"/>
      <c r="DYY12" s="25"/>
      <c r="DYZ12" s="25"/>
      <c r="DZA12" s="31"/>
      <c r="DZB12" s="190"/>
      <c r="DZC12" s="191"/>
      <c r="DZD12" s="191"/>
      <c r="DZE12" s="191"/>
      <c r="DZF12" s="191"/>
      <c r="DZG12" s="192"/>
      <c r="DZH12" s="22"/>
      <c r="DZI12" s="22"/>
      <c r="DZJ12" s="22"/>
      <c r="DZK12" s="23"/>
      <c r="DZL12" s="22"/>
      <c r="DZM12" s="23"/>
      <c r="DZN12" s="23"/>
      <c r="DZO12" s="23"/>
      <c r="DZP12" s="23"/>
      <c r="DZQ12" s="23"/>
      <c r="DZR12" s="23"/>
      <c r="DZS12" s="23"/>
      <c r="DZT12" s="23"/>
      <c r="DZU12" s="24"/>
      <c r="DZV12" s="25"/>
      <c r="DZW12" s="25"/>
      <c r="DZX12" s="25"/>
      <c r="DZY12" s="31"/>
      <c r="DZZ12" s="190"/>
      <c r="EAA12" s="191"/>
      <c r="EAB12" s="191"/>
      <c r="EAC12" s="191"/>
      <c r="EAD12" s="191"/>
      <c r="EAE12" s="192"/>
      <c r="EAF12" s="22"/>
      <c r="EAG12" s="22"/>
      <c r="EAH12" s="22"/>
      <c r="EAI12" s="23"/>
      <c r="EAJ12" s="22"/>
      <c r="EAK12" s="23"/>
      <c r="EAL12" s="23"/>
      <c r="EAM12" s="23"/>
      <c r="EAN12" s="23"/>
      <c r="EAO12" s="23"/>
      <c r="EAP12" s="23"/>
      <c r="EAQ12" s="23"/>
      <c r="EAR12" s="23"/>
      <c r="EAS12" s="24"/>
      <c r="EAT12" s="25"/>
      <c r="EAU12" s="25"/>
      <c r="EAV12" s="25"/>
      <c r="EAW12" s="31"/>
      <c r="EAX12" s="190"/>
      <c r="EAY12" s="191"/>
      <c r="EAZ12" s="191"/>
      <c r="EBA12" s="191"/>
      <c r="EBB12" s="191"/>
      <c r="EBC12" s="192"/>
      <c r="EBD12" s="22"/>
      <c r="EBE12" s="22"/>
      <c r="EBF12" s="22"/>
      <c r="EBG12" s="23"/>
      <c r="EBH12" s="22"/>
      <c r="EBI12" s="23"/>
      <c r="EBJ12" s="23"/>
      <c r="EBK12" s="23"/>
      <c r="EBL12" s="23"/>
      <c r="EBM12" s="23"/>
      <c r="EBN12" s="23"/>
      <c r="EBO12" s="23"/>
      <c r="EBP12" s="23"/>
      <c r="EBQ12" s="24"/>
      <c r="EBR12" s="25"/>
      <c r="EBS12" s="25"/>
      <c r="EBT12" s="25"/>
      <c r="EBU12" s="31"/>
      <c r="EBV12" s="190"/>
      <c r="EBW12" s="191"/>
      <c r="EBX12" s="191"/>
      <c r="EBY12" s="191"/>
      <c r="EBZ12" s="191"/>
      <c r="ECA12" s="192"/>
      <c r="ECB12" s="22"/>
      <c r="ECC12" s="22"/>
      <c r="ECD12" s="22"/>
      <c r="ECE12" s="23"/>
      <c r="ECF12" s="22"/>
      <c r="ECG12" s="23"/>
      <c r="ECH12" s="23"/>
      <c r="ECI12" s="23"/>
      <c r="ECJ12" s="23"/>
      <c r="ECK12" s="23"/>
      <c r="ECL12" s="23"/>
      <c r="ECM12" s="23"/>
      <c r="ECN12" s="23"/>
      <c r="ECO12" s="24"/>
      <c r="ECP12" s="25"/>
      <c r="ECQ12" s="25"/>
      <c r="ECR12" s="25"/>
      <c r="ECS12" s="31"/>
      <c r="ECT12" s="190"/>
      <c r="ECU12" s="191"/>
      <c r="ECV12" s="191"/>
      <c r="ECW12" s="191"/>
      <c r="ECX12" s="191"/>
      <c r="ECY12" s="192"/>
      <c r="ECZ12" s="22"/>
      <c r="EDA12" s="22"/>
      <c r="EDB12" s="22"/>
      <c r="EDC12" s="23"/>
      <c r="EDD12" s="22"/>
      <c r="EDE12" s="23"/>
      <c r="EDF12" s="23"/>
      <c r="EDG12" s="23"/>
      <c r="EDH12" s="23"/>
      <c r="EDI12" s="23"/>
      <c r="EDJ12" s="23"/>
      <c r="EDK12" s="23"/>
      <c r="EDL12" s="23"/>
      <c r="EDM12" s="24"/>
      <c r="EDN12" s="25"/>
      <c r="EDO12" s="25"/>
      <c r="EDP12" s="25"/>
      <c r="EDQ12" s="31"/>
      <c r="EDR12" s="190"/>
      <c r="EDS12" s="191"/>
      <c r="EDT12" s="191"/>
      <c r="EDU12" s="191"/>
      <c r="EDV12" s="191"/>
      <c r="EDW12" s="192"/>
      <c r="EDX12" s="22"/>
      <c r="EDY12" s="22"/>
      <c r="EDZ12" s="22"/>
      <c r="EEA12" s="23"/>
      <c r="EEB12" s="22"/>
      <c r="EEC12" s="23"/>
      <c r="EED12" s="23"/>
      <c r="EEE12" s="23"/>
      <c r="EEF12" s="23"/>
      <c r="EEG12" s="23"/>
      <c r="EEH12" s="23"/>
      <c r="EEI12" s="23"/>
      <c r="EEJ12" s="23"/>
      <c r="EEK12" s="24"/>
      <c r="EEL12" s="25"/>
      <c r="EEM12" s="25"/>
      <c r="EEN12" s="25"/>
      <c r="EEO12" s="31"/>
      <c r="EEP12" s="190"/>
      <c r="EEQ12" s="191"/>
      <c r="EER12" s="191"/>
      <c r="EES12" s="191"/>
      <c r="EET12" s="191"/>
      <c r="EEU12" s="192"/>
      <c r="EEV12" s="22"/>
      <c r="EEW12" s="22"/>
      <c r="EEX12" s="22"/>
      <c r="EEY12" s="23"/>
      <c r="EEZ12" s="22"/>
      <c r="EFA12" s="23"/>
      <c r="EFB12" s="23"/>
      <c r="EFC12" s="23"/>
      <c r="EFD12" s="23"/>
      <c r="EFE12" s="23"/>
      <c r="EFF12" s="23"/>
      <c r="EFG12" s="23"/>
      <c r="EFH12" s="23"/>
      <c r="EFI12" s="24"/>
      <c r="EFJ12" s="25"/>
      <c r="EFK12" s="25"/>
      <c r="EFL12" s="25"/>
      <c r="EFM12" s="31"/>
      <c r="EFN12" s="190"/>
      <c r="EFO12" s="191"/>
      <c r="EFP12" s="191"/>
      <c r="EFQ12" s="191"/>
      <c r="EFR12" s="191"/>
      <c r="EFS12" s="192"/>
      <c r="EFT12" s="22"/>
      <c r="EFU12" s="22"/>
      <c r="EFV12" s="22"/>
      <c r="EFW12" s="23"/>
      <c r="EFX12" s="22"/>
      <c r="EFY12" s="23"/>
      <c r="EFZ12" s="23"/>
      <c r="EGA12" s="23"/>
      <c r="EGB12" s="23"/>
      <c r="EGC12" s="23"/>
      <c r="EGD12" s="23"/>
      <c r="EGE12" s="23"/>
      <c r="EGF12" s="23"/>
      <c r="EGG12" s="24"/>
      <c r="EGH12" s="25"/>
      <c r="EGI12" s="25"/>
      <c r="EGJ12" s="25"/>
      <c r="EGK12" s="31"/>
      <c r="EGL12" s="190"/>
      <c r="EGM12" s="191"/>
      <c r="EGN12" s="191"/>
      <c r="EGO12" s="191"/>
      <c r="EGP12" s="191"/>
      <c r="EGQ12" s="192"/>
      <c r="EGR12" s="22"/>
      <c r="EGS12" s="22"/>
      <c r="EGT12" s="22"/>
      <c r="EGU12" s="23"/>
      <c r="EGV12" s="22"/>
      <c r="EGW12" s="23"/>
      <c r="EGX12" s="23"/>
      <c r="EGY12" s="23"/>
      <c r="EGZ12" s="23"/>
      <c r="EHA12" s="23"/>
      <c r="EHB12" s="23"/>
      <c r="EHC12" s="23"/>
      <c r="EHD12" s="23"/>
      <c r="EHE12" s="24"/>
      <c r="EHF12" s="25"/>
      <c r="EHG12" s="25"/>
      <c r="EHH12" s="25"/>
      <c r="EHI12" s="31"/>
      <c r="EHJ12" s="190"/>
      <c r="EHK12" s="191"/>
      <c r="EHL12" s="191"/>
      <c r="EHM12" s="191"/>
      <c r="EHN12" s="191"/>
      <c r="EHO12" s="192"/>
      <c r="EHP12" s="22"/>
      <c r="EHQ12" s="22"/>
      <c r="EHR12" s="22"/>
      <c r="EHS12" s="23"/>
      <c r="EHT12" s="22"/>
      <c r="EHU12" s="23"/>
      <c r="EHV12" s="23"/>
      <c r="EHW12" s="23"/>
      <c r="EHX12" s="23"/>
      <c r="EHY12" s="23"/>
      <c r="EHZ12" s="23"/>
      <c r="EIA12" s="23"/>
      <c r="EIB12" s="23"/>
      <c r="EIC12" s="24"/>
      <c r="EID12" s="25"/>
      <c r="EIE12" s="25"/>
      <c r="EIF12" s="25"/>
      <c r="EIG12" s="31"/>
      <c r="EIH12" s="190"/>
      <c r="EII12" s="191"/>
      <c r="EIJ12" s="191"/>
      <c r="EIK12" s="191"/>
      <c r="EIL12" s="191"/>
      <c r="EIM12" s="192"/>
      <c r="EIN12" s="22"/>
      <c r="EIO12" s="22"/>
      <c r="EIP12" s="22"/>
      <c r="EIQ12" s="23"/>
      <c r="EIR12" s="22"/>
      <c r="EIS12" s="23"/>
      <c r="EIT12" s="23"/>
      <c r="EIU12" s="23"/>
      <c r="EIV12" s="23"/>
      <c r="EIW12" s="23"/>
      <c r="EIX12" s="23"/>
      <c r="EIY12" s="23"/>
      <c r="EIZ12" s="23"/>
      <c r="EJA12" s="24"/>
      <c r="EJB12" s="25"/>
      <c r="EJC12" s="25"/>
      <c r="EJD12" s="25"/>
      <c r="EJE12" s="31"/>
      <c r="EJF12" s="190"/>
      <c r="EJG12" s="191"/>
      <c r="EJH12" s="191"/>
      <c r="EJI12" s="191"/>
      <c r="EJJ12" s="191"/>
      <c r="EJK12" s="192"/>
      <c r="EJL12" s="22"/>
      <c r="EJM12" s="22"/>
      <c r="EJN12" s="22"/>
      <c r="EJO12" s="23"/>
      <c r="EJP12" s="22"/>
      <c r="EJQ12" s="23"/>
      <c r="EJR12" s="23"/>
      <c r="EJS12" s="23"/>
      <c r="EJT12" s="23"/>
      <c r="EJU12" s="23"/>
      <c r="EJV12" s="23"/>
      <c r="EJW12" s="23"/>
      <c r="EJX12" s="23"/>
      <c r="EJY12" s="24"/>
      <c r="EJZ12" s="25"/>
      <c r="EKA12" s="25"/>
      <c r="EKB12" s="25"/>
      <c r="EKC12" s="31"/>
      <c r="EKD12" s="190"/>
      <c r="EKE12" s="191"/>
      <c r="EKF12" s="191"/>
      <c r="EKG12" s="191"/>
      <c r="EKH12" s="191"/>
      <c r="EKI12" s="192"/>
      <c r="EKJ12" s="22"/>
      <c r="EKK12" s="22"/>
      <c r="EKL12" s="22"/>
      <c r="EKM12" s="23"/>
      <c r="EKN12" s="22"/>
      <c r="EKO12" s="23"/>
      <c r="EKP12" s="23"/>
      <c r="EKQ12" s="23"/>
      <c r="EKR12" s="23"/>
      <c r="EKS12" s="23"/>
      <c r="EKT12" s="23"/>
      <c r="EKU12" s="23"/>
      <c r="EKV12" s="23"/>
      <c r="EKW12" s="24"/>
      <c r="EKX12" s="25"/>
      <c r="EKY12" s="25"/>
      <c r="EKZ12" s="25"/>
      <c r="ELA12" s="31"/>
      <c r="ELB12" s="190"/>
      <c r="ELC12" s="191"/>
      <c r="ELD12" s="191"/>
      <c r="ELE12" s="191"/>
      <c r="ELF12" s="191"/>
      <c r="ELG12" s="192"/>
      <c r="ELH12" s="22"/>
      <c r="ELI12" s="22"/>
      <c r="ELJ12" s="22"/>
      <c r="ELK12" s="23"/>
      <c r="ELL12" s="22"/>
      <c r="ELM12" s="23"/>
      <c r="ELN12" s="23"/>
      <c r="ELO12" s="23"/>
      <c r="ELP12" s="23"/>
      <c r="ELQ12" s="23"/>
      <c r="ELR12" s="23"/>
      <c r="ELS12" s="23"/>
      <c r="ELT12" s="23"/>
      <c r="ELU12" s="24"/>
      <c r="ELV12" s="25"/>
      <c r="ELW12" s="25"/>
      <c r="ELX12" s="25"/>
      <c r="ELY12" s="31"/>
      <c r="ELZ12" s="190"/>
      <c r="EMA12" s="191"/>
      <c r="EMB12" s="191"/>
      <c r="EMC12" s="191"/>
      <c r="EMD12" s="191"/>
      <c r="EME12" s="192"/>
      <c r="EMF12" s="22"/>
      <c r="EMG12" s="22"/>
      <c r="EMH12" s="22"/>
      <c r="EMI12" s="23"/>
      <c r="EMJ12" s="22"/>
      <c r="EMK12" s="23"/>
      <c r="EML12" s="23"/>
      <c r="EMM12" s="23"/>
      <c r="EMN12" s="23"/>
      <c r="EMO12" s="23"/>
      <c r="EMP12" s="23"/>
      <c r="EMQ12" s="23"/>
      <c r="EMR12" s="23"/>
      <c r="EMS12" s="24"/>
      <c r="EMT12" s="25"/>
      <c r="EMU12" s="25"/>
      <c r="EMV12" s="25"/>
      <c r="EMW12" s="31"/>
      <c r="EMX12" s="190"/>
      <c r="EMY12" s="191"/>
      <c r="EMZ12" s="191"/>
      <c r="ENA12" s="191"/>
      <c r="ENB12" s="191"/>
      <c r="ENC12" s="192"/>
      <c r="END12" s="22"/>
      <c r="ENE12" s="22"/>
      <c r="ENF12" s="22"/>
      <c r="ENG12" s="23"/>
      <c r="ENH12" s="22"/>
      <c r="ENI12" s="23"/>
      <c r="ENJ12" s="23"/>
      <c r="ENK12" s="23"/>
      <c r="ENL12" s="23"/>
      <c r="ENM12" s="23"/>
      <c r="ENN12" s="23"/>
      <c r="ENO12" s="23"/>
      <c r="ENP12" s="23"/>
      <c r="ENQ12" s="24"/>
      <c r="ENR12" s="25"/>
      <c r="ENS12" s="25"/>
      <c r="ENT12" s="25"/>
      <c r="ENU12" s="31"/>
      <c r="ENV12" s="190"/>
      <c r="ENW12" s="191"/>
      <c r="ENX12" s="191"/>
      <c r="ENY12" s="191"/>
      <c r="ENZ12" s="191"/>
      <c r="EOA12" s="192"/>
      <c r="EOB12" s="22"/>
      <c r="EOC12" s="22"/>
      <c r="EOD12" s="22"/>
      <c r="EOE12" s="23"/>
      <c r="EOF12" s="22"/>
      <c r="EOG12" s="23"/>
      <c r="EOH12" s="23"/>
      <c r="EOI12" s="23"/>
      <c r="EOJ12" s="23"/>
      <c r="EOK12" s="23"/>
      <c r="EOL12" s="23"/>
      <c r="EOM12" s="23"/>
      <c r="EON12" s="23"/>
      <c r="EOO12" s="24"/>
      <c r="EOP12" s="25"/>
      <c r="EOQ12" s="25"/>
      <c r="EOR12" s="25"/>
      <c r="EOS12" s="31"/>
      <c r="EOT12" s="190"/>
      <c r="EOU12" s="191"/>
      <c r="EOV12" s="191"/>
      <c r="EOW12" s="191"/>
      <c r="EOX12" s="191"/>
      <c r="EOY12" s="192"/>
      <c r="EOZ12" s="22"/>
      <c r="EPA12" s="22"/>
      <c r="EPB12" s="22"/>
      <c r="EPC12" s="23"/>
      <c r="EPD12" s="22"/>
      <c r="EPE12" s="23"/>
      <c r="EPF12" s="23"/>
      <c r="EPG12" s="23"/>
      <c r="EPH12" s="23"/>
      <c r="EPI12" s="23"/>
      <c r="EPJ12" s="23"/>
      <c r="EPK12" s="23"/>
      <c r="EPL12" s="23"/>
      <c r="EPM12" s="24"/>
      <c r="EPN12" s="25"/>
      <c r="EPO12" s="25"/>
      <c r="EPP12" s="25"/>
      <c r="EPQ12" s="31"/>
      <c r="EPR12" s="190"/>
      <c r="EPS12" s="191"/>
      <c r="EPT12" s="191"/>
      <c r="EPU12" s="191"/>
      <c r="EPV12" s="191"/>
      <c r="EPW12" s="192"/>
      <c r="EPX12" s="22"/>
      <c r="EPY12" s="22"/>
      <c r="EPZ12" s="22"/>
      <c r="EQA12" s="23"/>
      <c r="EQB12" s="22"/>
      <c r="EQC12" s="23"/>
      <c r="EQD12" s="23"/>
      <c r="EQE12" s="23"/>
      <c r="EQF12" s="23"/>
      <c r="EQG12" s="23"/>
      <c r="EQH12" s="23"/>
      <c r="EQI12" s="23"/>
      <c r="EQJ12" s="23"/>
      <c r="EQK12" s="24"/>
      <c r="EQL12" s="25"/>
      <c r="EQM12" s="25"/>
      <c r="EQN12" s="25"/>
      <c r="EQO12" s="31"/>
      <c r="EQP12" s="190"/>
      <c r="EQQ12" s="191"/>
      <c r="EQR12" s="191"/>
      <c r="EQS12" s="191"/>
      <c r="EQT12" s="191"/>
      <c r="EQU12" s="192"/>
      <c r="EQV12" s="22"/>
      <c r="EQW12" s="22"/>
      <c r="EQX12" s="22"/>
      <c r="EQY12" s="23"/>
      <c r="EQZ12" s="22"/>
      <c r="ERA12" s="23"/>
      <c r="ERB12" s="23"/>
      <c r="ERC12" s="23"/>
      <c r="ERD12" s="23"/>
      <c r="ERE12" s="23"/>
      <c r="ERF12" s="23"/>
      <c r="ERG12" s="23"/>
      <c r="ERH12" s="23"/>
      <c r="ERI12" s="24"/>
      <c r="ERJ12" s="25"/>
      <c r="ERK12" s="25"/>
      <c r="ERL12" s="25"/>
      <c r="ERM12" s="31"/>
      <c r="ERN12" s="190"/>
      <c r="ERO12" s="191"/>
      <c r="ERP12" s="191"/>
      <c r="ERQ12" s="191"/>
      <c r="ERR12" s="191"/>
      <c r="ERS12" s="192"/>
      <c r="ERT12" s="22"/>
      <c r="ERU12" s="22"/>
      <c r="ERV12" s="22"/>
      <c r="ERW12" s="23"/>
      <c r="ERX12" s="22"/>
      <c r="ERY12" s="23"/>
      <c r="ERZ12" s="23"/>
      <c r="ESA12" s="23"/>
      <c r="ESB12" s="23"/>
      <c r="ESC12" s="23"/>
      <c r="ESD12" s="23"/>
      <c r="ESE12" s="23"/>
      <c r="ESF12" s="23"/>
      <c r="ESG12" s="24"/>
      <c r="ESH12" s="25"/>
      <c r="ESI12" s="25"/>
      <c r="ESJ12" s="25"/>
      <c r="ESK12" s="31"/>
      <c r="ESL12" s="190"/>
      <c r="ESM12" s="191"/>
      <c r="ESN12" s="191"/>
      <c r="ESO12" s="191"/>
      <c r="ESP12" s="191"/>
      <c r="ESQ12" s="192"/>
      <c r="ESR12" s="22"/>
      <c r="ESS12" s="22"/>
      <c r="EST12" s="22"/>
      <c r="ESU12" s="23"/>
      <c r="ESV12" s="22"/>
      <c r="ESW12" s="23"/>
      <c r="ESX12" s="23"/>
      <c r="ESY12" s="23"/>
      <c r="ESZ12" s="23"/>
      <c r="ETA12" s="23"/>
      <c r="ETB12" s="23"/>
      <c r="ETC12" s="23"/>
      <c r="ETD12" s="23"/>
      <c r="ETE12" s="24"/>
      <c r="ETF12" s="25"/>
      <c r="ETG12" s="25"/>
      <c r="ETH12" s="25"/>
      <c r="ETI12" s="31"/>
      <c r="ETJ12" s="190"/>
      <c r="ETK12" s="191"/>
      <c r="ETL12" s="191"/>
      <c r="ETM12" s="191"/>
      <c r="ETN12" s="191"/>
      <c r="ETO12" s="192"/>
      <c r="ETP12" s="22"/>
      <c r="ETQ12" s="22"/>
      <c r="ETR12" s="22"/>
      <c r="ETS12" s="23"/>
      <c r="ETT12" s="22"/>
      <c r="ETU12" s="23"/>
      <c r="ETV12" s="23"/>
      <c r="ETW12" s="23"/>
      <c r="ETX12" s="23"/>
      <c r="ETY12" s="23"/>
      <c r="ETZ12" s="23"/>
      <c r="EUA12" s="23"/>
      <c r="EUB12" s="23"/>
      <c r="EUC12" s="24"/>
      <c r="EUD12" s="25"/>
      <c r="EUE12" s="25"/>
      <c r="EUF12" s="25"/>
      <c r="EUG12" s="31"/>
      <c r="EUH12" s="190"/>
      <c r="EUI12" s="191"/>
      <c r="EUJ12" s="191"/>
      <c r="EUK12" s="191"/>
      <c r="EUL12" s="191"/>
      <c r="EUM12" s="192"/>
      <c r="EUN12" s="22"/>
      <c r="EUO12" s="22"/>
      <c r="EUP12" s="22"/>
      <c r="EUQ12" s="23"/>
      <c r="EUR12" s="22"/>
      <c r="EUS12" s="23"/>
      <c r="EUT12" s="23"/>
      <c r="EUU12" s="23"/>
      <c r="EUV12" s="23"/>
      <c r="EUW12" s="23"/>
      <c r="EUX12" s="23"/>
      <c r="EUY12" s="23"/>
      <c r="EUZ12" s="23"/>
      <c r="EVA12" s="24"/>
      <c r="EVB12" s="25"/>
      <c r="EVC12" s="25"/>
      <c r="EVD12" s="25"/>
      <c r="EVE12" s="31"/>
      <c r="EVF12" s="190"/>
      <c r="EVG12" s="191"/>
      <c r="EVH12" s="191"/>
      <c r="EVI12" s="191"/>
      <c r="EVJ12" s="191"/>
      <c r="EVK12" s="192"/>
      <c r="EVL12" s="22"/>
      <c r="EVM12" s="22"/>
      <c r="EVN12" s="22"/>
      <c r="EVO12" s="23"/>
      <c r="EVP12" s="22"/>
      <c r="EVQ12" s="23"/>
      <c r="EVR12" s="23"/>
      <c r="EVS12" s="23"/>
      <c r="EVT12" s="23"/>
      <c r="EVU12" s="23"/>
      <c r="EVV12" s="23"/>
      <c r="EVW12" s="23"/>
      <c r="EVX12" s="23"/>
      <c r="EVY12" s="24"/>
      <c r="EVZ12" s="25"/>
      <c r="EWA12" s="25"/>
      <c r="EWB12" s="25"/>
      <c r="EWC12" s="31"/>
      <c r="EWD12" s="190"/>
      <c r="EWE12" s="191"/>
      <c r="EWF12" s="191"/>
      <c r="EWG12" s="191"/>
      <c r="EWH12" s="191"/>
      <c r="EWI12" s="192"/>
      <c r="EWJ12" s="22"/>
      <c r="EWK12" s="22"/>
      <c r="EWL12" s="22"/>
      <c r="EWM12" s="23"/>
      <c r="EWN12" s="22"/>
      <c r="EWO12" s="23"/>
      <c r="EWP12" s="23"/>
      <c r="EWQ12" s="23"/>
      <c r="EWR12" s="23"/>
      <c r="EWS12" s="23"/>
      <c r="EWT12" s="23"/>
      <c r="EWU12" s="23"/>
      <c r="EWV12" s="23"/>
      <c r="EWW12" s="24"/>
      <c r="EWX12" s="25"/>
      <c r="EWY12" s="25"/>
      <c r="EWZ12" s="25"/>
      <c r="EXA12" s="31"/>
      <c r="EXB12" s="190"/>
      <c r="EXC12" s="191"/>
      <c r="EXD12" s="191"/>
      <c r="EXE12" s="191"/>
      <c r="EXF12" s="191"/>
      <c r="EXG12" s="192"/>
      <c r="EXH12" s="22"/>
      <c r="EXI12" s="22"/>
      <c r="EXJ12" s="22"/>
      <c r="EXK12" s="23"/>
      <c r="EXL12" s="22"/>
      <c r="EXM12" s="23"/>
      <c r="EXN12" s="23"/>
      <c r="EXO12" s="23"/>
      <c r="EXP12" s="23"/>
      <c r="EXQ12" s="23"/>
      <c r="EXR12" s="23"/>
      <c r="EXS12" s="23"/>
      <c r="EXT12" s="23"/>
      <c r="EXU12" s="24"/>
      <c r="EXV12" s="25"/>
      <c r="EXW12" s="25"/>
      <c r="EXX12" s="25"/>
      <c r="EXY12" s="31"/>
      <c r="EXZ12" s="190"/>
      <c r="EYA12" s="191"/>
      <c r="EYB12" s="191"/>
      <c r="EYC12" s="191"/>
      <c r="EYD12" s="191"/>
      <c r="EYE12" s="192"/>
      <c r="EYF12" s="22"/>
      <c r="EYG12" s="22"/>
      <c r="EYH12" s="22"/>
      <c r="EYI12" s="23"/>
      <c r="EYJ12" s="22"/>
      <c r="EYK12" s="23"/>
      <c r="EYL12" s="23"/>
      <c r="EYM12" s="23"/>
      <c r="EYN12" s="23"/>
      <c r="EYO12" s="23"/>
      <c r="EYP12" s="23"/>
      <c r="EYQ12" s="23"/>
      <c r="EYR12" s="23"/>
      <c r="EYS12" s="24"/>
      <c r="EYT12" s="25"/>
      <c r="EYU12" s="25"/>
      <c r="EYV12" s="25"/>
      <c r="EYW12" s="31"/>
      <c r="EYX12" s="190"/>
      <c r="EYY12" s="191"/>
      <c r="EYZ12" s="191"/>
      <c r="EZA12" s="191"/>
      <c r="EZB12" s="191"/>
      <c r="EZC12" s="192"/>
      <c r="EZD12" s="22"/>
      <c r="EZE12" s="22"/>
      <c r="EZF12" s="22"/>
      <c r="EZG12" s="23"/>
      <c r="EZH12" s="22"/>
      <c r="EZI12" s="23"/>
      <c r="EZJ12" s="23"/>
      <c r="EZK12" s="23"/>
      <c r="EZL12" s="23"/>
      <c r="EZM12" s="23"/>
      <c r="EZN12" s="23"/>
      <c r="EZO12" s="23"/>
      <c r="EZP12" s="23"/>
      <c r="EZQ12" s="24"/>
      <c r="EZR12" s="25"/>
      <c r="EZS12" s="25"/>
      <c r="EZT12" s="25"/>
      <c r="EZU12" s="31"/>
      <c r="EZV12" s="190"/>
      <c r="EZW12" s="191"/>
      <c r="EZX12" s="191"/>
      <c r="EZY12" s="191"/>
      <c r="EZZ12" s="191"/>
      <c r="FAA12" s="192"/>
      <c r="FAB12" s="22"/>
      <c r="FAC12" s="22"/>
      <c r="FAD12" s="22"/>
      <c r="FAE12" s="23"/>
      <c r="FAF12" s="22"/>
      <c r="FAG12" s="23"/>
      <c r="FAH12" s="23"/>
      <c r="FAI12" s="23"/>
      <c r="FAJ12" s="23"/>
      <c r="FAK12" s="23"/>
      <c r="FAL12" s="23"/>
      <c r="FAM12" s="23"/>
      <c r="FAN12" s="23"/>
      <c r="FAO12" s="24"/>
      <c r="FAP12" s="25"/>
      <c r="FAQ12" s="25"/>
      <c r="FAR12" s="25"/>
      <c r="FAS12" s="31"/>
      <c r="FAT12" s="190"/>
      <c r="FAU12" s="191"/>
      <c r="FAV12" s="191"/>
      <c r="FAW12" s="191"/>
      <c r="FAX12" s="191"/>
      <c r="FAY12" s="192"/>
      <c r="FAZ12" s="22"/>
      <c r="FBA12" s="22"/>
      <c r="FBB12" s="22"/>
      <c r="FBC12" s="23"/>
      <c r="FBD12" s="22"/>
      <c r="FBE12" s="23"/>
      <c r="FBF12" s="23"/>
      <c r="FBG12" s="23"/>
      <c r="FBH12" s="23"/>
      <c r="FBI12" s="23"/>
      <c r="FBJ12" s="23"/>
      <c r="FBK12" s="23"/>
      <c r="FBL12" s="23"/>
      <c r="FBM12" s="24"/>
      <c r="FBN12" s="25"/>
      <c r="FBO12" s="25"/>
      <c r="FBP12" s="25"/>
      <c r="FBQ12" s="31"/>
      <c r="FBR12" s="190"/>
      <c r="FBS12" s="191"/>
      <c r="FBT12" s="191"/>
      <c r="FBU12" s="191"/>
      <c r="FBV12" s="191"/>
      <c r="FBW12" s="192"/>
      <c r="FBX12" s="22"/>
      <c r="FBY12" s="22"/>
      <c r="FBZ12" s="22"/>
      <c r="FCA12" s="23"/>
      <c r="FCB12" s="22"/>
      <c r="FCC12" s="23"/>
      <c r="FCD12" s="23"/>
      <c r="FCE12" s="23"/>
      <c r="FCF12" s="23"/>
      <c r="FCG12" s="23"/>
      <c r="FCH12" s="23"/>
      <c r="FCI12" s="23"/>
      <c r="FCJ12" s="23"/>
      <c r="FCK12" s="24"/>
      <c r="FCL12" s="25"/>
      <c r="FCM12" s="25"/>
      <c r="FCN12" s="25"/>
      <c r="FCO12" s="31"/>
      <c r="FCP12" s="190"/>
      <c r="FCQ12" s="191"/>
      <c r="FCR12" s="191"/>
      <c r="FCS12" s="191"/>
      <c r="FCT12" s="191"/>
      <c r="FCU12" s="192"/>
      <c r="FCV12" s="22"/>
      <c r="FCW12" s="22"/>
      <c r="FCX12" s="22"/>
      <c r="FCY12" s="23"/>
      <c r="FCZ12" s="22"/>
      <c r="FDA12" s="23"/>
      <c r="FDB12" s="23"/>
      <c r="FDC12" s="23"/>
      <c r="FDD12" s="23"/>
      <c r="FDE12" s="23"/>
      <c r="FDF12" s="23"/>
      <c r="FDG12" s="23"/>
      <c r="FDH12" s="23"/>
      <c r="FDI12" s="24"/>
      <c r="FDJ12" s="25"/>
      <c r="FDK12" s="25"/>
      <c r="FDL12" s="25"/>
      <c r="FDM12" s="31"/>
      <c r="FDN12" s="190"/>
      <c r="FDO12" s="191"/>
      <c r="FDP12" s="191"/>
      <c r="FDQ12" s="191"/>
      <c r="FDR12" s="191"/>
      <c r="FDS12" s="192"/>
      <c r="FDT12" s="22"/>
      <c r="FDU12" s="22"/>
      <c r="FDV12" s="22"/>
      <c r="FDW12" s="23"/>
      <c r="FDX12" s="22"/>
      <c r="FDY12" s="23"/>
      <c r="FDZ12" s="23"/>
      <c r="FEA12" s="23"/>
      <c r="FEB12" s="23"/>
      <c r="FEC12" s="23"/>
      <c r="FED12" s="23"/>
      <c r="FEE12" s="23"/>
      <c r="FEF12" s="23"/>
      <c r="FEG12" s="24"/>
      <c r="FEH12" s="25"/>
      <c r="FEI12" s="25"/>
      <c r="FEJ12" s="25"/>
      <c r="FEK12" s="31"/>
      <c r="FEL12" s="190"/>
      <c r="FEM12" s="191"/>
      <c r="FEN12" s="191"/>
      <c r="FEO12" s="191"/>
      <c r="FEP12" s="191"/>
      <c r="FEQ12" s="192"/>
      <c r="FER12" s="22"/>
      <c r="FES12" s="22"/>
      <c r="FET12" s="22"/>
      <c r="FEU12" s="23"/>
      <c r="FEV12" s="22"/>
      <c r="FEW12" s="23"/>
      <c r="FEX12" s="23"/>
      <c r="FEY12" s="23"/>
      <c r="FEZ12" s="23"/>
      <c r="FFA12" s="23"/>
      <c r="FFB12" s="23"/>
      <c r="FFC12" s="23"/>
      <c r="FFD12" s="23"/>
      <c r="FFE12" s="24"/>
      <c r="FFF12" s="25"/>
      <c r="FFG12" s="25"/>
      <c r="FFH12" s="25"/>
      <c r="FFI12" s="31"/>
      <c r="FFJ12" s="190"/>
      <c r="FFK12" s="191"/>
      <c r="FFL12" s="191"/>
      <c r="FFM12" s="191"/>
      <c r="FFN12" s="191"/>
      <c r="FFO12" s="192"/>
      <c r="FFP12" s="22"/>
      <c r="FFQ12" s="22"/>
      <c r="FFR12" s="22"/>
      <c r="FFS12" s="23"/>
      <c r="FFT12" s="22"/>
      <c r="FFU12" s="23"/>
      <c r="FFV12" s="23"/>
      <c r="FFW12" s="23"/>
      <c r="FFX12" s="23"/>
      <c r="FFY12" s="23"/>
      <c r="FFZ12" s="23"/>
      <c r="FGA12" s="23"/>
      <c r="FGB12" s="23"/>
      <c r="FGC12" s="24"/>
      <c r="FGD12" s="25"/>
      <c r="FGE12" s="25"/>
      <c r="FGF12" s="25"/>
      <c r="FGG12" s="31"/>
      <c r="FGH12" s="190"/>
      <c r="FGI12" s="191"/>
      <c r="FGJ12" s="191"/>
      <c r="FGK12" s="191"/>
      <c r="FGL12" s="191"/>
      <c r="FGM12" s="192"/>
      <c r="FGN12" s="22"/>
      <c r="FGO12" s="22"/>
      <c r="FGP12" s="22"/>
      <c r="FGQ12" s="23"/>
      <c r="FGR12" s="22"/>
      <c r="FGS12" s="23"/>
      <c r="FGT12" s="23"/>
      <c r="FGU12" s="23"/>
      <c r="FGV12" s="23"/>
      <c r="FGW12" s="23"/>
      <c r="FGX12" s="23"/>
      <c r="FGY12" s="23"/>
      <c r="FGZ12" s="23"/>
      <c r="FHA12" s="24"/>
      <c r="FHB12" s="25"/>
      <c r="FHC12" s="25"/>
      <c r="FHD12" s="25"/>
      <c r="FHE12" s="31"/>
      <c r="FHF12" s="190"/>
      <c r="FHG12" s="191"/>
      <c r="FHH12" s="191"/>
      <c r="FHI12" s="191"/>
      <c r="FHJ12" s="191"/>
      <c r="FHK12" s="192"/>
      <c r="FHL12" s="22"/>
      <c r="FHM12" s="22"/>
      <c r="FHN12" s="22"/>
      <c r="FHO12" s="23"/>
      <c r="FHP12" s="22"/>
      <c r="FHQ12" s="23"/>
      <c r="FHR12" s="23"/>
      <c r="FHS12" s="23"/>
      <c r="FHT12" s="23"/>
      <c r="FHU12" s="23"/>
      <c r="FHV12" s="23"/>
      <c r="FHW12" s="23"/>
      <c r="FHX12" s="23"/>
      <c r="FHY12" s="24"/>
      <c r="FHZ12" s="25"/>
      <c r="FIA12" s="25"/>
      <c r="FIB12" s="25"/>
      <c r="FIC12" s="31"/>
      <c r="FID12" s="190"/>
      <c r="FIE12" s="191"/>
      <c r="FIF12" s="191"/>
      <c r="FIG12" s="191"/>
      <c r="FIH12" s="191"/>
      <c r="FII12" s="192"/>
      <c r="FIJ12" s="22"/>
      <c r="FIK12" s="22"/>
      <c r="FIL12" s="22"/>
      <c r="FIM12" s="23"/>
      <c r="FIN12" s="22"/>
      <c r="FIO12" s="23"/>
      <c r="FIP12" s="23"/>
      <c r="FIQ12" s="23"/>
      <c r="FIR12" s="23"/>
      <c r="FIS12" s="23"/>
      <c r="FIT12" s="23"/>
      <c r="FIU12" s="23"/>
      <c r="FIV12" s="23"/>
      <c r="FIW12" s="24"/>
      <c r="FIX12" s="25"/>
      <c r="FIY12" s="25"/>
      <c r="FIZ12" s="25"/>
      <c r="FJA12" s="31"/>
      <c r="FJB12" s="190"/>
      <c r="FJC12" s="191"/>
      <c r="FJD12" s="191"/>
      <c r="FJE12" s="191"/>
      <c r="FJF12" s="191"/>
      <c r="FJG12" s="192"/>
      <c r="FJH12" s="22"/>
      <c r="FJI12" s="22"/>
      <c r="FJJ12" s="22"/>
      <c r="FJK12" s="23"/>
      <c r="FJL12" s="22"/>
      <c r="FJM12" s="23"/>
      <c r="FJN12" s="23"/>
      <c r="FJO12" s="23"/>
      <c r="FJP12" s="23"/>
      <c r="FJQ12" s="23"/>
      <c r="FJR12" s="23"/>
      <c r="FJS12" s="23"/>
      <c r="FJT12" s="23"/>
      <c r="FJU12" s="24"/>
      <c r="FJV12" s="25"/>
      <c r="FJW12" s="25"/>
      <c r="FJX12" s="25"/>
      <c r="FJY12" s="31"/>
      <c r="FJZ12" s="190"/>
      <c r="FKA12" s="191"/>
      <c r="FKB12" s="191"/>
      <c r="FKC12" s="191"/>
      <c r="FKD12" s="191"/>
      <c r="FKE12" s="192"/>
      <c r="FKF12" s="22"/>
      <c r="FKG12" s="22"/>
      <c r="FKH12" s="22"/>
      <c r="FKI12" s="23"/>
      <c r="FKJ12" s="22"/>
      <c r="FKK12" s="23"/>
      <c r="FKL12" s="23"/>
      <c r="FKM12" s="23"/>
      <c r="FKN12" s="23"/>
      <c r="FKO12" s="23"/>
      <c r="FKP12" s="23"/>
      <c r="FKQ12" s="23"/>
      <c r="FKR12" s="23"/>
      <c r="FKS12" s="24"/>
      <c r="FKT12" s="25"/>
      <c r="FKU12" s="25"/>
      <c r="FKV12" s="25"/>
      <c r="FKW12" s="31"/>
      <c r="FKX12" s="190"/>
      <c r="FKY12" s="191"/>
      <c r="FKZ12" s="191"/>
      <c r="FLA12" s="191"/>
      <c r="FLB12" s="191"/>
      <c r="FLC12" s="192"/>
      <c r="FLD12" s="22"/>
      <c r="FLE12" s="22"/>
      <c r="FLF12" s="22"/>
      <c r="FLG12" s="23"/>
      <c r="FLH12" s="22"/>
      <c r="FLI12" s="23"/>
      <c r="FLJ12" s="23"/>
      <c r="FLK12" s="23"/>
      <c r="FLL12" s="23"/>
      <c r="FLM12" s="23"/>
      <c r="FLN12" s="23"/>
      <c r="FLO12" s="23"/>
      <c r="FLP12" s="23"/>
      <c r="FLQ12" s="24"/>
      <c r="FLR12" s="25"/>
      <c r="FLS12" s="25"/>
      <c r="FLT12" s="25"/>
      <c r="FLU12" s="31"/>
      <c r="FLV12" s="190"/>
      <c r="FLW12" s="191"/>
      <c r="FLX12" s="191"/>
      <c r="FLY12" s="191"/>
      <c r="FLZ12" s="191"/>
      <c r="FMA12" s="192"/>
      <c r="FMB12" s="22"/>
      <c r="FMC12" s="22"/>
      <c r="FMD12" s="22"/>
      <c r="FME12" s="23"/>
      <c r="FMF12" s="22"/>
      <c r="FMG12" s="23"/>
      <c r="FMH12" s="23"/>
      <c r="FMI12" s="23"/>
      <c r="FMJ12" s="23"/>
      <c r="FMK12" s="23"/>
      <c r="FML12" s="23"/>
      <c r="FMM12" s="23"/>
      <c r="FMN12" s="23"/>
      <c r="FMO12" s="24"/>
      <c r="FMP12" s="25"/>
      <c r="FMQ12" s="25"/>
      <c r="FMR12" s="25"/>
      <c r="FMS12" s="31"/>
      <c r="FMT12" s="190"/>
      <c r="FMU12" s="191"/>
      <c r="FMV12" s="191"/>
      <c r="FMW12" s="191"/>
      <c r="FMX12" s="191"/>
      <c r="FMY12" s="192"/>
      <c r="FMZ12" s="22"/>
      <c r="FNA12" s="22"/>
      <c r="FNB12" s="22"/>
      <c r="FNC12" s="23"/>
      <c r="FND12" s="22"/>
      <c r="FNE12" s="23"/>
      <c r="FNF12" s="23"/>
      <c r="FNG12" s="23"/>
      <c r="FNH12" s="23"/>
      <c r="FNI12" s="23"/>
      <c r="FNJ12" s="23"/>
      <c r="FNK12" s="23"/>
      <c r="FNL12" s="23"/>
      <c r="FNM12" s="24"/>
      <c r="FNN12" s="25"/>
      <c r="FNO12" s="25"/>
      <c r="FNP12" s="25"/>
      <c r="FNQ12" s="31"/>
      <c r="FNR12" s="190"/>
      <c r="FNS12" s="191"/>
      <c r="FNT12" s="191"/>
      <c r="FNU12" s="191"/>
      <c r="FNV12" s="191"/>
      <c r="FNW12" s="192"/>
      <c r="FNX12" s="22"/>
      <c r="FNY12" s="22"/>
      <c r="FNZ12" s="22"/>
      <c r="FOA12" s="23"/>
      <c r="FOB12" s="22"/>
      <c r="FOC12" s="23"/>
      <c r="FOD12" s="23"/>
      <c r="FOE12" s="23"/>
      <c r="FOF12" s="23"/>
      <c r="FOG12" s="23"/>
      <c r="FOH12" s="23"/>
      <c r="FOI12" s="23"/>
      <c r="FOJ12" s="23"/>
      <c r="FOK12" s="24"/>
      <c r="FOL12" s="25"/>
      <c r="FOM12" s="25"/>
      <c r="FON12" s="25"/>
      <c r="FOO12" s="31"/>
      <c r="FOP12" s="190"/>
      <c r="FOQ12" s="191"/>
      <c r="FOR12" s="191"/>
      <c r="FOS12" s="191"/>
      <c r="FOT12" s="191"/>
      <c r="FOU12" s="192"/>
      <c r="FOV12" s="22"/>
      <c r="FOW12" s="22"/>
      <c r="FOX12" s="22"/>
      <c r="FOY12" s="23"/>
      <c r="FOZ12" s="22"/>
      <c r="FPA12" s="23"/>
      <c r="FPB12" s="23"/>
      <c r="FPC12" s="23"/>
      <c r="FPD12" s="23"/>
      <c r="FPE12" s="23"/>
      <c r="FPF12" s="23"/>
      <c r="FPG12" s="23"/>
      <c r="FPH12" s="23"/>
      <c r="FPI12" s="24"/>
      <c r="FPJ12" s="25"/>
      <c r="FPK12" s="25"/>
      <c r="FPL12" s="25"/>
      <c r="FPM12" s="31"/>
      <c r="FPN12" s="190"/>
      <c r="FPO12" s="191"/>
      <c r="FPP12" s="191"/>
      <c r="FPQ12" s="191"/>
      <c r="FPR12" s="191"/>
      <c r="FPS12" s="192"/>
      <c r="FPT12" s="22"/>
      <c r="FPU12" s="22"/>
      <c r="FPV12" s="22"/>
      <c r="FPW12" s="23"/>
      <c r="FPX12" s="22"/>
      <c r="FPY12" s="23"/>
      <c r="FPZ12" s="23"/>
      <c r="FQA12" s="23"/>
      <c r="FQB12" s="23"/>
      <c r="FQC12" s="23"/>
      <c r="FQD12" s="23"/>
      <c r="FQE12" s="23"/>
      <c r="FQF12" s="23"/>
      <c r="FQG12" s="24"/>
      <c r="FQH12" s="25"/>
      <c r="FQI12" s="25"/>
      <c r="FQJ12" s="25"/>
      <c r="FQK12" s="31"/>
      <c r="FQL12" s="190"/>
      <c r="FQM12" s="191"/>
      <c r="FQN12" s="191"/>
      <c r="FQO12" s="191"/>
      <c r="FQP12" s="191"/>
      <c r="FQQ12" s="192"/>
      <c r="FQR12" s="22"/>
      <c r="FQS12" s="22"/>
      <c r="FQT12" s="22"/>
      <c r="FQU12" s="23"/>
      <c r="FQV12" s="22"/>
      <c r="FQW12" s="23"/>
      <c r="FQX12" s="23"/>
      <c r="FQY12" s="23"/>
      <c r="FQZ12" s="23"/>
      <c r="FRA12" s="23"/>
      <c r="FRB12" s="23"/>
      <c r="FRC12" s="23"/>
      <c r="FRD12" s="23"/>
      <c r="FRE12" s="24"/>
      <c r="FRF12" s="25"/>
      <c r="FRG12" s="25"/>
      <c r="FRH12" s="25"/>
      <c r="FRI12" s="31"/>
      <c r="FRJ12" s="190"/>
      <c r="FRK12" s="191"/>
      <c r="FRL12" s="191"/>
      <c r="FRM12" s="191"/>
      <c r="FRN12" s="191"/>
      <c r="FRO12" s="192"/>
      <c r="FRP12" s="22"/>
      <c r="FRQ12" s="22"/>
      <c r="FRR12" s="22"/>
      <c r="FRS12" s="23"/>
      <c r="FRT12" s="22"/>
      <c r="FRU12" s="23"/>
      <c r="FRV12" s="23"/>
      <c r="FRW12" s="23"/>
      <c r="FRX12" s="23"/>
      <c r="FRY12" s="23"/>
      <c r="FRZ12" s="23"/>
      <c r="FSA12" s="23"/>
      <c r="FSB12" s="23"/>
      <c r="FSC12" s="24"/>
      <c r="FSD12" s="25"/>
      <c r="FSE12" s="25"/>
      <c r="FSF12" s="25"/>
      <c r="FSG12" s="31"/>
      <c r="FSH12" s="190"/>
      <c r="FSI12" s="191"/>
      <c r="FSJ12" s="191"/>
      <c r="FSK12" s="191"/>
      <c r="FSL12" s="191"/>
      <c r="FSM12" s="192"/>
      <c r="FSN12" s="22"/>
      <c r="FSO12" s="22"/>
      <c r="FSP12" s="22"/>
      <c r="FSQ12" s="23"/>
      <c r="FSR12" s="22"/>
      <c r="FSS12" s="23"/>
      <c r="FST12" s="23"/>
      <c r="FSU12" s="23"/>
      <c r="FSV12" s="23"/>
      <c r="FSW12" s="23"/>
      <c r="FSX12" s="23"/>
      <c r="FSY12" s="23"/>
      <c r="FSZ12" s="23"/>
      <c r="FTA12" s="24"/>
      <c r="FTB12" s="25"/>
      <c r="FTC12" s="25"/>
      <c r="FTD12" s="25"/>
      <c r="FTE12" s="31"/>
      <c r="FTF12" s="190"/>
      <c r="FTG12" s="191"/>
      <c r="FTH12" s="191"/>
      <c r="FTI12" s="191"/>
      <c r="FTJ12" s="191"/>
      <c r="FTK12" s="192"/>
      <c r="FTL12" s="22"/>
      <c r="FTM12" s="22"/>
      <c r="FTN12" s="22"/>
      <c r="FTO12" s="23"/>
      <c r="FTP12" s="22"/>
      <c r="FTQ12" s="23"/>
      <c r="FTR12" s="23"/>
      <c r="FTS12" s="23"/>
      <c r="FTT12" s="23"/>
      <c r="FTU12" s="23"/>
      <c r="FTV12" s="23"/>
      <c r="FTW12" s="23"/>
      <c r="FTX12" s="23"/>
      <c r="FTY12" s="24"/>
      <c r="FTZ12" s="25"/>
      <c r="FUA12" s="25"/>
      <c r="FUB12" s="25"/>
      <c r="FUC12" s="31"/>
      <c r="FUD12" s="190"/>
      <c r="FUE12" s="191"/>
      <c r="FUF12" s="191"/>
      <c r="FUG12" s="191"/>
      <c r="FUH12" s="191"/>
      <c r="FUI12" s="192"/>
      <c r="FUJ12" s="22"/>
      <c r="FUK12" s="22"/>
      <c r="FUL12" s="22"/>
      <c r="FUM12" s="23"/>
      <c r="FUN12" s="22"/>
      <c r="FUO12" s="23"/>
      <c r="FUP12" s="23"/>
      <c r="FUQ12" s="23"/>
      <c r="FUR12" s="23"/>
      <c r="FUS12" s="23"/>
      <c r="FUT12" s="23"/>
      <c r="FUU12" s="23"/>
      <c r="FUV12" s="23"/>
      <c r="FUW12" s="24"/>
      <c r="FUX12" s="25"/>
      <c r="FUY12" s="25"/>
      <c r="FUZ12" s="25"/>
      <c r="FVA12" s="31"/>
      <c r="FVB12" s="190"/>
      <c r="FVC12" s="191"/>
      <c r="FVD12" s="191"/>
      <c r="FVE12" s="191"/>
      <c r="FVF12" s="191"/>
      <c r="FVG12" s="192"/>
      <c r="FVH12" s="22"/>
      <c r="FVI12" s="22"/>
      <c r="FVJ12" s="22"/>
      <c r="FVK12" s="23"/>
      <c r="FVL12" s="22"/>
      <c r="FVM12" s="23"/>
      <c r="FVN12" s="23"/>
      <c r="FVO12" s="23"/>
      <c r="FVP12" s="23"/>
      <c r="FVQ12" s="23"/>
      <c r="FVR12" s="23"/>
      <c r="FVS12" s="23"/>
      <c r="FVT12" s="23"/>
      <c r="FVU12" s="24"/>
      <c r="FVV12" s="25"/>
      <c r="FVW12" s="25"/>
      <c r="FVX12" s="25"/>
      <c r="FVY12" s="31"/>
      <c r="FVZ12" s="190"/>
      <c r="FWA12" s="191"/>
      <c r="FWB12" s="191"/>
      <c r="FWC12" s="191"/>
      <c r="FWD12" s="191"/>
      <c r="FWE12" s="192"/>
      <c r="FWF12" s="22"/>
      <c r="FWG12" s="22"/>
      <c r="FWH12" s="22"/>
      <c r="FWI12" s="23"/>
      <c r="FWJ12" s="22"/>
      <c r="FWK12" s="23"/>
      <c r="FWL12" s="23"/>
      <c r="FWM12" s="23"/>
      <c r="FWN12" s="23"/>
      <c r="FWO12" s="23"/>
      <c r="FWP12" s="23"/>
      <c r="FWQ12" s="23"/>
      <c r="FWR12" s="23"/>
      <c r="FWS12" s="24"/>
      <c r="FWT12" s="25"/>
      <c r="FWU12" s="25"/>
      <c r="FWV12" s="25"/>
      <c r="FWW12" s="31"/>
      <c r="FWX12" s="190"/>
      <c r="FWY12" s="191"/>
      <c r="FWZ12" s="191"/>
      <c r="FXA12" s="191"/>
      <c r="FXB12" s="191"/>
      <c r="FXC12" s="192"/>
      <c r="FXD12" s="22"/>
      <c r="FXE12" s="22"/>
      <c r="FXF12" s="22"/>
      <c r="FXG12" s="23"/>
      <c r="FXH12" s="22"/>
      <c r="FXI12" s="23"/>
      <c r="FXJ12" s="23"/>
      <c r="FXK12" s="23"/>
      <c r="FXL12" s="23"/>
      <c r="FXM12" s="23"/>
      <c r="FXN12" s="23"/>
      <c r="FXO12" s="23"/>
      <c r="FXP12" s="23"/>
      <c r="FXQ12" s="24"/>
      <c r="FXR12" s="25"/>
      <c r="FXS12" s="25"/>
      <c r="FXT12" s="25"/>
      <c r="FXU12" s="31"/>
      <c r="FXV12" s="190"/>
      <c r="FXW12" s="191"/>
      <c r="FXX12" s="191"/>
      <c r="FXY12" s="191"/>
      <c r="FXZ12" s="191"/>
      <c r="FYA12" s="192"/>
      <c r="FYB12" s="22"/>
      <c r="FYC12" s="22"/>
      <c r="FYD12" s="22"/>
      <c r="FYE12" s="23"/>
      <c r="FYF12" s="22"/>
      <c r="FYG12" s="23"/>
      <c r="FYH12" s="23"/>
      <c r="FYI12" s="23"/>
      <c r="FYJ12" s="23"/>
      <c r="FYK12" s="23"/>
      <c r="FYL12" s="23"/>
      <c r="FYM12" s="23"/>
      <c r="FYN12" s="23"/>
      <c r="FYO12" s="24"/>
      <c r="FYP12" s="25"/>
      <c r="FYQ12" s="25"/>
      <c r="FYR12" s="25"/>
      <c r="FYS12" s="31"/>
      <c r="FYT12" s="190"/>
      <c r="FYU12" s="191"/>
      <c r="FYV12" s="191"/>
      <c r="FYW12" s="191"/>
      <c r="FYX12" s="191"/>
      <c r="FYY12" s="192"/>
      <c r="FYZ12" s="22"/>
      <c r="FZA12" s="22"/>
      <c r="FZB12" s="22"/>
      <c r="FZC12" s="23"/>
      <c r="FZD12" s="22"/>
      <c r="FZE12" s="23"/>
      <c r="FZF12" s="23"/>
      <c r="FZG12" s="23"/>
      <c r="FZH12" s="23"/>
      <c r="FZI12" s="23"/>
      <c r="FZJ12" s="23"/>
      <c r="FZK12" s="23"/>
      <c r="FZL12" s="23"/>
      <c r="FZM12" s="24"/>
      <c r="FZN12" s="25"/>
      <c r="FZO12" s="25"/>
      <c r="FZP12" s="25"/>
      <c r="FZQ12" s="31"/>
      <c r="FZR12" s="190"/>
      <c r="FZS12" s="191"/>
      <c r="FZT12" s="191"/>
      <c r="FZU12" s="191"/>
      <c r="FZV12" s="191"/>
      <c r="FZW12" s="192"/>
      <c r="FZX12" s="22"/>
      <c r="FZY12" s="22"/>
      <c r="FZZ12" s="22"/>
      <c r="GAA12" s="23"/>
      <c r="GAB12" s="22"/>
      <c r="GAC12" s="23"/>
      <c r="GAD12" s="23"/>
      <c r="GAE12" s="23"/>
      <c r="GAF12" s="23"/>
      <c r="GAG12" s="23"/>
      <c r="GAH12" s="23"/>
      <c r="GAI12" s="23"/>
      <c r="GAJ12" s="23"/>
      <c r="GAK12" s="24"/>
      <c r="GAL12" s="25"/>
      <c r="GAM12" s="25"/>
      <c r="GAN12" s="25"/>
      <c r="GAO12" s="31"/>
      <c r="GAP12" s="190"/>
      <c r="GAQ12" s="191"/>
      <c r="GAR12" s="191"/>
      <c r="GAS12" s="191"/>
      <c r="GAT12" s="191"/>
      <c r="GAU12" s="192"/>
      <c r="GAV12" s="22"/>
      <c r="GAW12" s="22"/>
      <c r="GAX12" s="22"/>
      <c r="GAY12" s="23"/>
      <c r="GAZ12" s="22"/>
      <c r="GBA12" s="23"/>
      <c r="GBB12" s="23"/>
      <c r="GBC12" s="23"/>
      <c r="GBD12" s="23"/>
      <c r="GBE12" s="23"/>
      <c r="GBF12" s="23"/>
      <c r="GBG12" s="23"/>
      <c r="GBH12" s="23"/>
      <c r="GBI12" s="24"/>
      <c r="GBJ12" s="25"/>
      <c r="GBK12" s="25"/>
      <c r="GBL12" s="25"/>
      <c r="GBM12" s="31"/>
      <c r="GBN12" s="190"/>
      <c r="GBO12" s="191"/>
      <c r="GBP12" s="191"/>
      <c r="GBQ12" s="191"/>
      <c r="GBR12" s="191"/>
      <c r="GBS12" s="192"/>
      <c r="GBT12" s="22"/>
      <c r="GBU12" s="22"/>
      <c r="GBV12" s="22"/>
      <c r="GBW12" s="23"/>
      <c r="GBX12" s="22"/>
      <c r="GBY12" s="23"/>
      <c r="GBZ12" s="23"/>
      <c r="GCA12" s="23"/>
      <c r="GCB12" s="23"/>
      <c r="GCC12" s="23"/>
      <c r="GCD12" s="23"/>
      <c r="GCE12" s="23"/>
      <c r="GCF12" s="23"/>
      <c r="GCG12" s="24"/>
      <c r="GCH12" s="25"/>
      <c r="GCI12" s="25"/>
      <c r="GCJ12" s="25"/>
      <c r="GCK12" s="31"/>
      <c r="GCL12" s="190"/>
      <c r="GCM12" s="191"/>
      <c r="GCN12" s="191"/>
      <c r="GCO12" s="191"/>
      <c r="GCP12" s="191"/>
      <c r="GCQ12" s="192"/>
      <c r="GCR12" s="22"/>
      <c r="GCS12" s="22"/>
      <c r="GCT12" s="22"/>
      <c r="GCU12" s="23"/>
      <c r="GCV12" s="22"/>
      <c r="GCW12" s="23"/>
      <c r="GCX12" s="23"/>
      <c r="GCY12" s="23"/>
      <c r="GCZ12" s="23"/>
      <c r="GDA12" s="23"/>
      <c r="GDB12" s="23"/>
      <c r="GDC12" s="23"/>
      <c r="GDD12" s="23"/>
      <c r="GDE12" s="24"/>
      <c r="GDF12" s="25"/>
      <c r="GDG12" s="25"/>
      <c r="GDH12" s="25"/>
      <c r="GDI12" s="31"/>
      <c r="GDJ12" s="190"/>
      <c r="GDK12" s="191"/>
      <c r="GDL12" s="191"/>
      <c r="GDM12" s="191"/>
      <c r="GDN12" s="191"/>
      <c r="GDO12" s="192"/>
      <c r="GDP12" s="22"/>
      <c r="GDQ12" s="22"/>
      <c r="GDR12" s="22"/>
      <c r="GDS12" s="23"/>
      <c r="GDT12" s="22"/>
      <c r="GDU12" s="23"/>
      <c r="GDV12" s="23"/>
      <c r="GDW12" s="23"/>
      <c r="GDX12" s="23"/>
      <c r="GDY12" s="23"/>
      <c r="GDZ12" s="23"/>
      <c r="GEA12" s="23"/>
      <c r="GEB12" s="23"/>
      <c r="GEC12" s="24"/>
      <c r="GED12" s="25"/>
      <c r="GEE12" s="25"/>
      <c r="GEF12" s="25"/>
      <c r="GEG12" s="31"/>
      <c r="GEH12" s="190"/>
      <c r="GEI12" s="191"/>
      <c r="GEJ12" s="191"/>
      <c r="GEK12" s="191"/>
      <c r="GEL12" s="191"/>
      <c r="GEM12" s="192"/>
      <c r="GEN12" s="22"/>
      <c r="GEO12" s="22"/>
      <c r="GEP12" s="22"/>
      <c r="GEQ12" s="23"/>
      <c r="GER12" s="22"/>
      <c r="GES12" s="23"/>
      <c r="GET12" s="23"/>
      <c r="GEU12" s="23"/>
      <c r="GEV12" s="23"/>
      <c r="GEW12" s="23"/>
      <c r="GEX12" s="23"/>
      <c r="GEY12" s="23"/>
      <c r="GEZ12" s="23"/>
      <c r="GFA12" s="24"/>
      <c r="GFB12" s="25"/>
      <c r="GFC12" s="25"/>
      <c r="GFD12" s="25"/>
      <c r="GFE12" s="31"/>
      <c r="GFF12" s="190"/>
      <c r="GFG12" s="191"/>
      <c r="GFH12" s="191"/>
      <c r="GFI12" s="191"/>
      <c r="GFJ12" s="191"/>
      <c r="GFK12" s="192"/>
      <c r="GFL12" s="22"/>
      <c r="GFM12" s="22"/>
      <c r="GFN12" s="22"/>
      <c r="GFO12" s="23"/>
      <c r="GFP12" s="22"/>
      <c r="GFQ12" s="23"/>
      <c r="GFR12" s="23"/>
      <c r="GFS12" s="23"/>
      <c r="GFT12" s="23"/>
      <c r="GFU12" s="23"/>
      <c r="GFV12" s="23"/>
      <c r="GFW12" s="23"/>
      <c r="GFX12" s="23"/>
      <c r="GFY12" s="24"/>
      <c r="GFZ12" s="25"/>
      <c r="GGA12" s="25"/>
      <c r="GGB12" s="25"/>
      <c r="GGC12" s="31"/>
      <c r="GGD12" s="190"/>
      <c r="GGE12" s="191"/>
      <c r="GGF12" s="191"/>
      <c r="GGG12" s="191"/>
      <c r="GGH12" s="191"/>
      <c r="GGI12" s="192"/>
      <c r="GGJ12" s="22"/>
      <c r="GGK12" s="22"/>
      <c r="GGL12" s="22"/>
      <c r="GGM12" s="23"/>
      <c r="GGN12" s="22"/>
      <c r="GGO12" s="23"/>
      <c r="GGP12" s="23"/>
      <c r="GGQ12" s="23"/>
      <c r="GGR12" s="23"/>
      <c r="GGS12" s="23"/>
      <c r="GGT12" s="23"/>
      <c r="GGU12" s="23"/>
      <c r="GGV12" s="23"/>
      <c r="GGW12" s="24"/>
      <c r="GGX12" s="25"/>
      <c r="GGY12" s="25"/>
      <c r="GGZ12" s="25"/>
      <c r="GHA12" s="31"/>
      <c r="GHB12" s="190"/>
      <c r="GHC12" s="191"/>
      <c r="GHD12" s="191"/>
      <c r="GHE12" s="191"/>
      <c r="GHF12" s="191"/>
      <c r="GHG12" s="192"/>
      <c r="GHH12" s="22"/>
      <c r="GHI12" s="22"/>
      <c r="GHJ12" s="22"/>
      <c r="GHK12" s="23"/>
      <c r="GHL12" s="22"/>
      <c r="GHM12" s="23"/>
      <c r="GHN12" s="23"/>
      <c r="GHO12" s="23"/>
      <c r="GHP12" s="23"/>
      <c r="GHQ12" s="23"/>
      <c r="GHR12" s="23"/>
      <c r="GHS12" s="23"/>
      <c r="GHT12" s="23"/>
      <c r="GHU12" s="24"/>
      <c r="GHV12" s="25"/>
      <c r="GHW12" s="25"/>
      <c r="GHX12" s="25"/>
      <c r="GHY12" s="31"/>
      <c r="GHZ12" s="190"/>
      <c r="GIA12" s="191"/>
      <c r="GIB12" s="191"/>
      <c r="GIC12" s="191"/>
      <c r="GID12" s="191"/>
      <c r="GIE12" s="192"/>
      <c r="GIF12" s="22"/>
      <c r="GIG12" s="22"/>
      <c r="GIH12" s="22"/>
      <c r="GII12" s="23"/>
      <c r="GIJ12" s="22"/>
      <c r="GIK12" s="23"/>
      <c r="GIL12" s="23"/>
      <c r="GIM12" s="23"/>
      <c r="GIN12" s="23"/>
      <c r="GIO12" s="23"/>
      <c r="GIP12" s="23"/>
      <c r="GIQ12" s="23"/>
      <c r="GIR12" s="23"/>
      <c r="GIS12" s="24"/>
      <c r="GIT12" s="25"/>
      <c r="GIU12" s="25"/>
      <c r="GIV12" s="25"/>
      <c r="GIW12" s="31"/>
      <c r="GIX12" s="190"/>
      <c r="GIY12" s="191"/>
      <c r="GIZ12" s="191"/>
      <c r="GJA12" s="191"/>
      <c r="GJB12" s="191"/>
      <c r="GJC12" s="192"/>
      <c r="GJD12" s="22"/>
      <c r="GJE12" s="22"/>
      <c r="GJF12" s="22"/>
      <c r="GJG12" s="23"/>
      <c r="GJH12" s="22"/>
      <c r="GJI12" s="23"/>
      <c r="GJJ12" s="23"/>
      <c r="GJK12" s="23"/>
      <c r="GJL12" s="23"/>
      <c r="GJM12" s="23"/>
      <c r="GJN12" s="23"/>
      <c r="GJO12" s="23"/>
      <c r="GJP12" s="23"/>
      <c r="GJQ12" s="24"/>
      <c r="GJR12" s="25"/>
      <c r="GJS12" s="25"/>
      <c r="GJT12" s="25"/>
      <c r="GJU12" s="31"/>
      <c r="GJV12" s="190"/>
      <c r="GJW12" s="191"/>
      <c r="GJX12" s="191"/>
      <c r="GJY12" s="191"/>
      <c r="GJZ12" s="191"/>
      <c r="GKA12" s="192"/>
      <c r="GKB12" s="22"/>
      <c r="GKC12" s="22"/>
      <c r="GKD12" s="22"/>
      <c r="GKE12" s="23"/>
      <c r="GKF12" s="22"/>
      <c r="GKG12" s="23"/>
      <c r="GKH12" s="23"/>
      <c r="GKI12" s="23"/>
      <c r="GKJ12" s="23"/>
      <c r="GKK12" s="23"/>
      <c r="GKL12" s="23"/>
      <c r="GKM12" s="23"/>
      <c r="GKN12" s="23"/>
      <c r="GKO12" s="24"/>
      <c r="GKP12" s="25"/>
      <c r="GKQ12" s="25"/>
      <c r="GKR12" s="25"/>
      <c r="GKS12" s="31"/>
      <c r="GKT12" s="190"/>
      <c r="GKU12" s="191"/>
      <c r="GKV12" s="191"/>
      <c r="GKW12" s="191"/>
      <c r="GKX12" s="191"/>
      <c r="GKY12" s="192"/>
      <c r="GKZ12" s="22"/>
      <c r="GLA12" s="22"/>
      <c r="GLB12" s="22"/>
      <c r="GLC12" s="23"/>
      <c r="GLD12" s="22"/>
      <c r="GLE12" s="23"/>
      <c r="GLF12" s="23"/>
      <c r="GLG12" s="23"/>
      <c r="GLH12" s="23"/>
      <c r="GLI12" s="23"/>
      <c r="GLJ12" s="23"/>
      <c r="GLK12" s="23"/>
      <c r="GLL12" s="23"/>
      <c r="GLM12" s="24"/>
      <c r="GLN12" s="25"/>
      <c r="GLO12" s="25"/>
      <c r="GLP12" s="25"/>
      <c r="GLQ12" s="31"/>
      <c r="GLR12" s="190"/>
      <c r="GLS12" s="191"/>
      <c r="GLT12" s="191"/>
      <c r="GLU12" s="191"/>
      <c r="GLV12" s="191"/>
      <c r="GLW12" s="192"/>
      <c r="GLX12" s="22"/>
      <c r="GLY12" s="22"/>
      <c r="GLZ12" s="22"/>
      <c r="GMA12" s="23"/>
      <c r="GMB12" s="22"/>
      <c r="GMC12" s="23"/>
      <c r="GMD12" s="23"/>
      <c r="GME12" s="23"/>
      <c r="GMF12" s="23"/>
      <c r="GMG12" s="23"/>
      <c r="GMH12" s="23"/>
      <c r="GMI12" s="23"/>
      <c r="GMJ12" s="23"/>
      <c r="GMK12" s="24"/>
      <c r="GML12" s="25"/>
      <c r="GMM12" s="25"/>
      <c r="GMN12" s="25"/>
      <c r="GMO12" s="31"/>
      <c r="GMP12" s="190"/>
      <c r="GMQ12" s="191"/>
      <c r="GMR12" s="191"/>
      <c r="GMS12" s="191"/>
      <c r="GMT12" s="191"/>
      <c r="GMU12" s="192"/>
      <c r="GMV12" s="22"/>
      <c r="GMW12" s="22"/>
      <c r="GMX12" s="22"/>
      <c r="GMY12" s="23"/>
      <c r="GMZ12" s="22"/>
      <c r="GNA12" s="23"/>
      <c r="GNB12" s="23"/>
      <c r="GNC12" s="23"/>
      <c r="GND12" s="23"/>
      <c r="GNE12" s="23"/>
      <c r="GNF12" s="23"/>
      <c r="GNG12" s="23"/>
      <c r="GNH12" s="23"/>
      <c r="GNI12" s="24"/>
      <c r="GNJ12" s="25"/>
      <c r="GNK12" s="25"/>
      <c r="GNL12" s="25"/>
      <c r="GNM12" s="31"/>
      <c r="GNN12" s="190"/>
      <c r="GNO12" s="191"/>
      <c r="GNP12" s="191"/>
      <c r="GNQ12" s="191"/>
      <c r="GNR12" s="191"/>
      <c r="GNS12" s="192"/>
      <c r="GNT12" s="22"/>
      <c r="GNU12" s="22"/>
      <c r="GNV12" s="22"/>
      <c r="GNW12" s="23"/>
      <c r="GNX12" s="22"/>
      <c r="GNY12" s="23"/>
      <c r="GNZ12" s="23"/>
      <c r="GOA12" s="23"/>
      <c r="GOB12" s="23"/>
      <c r="GOC12" s="23"/>
      <c r="GOD12" s="23"/>
      <c r="GOE12" s="23"/>
      <c r="GOF12" s="23"/>
      <c r="GOG12" s="24"/>
      <c r="GOH12" s="25"/>
      <c r="GOI12" s="25"/>
      <c r="GOJ12" s="25"/>
      <c r="GOK12" s="31"/>
      <c r="GOL12" s="190"/>
      <c r="GOM12" s="191"/>
      <c r="GON12" s="191"/>
      <c r="GOO12" s="191"/>
      <c r="GOP12" s="191"/>
      <c r="GOQ12" s="192"/>
      <c r="GOR12" s="22"/>
      <c r="GOS12" s="22"/>
      <c r="GOT12" s="22"/>
      <c r="GOU12" s="23"/>
      <c r="GOV12" s="22"/>
      <c r="GOW12" s="23"/>
      <c r="GOX12" s="23"/>
      <c r="GOY12" s="23"/>
      <c r="GOZ12" s="23"/>
      <c r="GPA12" s="23"/>
      <c r="GPB12" s="23"/>
      <c r="GPC12" s="23"/>
      <c r="GPD12" s="23"/>
      <c r="GPE12" s="24"/>
      <c r="GPF12" s="25"/>
      <c r="GPG12" s="25"/>
      <c r="GPH12" s="25"/>
      <c r="GPI12" s="31"/>
      <c r="GPJ12" s="190"/>
      <c r="GPK12" s="191"/>
      <c r="GPL12" s="191"/>
      <c r="GPM12" s="191"/>
      <c r="GPN12" s="191"/>
      <c r="GPO12" s="192"/>
      <c r="GPP12" s="22"/>
      <c r="GPQ12" s="22"/>
      <c r="GPR12" s="22"/>
      <c r="GPS12" s="23"/>
      <c r="GPT12" s="22"/>
      <c r="GPU12" s="23"/>
      <c r="GPV12" s="23"/>
      <c r="GPW12" s="23"/>
      <c r="GPX12" s="23"/>
      <c r="GPY12" s="23"/>
      <c r="GPZ12" s="23"/>
      <c r="GQA12" s="23"/>
      <c r="GQB12" s="23"/>
      <c r="GQC12" s="24"/>
      <c r="GQD12" s="25"/>
      <c r="GQE12" s="25"/>
      <c r="GQF12" s="25"/>
      <c r="GQG12" s="31"/>
      <c r="GQH12" s="190"/>
      <c r="GQI12" s="191"/>
      <c r="GQJ12" s="191"/>
      <c r="GQK12" s="191"/>
      <c r="GQL12" s="191"/>
      <c r="GQM12" s="192"/>
      <c r="GQN12" s="22"/>
      <c r="GQO12" s="22"/>
      <c r="GQP12" s="22"/>
      <c r="GQQ12" s="23"/>
      <c r="GQR12" s="22"/>
      <c r="GQS12" s="23"/>
      <c r="GQT12" s="23"/>
      <c r="GQU12" s="23"/>
      <c r="GQV12" s="23"/>
      <c r="GQW12" s="23"/>
      <c r="GQX12" s="23"/>
      <c r="GQY12" s="23"/>
      <c r="GQZ12" s="23"/>
      <c r="GRA12" s="24"/>
      <c r="GRB12" s="25"/>
      <c r="GRC12" s="25"/>
      <c r="GRD12" s="25"/>
      <c r="GRE12" s="31"/>
      <c r="GRF12" s="190"/>
      <c r="GRG12" s="191"/>
      <c r="GRH12" s="191"/>
      <c r="GRI12" s="191"/>
      <c r="GRJ12" s="191"/>
      <c r="GRK12" s="192"/>
      <c r="GRL12" s="22"/>
      <c r="GRM12" s="22"/>
      <c r="GRN12" s="22"/>
      <c r="GRO12" s="23"/>
      <c r="GRP12" s="22"/>
      <c r="GRQ12" s="23"/>
      <c r="GRR12" s="23"/>
      <c r="GRS12" s="23"/>
      <c r="GRT12" s="23"/>
      <c r="GRU12" s="23"/>
      <c r="GRV12" s="23"/>
      <c r="GRW12" s="23"/>
      <c r="GRX12" s="23"/>
      <c r="GRY12" s="24"/>
      <c r="GRZ12" s="25"/>
      <c r="GSA12" s="25"/>
      <c r="GSB12" s="25"/>
      <c r="GSC12" s="31"/>
      <c r="GSD12" s="190"/>
      <c r="GSE12" s="191"/>
      <c r="GSF12" s="191"/>
      <c r="GSG12" s="191"/>
      <c r="GSH12" s="191"/>
      <c r="GSI12" s="192"/>
      <c r="GSJ12" s="22"/>
      <c r="GSK12" s="22"/>
      <c r="GSL12" s="22"/>
      <c r="GSM12" s="23"/>
      <c r="GSN12" s="22"/>
      <c r="GSO12" s="23"/>
      <c r="GSP12" s="23"/>
      <c r="GSQ12" s="23"/>
      <c r="GSR12" s="23"/>
      <c r="GSS12" s="23"/>
      <c r="GST12" s="23"/>
      <c r="GSU12" s="23"/>
      <c r="GSV12" s="23"/>
      <c r="GSW12" s="24"/>
      <c r="GSX12" s="25"/>
      <c r="GSY12" s="25"/>
      <c r="GSZ12" s="25"/>
      <c r="GTA12" s="31"/>
      <c r="GTB12" s="190"/>
      <c r="GTC12" s="191"/>
      <c r="GTD12" s="191"/>
      <c r="GTE12" s="191"/>
      <c r="GTF12" s="191"/>
      <c r="GTG12" s="192"/>
      <c r="GTH12" s="22"/>
      <c r="GTI12" s="22"/>
      <c r="GTJ12" s="22"/>
      <c r="GTK12" s="23"/>
      <c r="GTL12" s="22"/>
      <c r="GTM12" s="23"/>
      <c r="GTN12" s="23"/>
      <c r="GTO12" s="23"/>
      <c r="GTP12" s="23"/>
      <c r="GTQ12" s="23"/>
      <c r="GTR12" s="23"/>
      <c r="GTS12" s="23"/>
      <c r="GTT12" s="23"/>
      <c r="GTU12" s="24"/>
      <c r="GTV12" s="25"/>
      <c r="GTW12" s="25"/>
      <c r="GTX12" s="25"/>
      <c r="GTY12" s="31"/>
      <c r="GTZ12" s="190"/>
      <c r="GUA12" s="191"/>
      <c r="GUB12" s="191"/>
      <c r="GUC12" s="191"/>
      <c r="GUD12" s="191"/>
      <c r="GUE12" s="192"/>
      <c r="GUF12" s="22"/>
      <c r="GUG12" s="22"/>
      <c r="GUH12" s="22"/>
      <c r="GUI12" s="23"/>
      <c r="GUJ12" s="22"/>
      <c r="GUK12" s="23"/>
      <c r="GUL12" s="23"/>
      <c r="GUM12" s="23"/>
      <c r="GUN12" s="23"/>
      <c r="GUO12" s="23"/>
      <c r="GUP12" s="23"/>
      <c r="GUQ12" s="23"/>
      <c r="GUR12" s="23"/>
      <c r="GUS12" s="24"/>
      <c r="GUT12" s="25"/>
      <c r="GUU12" s="25"/>
      <c r="GUV12" s="25"/>
      <c r="GUW12" s="31"/>
      <c r="GUX12" s="190"/>
      <c r="GUY12" s="191"/>
      <c r="GUZ12" s="191"/>
      <c r="GVA12" s="191"/>
      <c r="GVB12" s="191"/>
      <c r="GVC12" s="192"/>
      <c r="GVD12" s="22"/>
      <c r="GVE12" s="22"/>
      <c r="GVF12" s="22"/>
      <c r="GVG12" s="23"/>
      <c r="GVH12" s="22"/>
      <c r="GVI12" s="23"/>
      <c r="GVJ12" s="23"/>
      <c r="GVK12" s="23"/>
      <c r="GVL12" s="23"/>
      <c r="GVM12" s="23"/>
      <c r="GVN12" s="23"/>
      <c r="GVO12" s="23"/>
      <c r="GVP12" s="23"/>
      <c r="GVQ12" s="24"/>
      <c r="GVR12" s="25"/>
      <c r="GVS12" s="25"/>
      <c r="GVT12" s="25"/>
      <c r="GVU12" s="31"/>
      <c r="GVV12" s="190"/>
      <c r="GVW12" s="191"/>
      <c r="GVX12" s="191"/>
      <c r="GVY12" s="191"/>
      <c r="GVZ12" s="191"/>
      <c r="GWA12" s="192"/>
      <c r="GWB12" s="22"/>
      <c r="GWC12" s="22"/>
      <c r="GWD12" s="22"/>
      <c r="GWE12" s="23"/>
      <c r="GWF12" s="22"/>
      <c r="GWG12" s="23"/>
      <c r="GWH12" s="23"/>
      <c r="GWI12" s="23"/>
      <c r="GWJ12" s="23"/>
      <c r="GWK12" s="23"/>
      <c r="GWL12" s="23"/>
      <c r="GWM12" s="23"/>
      <c r="GWN12" s="23"/>
      <c r="GWO12" s="24"/>
      <c r="GWP12" s="25"/>
      <c r="GWQ12" s="25"/>
      <c r="GWR12" s="25"/>
      <c r="GWS12" s="31"/>
      <c r="GWT12" s="190"/>
      <c r="GWU12" s="191"/>
      <c r="GWV12" s="191"/>
      <c r="GWW12" s="191"/>
      <c r="GWX12" s="191"/>
      <c r="GWY12" s="192"/>
      <c r="GWZ12" s="22"/>
      <c r="GXA12" s="22"/>
      <c r="GXB12" s="22"/>
      <c r="GXC12" s="23"/>
      <c r="GXD12" s="22"/>
      <c r="GXE12" s="23"/>
      <c r="GXF12" s="23"/>
      <c r="GXG12" s="23"/>
      <c r="GXH12" s="23"/>
      <c r="GXI12" s="23"/>
      <c r="GXJ12" s="23"/>
      <c r="GXK12" s="23"/>
      <c r="GXL12" s="23"/>
      <c r="GXM12" s="24"/>
      <c r="GXN12" s="25"/>
      <c r="GXO12" s="25"/>
      <c r="GXP12" s="25"/>
      <c r="GXQ12" s="31"/>
      <c r="GXR12" s="190"/>
      <c r="GXS12" s="191"/>
      <c r="GXT12" s="191"/>
      <c r="GXU12" s="191"/>
      <c r="GXV12" s="191"/>
      <c r="GXW12" s="192"/>
      <c r="GXX12" s="22"/>
      <c r="GXY12" s="22"/>
      <c r="GXZ12" s="22"/>
      <c r="GYA12" s="23"/>
      <c r="GYB12" s="22"/>
      <c r="GYC12" s="23"/>
      <c r="GYD12" s="23"/>
      <c r="GYE12" s="23"/>
      <c r="GYF12" s="23"/>
      <c r="GYG12" s="23"/>
      <c r="GYH12" s="23"/>
      <c r="GYI12" s="23"/>
      <c r="GYJ12" s="23"/>
      <c r="GYK12" s="24"/>
      <c r="GYL12" s="25"/>
      <c r="GYM12" s="25"/>
      <c r="GYN12" s="25"/>
      <c r="GYO12" s="31"/>
      <c r="GYP12" s="190"/>
      <c r="GYQ12" s="191"/>
      <c r="GYR12" s="191"/>
      <c r="GYS12" s="191"/>
      <c r="GYT12" s="191"/>
      <c r="GYU12" s="192"/>
      <c r="GYV12" s="22"/>
      <c r="GYW12" s="22"/>
      <c r="GYX12" s="22"/>
      <c r="GYY12" s="23"/>
      <c r="GYZ12" s="22"/>
      <c r="GZA12" s="23"/>
      <c r="GZB12" s="23"/>
      <c r="GZC12" s="23"/>
      <c r="GZD12" s="23"/>
      <c r="GZE12" s="23"/>
      <c r="GZF12" s="23"/>
      <c r="GZG12" s="23"/>
      <c r="GZH12" s="23"/>
      <c r="GZI12" s="24"/>
      <c r="GZJ12" s="25"/>
      <c r="GZK12" s="25"/>
      <c r="GZL12" s="25"/>
      <c r="GZM12" s="31"/>
      <c r="GZN12" s="190"/>
      <c r="GZO12" s="191"/>
      <c r="GZP12" s="191"/>
      <c r="GZQ12" s="191"/>
      <c r="GZR12" s="191"/>
      <c r="GZS12" s="192"/>
      <c r="GZT12" s="22"/>
      <c r="GZU12" s="22"/>
      <c r="GZV12" s="22"/>
      <c r="GZW12" s="23"/>
      <c r="GZX12" s="22"/>
      <c r="GZY12" s="23"/>
      <c r="GZZ12" s="23"/>
      <c r="HAA12" s="23"/>
      <c r="HAB12" s="23"/>
      <c r="HAC12" s="23"/>
      <c r="HAD12" s="23"/>
      <c r="HAE12" s="23"/>
      <c r="HAF12" s="23"/>
      <c r="HAG12" s="24"/>
      <c r="HAH12" s="25"/>
      <c r="HAI12" s="25"/>
      <c r="HAJ12" s="25"/>
      <c r="HAK12" s="31"/>
      <c r="HAL12" s="190"/>
      <c r="HAM12" s="191"/>
      <c r="HAN12" s="191"/>
      <c r="HAO12" s="191"/>
      <c r="HAP12" s="191"/>
      <c r="HAQ12" s="192"/>
      <c r="HAR12" s="22"/>
      <c r="HAS12" s="22"/>
      <c r="HAT12" s="22"/>
      <c r="HAU12" s="23"/>
      <c r="HAV12" s="22"/>
      <c r="HAW12" s="23"/>
      <c r="HAX12" s="23"/>
      <c r="HAY12" s="23"/>
      <c r="HAZ12" s="23"/>
      <c r="HBA12" s="23"/>
      <c r="HBB12" s="23"/>
      <c r="HBC12" s="23"/>
      <c r="HBD12" s="23"/>
      <c r="HBE12" s="24"/>
      <c r="HBF12" s="25"/>
      <c r="HBG12" s="25"/>
      <c r="HBH12" s="25"/>
      <c r="HBI12" s="31"/>
      <c r="HBJ12" s="190"/>
      <c r="HBK12" s="191"/>
      <c r="HBL12" s="191"/>
      <c r="HBM12" s="191"/>
      <c r="HBN12" s="191"/>
      <c r="HBO12" s="192"/>
      <c r="HBP12" s="22"/>
      <c r="HBQ12" s="22"/>
      <c r="HBR12" s="22"/>
      <c r="HBS12" s="23"/>
      <c r="HBT12" s="22"/>
      <c r="HBU12" s="23"/>
      <c r="HBV12" s="23"/>
      <c r="HBW12" s="23"/>
      <c r="HBX12" s="23"/>
      <c r="HBY12" s="23"/>
      <c r="HBZ12" s="23"/>
      <c r="HCA12" s="23"/>
      <c r="HCB12" s="23"/>
      <c r="HCC12" s="24"/>
      <c r="HCD12" s="25"/>
      <c r="HCE12" s="25"/>
      <c r="HCF12" s="25"/>
      <c r="HCG12" s="31"/>
      <c r="HCH12" s="190"/>
      <c r="HCI12" s="191"/>
      <c r="HCJ12" s="191"/>
      <c r="HCK12" s="191"/>
      <c r="HCL12" s="191"/>
      <c r="HCM12" s="192"/>
      <c r="HCN12" s="22"/>
      <c r="HCO12" s="22"/>
      <c r="HCP12" s="22"/>
      <c r="HCQ12" s="23"/>
      <c r="HCR12" s="22"/>
      <c r="HCS12" s="23"/>
      <c r="HCT12" s="23"/>
      <c r="HCU12" s="23"/>
      <c r="HCV12" s="23"/>
      <c r="HCW12" s="23"/>
      <c r="HCX12" s="23"/>
      <c r="HCY12" s="23"/>
      <c r="HCZ12" s="23"/>
      <c r="HDA12" s="24"/>
      <c r="HDB12" s="25"/>
      <c r="HDC12" s="25"/>
      <c r="HDD12" s="25"/>
      <c r="HDE12" s="31"/>
      <c r="HDF12" s="190"/>
      <c r="HDG12" s="191"/>
      <c r="HDH12" s="191"/>
      <c r="HDI12" s="191"/>
      <c r="HDJ12" s="191"/>
      <c r="HDK12" s="192"/>
      <c r="HDL12" s="22"/>
      <c r="HDM12" s="22"/>
      <c r="HDN12" s="22"/>
      <c r="HDO12" s="23"/>
      <c r="HDP12" s="22"/>
      <c r="HDQ12" s="23"/>
      <c r="HDR12" s="23"/>
      <c r="HDS12" s="23"/>
      <c r="HDT12" s="23"/>
      <c r="HDU12" s="23"/>
      <c r="HDV12" s="23"/>
      <c r="HDW12" s="23"/>
      <c r="HDX12" s="23"/>
      <c r="HDY12" s="24"/>
      <c r="HDZ12" s="25"/>
      <c r="HEA12" s="25"/>
      <c r="HEB12" s="25"/>
      <c r="HEC12" s="31"/>
      <c r="HED12" s="190"/>
      <c r="HEE12" s="191"/>
      <c r="HEF12" s="191"/>
      <c r="HEG12" s="191"/>
      <c r="HEH12" s="191"/>
      <c r="HEI12" s="192"/>
      <c r="HEJ12" s="22"/>
      <c r="HEK12" s="22"/>
      <c r="HEL12" s="22"/>
      <c r="HEM12" s="23"/>
      <c r="HEN12" s="22"/>
      <c r="HEO12" s="23"/>
      <c r="HEP12" s="23"/>
      <c r="HEQ12" s="23"/>
      <c r="HER12" s="23"/>
      <c r="HES12" s="23"/>
      <c r="HET12" s="23"/>
      <c r="HEU12" s="23"/>
      <c r="HEV12" s="23"/>
      <c r="HEW12" s="24"/>
      <c r="HEX12" s="25"/>
      <c r="HEY12" s="25"/>
      <c r="HEZ12" s="25"/>
      <c r="HFA12" s="31"/>
      <c r="HFB12" s="190"/>
      <c r="HFC12" s="191"/>
      <c r="HFD12" s="191"/>
      <c r="HFE12" s="191"/>
      <c r="HFF12" s="191"/>
      <c r="HFG12" s="192"/>
      <c r="HFH12" s="22"/>
      <c r="HFI12" s="22"/>
      <c r="HFJ12" s="22"/>
      <c r="HFK12" s="23"/>
      <c r="HFL12" s="22"/>
      <c r="HFM12" s="23"/>
      <c r="HFN12" s="23"/>
      <c r="HFO12" s="23"/>
      <c r="HFP12" s="23"/>
      <c r="HFQ12" s="23"/>
      <c r="HFR12" s="23"/>
      <c r="HFS12" s="23"/>
      <c r="HFT12" s="23"/>
      <c r="HFU12" s="24"/>
      <c r="HFV12" s="25"/>
      <c r="HFW12" s="25"/>
      <c r="HFX12" s="25"/>
      <c r="HFY12" s="31"/>
      <c r="HFZ12" s="190"/>
      <c r="HGA12" s="191"/>
      <c r="HGB12" s="191"/>
      <c r="HGC12" s="191"/>
      <c r="HGD12" s="191"/>
      <c r="HGE12" s="192"/>
      <c r="HGF12" s="22"/>
      <c r="HGG12" s="22"/>
      <c r="HGH12" s="22"/>
      <c r="HGI12" s="23"/>
      <c r="HGJ12" s="22"/>
      <c r="HGK12" s="23"/>
      <c r="HGL12" s="23"/>
      <c r="HGM12" s="23"/>
      <c r="HGN12" s="23"/>
      <c r="HGO12" s="23"/>
      <c r="HGP12" s="23"/>
      <c r="HGQ12" s="23"/>
      <c r="HGR12" s="23"/>
      <c r="HGS12" s="24"/>
      <c r="HGT12" s="25"/>
      <c r="HGU12" s="25"/>
      <c r="HGV12" s="25"/>
      <c r="HGW12" s="31"/>
      <c r="HGX12" s="190"/>
      <c r="HGY12" s="191"/>
      <c r="HGZ12" s="191"/>
      <c r="HHA12" s="191"/>
      <c r="HHB12" s="191"/>
      <c r="HHC12" s="192"/>
      <c r="HHD12" s="22"/>
      <c r="HHE12" s="22"/>
      <c r="HHF12" s="22"/>
      <c r="HHG12" s="23"/>
      <c r="HHH12" s="22"/>
      <c r="HHI12" s="23"/>
      <c r="HHJ12" s="23"/>
      <c r="HHK12" s="23"/>
      <c r="HHL12" s="23"/>
      <c r="HHM12" s="23"/>
      <c r="HHN12" s="23"/>
      <c r="HHO12" s="23"/>
      <c r="HHP12" s="23"/>
      <c r="HHQ12" s="24"/>
      <c r="HHR12" s="25"/>
      <c r="HHS12" s="25"/>
      <c r="HHT12" s="25"/>
      <c r="HHU12" s="31"/>
      <c r="HHV12" s="190"/>
      <c r="HHW12" s="191"/>
      <c r="HHX12" s="191"/>
      <c r="HHY12" s="191"/>
      <c r="HHZ12" s="191"/>
      <c r="HIA12" s="192"/>
      <c r="HIB12" s="22"/>
      <c r="HIC12" s="22"/>
      <c r="HID12" s="22"/>
      <c r="HIE12" s="23"/>
      <c r="HIF12" s="22"/>
      <c r="HIG12" s="23"/>
      <c r="HIH12" s="23"/>
      <c r="HII12" s="23"/>
      <c r="HIJ12" s="23"/>
      <c r="HIK12" s="23"/>
      <c r="HIL12" s="23"/>
      <c r="HIM12" s="23"/>
      <c r="HIN12" s="23"/>
      <c r="HIO12" s="24"/>
      <c r="HIP12" s="25"/>
      <c r="HIQ12" s="25"/>
      <c r="HIR12" s="25"/>
      <c r="HIS12" s="31"/>
      <c r="HIT12" s="190"/>
      <c r="HIU12" s="191"/>
      <c r="HIV12" s="191"/>
      <c r="HIW12" s="191"/>
      <c r="HIX12" s="191"/>
      <c r="HIY12" s="192"/>
      <c r="HIZ12" s="22"/>
      <c r="HJA12" s="22"/>
      <c r="HJB12" s="22"/>
      <c r="HJC12" s="23"/>
      <c r="HJD12" s="22"/>
      <c r="HJE12" s="23"/>
      <c r="HJF12" s="23"/>
      <c r="HJG12" s="23"/>
      <c r="HJH12" s="23"/>
      <c r="HJI12" s="23"/>
      <c r="HJJ12" s="23"/>
      <c r="HJK12" s="23"/>
      <c r="HJL12" s="23"/>
      <c r="HJM12" s="24"/>
      <c r="HJN12" s="25"/>
      <c r="HJO12" s="25"/>
      <c r="HJP12" s="25"/>
      <c r="HJQ12" s="31"/>
      <c r="HJR12" s="190"/>
      <c r="HJS12" s="191"/>
      <c r="HJT12" s="191"/>
      <c r="HJU12" s="191"/>
      <c r="HJV12" s="191"/>
      <c r="HJW12" s="192"/>
      <c r="HJX12" s="22"/>
      <c r="HJY12" s="22"/>
      <c r="HJZ12" s="22"/>
      <c r="HKA12" s="23"/>
      <c r="HKB12" s="22"/>
      <c r="HKC12" s="23"/>
      <c r="HKD12" s="23"/>
      <c r="HKE12" s="23"/>
      <c r="HKF12" s="23"/>
      <c r="HKG12" s="23"/>
      <c r="HKH12" s="23"/>
      <c r="HKI12" s="23"/>
      <c r="HKJ12" s="23"/>
      <c r="HKK12" s="24"/>
      <c r="HKL12" s="25"/>
      <c r="HKM12" s="25"/>
      <c r="HKN12" s="25"/>
      <c r="HKO12" s="31"/>
      <c r="HKP12" s="190"/>
      <c r="HKQ12" s="191"/>
      <c r="HKR12" s="191"/>
      <c r="HKS12" s="191"/>
      <c r="HKT12" s="191"/>
      <c r="HKU12" s="192"/>
      <c r="HKV12" s="22"/>
      <c r="HKW12" s="22"/>
      <c r="HKX12" s="22"/>
      <c r="HKY12" s="23"/>
      <c r="HKZ12" s="22"/>
      <c r="HLA12" s="23"/>
      <c r="HLB12" s="23"/>
      <c r="HLC12" s="23"/>
      <c r="HLD12" s="23"/>
      <c r="HLE12" s="23"/>
      <c r="HLF12" s="23"/>
      <c r="HLG12" s="23"/>
      <c r="HLH12" s="23"/>
      <c r="HLI12" s="24"/>
      <c r="HLJ12" s="25"/>
      <c r="HLK12" s="25"/>
      <c r="HLL12" s="25"/>
      <c r="HLM12" s="31"/>
      <c r="HLN12" s="190"/>
      <c r="HLO12" s="191"/>
      <c r="HLP12" s="191"/>
      <c r="HLQ12" s="191"/>
      <c r="HLR12" s="191"/>
      <c r="HLS12" s="192"/>
      <c r="HLT12" s="22"/>
      <c r="HLU12" s="22"/>
      <c r="HLV12" s="22"/>
      <c r="HLW12" s="23"/>
      <c r="HLX12" s="22"/>
      <c r="HLY12" s="23"/>
      <c r="HLZ12" s="23"/>
      <c r="HMA12" s="23"/>
      <c r="HMB12" s="23"/>
      <c r="HMC12" s="23"/>
      <c r="HMD12" s="23"/>
      <c r="HME12" s="23"/>
      <c r="HMF12" s="23"/>
      <c r="HMG12" s="24"/>
      <c r="HMH12" s="25"/>
      <c r="HMI12" s="25"/>
      <c r="HMJ12" s="25"/>
      <c r="HMK12" s="31"/>
      <c r="HML12" s="190"/>
      <c r="HMM12" s="191"/>
      <c r="HMN12" s="191"/>
      <c r="HMO12" s="191"/>
      <c r="HMP12" s="191"/>
      <c r="HMQ12" s="192"/>
      <c r="HMR12" s="22"/>
      <c r="HMS12" s="22"/>
      <c r="HMT12" s="22"/>
      <c r="HMU12" s="23"/>
      <c r="HMV12" s="22"/>
      <c r="HMW12" s="23"/>
      <c r="HMX12" s="23"/>
      <c r="HMY12" s="23"/>
      <c r="HMZ12" s="23"/>
      <c r="HNA12" s="23"/>
      <c r="HNB12" s="23"/>
      <c r="HNC12" s="23"/>
      <c r="HND12" s="23"/>
      <c r="HNE12" s="24"/>
      <c r="HNF12" s="25"/>
      <c r="HNG12" s="25"/>
      <c r="HNH12" s="25"/>
      <c r="HNI12" s="31"/>
      <c r="HNJ12" s="190"/>
      <c r="HNK12" s="191"/>
      <c r="HNL12" s="191"/>
      <c r="HNM12" s="191"/>
      <c r="HNN12" s="191"/>
      <c r="HNO12" s="192"/>
      <c r="HNP12" s="22"/>
      <c r="HNQ12" s="22"/>
      <c r="HNR12" s="22"/>
      <c r="HNS12" s="23"/>
      <c r="HNT12" s="22"/>
      <c r="HNU12" s="23"/>
      <c r="HNV12" s="23"/>
      <c r="HNW12" s="23"/>
      <c r="HNX12" s="23"/>
      <c r="HNY12" s="23"/>
      <c r="HNZ12" s="23"/>
      <c r="HOA12" s="23"/>
      <c r="HOB12" s="23"/>
      <c r="HOC12" s="24"/>
      <c r="HOD12" s="25"/>
      <c r="HOE12" s="25"/>
      <c r="HOF12" s="25"/>
      <c r="HOG12" s="31"/>
      <c r="HOH12" s="190"/>
      <c r="HOI12" s="191"/>
      <c r="HOJ12" s="191"/>
      <c r="HOK12" s="191"/>
      <c r="HOL12" s="191"/>
      <c r="HOM12" s="192"/>
      <c r="HON12" s="22"/>
      <c r="HOO12" s="22"/>
      <c r="HOP12" s="22"/>
      <c r="HOQ12" s="23"/>
      <c r="HOR12" s="22"/>
      <c r="HOS12" s="23"/>
      <c r="HOT12" s="23"/>
      <c r="HOU12" s="23"/>
      <c r="HOV12" s="23"/>
      <c r="HOW12" s="23"/>
      <c r="HOX12" s="23"/>
      <c r="HOY12" s="23"/>
      <c r="HOZ12" s="23"/>
      <c r="HPA12" s="24"/>
      <c r="HPB12" s="25"/>
      <c r="HPC12" s="25"/>
      <c r="HPD12" s="25"/>
      <c r="HPE12" s="31"/>
      <c r="HPF12" s="190"/>
      <c r="HPG12" s="191"/>
      <c r="HPH12" s="191"/>
      <c r="HPI12" s="191"/>
      <c r="HPJ12" s="191"/>
      <c r="HPK12" s="192"/>
      <c r="HPL12" s="22"/>
      <c r="HPM12" s="22"/>
      <c r="HPN12" s="22"/>
      <c r="HPO12" s="23"/>
      <c r="HPP12" s="22"/>
      <c r="HPQ12" s="23"/>
      <c r="HPR12" s="23"/>
      <c r="HPS12" s="23"/>
      <c r="HPT12" s="23"/>
      <c r="HPU12" s="23"/>
      <c r="HPV12" s="23"/>
      <c r="HPW12" s="23"/>
      <c r="HPX12" s="23"/>
      <c r="HPY12" s="24"/>
      <c r="HPZ12" s="25"/>
      <c r="HQA12" s="25"/>
      <c r="HQB12" s="25"/>
      <c r="HQC12" s="31"/>
      <c r="HQD12" s="190"/>
      <c r="HQE12" s="191"/>
      <c r="HQF12" s="191"/>
      <c r="HQG12" s="191"/>
      <c r="HQH12" s="191"/>
      <c r="HQI12" s="192"/>
      <c r="HQJ12" s="22"/>
      <c r="HQK12" s="22"/>
      <c r="HQL12" s="22"/>
      <c r="HQM12" s="23"/>
      <c r="HQN12" s="22"/>
      <c r="HQO12" s="23"/>
      <c r="HQP12" s="23"/>
      <c r="HQQ12" s="23"/>
      <c r="HQR12" s="23"/>
      <c r="HQS12" s="23"/>
      <c r="HQT12" s="23"/>
      <c r="HQU12" s="23"/>
      <c r="HQV12" s="23"/>
      <c r="HQW12" s="24"/>
      <c r="HQX12" s="25"/>
      <c r="HQY12" s="25"/>
      <c r="HQZ12" s="25"/>
      <c r="HRA12" s="31"/>
      <c r="HRB12" s="190"/>
      <c r="HRC12" s="191"/>
      <c r="HRD12" s="191"/>
      <c r="HRE12" s="191"/>
      <c r="HRF12" s="191"/>
      <c r="HRG12" s="192"/>
      <c r="HRH12" s="22"/>
      <c r="HRI12" s="22"/>
      <c r="HRJ12" s="22"/>
      <c r="HRK12" s="23"/>
      <c r="HRL12" s="22"/>
      <c r="HRM12" s="23"/>
      <c r="HRN12" s="23"/>
      <c r="HRO12" s="23"/>
      <c r="HRP12" s="23"/>
      <c r="HRQ12" s="23"/>
      <c r="HRR12" s="23"/>
      <c r="HRS12" s="23"/>
      <c r="HRT12" s="23"/>
      <c r="HRU12" s="24"/>
      <c r="HRV12" s="25"/>
      <c r="HRW12" s="25"/>
      <c r="HRX12" s="25"/>
      <c r="HRY12" s="31"/>
      <c r="HRZ12" s="190"/>
      <c r="HSA12" s="191"/>
      <c r="HSB12" s="191"/>
      <c r="HSC12" s="191"/>
      <c r="HSD12" s="191"/>
      <c r="HSE12" s="192"/>
      <c r="HSF12" s="22"/>
      <c r="HSG12" s="22"/>
      <c r="HSH12" s="22"/>
      <c r="HSI12" s="23"/>
      <c r="HSJ12" s="22"/>
      <c r="HSK12" s="23"/>
      <c r="HSL12" s="23"/>
      <c r="HSM12" s="23"/>
      <c r="HSN12" s="23"/>
      <c r="HSO12" s="23"/>
      <c r="HSP12" s="23"/>
      <c r="HSQ12" s="23"/>
      <c r="HSR12" s="23"/>
      <c r="HSS12" s="24"/>
      <c r="HST12" s="25"/>
      <c r="HSU12" s="25"/>
      <c r="HSV12" s="25"/>
      <c r="HSW12" s="31"/>
      <c r="HSX12" s="190"/>
      <c r="HSY12" s="191"/>
      <c r="HSZ12" s="191"/>
      <c r="HTA12" s="191"/>
      <c r="HTB12" s="191"/>
      <c r="HTC12" s="192"/>
      <c r="HTD12" s="22"/>
      <c r="HTE12" s="22"/>
      <c r="HTF12" s="22"/>
      <c r="HTG12" s="23"/>
      <c r="HTH12" s="22"/>
      <c r="HTI12" s="23"/>
      <c r="HTJ12" s="23"/>
      <c r="HTK12" s="23"/>
      <c r="HTL12" s="23"/>
      <c r="HTM12" s="23"/>
      <c r="HTN12" s="23"/>
      <c r="HTO12" s="23"/>
      <c r="HTP12" s="23"/>
      <c r="HTQ12" s="24"/>
      <c r="HTR12" s="25"/>
      <c r="HTS12" s="25"/>
      <c r="HTT12" s="25"/>
      <c r="HTU12" s="31"/>
      <c r="HTV12" s="190"/>
      <c r="HTW12" s="191"/>
      <c r="HTX12" s="191"/>
      <c r="HTY12" s="191"/>
      <c r="HTZ12" s="191"/>
      <c r="HUA12" s="192"/>
      <c r="HUB12" s="22"/>
      <c r="HUC12" s="22"/>
      <c r="HUD12" s="22"/>
      <c r="HUE12" s="23"/>
      <c r="HUF12" s="22"/>
      <c r="HUG12" s="23"/>
      <c r="HUH12" s="23"/>
      <c r="HUI12" s="23"/>
      <c r="HUJ12" s="23"/>
      <c r="HUK12" s="23"/>
      <c r="HUL12" s="23"/>
      <c r="HUM12" s="23"/>
      <c r="HUN12" s="23"/>
      <c r="HUO12" s="24"/>
      <c r="HUP12" s="25"/>
      <c r="HUQ12" s="25"/>
      <c r="HUR12" s="25"/>
      <c r="HUS12" s="31"/>
      <c r="HUT12" s="190"/>
      <c r="HUU12" s="191"/>
      <c r="HUV12" s="191"/>
      <c r="HUW12" s="191"/>
      <c r="HUX12" s="191"/>
      <c r="HUY12" s="192"/>
      <c r="HUZ12" s="22"/>
      <c r="HVA12" s="22"/>
      <c r="HVB12" s="22"/>
      <c r="HVC12" s="23"/>
      <c r="HVD12" s="22"/>
      <c r="HVE12" s="23"/>
      <c r="HVF12" s="23"/>
      <c r="HVG12" s="23"/>
      <c r="HVH12" s="23"/>
      <c r="HVI12" s="23"/>
      <c r="HVJ12" s="23"/>
      <c r="HVK12" s="23"/>
      <c r="HVL12" s="23"/>
      <c r="HVM12" s="24"/>
      <c r="HVN12" s="25"/>
      <c r="HVO12" s="25"/>
      <c r="HVP12" s="25"/>
      <c r="HVQ12" s="31"/>
      <c r="HVR12" s="190"/>
      <c r="HVS12" s="191"/>
      <c r="HVT12" s="191"/>
      <c r="HVU12" s="191"/>
      <c r="HVV12" s="191"/>
      <c r="HVW12" s="192"/>
      <c r="HVX12" s="22"/>
      <c r="HVY12" s="22"/>
      <c r="HVZ12" s="22"/>
      <c r="HWA12" s="23"/>
      <c r="HWB12" s="22"/>
      <c r="HWC12" s="23"/>
      <c r="HWD12" s="23"/>
      <c r="HWE12" s="23"/>
      <c r="HWF12" s="23"/>
      <c r="HWG12" s="23"/>
      <c r="HWH12" s="23"/>
      <c r="HWI12" s="23"/>
      <c r="HWJ12" s="23"/>
      <c r="HWK12" s="24"/>
      <c r="HWL12" s="25"/>
      <c r="HWM12" s="25"/>
      <c r="HWN12" s="25"/>
      <c r="HWO12" s="31"/>
      <c r="HWP12" s="190"/>
      <c r="HWQ12" s="191"/>
      <c r="HWR12" s="191"/>
      <c r="HWS12" s="191"/>
      <c r="HWT12" s="191"/>
      <c r="HWU12" s="192"/>
      <c r="HWV12" s="22"/>
      <c r="HWW12" s="22"/>
      <c r="HWX12" s="22"/>
      <c r="HWY12" s="23"/>
      <c r="HWZ12" s="22"/>
      <c r="HXA12" s="23"/>
      <c r="HXB12" s="23"/>
      <c r="HXC12" s="23"/>
      <c r="HXD12" s="23"/>
      <c r="HXE12" s="23"/>
      <c r="HXF12" s="23"/>
      <c r="HXG12" s="23"/>
      <c r="HXH12" s="23"/>
      <c r="HXI12" s="24"/>
      <c r="HXJ12" s="25"/>
      <c r="HXK12" s="25"/>
      <c r="HXL12" s="25"/>
      <c r="HXM12" s="31"/>
      <c r="HXN12" s="190"/>
      <c r="HXO12" s="191"/>
      <c r="HXP12" s="191"/>
      <c r="HXQ12" s="191"/>
      <c r="HXR12" s="191"/>
      <c r="HXS12" s="192"/>
      <c r="HXT12" s="22"/>
      <c r="HXU12" s="22"/>
      <c r="HXV12" s="22"/>
      <c r="HXW12" s="23"/>
      <c r="HXX12" s="22"/>
      <c r="HXY12" s="23"/>
      <c r="HXZ12" s="23"/>
      <c r="HYA12" s="23"/>
      <c r="HYB12" s="23"/>
      <c r="HYC12" s="23"/>
      <c r="HYD12" s="23"/>
      <c r="HYE12" s="23"/>
      <c r="HYF12" s="23"/>
      <c r="HYG12" s="24"/>
      <c r="HYH12" s="25"/>
      <c r="HYI12" s="25"/>
      <c r="HYJ12" s="25"/>
      <c r="HYK12" s="31"/>
      <c r="HYL12" s="190"/>
      <c r="HYM12" s="191"/>
      <c r="HYN12" s="191"/>
      <c r="HYO12" s="191"/>
      <c r="HYP12" s="191"/>
      <c r="HYQ12" s="192"/>
      <c r="HYR12" s="22"/>
      <c r="HYS12" s="22"/>
      <c r="HYT12" s="22"/>
      <c r="HYU12" s="23"/>
      <c r="HYV12" s="22"/>
      <c r="HYW12" s="23"/>
      <c r="HYX12" s="23"/>
      <c r="HYY12" s="23"/>
      <c r="HYZ12" s="23"/>
      <c r="HZA12" s="23"/>
      <c r="HZB12" s="23"/>
      <c r="HZC12" s="23"/>
      <c r="HZD12" s="23"/>
      <c r="HZE12" s="24"/>
      <c r="HZF12" s="25"/>
      <c r="HZG12" s="25"/>
      <c r="HZH12" s="25"/>
      <c r="HZI12" s="31"/>
      <c r="HZJ12" s="190"/>
      <c r="HZK12" s="191"/>
      <c r="HZL12" s="191"/>
      <c r="HZM12" s="191"/>
      <c r="HZN12" s="191"/>
      <c r="HZO12" s="192"/>
      <c r="HZP12" s="22"/>
      <c r="HZQ12" s="22"/>
      <c r="HZR12" s="22"/>
      <c r="HZS12" s="23"/>
      <c r="HZT12" s="22"/>
      <c r="HZU12" s="23"/>
      <c r="HZV12" s="23"/>
      <c r="HZW12" s="23"/>
      <c r="HZX12" s="23"/>
      <c r="HZY12" s="23"/>
      <c r="HZZ12" s="23"/>
      <c r="IAA12" s="23"/>
      <c r="IAB12" s="23"/>
      <c r="IAC12" s="24"/>
      <c r="IAD12" s="25"/>
      <c r="IAE12" s="25"/>
      <c r="IAF12" s="25"/>
      <c r="IAG12" s="31"/>
      <c r="IAH12" s="190"/>
      <c r="IAI12" s="191"/>
      <c r="IAJ12" s="191"/>
      <c r="IAK12" s="191"/>
      <c r="IAL12" s="191"/>
      <c r="IAM12" s="192"/>
      <c r="IAN12" s="22"/>
      <c r="IAO12" s="22"/>
      <c r="IAP12" s="22"/>
      <c r="IAQ12" s="23"/>
      <c r="IAR12" s="22"/>
      <c r="IAS12" s="23"/>
      <c r="IAT12" s="23"/>
      <c r="IAU12" s="23"/>
      <c r="IAV12" s="23"/>
      <c r="IAW12" s="23"/>
      <c r="IAX12" s="23"/>
      <c r="IAY12" s="23"/>
      <c r="IAZ12" s="23"/>
      <c r="IBA12" s="24"/>
      <c r="IBB12" s="25"/>
      <c r="IBC12" s="25"/>
      <c r="IBD12" s="25"/>
      <c r="IBE12" s="31"/>
      <c r="IBF12" s="190"/>
      <c r="IBG12" s="191"/>
      <c r="IBH12" s="191"/>
      <c r="IBI12" s="191"/>
      <c r="IBJ12" s="191"/>
      <c r="IBK12" s="192"/>
      <c r="IBL12" s="22"/>
      <c r="IBM12" s="22"/>
      <c r="IBN12" s="22"/>
      <c r="IBO12" s="23"/>
      <c r="IBP12" s="22"/>
      <c r="IBQ12" s="23"/>
      <c r="IBR12" s="23"/>
      <c r="IBS12" s="23"/>
      <c r="IBT12" s="23"/>
      <c r="IBU12" s="23"/>
      <c r="IBV12" s="23"/>
      <c r="IBW12" s="23"/>
      <c r="IBX12" s="23"/>
      <c r="IBY12" s="24"/>
      <c r="IBZ12" s="25"/>
      <c r="ICA12" s="25"/>
      <c r="ICB12" s="25"/>
      <c r="ICC12" s="31"/>
      <c r="ICD12" s="190"/>
      <c r="ICE12" s="191"/>
      <c r="ICF12" s="191"/>
      <c r="ICG12" s="191"/>
      <c r="ICH12" s="191"/>
      <c r="ICI12" s="192"/>
      <c r="ICJ12" s="22"/>
      <c r="ICK12" s="22"/>
      <c r="ICL12" s="22"/>
      <c r="ICM12" s="23"/>
      <c r="ICN12" s="22"/>
      <c r="ICO12" s="23"/>
      <c r="ICP12" s="23"/>
      <c r="ICQ12" s="23"/>
      <c r="ICR12" s="23"/>
      <c r="ICS12" s="23"/>
      <c r="ICT12" s="23"/>
      <c r="ICU12" s="23"/>
      <c r="ICV12" s="23"/>
      <c r="ICW12" s="24"/>
      <c r="ICX12" s="25"/>
      <c r="ICY12" s="25"/>
      <c r="ICZ12" s="25"/>
      <c r="IDA12" s="31"/>
      <c r="IDB12" s="190"/>
      <c r="IDC12" s="191"/>
      <c r="IDD12" s="191"/>
      <c r="IDE12" s="191"/>
      <c r="IDF12" s="191"/>
      <c r="IDG12" s="192"/>
      <c r="IDH12" s="22"/>
      <c r="IDI12" s="22"/>
      <c r="IDJ12" s="22"/>
      <c r="IDK12" s="23"/>
      <c r="IDL12" s="22"/>
      <c r="IDM12" s="23"/>
      <c r="IDN12" s="23"/>
      <c r="IDO12" s="23"/>
      <c r="IDP12" s="23"/>
      <c r="IDQ12" s="23"/>
      <c r="IDR12" s="23"/>
      <c r="IDS12" s="23"/>
      <c r="IDT12" s="23"/>
      <c r="IDU12" s="24"/>
      <c r="IDV12" s="25"/>
      <c r="IDW12" s="25"/>
      <c r="IDX12" s="25"/>
      <c r="IDY12" s="31"/>
      <c r="IDZ12" s="190"/>
      <c r="IEA12" s="191"/>
      <c r="IEB12" s="191"/>
      <c r="IEC12" s="191"/>
      <c r="IED12" s="191"/>
      <c r="IEE12" s="192"/>
      <c r="IEF12" s="22"/>
      <c r="IEG12" s="22"/>
      <c r="IEH12" s="22"/>
      <c r="IEI12" s="23"/>
      <c r="IEJ12" s="22"/>
      <c r="IEK12" s="23"/>
      <c r="IEL12" s="23"/>
      <c r="IEM12" s="23"/>
      <c r="IEN12" s="23"/>
      <c r="IEO12" s="23"/>
      <c r="IEP12" s="23"/>
      <c r="IEQ12" s="23"/>
      <c r="IER12" s="23"/>
      <c r="IES12" s="24"/>
      <c r="IET12" s="25"/>
      <c r="IEU12" s="25"/>
      <c r="IEV12" s="25"/>
      <c r="IEW12" s="31"/>
      <c r="IEX12" s="190"/>
      <c r="IEY12" s="191"/>
      <c r="IEZ12" s="191"/>
      <c r="IFA12" s="191"/>
      <c r="IFB12" s="191"/>
      <c r="IFC12" s="192"/>
      <c r="IFD12" s="22"/>
      <c r="IFE12" s="22"/>
      <c r="IFF12" s="22"/>
      <c r="IFG12" s="23"/>
      <c r="IFH12" s="22"/>
      <c r="IFI12" s="23"/>
      <c r="IFJ12" s="23"/>
      <c r="IFK12" s="23"/>
      <c r="IFL12" s="23"/>
      <c r="IFM12" s="23"/>
      <c r="IFN12" s="23"/>
      <c r="IFO12" s="23"/>
      <c r="IFP12" s="23"/>
      <c r="IFQ12" s="24"/>
      <c r="IFR12" s="25"/>
      <c r="IFS12" s="25"/>
      <c r="IFT12" s="25"/>
      <c r="IFU12" s="31"/>
      <c r="IFV12" s="190"/>
      <c r="IFW12" s="191"/>
      <c r="IFX12" s="191"/>
      <c r="IFY12" s="191"/>
      <c r="IFZ12" s="191"/>
      <c r="IGA12" s="192"/>
      <c r="IGB12" s="22"/>
      <c r="IGC12" s="22"/>
      <c r="IGD12" s="22"/>
      <c r="IGE12" s="23"/>
      <c r="IGF12" s="22"/>
      <c r="IGG12" s="23"/>
      <c r="IGH12" s="23"/>
      <c r="IGI12" s="23"/>
      <c r="IGJ12" s="23"/>
      <c r="IGK12" s="23"/>
      <c r="IGL12" s="23"/>
      <c r="IGM12" s="23"/>
      <c r="IGN12" s="23"/>
      <c r="IGO12" s="24"/>
      <c r="IGP12" s="25"/>
      <c r="IGQ12" s="25"/>
      <c r="IGR12" s="25"/>
      <c r="IGS12" s="31"/>
      <c r="IGT12" s="190"/>
      <c r="IGU12" s="191"/>
      <c r="IGV12" s="191"/>
      <c r="IGW12" s="191"/>
      <c r="IGX12" s="191"/>
      <c r="IGY12" s="192"/>
      <c r="IGZ12" s="22"/>
      <c r="IHA12" s="22"/>
      <c r="IHB12" s="22"/>
      <c r="IHC12" s="23"/>
      <c r="IHD12" s="22"/>
      <c r="IHE12" s="23"/>
      <c r="IHF12" s="23"/>
      <c r="IHG12" s="23"/>
      <c r="IHH12" s="23"/>
      <c r="IHI12" s="23"/>
      <c r="IHJ12" s="23"/>
      <c r="IHK12" s="23"/>
      <c r="IHL12" s="23"/>
      <c r="IHM12" s="24"/>
      <c r="IHN12" s="25"/>
      <c r="IHO12" s="25"/>
      <c r="IHP12" s="25"/>
      <c r="IHQ12" s="31"/>
      <c r="IHR12" s="190"/>
      <c r="IHS12" s="191"/>
      <c r="IHT12" s="191"/>
      <c r="IHU12" s="191"/>
      <c r="IHV12" s="191"/>
      <c r="IHW12" s="192"/>
      <c r="IHX12" s="22"/>
      <c r="IHY12" s="22"/>
      <c r="IHZ12" s="22"/>
      <c r="IIA12" s="23"/>
      <c r="IIB12" s="22"/>
      <c r="IIC12" s="23"/>
      <c r="IID12" s="23"/>
      <c r="IIE12" s="23"/>
      <c r="IIF12" s="23"/>
      <c r="IIG12" s="23"/>
      <c r="IIH12" s="23"/>
      <c r="III12" s="23"/>
      <c r="IIJ12" s="23"/>
      <c r="IIK12" s="24"/>
      <c r="IIL12" s="25"/>
      <c r="IIM12" s="25"/>
      <c r="IIN12" s="25"/>
      <c r="IIO12" s="31"/>
      <c r="IIP12" s="190"/>
      <c r="IIQ12" s="191"/>
      <c r="IIR12" s="191"/>
      <c r="IIS12" s="191"/>
      <c r="IIT12" s="191"/>
      <c r="IIU12" s="192"/>
      <c r="IIV12" s="22"/>
      <c r="IIW12" s="22"/>
      <c r="IIX12" s="22"/>
      <c r="IIY12" s="23"/>
      <c r="IIZ12" s="22"/>
      <c r="IJA12" s="23"/>
      <c r="IJB12" s="23"/>
      <c r="IJC12" s="23"/>
      <c r="IJD12" s="23"/>
      <c r="IJE12" s="23"/>
      <c r="IJF12" s="23"/>
      <c r="IJG12" s="23"/>
      <c r="IJH12" s="23"/>
      <c r="IJI12" s="24"/>
      <c r="IJJ12" s="25"/>
      <c r="IJK12" s="25"/>
      <c r="IJL12" s="25"/>
      <c r="IJM12" s="31"/>
      <c r="IJN12" s="190"/>
      <c r="IJO12" s="191"/>
      <c r="IJP12" s="191"/>
      <c r="IJQ12" s="191"/>
      <c r="IJR12" s="191"/>
      <c r="IJS12" s="192"/>
      <c r="IJT12" s="22"/>
      <c r="IJU12" s="22"/>
      <c r="IJV12" s="22"/>
      <c r="IJW12" s="23"/>
      <c r="IJX12" s="22"/>
      <c r="IJY12" s="23"/>
      <c r="IJZ12" s="23"/>
      <c r="IKA12" s="23"/>
      <c r="IKB12" s="23"/>
      <c r="IKC12" s="23"/>
      <c r="IKD12" s="23"/>
      <c r="IKE12" s="23"/>
      <c r="IKF12" s="23"/>
      <c r="IKG12" s="24"/>
      <c r="IKH12" s="25"/>
      <c r="IKI12" s="25"/>
      <c r="IKJ12" s="25"/>
      <c r="IKK12" s="31"/>
      <c r="IKL12" s="190"/>
      <c r="IKM12" s="191"/>
      <c r="IKN12" s="191"/>
      <c r="IKO12" s="191"/>
      <c r="IKP12" s="191"/>
      <c r="IKQ12" s="192"/>
      <c r="IKR12" s="22"/>
      <c r="IKS12" s="22"/>
      <c r="IKT12" s="22"/>
      <c r="IKU12" s="23"/>
      <c r="IKV12" s="22"/>
      <c r="IKW12" s="23"/>
      <c r="IKX12" s="23"/>
      <c r="IKY12" s="23"/>
      <c r="IKZ12" s="23"/>
      <c r="ILA12" s="23"/>
      <c r="ILB12" s="23"/>
      <c r="ILC12" s="23"/>
      <c r="ILD12" s="23"/>
      <c r="ILE12" s="24"/>
      <c r="ILF12" s="25"/>
      <c r="ILG12" s="25"/>
      <c r="ILH12" s="25"/>
      <c r="ILI12" s="31"/>
      <c r="ILJ12" s="190"/>
      <c r="ILK12" s="191"/>
      <c r="ILL12" s="191"/>
      <c r="ILM12" s="191"/>
      <c r="ILN12" s="191"/>
      <c r="ILO12" s="192"/>
      <c r="ILP12" s="22"/>
      <c r="ILQ12" s="22"/>
      <c r="ILR12" s="22"/>
      <c r="ILS12" s="23"/>
      <c r="ILT12" s="22"/>
      <c r="ILU12" s="23"/>
      <c r="ILV12" s="23"/>
      <c r="ILW12" s="23"/>
      <c r="ILX12" s="23"/>
      <c r="ILY12" s="23"/>
      <c r="ILZ12" s="23"/>
      <c r="IMA12" s="23"/>
      <c r="IMB12" s="23"/>
      <c r="IMC12" s="24"/>
      <c r="IMD12" s="25"/>
      <c r="IME12" s="25"/>
      <c r="IMF12" s="25"/>
      <c r="IMG12" s="31"/>
      <c r="IMH12" s="190"/>
      <c r="IMI12" s="191"/>
      <c r="IMJ12" s="191"/>
      <c r="IMK12" s="191"/>
      <c r="IML12" s="191"/>
      <c r="IMM12" s="192"/>
      <c r="IMN12" s="22"/>
      <c r="IMO12" s="22"/>
      <c r="IMP12" s="22"/>
      <c r="IMQ12" s="23"/>
      <c r="IMR12" s="22"/>
      <c r="IMS12" s="23"/>
      <c r="IMT12" s="23"/>
      <c r="IMU12" s="23"/>
      <c r="IMV12" s="23"/>
      <c r="IMW12" s="23"/>
      <c r="IMX12" s="23"/>
      <c r="IMY12" s="23"/>
      <c r="IMZ12" s="23"/>
      <c r="INA12" s="24"/>
      <c r="INB12" s="25"/>
      <c r="INC12" s="25"/>
      <c r="IND12" s="25"/>
      <c r="INE12" s="31"/>
      <c r="INF12" s="190"/>
      <c r="ING12" s="191"/>
      <c r="INH12" s="191"/>
      <c r="INI12" s="191"/>
      <c r="INJ12" s="191"/>
      <c r="INK12" s="192"/>
      <c r="INL12" s="22"/>
      <c r="INM12" s="22"/>
      <c r="INN12" s="22"/>
      <c r="INO12" s="23"/>
      <c r="INP12" s="22"/>
      <c r="INQ12" s="23"/>
      <c r="INR12" s="23"/>
      <c r="INS12" s="23"/>
      <c r="INT12" s="23"/>
      <c r="INU12" s="23"/>
      <c r="INV12" s="23"/>
      <c r="INW12" s="23"/>
      <c r="INX12" s="23"/>
      <c r="INY12" s="24"/>
      <c r="INZ12" s="25"/>
      <c r="IOA12" s="25"/>
      <c r="IOB12" s="25"/>
      <c r="IOC12" s="31"/>
      <c r="IOD12" s="190"/>
      <c r="IOE12" s="191"/>
      <c r="IOF12" s="191"/>
      <c r="IOG12" s="191"/>
      <c r="IOH12" s="191"/>
      <c r="IOI12" s="192"/>
      <c r="IOJ12" s="22"/>
      <c r="IOK12" s="22"/>
      <c r="IOL12" s="22"/>
      <c r="IOM12" s="23"/>
      <c r="ION12" s="22"/>
      <c r="IOO12" s="23"/>
      <c r="IOP12" s="23"/>
      <c r="IOQ12" s="23"/>
      <c r="IOR12" s="23"/>
      <c r="IOS12" s="23"/>
      <c r="IOT12" s="23"/>
      <c r="IOU12" s="23"/>
      <c r="IOV12" s="23"/>
      <c r="IOW12" s="24"/>
      <c r="IOX12" s="25"/>
      <c r="IOY12" s="25"/>
      <c r="IOZ12" s="25"/>
      <c r="IPA12" s="31"/>
      <c r="IPB12" s="190"/>
      <c r="IPC12" s="191"/>
      <c r="IPD12" s="191"/>
      <c r="IPE12" s="191"/>
      <c r="IPF12" s="191"/>
      <c r="IPG12" s="192"/>
      <c r="IPH12" s="22"/>
      <c r="IPI12" s="22"/>
      <c r="IPJ12" s="22"/>
      <c r="IPK12" s="23"/>
      <c r="IPL12" s="22"/>
      <c r="IPM12" s="23"/>
      <c r="IPN12" s="23"/>
      <c r="IPO12" s="23"/>
      <c r="IPP12" s="23"/>
      <c r="IPQ12" s="23"/>
      <c r="IPR12" s="23"/>
      <c r="IPS12" s="23"/>
      <c r="IPT12" s="23"/>
      <c r="IPU12" s="24"/>
      <c r="IPV12" s="25"/>
      <c r="IPW12" s="25"/>
      <c r="IPX12" s="25"/>
      <c r="IPY12" s="31"/>
      <c r="IPZ12" s="190"/>
      <c r="IQA12" s="191"/>
      <c r="IQB12" s="191"/>
      <c r="IQC12" s="191"/>
      <c r="IQD12" s="191"/>
      <c r="IQE12" s="192"/>
      <c r="IQF12" s="22"/>
      <c r="IQG12" s="22"/>
      <c r="IQH12" s="22"/>
      <c r="IQI12" s="23"/>
      <c r="IQJ12" s="22"/>
      <c r="IQK12" s="23"/>
      <c r="IQL12" s="23"/>
      <c r="IQM12" s="23"/>
      <c r="IQN12" s="23"/>
      <c r="IQO12" s="23"/>
      <c r="IQP12" s="23"/>
      <c r="IQQ12" s="23"/>
      <c r="IQR12" s="23"/>
      <c r="IQS12" s="24"/>
      <c r="IQT12" s="25"/>
      <c r="IQU12" s="25"/>
      <c r="IQV12" s="25"/>
      <c r="IQW12" s="31"/>
      <c r="IQX12" s="190"/>
      <c r="IQY12" s="191"/>
      <c r="IQZ12" s="191"/>
      <c r="IRA12" s="191"/>
      <c r="IRB12" s="191"/>
      <c r="IRC12" s="192"/>
      <c r="IRD12" s="22"/>
      <c r="IRE12" s="22"/>
      <c r="IRF12" s="22"/>
      <c r="IRG12" s="23"/>
      <c r="IRH12" s="22"/>
      <c r="IRI12" s="23"/>
      <c r="IRJ12" s="23"/>
      <c r="IRK12" s="23"/>
      <c r="IRL12" s="23"/>
      <c r="IRM12" s="23"/>
      <c r="IRN12" s="23"/>
      <c r="IRO12" s="23"/>
      <c r="IRP12" s="23"/>
      <c r="IRQ12" s="24"/>
      <c r="IRR12" s="25"/>
      <c r="IRS12" s="25"/>
      <c r="IRT12" s="25"/>
      <c r="IRU12" s="31"/>
      <c r="IRV12" s="190"/>
      <c r="IRW12" s="191"/>
      <c r="IRX12" s="191"/>
      <c r="IRY12" s="191"/>
      <c r="IRZ12" s="191"/>
      <c r="ISA12" s="192"/>
      <c r="ISB12" s="22"/>
      <c r="ISC12" s="22"/>
      <c r="ISD12" s="22"/>
      <c r="ISE12" s="23"/>
      <c r="ISF12" s="22"/>
      <c r="ISG12" s="23"/>
      <c r="ISH12" s="23"/>
      <c r="ISI12" s="23"/>
      <c r="ISJ12" s="23"/>
      <c r="ISK12" s="23"/>
      <c r="ISL12" s="23"/>
      <c r="ISM12" s="23"/>
      <c r="ISN12" s="23"/>
      <c r="ISO12" s="24"/>
      <c r="ISP12" s="25"/>
      <c r="ISQ12" s="25"/>
      <c r="ISR12" s="25"/>
      <c r="ISS12" s="31"/>
      <c r="IST12" s="190"/>
      <c r="ISU12" s="191"/>
      <c r="ISV12" s="191"/>
      <c r="ISW12" s="191"/>
      <c r="ISX12" s="191"/>
      <c r="ISY12" s="192"/>
      <c r="ISZ12" s="22"/>
      <c r="ITA12" s="22"/>
      <c r="ITB12" s="22"/>
      <c r="ITC12" s="23"/>
      <c r="ITD12" s="22"/>
      <c r="ITE12" s="23"/>
      <c r="ITF12" s="23"/>
      <c r="ITG12" s="23"/>
      <c r="ITH12" s="23"/>
      <c r="ITI12" s="23"/>
      <c r="ITJ12" s="23"/>
      <c r="ITK12" s="23"/>
      <c r="ITL12" s="23"/>
      <c r="ITM12" s="24"/>
      <c r="ITN12" s="25"/>
      <c r="ITO12" s="25"/>
      <c r="ITP12" s="25"/>
      <c r="ITQ12" s="31"/>
      <c r="ITR12" s="190"/>
      <c r="ITS12" s="191"/>
      <c r="ITT12" s="191"/>
      <c r="ITU12" s="191"/>
      <c r="ITV12" s="191"/>
      <c r="ITW12" s="192"/>
      <c r="ITX12" s="22"/>
      <c r="ITY12" s="22"/>
      <c r="ITZ12" s="22"/>
      <c r="IUA12" s="23"/>
      <c r="IUB12" s="22"/>
      <c r="IUC12" s="23"/>
      <c r="IUD12" s="23"/>
      <c r="IUE12" s="23"/>
      <c r="IUF12" s="23"/>
      <c r="IUG12" s="23"/>
      <c r="IUH12" s="23"/>
      <c r="IUI12" s="23"/>
      <c r="IUJ12" s="23"/>
      <c r="IUK12" s="24"/>
      <c r="IUL12" s="25"/>
      <c r="IUM12" s="25"/>
      <c r="IUN12" s="25"/>
      <c r="IUO12" s="31"/>
      <c r="IUP12" s="190"/>
      <c r="IUQ12" s="191"/>
      <c r="IUR12" s="191"/>
      <c r="IUS12" s="191"/>
      <c r="IUT12" s="191"/>
      <c r="IUU12" s="192"/>
      <c r="IUV12" s="22"/>
      <c r="IUW12" s="22"/>
      <c r="IUX12" s="22"/>
      <c r="IUY12" s="23"/>
      <c r="IUZ12" s="22"/>
      <c r="IVA12" s="23"/>
      <c r="IVB12" s="23"/>
      <c r="IVC12" s="23"/>
      <c r="IVD12" s="23"/>
      <c r="IVE12" s="23"/>
      <c r="IVF12" s="23"/>
      <c r="IVG12" s="23"/>
      <c r="IVH12" s="23"/>
      <c r="IVI12" s="24"/>
      <c r="IVJ12" s="25"/>
      <c r="IVK12" s="25"/>
      <c r="IVL12" s="25"/>
      <c r="IVM12" s="31"/>
      <c r="IVN12" s="190"/>
      <c r="IVO12" s="191"/>
      <c r="IVP12" s="191"/>
      <c r="IVQ12" s="191"/>
      <c r="IVR12" s="191"/>
      <c r="IVS12" s="192"/>
      <c r="IVT12" s="22"/>
      <c r="IVU12" s="22"/>
      <c r="IVV12" s="22"/>
      <c r="IVW12" s="23"/>
      <c r="IVX12" s="22"/>
      <c r="IVY12" s="23"/>
      <c r="IVZ12" s="23"/>
      <c r="IWA12" s="23"/>
      <c r="IWB12" s="23"/>
      <c r="IWC12" s="23"/>
      <c r="IWD12" s="23"/>
      <c r="IWE12" s="23"/>
      <c r="IWF12" s="23"/>
      <c r="IWG12" s="24"/>
      <c r="IWH12" s="25"/>
      <c r="IWI12" s="25"/>
      <c r="IWJ12" s="25"/>
      <c r="IWK12" s="31"/>
      <c r="IWL12" s="190"/>
      <c r="IWM12" s="191"/>
      <c r="IWN12" s="191"/>
      <c r="IWO12" s="191"/>
      <c r="IWP12" s="191"/>
      <c r="IWQ12" s="192"/>
      <c r="IWR12" s="22"/>
      <c r="IWS12" s="22"/>
      <c r="IWT12" s="22"/>
      <c r="IWU12" s="23"/>
      <c r="IWV12" s="22"/>
      <c r="IWW12" s="23"/>
      <c r="IWX12" s="23"/>
      <c r="IWY12" s="23"/>
      <c r="IWZ12" s="23"/>
      <c r="IXA12" s="23"/>
      <c r="IXB12" s="23"/>
      <c r="IXC12" s="23"/>
      <c r="IXD12" s="23"/>
      <c r="IXE12" s="24"/>
      <c r="IXF12" s="25"/>
      <c r="IXG12" s="25"/>
      <c r="IXH12" s="25"/>
      <c r="IXI12" s="31"/>
      <c r="IXJ12" s="190"/>
      <c r="IXK12" s="191"/>
      <c r="IXL12" s="191"/>
      <c r="IXM12" s="191"/>
      <c r="IXN12" s="191"/>
      <c r="IXO12" s="192"/>
      <c r="IXP12" s="22"/>
      <c r="IXQ12" s="22"/>
      <c r="IXR12" s="22"/>
      <c r="IXS12" s="23"/>
      <c r="IXT12" s="22"/>
      <c r="IXU12" s="23"/>
      <c r="IXV12" s="23"/>
      <c r="IXW12" s="23"/>
      <c r="IXX12" s="23"/>
      <c r="IXY12" s="23"/>
      <c r="IXZ12" s="23"/>
      <c r="IYA12" s="23"/>
      <c r="IYB12" s="23"/>
      <c r="IYC12" s="24"/>
      <c r="IYD12" s="25"/>
      <c r="IYE12" s="25"/>
      <c r="IYF12" s="25"/>
      <c r="IYG12" s="31"/>
      <c r="IYH12" s="190"/>
      <c r="IYI12" s="191"/>
      <c r="IYJ12" s="191"/>
      <c r="IYK12" s="191"/>
      <c r="IYL12" s="191"/>
      <c r="IYM12" s="192"/>
      <c r="IYN12" s="22"/>
      <c r="IYO12" s="22"/>
      <c r="IYP12" s="22"/>
      <c r="IYQ12" s="23"/>
      <c r="IYR12" s="22"/>
      <c r="IYS12" s="23"/>
      <c r="IYT12" s="23"/>
      <c r="IYU12" s="23"/>
      <c r="IYV12" s="23"/>
      <c r="IYW12" s="23"/>
      <c r="IYX12" s="23"/>
      <c r="IYY12" s="23"/>
      <c r="IYZ12" s="23"/>
      <c r="IZA12" s="24"/>
      <c r="IZB12" s="25"/>
      <c r="IZC12" s="25"/>
      <c r="IZD12" s="25"/>
      <c r="IZE12" s="31"/>
      <c r="IZF12" s="190"/>
      <c r="IZG12" s="191"/>
      <c r="IZH12" s="191"/>
      <c r="IZI12" s="191"/>
      <c r="IZJ12" s="191"/>
      <c r="IZK12" s="192"/>
      <c r="IZL12" s="22"/>
      <c r="IZM12" s="22"/>
      <c r="IZN12" s="22"/>
      <c r="IZO12" s="23"/>
      <c r="IZP12" s="22"/>
      <c r="IZQ12" s="23"/>
      <c r="IZR12" s="23"/>
      <c r="IZS12" s="23"/>
      <c r="IZT12" s="23"/>
      <c r="IZU12" s="23"/>
      <c r="IZV12" s="23"/>
      <c r="IZW12" s="23"/>
      <c r="IZX12" s="23"/>
      <c r="IZY12" s="24"/>
      <c r="IZZ12" s="25"/>
      <c r="JAA12" s="25"/>
      <c r="JAB12" s="25"/>
      <c r="JAC12" s="31"/>
      <c r="JAD12" s="190"/>
      <c r="JAE12" s="191"/>
      <c r="JAF12" s="191"/>
      <c r="JAG12" s="191"/>
      <c r="JAH12" s="191"/>
      <c r="JAI12" s="192"/>
      <c r="JAJ12" s="22"/>
      <c r="JAK12" s="22"/>
      <c r="JAL12" s="22"/>
      <c r="JAM12" s="23"/>
      <c r="JAN12" s="22"/>
      <c r="JAO12" s="23"/>
      <c r="JAP12" s="23"/>
      <c r="JAQ12" s="23"/>
      <c r="JAR12" s="23"/>
      <c r="JAS12" s="23"/>
      <c r="JAT12" s="23"/>
      <c r="JAU12" s="23"/>
      <c r="JAV12" s="23"/>
      <c r="JAW12" s="24"/>
      <c r="JAX12" s="25"/>
      <c r="JAY12" s="25"/>
      <c r="JAZ12" s="25"/>
      <c r="JBA12" s="31"/>
      <c r="JBB12" s="190"/>
      <c r="JBC12" s="191"/>
      <c r="JBD12" s="191"/>
      <c r="JBE12" s="191"/>
      <c r="JBF12" s="191"/>
      <c r="JBG12" s="192"/>
      <c r="JBH12" s="22"/>
      <c r="JBI12" s="22"/>
      <c r="JBJ12" s="22"/>
      <c r="JBK12" s="23"/>
      <c r="JBL12" s="22"/>
      <c r="JBM12" s="23"/>
      <c r="JBN12" s="23"/>
      <c r="JBO12" s="23"/>
      <c r="JBP12" s="23"/>
      <c r="JBQ12" s="23"/>
      <c r="JBR12" s="23"/>
      <c r="JBS12" s="23"/>
      <c r="JBT12" s="23"/>
      <c r="JBU12" s="24"/>
      <c r="JBV12" s="25"/>
      <c r="JBW12" s="25"/>
      <c r="JBX12" s="25"/>
      <c r="JBY12" s="31"/>
      <c r="JBZ12" s="190"/>
      <c r="JCA12" s="191"/>
      <c r="JCB12" s="191"/>
      <c r="JCC12" s="191"/>
      <c r="JCD12" s="191"/>
      <c r="JCE12" s="192"/>
      <c r="JCF12" s="22"/>
      <c r="JCG12" s="22"/>
      <c r="JCH12" s="22"/>
      <c r="JCI12" s="23"/>
      <c r="JCJ12" s="22"/>
      <c r="JCK12" s="23"/>
      <c r="JCL12" s="23"/>
      <c r="JCM12" s="23"/>
      <c r="JCN12" s="23"/>
      <c r="JCO12" s="23"/>
      <c r="JCP12" s="23"/>
      <c r="JCQ12" s="23"/>
      <c r="JCR12" s="23"/>
      <c r="JCS12" s="24"/>
      <c r="JCT12" s="25"/>
      <c r="JCU12" s="25"/>
      <c r="JCV12" s="25"/>
      <c r="JCW12" s="31"/>
      <c r="JCX12" s="190"/>
      <c r="JCY12" s="191"/>
      <c r="JCZ12" s="191"/>
      <c r="JDA12" s="191"/>
      <c r="JDB12" s="191"/>
      <c r="JDC12" s="192"/>
      <c r="JDD12" s="22"/>
      <c r="JDE12" s="22"/>
      <c r="JDF12" s="22"/>
      <c r="JDG12" s="23"/>
      <c r="JDH12" s="22"/>
      <c r="JDI12" s="23"/>
      <c r="JDJ12" s="23"/>
      <c r="JDK12" s="23"/>
      <c r="JDL12" s="23"/>
      <c r="JDM12" s="23"/>
      <c r="JDN12" s="23"/>
      <c r="JDO12" s="23"/>
      <c r="JDP12" s="23"/>
      <c r="JDQ12" s="24"/>
      <c r="JDR12" s="25"/>
      <c r="JDS12" s="25"/>
      <c r="JDT12" s="25"/>
      <c r="JDU12" s="31"/>
      <c r="JDV12" s="190"/>
      <c r="JDW12" s="191"/>
      <c r="JDX12" s="191"/>
      <c r="JDY12" s="191"/>
      <c r="JDZ12" s="191"/>
      <c r="JEA12" s="192"/>
      <c r="JEB12" s="22"/>
      <c r="JEC12" s="22"/>
      <c r="JED12" s="22"/>
      <c r="JEE12" s="23"/>
      <c r="JEF12" s="22"/>
      <c r="JEG12" s="23"/>
      <c r="JEH12" s="23"/>
      <c r="JEI12" s="23"/>
      <c r="JEJ12" s="23"/>
      <c r="JEK12" s="23"/>
      <c r="JEL12" s="23"/>
      <c r="JEM12" s="23"/>
      <c r="JEN12" s="23"/>
      <c r="JEO12" s="24"/>
      <c r="JEP12" s="25"/>
      <c r="JEQ12" s="25"/>
      <c r="JER12" s="25"/>
      <c r="JES12" s="31"/>
      <c r="JET12" s="190"/>
      <c r="JEU12" s="191"/>
      <c r="JEV12" s="191"/>
      <c r="JEW12" s="191"/>
      <c r="JEX12" s="191"/>
      <c r="JEY12" s="192"/>
      <c r="JEZ12" s="22"/>
      <c r="JFA12" s="22"/>
      <c r="JFB12" s="22"/>
      <c r="JFC12" s="23"/>
      <c r="JFD12" s="22"/>
      <c r="JFE12" s="23"/>
      <c r="JFF12" s="23"/>
      <c r="JFG12" s="23"/>
      <c r="JFH12" s="23"/>
      <c r="JFI12" s="23"/>
      <c r="JFJ12" s="23"/>
      <c r="JFK12" s="23"/>
      <c r="JFL12" s="23"/>
      <c r="JFM12" s="24"/>
      <c r="JFN12" s="25"/>
      <c r="JFO12" s="25"/>
      <c r="JFP12" s="25"/>
      <c r="JFQ12" s="31"/>
      <c r="JFR12" s="190"/>
      <c r="JFS12" s="191"/>
      <c r="JFT12" s="191"/>
      <c r="JFU12" s="191"/>
      <c r="JFV12" s="191"/>
      <c r="JFW12" s="192"/>
      <c r="JFX12" s="22"/>
      <c r="JFY12" s="22"/>
      <c r="JFZ12" s="22"/>
      <c r="JGA12" s="23"/>
      <c r="JGB12" s="22"/>
      <c r="JGC12" s="23"/>
      <c r="JGD12" s="23"/>
      <c r="JGE12" s="23"/>
      <c r="JGF12" s="23"/>
      <c r="JGG12" s="23"/>
      <c r="JGH12" s="23"/>
      <c r="JGI12" s="23"/>
      <c r="JGJ12" s="23"/>
      <c r="JGK12" s="24"/>
      <c r="JGL12" s="25"/>
      <c r="JGM12" s="25"/>
      <c r="JGN12" s="25"/>
      <c r="JGO12" s="31"/>
      <c r="JGP12" s="190"/>
      <c r="JGQ12" s="191"/>
      <c r="JGR12" s="191"/>
      <c r="JGS12" s="191"/>
      <c r="JGT12" s="191"/>
      <c r="JGU12" s="192"/>
      <c r="JGV12" s="22"/>
      <c r="JGW12" s="22"/>
      <c r="JGX12" s="22"/>
      <c r="JGY12" s="23"/>
      <c r="JGZ12" s="22"/>
      <c r="JHA12" s="23"/>
      <c r="JHB12" s="23"/>
      <c r="JHC12" s="23"/>
      <c r="JHD12" s="23"/>
      <c r="JHE12" s="23"/>
      <c r="JHF12" s="23"/>
      <c r="JHG12" s="23"/>
      <c r="JHH12" s="23"/>
      <c r="JHI12" s="24"/>
      <c r="JHJ12" s="25"/>
      <c r="JHK12" s="25"/>
      <c r="JHL12" s="25"/>
      <c r="JHM12" s="31"/>
      <c r="JHN12" s="190"/>
      <c r="JHO12" s="191"/>
      <c r="JHP12" s="191"/>
      <c r="JHQ12" s="191"/>
      <c r="JHR12" s="191"/>
      <c r="JHS12" s="192"/>
      <c r="JHT12" s="22"/>
      <c r="JHU12" s="22"/>
      <c r="JHV12" s="22"/>
      <c r="JHW12" s="23"/>
      <c r="JHX12" s="22"/>
      <c r="JHY12" s="23"/>
      <c r="JHZ12" s="23"/>
      <c r="JIA12" s="23"/>
      <c r="JIB12" s="23"/>
      <c r="JIC12" s="23"/>
      <c r="JID12" s="23"/>
      <c r="JIE12" s="23"/>
      <c r="JIF12" s="23"/>
      <c r="JIG12" s="24"/>
      <c r="JIH12" s="25"/>
      <c r="JII12" s="25"/>
      <c r="JIJ12" s="25"/>
      <c r="JIK12" s="31"/>
      <c r="JIL12" s="190"/>
      <c r="JIM12" s="191"/>
      <c r="JIN12" s="191"/>
      <c r="JIO12" s="191"/>
      <c r="JIP12" s="191"/>
      <c r="JIQ12" s="192"/>
      <c r="JIR12" s="22"/>
      <c r="JIS12" s="22"/>
      <c r="JIT12" s="22"/>
      <c r="JIU12" s="23"/>
      <c r="JIV12" s="22"/>
      <c r="JIW12" s="23"/>
      <c r="JIX12" s="23"/>
      <c r="JIY12" s="23"/>
      <c r="JIZ12" s="23"/>
      <c r="JJA12" s="23"/>
      <c r="JJB12" s="23"/>
      <c r="JJC12" s="23"/>
      <c r="JJD12" s="23"/>
      <c r="JJE12" s="24"/>
      <c r="JJF12" s="25"/>
      <c r="JJG12" s="25"/>
      <c r="JJH12" s="25"/>
      <c r="JJI12" s="31"/>
      <c r="JJJ12" s="190"/>
      <c r="JJK12" s="191"/>
      <c r="JJL12" s="191"/>
      <c r="JJM12" s="191"/>
      <c r="JJN12" s="191"/>
      <c r="JJO12" s="192"/>
      <c r="JJP12" s="22"/>
      <c r="JJQ12" s="22"/>
      <c r="JJR12" s="22"/>
      <c r="JJS12" s="23"/>
      <c r="JJT12" s="22"/>
      <c r="JJU12" s="23"/>
      <c r="JJV12" s="23"/>
      <c r="JJW12" s="23"/>
      <c r="JJX12" s="23"/>
      <c r="JJY12" s="23"/>
      <c r="JJZ12" s="23"/>
      <c r="JKA12" s="23"/>
      <c r="JKB12" s="23"/>
      <c r="JKC12" s="24"/>
      <c r="JKD12" s="25"/>
      <c r="JKE12" s="25"/>
      <c r="JKF12" s="25"/>
      <c r="JKG12" s="31"/>
      <c r="JKH12" s="190"/>
      <c r="JKI12" s="191"/>
      <c r="JKJ12" s="191"/>
      <c r="JKK12" s="191"/>
      <c r="JKL12" s="191"/>
      <c r="JKM12" s="192"/>
      <c r="JKN12" s="22"/>
      <c r="JKO12" s="22"/>
      <c r="JKP12" s="22"/>
      <c r="JKQ12" s="23"/>
      <c r="JKR12" s="22"/>
      <c r="JKS12" s="23"/>
      <c r="JKT12" s="23"/>
      <c r="JKU12" s="23"/>
      <c r="JKV12" s="23"/>
      <c r="JKW12" s="23"/>
      <c r="JKX12" s="23"/>
      <c r="JKY12" s="23"/>
      <c r="JKZ12" s="23"/>
      <c r="JLA12" s="24"/>
      <c r="JLB12" s="25"/>
      <c r="JLC12" s="25"/>
      <c r="JLD12" s="25"/>
      <c r="JLE12" s="31"/>
      <c r="JLF12" s="190"/>
      <c r="JLG12" s="191"/>
      <c r="JLH12" s="191"/>
      <c r="JLI12" s="191"/>
      <c r="JLJ12" s="191"/>
      <c r="JLK12" s="192"/>
      <c r="JLL12" s="22"/>
      <c r="JLM12" s="22"/>
      <c r="JLN12" s="22"/>
      <c r="JLO12" s="23"/>
      <c r="JLP12" s="22"/>
      <c r="JLQ12" s="23"/>
      <c r="JLR12" s="23"/>
      <c r="JLS12" s="23"/>
      <c r="JLT12" s="23"/>
      <c r="JLU12" s="23"/>
      <c r="JLV12" s="23"/>
      <c r="JLW12" s="23"/>
      <c r="JLX12" s="23"/>
      <c r="JLY12" s="24"/>
      <c r="JLZ12" s="25"/>
      <c r="JMA12" s="25"/>
      <c r="JMB12" s="25"/>
      <c r="JMC12" s="31"/>
      <c r="JMD12" s="190"/>
      <c r="JME12" s="191"/>
      <c r="JMF12" s="191"/>
      <c r="JMG12" s="191"/>
      <c r="JMH12" s="191"/>
      <c r="JMI12" s="192"/>
      <c r="JMJ12" s="22"/>
      <c r="JMK12" s="22"/>
      <c r="JML12" s="22"/>
      <c r="JMM12" s="23"/>
      <c r="JMN12" s="22"/>
      <c r="JMO12" s="23"/>
      <c r="JMP12" s="23"/>
      <c r="JMQ12" s="23"/>
      <c r="JMR12" s="23"/>
      <c r="JMS12" s="23"/>
      <c r="JMT12" s="23"/>
      <c r="JMU12" s="23"/>
      <c r="JMV12" s="23"/>
      <c r="JMW12" s="24"/>
      <c r="JMX12" s="25"/>
      <c r="JMY12" s="25"/>
      <c r="JMZ12" s="25"/>
      <c r="JNA12" s="31"/>
      <c r="JNB12" s="190"/>
      <c r="JNC12" s="191"/>
      <c r="JND12" s="191"/>
      <c r="JNE12" s="191"/>
      <c r="JNF12" s="191"/>
      <c r="JNG12" s="192"/>
      <c r="JNH12" s="22"/>
      <c r="JNI12" s="22"/>
      <c r="JNJ12" s="22"/>
      <c r="JNK12" s="23"/>
      <c r="JNL12" s="22"/>
      <c r="JNM12" s="23"/>
      <c r="JNN12" s="23"/>
      <c r="JNO12" s="23"/>
      <c r="JNP12" s="23"/>
      <c r="JNQ12" s="23"/>
      <c r="JNR12" s="23"/>
      <c r="JNS12" s="23"/>
      <c r="JNT12" s="23"/>
      <c r="JNU12" s="24"/>
      <c r="JNV12" s="25"/>
      <c r="JNW12" s="25"/>
      <c r="JNX12" s="25"/>
      <c r="JNY12" s="31"/>
      <c r="JNZ12" s="190"/>
      <c r="JOA12" s="191"/>
      <c r="JOB12" s="191"/>
      <c r="JOC12" s="191"/>
      <c r="JOD12" s="191"/>
      <c r="JOE12" s="192"/>
      <c r="JOF12" s="22"/>
      <c r="JOG12" s="22"/>
      <c r="JOH12" s="22"/>
      <c r="JOI12" s="23"/>
      <c r="JOJ12" s="22"/>
      <c r="JOK12" s="23"/>
      <c r="JOL12" s="23"/>
      <c r="JOM12" s="23"/>
      <c r="JON12" s="23"/>
      <c r="JOO12" s="23"/>
      <c r="JOP12" s="23"/>
      <c r="JOQ12" s="23"/>
      <c r="JOR12" s="23"/>
      <c r="JOS12" s="24"/>
      <c r="JOT12" s="25"/>
      <c r="JOU12" s="25"/>
      <c r="JOV12" s="25"/>
      <c r="JOW12" s="31"/>
      <c r="JOX12" s="190"/>
      <c r="JOY12" s="191"/>
      <c r="JOZ12" s="191"/>
      <c r="JPA12" s="191"/>
      <c r="JPB12" s="191"/>
      <c r="JPC12" s="192"/>
      <c r="JPD12" s="22"/>
      <c r="JPE12" s="22"/>
      <c r="JPF12" s="22"/>
      <c r="JPG12" s="23"/>
      <c r="JPH12" s="22"/>
      <c r="JPI12" s="23"/>
      <c r="JPJ12" s="23"/>
      <c r="JPK12" s="23"/>
      <c r="JPL12" s="23"/>
      <c r="JPM12" s="23"/>
      <c r="JPN12" s="23"/>
      <c r="JPO12" s="23"/>
      <c r="JPP12" s="23"/>
      <c r="JPQ12" s="24"/>
      <c r="JPR12" s="25"/>
      <c r="JPS12" s="25"/>
      <c r="JPT12" s="25"/>
      <c r="JPU12" s="31"/>
      <c r="JPV12" s="190"/>
      <c r="JPW12" s="191"/>
      <c r="JPX12" s="191"/>
      <c r="JPY12" s="191"/>
      <c r="JPZ12" s="191"/>
      <c r="JQA12" s="192"/>
      <c r="JQB12" s="22"/>
      <c r="JQC12" s="22"/>
      <c r="JQD12" s="22"/>
      <c r="JQE12" s="23"/>
      <c r="JQF12" s="22"/>
      <c r="JQG12" s="23"/>
      <c r="JQH12" s="23"/>
      <c r="JQI12" s="23"/>
      <c r="JQJ12" s="23"/>
      <c r="JQK12" s="23"/>
      <c r="JQL12" s="23"/>
      <c r="JQM12" s="23"/>
      <c r="JQN12" s="23"/>
      <c r="JQO12" s="24"/>
      <c r="JQP12" s="25"/>
      <c r="JQQ12" s="25"/>
      <c r="JQR12" s="25"/>
      <c r="JQS12" s="31"/>
      <c r="JQT12" s="190"/>
      <c r="JQU12" s="191"/>
      <c r="JQV12" s="191"/>
      <c r="JQW12" s="191"/>
      <c r="JQX12" s="191"/>
      <c r="JQY12" s="192"/>
      <c r="JQZ12" s="22"/>
      <c r="JRA12" s="22"/>
      <c r="JRB12" s="22"/>
      <c r="JRC12" s="23"/>
      <c r="JRD12" s="22"/>
      <c r="JRE12" s="23"/>
      <c r="JRF12" s="23"/>
      <c r="JRG12" s="23"/>
      <c r="JRH12" s="23"/>
      <c r="JRI12" s="23"/>
      <c r="JRJ12" s="23"/>
      <c r="JRK12" s="23"/>
      <c r="JRL12" s="23"/>
      <c r="JRM12" s="24"/>
      <c r="JRN12" s="25"/>
      <c r="JRO12" s="25"/>
      <c r="JRP12" s="25"/>
      <c r="JRQ12" s="31"/>
      <c r="JRR12" s="190"/>
      <c r="JRS12" s="191"/>
      <c r="JRT12" s="191"/>
      <c r="JRU12" s="191"/>
      <c r="JRV12" s="191"/>
      <c r="JRW12" s="192"/>
      <c r="JRX12" s="22"/>
      <c r="JRY12" s="22"/>
      <c r="JRZ12" s="22"/>
      <c r="JSA12" s="23"/>
      <c r="JSB12" s="22"/>
      <c r="JSC12" s="23"/>
      <c r="JSD12" s="23"/>
      <c r="JSE12" s="23"/>
      <c r="JSF12" s="23"/>
      <c r="JSG12" s="23"/>
      <c r="JSH12" s="23"/>
      <c r="JSI12" s="23"/>
      <c r="JSJ12" s="23"/>
      <c r="JSK12" s="24"/>
      <c r="JSL12" s="25"/>
      <c r="JSM12" s="25"/>
      <c r="JSN12" s="25"/>
      <c r="JSO12" s="31"/>
      <c r="JSP12" s="190"/>
      <c r="JSQ12" s="191"/>
      <c r="JSR12" s="191"/>
      <c r="JSS12" s="191"/>
      <c r="JST12" s="191"/>
      <c r="JSU12" s="192"/>
      <c r="JSV12" s="22"/>
      <c r="JSW12" s="22"/>
      <c r="JSX12" s="22"/>
      <c r="JSY12" s="23"/>
      <c r="JSZ12" s="22"/>
      <c r="JTA12" s="23"/>
      <c r="JTB12" s="23"/>
      <c r="JTC12" s="23"/>
      <c r="JTD12" s="23"/>
      <c r="JTE12" s="23"/>
      <c r="JTF12" s="23"/>
      <c r="JTG12" s="23"/>
      <c r="JTH12" s="23"/>
      <c r="JTI12" s="24"/>
      <c r="JTJ12" s="25"/>
      <c r="JTK12" s="25"/>
      <c r="JTL12" s="25"/>
      <c r="JTM12" s="31"/>
      <c r="JTN12" s="190"/>
      <c r="JTO12" s="191"/>
      <c r="JTP12" s="191"/>
      <c r="JTQ12" s="191"/>
      <c r="JTR12" s="191"/>
      <c r="JTS12" s="192"/>
      <c r="JTT12" s="22"/>
      <c r="JTU12" s="22"/>
      <c r="JTV12" s="22"/>
      <c r="JTW12" s="23"/>
      <c r="JTX12" s="22"/>
      <c r="JTY12" s="23"/>
      <c r="JTZ12" s="23"/>
      <c r="JUA12" s="23"/>
      <c r="JUB12" s="23"/>
      <c r="JUC12" s="23"/>
      <c r="JUD12" s="23"/>
      <c r="JUE12" s="23"/>
      <c r="JUF12" s="23"/>
      <c r="JUG12" s="24"/>
      <c r="JUH12" s="25"/>
      <c r="JUI12" s="25"/>
      <c r="JUJ12" s="25"/>
      <c r="JUK12" s="31"/>
      <c r="JUL12" s="190"/>
      <c r="JUM12" s="191"/>
      <c r="JUN12" s="191"/>
      <c r="JUO12" s="191"/>
      <c r="JUP12" s="191"/>
      <c r="JUQ12" s="192"/>
      <c r="JUR12" s="22"/>
      <c r="JUS12" s="22"/>
      <c r="JUT12" s="22"/>
      <c r="JUU12" s="23"/>
      <c r="JUV12" s="22"/>
      <c r="JUW12" s="23"/>
      <c r="JUX12" s="23"/>
      <c r="JUY12" s="23"/>
      <c r="JUZ12" s="23"/>
      <c r="JVA12" s="23"/>
      <c r="JVB12" s="23"/>
      <c r="JVC12" s="23"/>
      <c r="JVD12" s="23"/>
      <c r="JVE12" s="24"/>
      <c r="JVF12" s="25"/>
      <c r="JVG12" s="25"/>
      <c r="JVH12" s="25"/>
      <c r="JVI12" s="31"/>
      <c r="JVJ12" s="190"/>
      <c r="JVK12" s="191"/>
      <c r="JVL12" s="191"/>
      <c r="JVM12" s="191"/>
      <c r="JVN12" s="191"/>
      <c r="JVO12" s="192"/>
      <c r="JVP12" s="22"/>
      <c r="JVQ12" s="22"/>
      <c r="JVR12" s="22"/>
      <c r="JVS12" s="23"/>
      <c r="JVT12" s="22"/>
      <c r="JVU12" s="23"/>
      <c r="JVV12" s="23"/>
      <c r="JVW12" s="23"/>
      <c r="JVX12" s="23"/>
      <c r="JVY12" s="23"/>
      <c r="JVZ12" s="23"/>
      <c r="JWA12" s="23"/>
      <c r="JWB12" s="23"/>
      <c r="JWC12" s="24"/>
      <c r="JWD12" s="25"/>
      <c r="JWE12" s="25"/>
      <c r="JWF12" s="25"/>
      <c r="JWG12" s="31"/>
      <c r="JWH12" s="190"/>
      <c r="JWI12" s="191"/>
      <c r="JWJ12" s="191"/>
      <c r="JWK12" s="191"/>
      <c r="JWL12" s="191"/>
      <c r="JWM12" s="192"/>
      <c r="JWN12" s="22"/>
      <c r="JWO12" s="22"/>
      <c r="JWP12" s="22"/>
      <c r="JWQ12" s="23"/>
      <c r="JWR12" s="22"/>
      <c r="JWS12" s="23"/>
      <c r="JWT12" s="23"/>
      <c r="JWU12" s="23"/>
      <c r="JWV12" s="23"/>
      <c r="JWW12" s="23"/>
      <c r="JWX12" s="23"/>
      <c r="JWY12" s="23"/>
      <c r="JWZ12" s="23"/>
      <c r="JXA12" s="24"/>
      <c r="JXB12" s="25"/>
      <c r="JXC12" s="25"/>
      <c r="JXD12" s="25"/>
      <c r="JXE12" s="31"/>
      <c r="JXF12" s="190"/>
      <c r="JXG12" s="191"/>
      <c r="JXH12" s="191"/>
      <c r="JXI12" s="191"/>
      <c r="JXJ12" s="191"/>
      <c r="JXK12" s="192"/>
      <c r="JXL12" s="22"/>
      <c r="JXM12" s="22"/>
      <c r="JXN12" s="22"/>
      <c r="JXO12" s="23"/>
      <c r="JXP12" s="22"/>
      <c r="JXQ12" s="23"/>
      <c r="JXR12" s="23"/>
      <c r="JXS12" s="23"/>
      <c r="JXT12" s="23"/>
      <c r="JXU12" s="23"/>
      <c r="JXV12" s="23"/>
      <c r="JXW12" s="23"/>
      <c r="JXX12" s="23"/>
      <c r="JXY12" s="24"/>
      <c r="JXZ12" s="25"/>
      <c r="JYA12" s="25"/>
      <c r="JYB12" s="25"/>
      <c r="JYC12" s="31"/>
      <c r="JYD12" s="190"/>
      <c r="JYE12" s="191"/>
      <c r="JYF12" s="191"/>
      <c r="JYG12" s="191"/>
      <c r="JYH12" s="191"/>
      <c r="JYI12" s="192"/>
      <c r="JYJ12" s="22"/>
      <c r="JYK12" s="22"/>
      <c r="JYL12" s="22"/>
      <c r="JYM12" s="23"/>
      <c r="JYN12" s="22"/>
      <c r="JYO12" s="23"/>
      <c r="JYP12" s="23"/>
      <c r="JYQ12" s="23"/>
      <c r="JYR12" s="23"/>
      <c r="JYS12" s="23"/>
      <c r="JYT12" s="23"/>
      <c r="JYU12" s="23"/>
      <c r="JYV12" s="23"/>
      <c r="JYW12" s="24"/>
      <c r="JYX12" s="25"/>
      <c r="JYY12" s="25"/>
      <c r="JYZ12" s="25"/>
      <c r="JZA12" s="31"/>
      <c r="JZB12" s="190"/>
      <c r="JZC12" s="191"/>
      <c r="JZD12" s="191"/>
      <c r="JZE12" s="191"/>
      <c r="JZF12" s="191"/>
      <c r="JZG12" s="192"/>
      <c r="JZH12" s="22"/>
      <c r="JZI12" s="22"/>
      <c r="JZJ12" s="22"/>
      <c r="JZK12" s="23"/>
      <c r="JZL12" s="22"/>
      <c r="JZM12" s="23"/>
      <c r="JZN12" s="23"/>
      <c r="JZO12" s="23"/>
      <c r="JZP12" s="23"/>
      <c r="JZQ12" s="23"/>
      <c r="JZR12" s="23"/>
      <c r="JZS12" s="23"/>
      <c r="JZT12" s="23"/>
      <c r="JZU12" s="24"/>
      <c r="JZV12" s="25"/>
      <c r="JZW12" s="25"/>
      <c r="JZX12" s="25"/>
      <c r="JZY12" s="31"/>
      <c r="JZZ12" s="190"/>
      <c r="KAA12" s="191"/>
      <c r="KAB12" s="191"/>
      <c r="KAC12" s="191"/>
      <c r="KAD12" s="191"/>
      <c r="KAE12" s="192"/>
      <c r="KAF12" s="22"/>
      <c r="KAG12" s="22"/>
      <c r="KAH12" s="22"/>
      <c r="KAI12" s="23"/>
      <c r="KAJ12" s="22"/>
      <c r="KAK12" s="23"/>
      <c r="KAL12" s="23"/>
      <c r="KAM12" s="23"/>
      <c r="KAN12" s="23"/>
      <c r="KAO12" s="23"/>
      <c r="KAP12" s="23"/>
      <c r="KAQ12" s="23"/>
      <c r="KAR12" s="23"/>
      <c r="KAS12" s="24"/>
      <c r="KAT12" s="25"/>
      <c r="KAU12" s="25"/>
      <c r="KAV12" s="25"/>
      <c r="KAW12" s="31"/>
      <c r="KAX12" s="190"/>
      <c r="KAY12" s="191"/>
      <c r="KAZ12" s="191"/>
      <c r="KBA12" s="191"/>
      <c r="KBB12" s="191"/>
      <c r="KBC12" s="192"/>
      <c r="KBD12" s="22"/>
      <c r="KBE12" s="22"/>
      <c r="KBF12" s="22"/>
      <c r="KBG12" s="23"/>
      <c r="KBH12" s="22"/>
      <c r="KBI12" s="23"/>
      <c r="KBJ12" s="23"/>
      <c r="KBK12" s="23"/>
      <c r="KBL12" s="23"/>
      <c r="KBM12" s="23"/>
      <c r="KBN12" s="23"/>
      <c r="KBO12" s="23"/>
      <c r="KBP12" s="23"/>
      <c r="KBQ12" s="24"/>
      <c r="KBR12" s="25"/>
      <c r="KBS12" s="25"/>
      <c r="KBT12" s="25"/>
      <c r="KBU12" s="31"/>
      <c r="KBV12" s="190"/>
      <c r="KBW12" s="191"/>
      <c r="KBX12" s="191"/>
      <c r="KBY12" s="191"/>
      <c r="KBZ12" s="191"/>
      <c r="KCA12" s="192"/>
      <c r="KCB12" s="22"/>
      <c r="KCC12" s="22"/>
      <c r="KCD12" s="22"/>
      <c r="KCE12" s="23"/>
      <c r="KCF12" s="22"/>
      <c r="KCG12" s="23"/>
      <c r="KCH12" s="23"/>
      <c r="KCI12" s="23"/>
      <c r="KCJ12" s="23"/>
      <c r="KCK12" s="23"/>
      <c r="KCL12" s="23"/>
      <c r="KCM12" s="23"/>
      <c r="KCN12" s="23"/>
      <c r="KCO12" s="24"/>
      <c r="KCP12" s="25"/>
      <c r="KCQ12" s="25"/>
      <c r="KCR12" s="25"/>
      <c r="KCS12" s="31"/>
      <c r="KCT12" s="190"/>
      <c r="KCU12" s="191"/>
      <c r="KCV12" s="191"/>
      <c r="KCW12" s="191"/>
      <c r="KCX12" s="191"/>
      <c r="KCY12" s="192"/>
      <c r="KCZ12" s="22"/>
      <c r="KDA12" s="22"/>
      <c r="KDB12" s="22"/>
      <c r="KDC12" s="23"/>
      <c r="KDD12" s="22"/>
      <c r="KDE12" s="23"/>
      <c r="KDF12" s="23"/>
      <c r="KDG12" s="23"/>
      <c r="KDH12" s="23"/>
      <c r="KDI12" s="23"/>
      <c r="KDJ12" s="23"/>
      <c r="KDK12" s="23"/>
      <c r="KDL12" s="23"/>
      <c r="KDM12" s="24"/>
      <c r="KDN12" s="25"/>
      <c r="KDO12" s="25"/>
      <c r="KDP12" s="25"/>
      <c r="KDQ12" s="31"/>
      <c r="KDR12" s="190"/>
      <c r="KDS12" s="191"/>
      <c r="KDT12" s="191"/>
      <c r="KDU12" s="191"/>
      <c r="KDV12" s="191"/>
      <c r="KDW12" s="192"/>
      <c r="KDX12" s="22"/>
      <c r="KDY12" s="22"/>
      <c r="KDZ12" s="22"/>
      <c r="KEA12" s="23"/>
      <c r="KEB12" s="22"/>
      <c r="KEC12" s="23"/>
      <c r="KED12" s="23"/>
      <c r="KEE12" s="23"/>
      <c r="KEF12" s="23"/>
      <c r="KEG12" s="23"/>
      <c r="KEH12" s="23"/>
      <c r="KEI12" s="23"/>
      <c r="KEJ12" s="23"/>
      <c r="KEK12" s="24"/>
      <c r="KEL12" s="25"/>
      <c r="KEM12" s="25"/>
      <c r="KEN12" s="25"/>
      <c r="KEO12" s="31"/>
      <c r="KEP12" s="190"/>
      <c r="KEQ12" s="191"/>
      <c r="KER12" s="191"/>
      <c r="KES12" s="191"/>
      <c r="KET12" s="191"/>
      <c r="KEU12" s="192"/>
      <c r="KEV12" s="22"/>
      <c r="KEW12" s="22"/>
      <c r="KEX12" s="22"/>
      <c r="KEY12" s="23"/>
      <c r="KEZ12" s="22"/>
      <c r="KFA12" s="23"/>
      <c r="KFB12" s="23"/>
      <c r="KFC12" s="23"/>
      <c r="KFD12" s="23"/>
      <c r="KFE12" s="23"/>
      <c r="KFF12" s="23"/>
      <c r="KFG12" s="23"/>
      <c r="KFH12" s="23"/>
      <c r="KFI12" s="24"/>
      <c r="KFJ12" s="25"/>
      <c r="KFK12" s="25"/>
      <c r="KFL12" s="25"/>
      <c r="KFM12" s="31"/>
      <c r="KFN12" s="190"/>
      <c r="KFO12" s="191"/>
      <c r="KFP12" s="191"/>
      <c r="KFQ12" s="191"/>
      <c r="KFR12" s="191"/>
      <c r="KFS12" s="192"/>
      <c r="KFT12" s="22"/>
      <c r="KFU12" s="22"/>
      <c r="KFV12" s="22"/>
      <c r="KFW12" s="23"/>
      <c r="KFX12" s="22"/>
      <c r="KFY12" s="23"/>
      <c r="KFZ12" s="23"/>
      <c r="KGA12" s="23"/>
      <c r="KGB12" s="23"/>
      <c r="KGC12" s="23"/>
      <c r="KGD12" s="23"/>
      <c r="KGE12" s="23"/>
      <c r="KGF12" s="23"/>
      <c r="KGG12" s="24"/>
      <c r="KGH12" s="25"/>
      <c r="KGI12" s="25"/>
      <c r="KGJ12" s="25"/>
      <c r="KGK12" s="31"/>
      <c r="KGL12" s="190"/>
      <c r="KGM12" s="191"/>
      <c r="KGN12" s="191"/>
      <c r="KGO12" s="191"/>
      <c r="KGP12" s="191"/>
      <c r="KGQ12" s="192"/>
      <c r="KGR12" s="22"/>
      <c r="KGS12" s="22"/>
      <c r="KGT12" s="22"/>
      <c r="KGU12" s="23"/>
      <c r="KGV12" s="22"/>
      <c r="KGW12" s="23"/>
      <c r="KGX12" s="23"/>
      <c r="KGY12" s="23"/>
      <c r="KGZ12" s="23"/>
      <c r="KHA12" s="23"/>
      <c r="KHB12" s="23"/>
      <c r="KHC12" s="23"/>
      <c r="KHD12" s="23"/>
      <c r="KHE12" s="24"/>
      <c r="KHF12" s="25"/>
      <c r="KHG12" s="25"/>
      <c r="KHH12" s="25"/>
      <c r="KHI12" s="31"/>
      <c r="KHJ12" s="190"/>
      <c r="KHK12" s="191"/>
      <c r="KHL12" s="191"/>
      <c r="KHM12" s="191"/>
      <c r="KHN12" s="191"/>
      <c r="KHO12" s="192"/>
      <c r="KHP12" s="22"/>
      <c r="KHQ12" s="22"/>
      <c r="KHR12" s="22"/>
      <c r="KHS12" s="23"/>
      <c r="KHT12" s="22"/>
      <c r="KHU12" s="23"/>
      <c r="KHV12" s="23"/>
      <c r="KHW12" s="23"/>
      <c r="KHX12" s="23"/>
      <c r="KHY12" s="23"/>
      <c r="KHZ12" s="23"/>
      <c r="KIA12" s="23"/>
      <c r="KIB12" s="23"/>
      <c r="KIC12" s="24"/>
      <c r="KID12" s="25"/>
      <c r="KIE12" s="25"/>
      <c r="KIF12" s="25"/>
      <c r="KIG12" s="31"/>
      <c r="KIH12" s="190"/>
      <c r="KII12" s="191"/>
      <c r="KIJ12" s="191"/>
      <c r="KIK12" s="191"/>
      <c r="KIL12" s="191"/>
      <c r="KIM12" s="192"/>
      <c r="KIN12" s="22"/>
      <c r="KIO12" s="22"/>
      <c r="KIP12" s="22"/>
      <c r="KIQ12" s="23"/>
      <c r="KIR12" s="22"/>
      <c r="KIS12" s="23"/>
      <c r="KIT12" s="23"/>
      <c r="KIU12" s="23"/>
      <c r="KIV12" s="23"/>
      <c r="KIW12" s="23"/>
      <c r="KIX12" s="23"/>
      <c r="KIY12" s="23"/>
      <c r="KIZ12" s="23"/>
      <c r="KJA12" s="24"/>
      <c r="KJB12" s="25"/>
      <c r="KJC12" s="25"/>
      <c r="KJD12" s="25"/>
      <c r="KJE12" s="31"/>
      <c r="KJF12" s="190"/>
      <c r="KJG12" s="191"/>
      <c r="KJH12" s="191"/>
      <c r="KJI12" s="191"/>
      <c r="KJJ12" s="191"/>
      <c r="KJK12" s="192"/>
      <c r="KJL12" s="22"/>
      <c r="KJM12" s="22"/>
      <c r="KJN12" s="22"/>
      <c r="KJO12" s="23"/>
      <c r="KJP12" s="22"/>
      <c r="KJQ12" s="23"/>
      <c r="KJR12" s="23"/>
      <c r="KJS12" s="23"/>
      <c r="KJT12" s="23"/>
      <c r="KJU12" s="23"/>
      <c r="KJV12" s="23"/>
      <c r="KJW12" s="23"/>
      <c r="KJX12" s="23"/>
      <c r="KJY12" s="24"/>
      <c r="KJZ12" s="25"/>
      <c r="KKA12" s="25"/>
      <c r="KKB12" s="25"/>
      <c r="KKC12" s="31"/>
      <c r="KKD12" s="190"/>
      <c r="KKE12" s="191"/>
      <c r="KKF12" s="191"/>
      <c r="KKG12" s="191"/>
      <c r="KKH12" s="191"/>
      <c r="KKI12" s="192"/>
      <c r="KKJ12" s="22"/>
      <c r="KKK12" s="22"/>
      <c r="KKL12" s="22"/>
      <c r="KKM12" s="23"/>
      <c r="KKN12" s="22"/>
      <c r="KKO12" s="23"/>
      <c r="KKP12" s="23"/>
      <c r="KKQ12" s="23"/>
      <c r="KKR12" s="23"/>
      <c r="KKS12" s="23"/>
      <c r="KKT12" s="23"/>
      <c r="KKU12" s="23"/>
      <c r="KKV12" s="23"/>
      <c r="KKW12" s="24"/>
      <c r="KKX12" s="25"/>
      <c r="KKY12" s="25"/>
      <c r="KKZ12" s="25"/>
      <c r="KLA12" s="31"/>
      <c r="KLB12" s="190"/>
      <c r="KLC12" s="191"/>
      <c r="KLD12" s="191"/>
      <c r="KLE12" s="191"/>
      <c r="KLF12" s="191"/>
      <c r="KLG12" s="192"/>
      <c r="KLH12" s="22"/>
      <c r="KLI12" s="22"/>
      <c r="KLJ12" s="22"/>
      <c r="KLK12" s="23"/>
      <c r="KLL12" s="22"/>
      <c r="KLM12" s="23"/>
      <c r="KLN12" s="23"/>
      <c r="KLO12" s="23"/>
      <c r="KLP12" s="23"/>
      <c r="KLQ12" s="23"/>
      <c r="KLR12" s="23"/>
      <c r="KLS12" s="23"/>
      <c r="KLT12" s="23"/>
      <c r="KLU12" s="24"/>
      <c r="KLV12" s="25"/>
      <c r="KLW12" s="25"/>
      <c r="KLX12" s="25"/>
      <c r="KLY12" s="31"/>
      <c r="KLZ12" s="190"/>
      <c r="KMA12" s="191"/>
      <c r="KMB12" s="191"/>
      <c r="KMC12" s="191"/>
      <c r="KMD12" s="191"/>
      <c r="KME12" s="192"/>
      <c r="KMF12" s="22"/>
      <c r="KMG12" s="22"/>
      <c r="KMH12" s="22"/>
      <c r="KMI12" s="23"/>
      <c r="KMJ12" s="22"/>
      <c r="KMK12" s="23"/>
      <c r="KML12" s="23"/>
      <c r="KMM12" s="23"/>
      <c r="KMN12" s="23"/>
      <c r="KMO12" s="23"/>
      <c r="KMP12" s="23"/>
      <c r="KMQ12" s="23"/>
      <c r="KMR12" s="23"/>
      <c r="KMS12" s="24"/>
      <c r="KMT12" s="25"/>
      <c r="KMU12" s="25"/>
      <c r="KMV12" s="25"/>
      <c r="KMW12" s="31"/>
      <c r="KMX12" s="190"/>
      <c r="KMY12" s="191"/>
      <c r="KMZ12" s="191"/>
      <c r="KNA12" s="191"/>
      <c r="KNB12" s="191"/>
      <c r="KNC12" s="192"/>
      <c r="KND12" s="22"/>
      <c r="KNE12" s="22"/>
      <c r="KNF12" s="22"/>
      <c r="KNG12" s="23"/>
      <c r="KNH12" s="22"/>
      <c r="KNI12" s="23"/>
      <c r="KNJ12" s="23"/>
      <c r="KNK12" s="23"/>
      <c r="KNL12" s="23"/>
      <c r="KNM12" s="23"/>
      <c r="KNN12" s="23"/>
      <c r="KNO12" s="23"/>
      <c r="KNP12" s="23"/>
      <c r="KNQ12" s="24"/>
      <c r="KNR12" s="25"/>
      <c r="KNS12" s="25"/>
      <c r="KNT12" s="25"/>
      <c r="KNU12" s="31"/>
      <c r="KNV12" s="190"/>
      <c r="KNW12" s="191"/>
      <c r="KNX12" s="191"/>
      <c r="KNY12" s="191"/>
      <c r="KNZ12" s="191"/>
      <c r="KOA12" s="192"/>
      <c r="KOB12" s="22"/>
      <c r="KOC12" s="22"/>
      <c r="KOD12" s="22"/>
      <c r="KOE12" s="23"/>
      <c r="KOF12" s="22"/>
      <c r="KOG12" s="23"/>
      <c r="KOH12" s="23"/>
      <c r="KOI12" s="23"/>
      <c r="KOJ12" s="23"/>
      <c r="KOK12" s="23"/>
      <c r="KOL12" s="23"/>
      <c r="KOM12" s="23"/>
      <c r="KON12" s="23"/>
      <c r="KOO12" s="24"/>
      <c r="KOP12" s="25"/>
      <c r="KOQ12" s="25"/>
      <c r="KOR12" s="25"/>
      <c r="KOS12" s="31"/>
      <c r="KOT12" s="190"/>
      <c r="KOU12" s="191"/>
      <c r="KOV12" s="191"/>
      <c r="KOW12" s="191"/>
      <c r="KOX12" s="191"/>
      <c r="KOY12" s="192"/>
      <c r="KOZ12" s="22"/>
      <c r="KPA12" s="22"/>
      <c r="KPB12" s="22"/>
      <c r="KPC12" s="23"/>
      <c r="KPD12" s="22"/>
      <c r="KPE12" s="23"/>
      <c r="KPF12" s="23"/>
      <c r="KPG12" s="23"/>
      <c r="KPH12" s="23"/>
      <c r="KPI12" s="23"/>
      <c r="KPJ12" s="23"/>
      <c r="KPK12" s="23"/>
      <c r="KPL12" s="23"/>
      <c r="KPM12" s="24"/>
      <c r="KPN12" s="25"/>
      <c r="KPO12" s="25"/>
      <c r="KPP12" s="25"/>
      <c r="KPQ12" s="31"/>
      <c r="KPR12" s="190"/>
      <c r="KPS12" s="191"/>
      <c r="KPT12" s="191"/>
      <c r="KPU12" s="191"/>
      <c r="KPV12" s="191"/>
      <c r="KPW12" s="192"/>
      <c r="KPX12" s="22"/>
      <c r="KPY12" s="22"/>
      <c r="KPZ12" s="22"/>
      <c r="KQA12" s="23"/>
      <c r="KQB12" s="22"/>
      <c r="KQC12" s="23"/>
      <c r="KQD12" s="23"/>
      <c r="KQE12" s="23"/>
      <c r="KQF12" s="23"/>
      <c r="KQG12" s="23"/>
      <c r="KQH12" s="23"/>
      <c r="KQI12" s="23"/>
      <c r="KQJ12" s="23"/>
      <c r="KQK12" s="24"/>
      <c r="KQL12" s="25"/>
      <c r="KQM12" s="25"/>
      <c r="KQN12" s="25"/>
      <c r="KQO12" s="31"/>
      <c r="KQP12" s="190"/>
      <c r="KQQ12" s="191"/>
      <c r="KQR12" s="191"/>
      <c r="KQS12" s="191"/>
      <c r="KQT12" s="191"/>
      <c r="KQU12" s="192"/>
      <c r="KQV12" s="22"/>
      <c r="KQW12" s="22"/>
      <c r="KQX12" s="22"/>
      <c r="KQY12" s="23"/>
      <c r="KQZ12" s="22"/>
      <c r="KRA12" s="23"/>
      <c r="KRB12" s="23"/>
      <c r="KRC12" s="23"/>
      <c r="KRD12" s="23"/>
      <c r="KRE12" s="23"/>
      <c r="KRF12" s="23"/>
      <c r="KRG12" s="23"/>
      <c r="KRH12" s="23"/>
      <c r="KRI12" s="24"/>
      <c r="KRJ12" s="25"/>
      <c r="KRK12" s="25"/>
      <c r="KRL12" s="25"/>
      <c r="KRM12" s="31"/>
      <c r="KRN12" s="190"/>
      <c r="KRO12" s="191"/>
      <c r="KRP12" s="191"/>
      <c r="KRQ12" s="191"/>
      <c r="KRR12" s="191"/>
      <c r="KRS12" s="192"/>
      <c r="KRT12" s="22"/>
      <c r="KRU12" s="22"/>
      <c r="KRV12" s="22"/>
      <c r="KRW12" s="23"/>
      <c r="KRX12" s="22"/>
      <c r="KRY12" s="23"/>
      <c r="KRZ12" s="23"/>
      <c r="KSA12" s="23"/>
      <c r="KSB12" s="23"/>
      <c r="KSC12" s="23"/>
      <c r="KSD12" s="23"/>
      <c r="KSE12" s="23"/>
      <c r="KSF12" s="23"/>
      <c r="KSG12" s="24"/>
      <c r="KSH12" s="25"/>
      <c r="KSI12" s="25"/>
      <c r="KSJ12" s="25"/>
      <c r="KSK12" s="31"/>
      <c r="KSL12" s="190"/>
      <c r="KSM12" s="191"/>
      <c r="KSN12" s="191"/>
      <c r="KSO12" s="191"/>
      <c r="KSP12" s="191"/>
      <c r="KSQ12" s="192"/>
      <c r="KSR12" s="22"/>
      <c r="KSS12" s="22"/>
      <c r="KST12" s="22"/>
      <c r="KSU12" s="23"/>
      <c r="KSV12" s="22"/>
      <c r="KSW12" s="23"/>
      <c r="KSX12" s="23"/>
      <c r="KSY12" s="23"/>
      <c r="KSZ12" s="23"/>
      <c r="KTA12" s="23"/>
      <c r="KTB12" s="23"/>
      <c r="KTC12" s="23"/>
      <c r="KTD12" s="23"/>
      <c r="KTE12" s="24"/>
      <c r="KTF12" s="25"/>
      <c r="KTG12" s="25"/>
      <c r="KTH12" s="25"/>
      <c r="KTI12" s="31"/>
      <c r="KTJ12" s="190"/>
      <c r="KTK12" s="191"/>
      <c r="KTL12" s="191"/>
      <c r="KTM12" s="191"/>
      <c r="KTN12" s="191"/>
      <c r="KTO12" s="192"/>
      <c r="KTP12" s="22"/>
      <c r="KTQ12" s="22"/>
      <c r="KTR12" s="22"/>
      <c r="KTS12" s="23"/>
      <c r="KTT12" s="22"/>
      <c r="KTU12" s="23"/>
      <c r="KTV12" s="23"/>
      <c r="KTW12" s="23"/>
      <c r="KTX12" s="23"/>
      <c r="KTY12" s="23"/>
      <c r="KTZ12" s="23"/>
      <c r="KUA12" s="23"/>
      <c r="KUB12" s="23"/>
      <c r="KUC12" s="24"/>
      <c r="KUD12" s="25"/>
      <c r="KUE12" s="25"/>
      <c r="KUF12" s="25"/>
      <c r="KUG12" s="31"/>
      <c r="KUH12" s="190"/>
      <c r="KUI12" s="191"/>
      <c r="KUJ12" s="191"/>
      <c r="KUK12" s="191"/>
      <c r="KUL12" s="191"/>
      <c r="KUM12" s="192"/>
      <c r="KUN12" s="22"/>
      <c r="KUO12" s="22"/>
      <c r="KUP12" s="22"/>
      <c r="KUQ12" s="23"/>
      <c r="KUR12" s="22"/>
      <c r="KUS12" s="23"/>
      <c r="KUT12" s="23"/>
      <c r="KUU12" s="23"/>
      <c r="KUV12" s="23"/>
      <c r="KUW12" s="23"/>
      <c r="KUX12" s="23"/>
      <c r="KUY12" s="23"/>
      <c r="KUZ12" s="23"/>
      <c r="KVA12" s="24"/>
      <c r="KVB12" s="25"/>
      <c r="KVC12" s="25"/>
      <c r="KVD12" s="25"/>
      <c r="KVE12" s="31"/>
      <c r="KVF12" s="190"/>
      <c r="KVG12" s="191"/>
      <c r="KVH12" s="191"/>
      <c r="KVI12" s="191"/>
      <c r="KVJ12" s="191"/>
      <c r="KVK12" s="192"/>
      <c r="KVL12" s="22"/>
      <c r="KVM12" s="22"/>
      <c r="KVN12" s="22"/>
      <c r="KVO12" s="23"/>
      <c r="KVP12" s="22"/>
      <c r="KVQ12" s="23"/>
      <c r="KVR12" s="23"/>
      <c r="KVS12" s="23"/>
      <c r="KVT12" s="23"/>
      <c r="KVU12" s="23"/>
      <c r="KVV12" s="23"/>
      <c r="KVW12" s="23"/>
      <c r="KVX12" s="23"/>
      <c r="KVY12" s="24"/>
      <c r="KVZ12" s="25"/>
      <c r="KWA12" s="25"/>
      <c r="KWB12" s="25"/>
      <c r="KWC12" s="31"/>
      <c r="KWD12" s="190"/>
      <c r="KWE12" s="191"/>
      <c r="KWF12" s="191"/>
      <c r="KWG12" s="191"/>
      <c r="KWH12" s="191"/>
      <c r="KWI12" s="192"/>
      <c r="KWJ12" s="22"/>
      <c r="KWK12" s="22"/>
      <c r="KWL12" s="22"/>
      <c r="KWM12" s="23"/>
      <c r="KWN12" s="22"/>
      <c r="KWO12" s="23"/>
      <c r="KWP12" s="23"/>
      <c r="KWQ12" s="23"/>
      <c r="KWR12" s="23"/>
      <c r="KWS12" s="23"/>
      <c r="KWT12" s="23"/>
      <c r="KWU12" s="23"/>
      <c r="KWV12" s="23"/>
      <c r="KWW12" s="24"/>
      <c r="KWX12" s="25"/>
      <c r="KWY12" s="25"/>
      <c r="KWZ12" s="25"/>
      <c r="KXA12" s="31"/>
      <c r="KXB12" s="190"/>
      <c r="KXC12" s="191"/>
      <c r="KXD12" s="191"/>
      <c r="KXE12" s="191"/>
      <c r="KXF12" s="191"/>
      <c r="KXG12" s="192"/>
      <c r="KXH12" s="22"/>
      <c r="KXI12" s="22"/>
      <c r="KXJ12" s="22"/>
      <c r="KXK12" s="23"/>
      <c r="KXL12" s="22"/>
      <c r="KXM12" s="23"/>
      <c r="KXN12" s="23"/>
      <c r="KXO12" s="23"/>
      <c r="KXP12" s="23"/>
      <c r="KXQ12" s="23"/>
      <c r="KXR12" s="23"/>
      <c r="KXS12" s="23"/>
      <c r="KXT12" s="23"/>
      <c r="KXU12" s="24"/>
      <c r="KXV12" s="25"/>
      <c r="KXW12" s="25"/>
      <c r="KXX12" s="25"/>
      <c r="KXY12" s="31"/>
      <c r="KXZ12" s="190"/>
      <c r="KYA12" s="191"/>
      <c r="KYB12" s="191"/>
      <c r="KYC12" s="191"/>
      <c r="KYD12" s="191"/>
      <c r="KYE12" s="192"/>
      <c r="KYF12" s="22"/>
      <c r="KYG12" s="22"/>
      <c r="KYH12" s="22"/>
      <c r="KYI12" s="23"/>
      <c r="KYJ12" s="22"/>
      <c r="KYK12" s="23"/>
      <c r="KYL12" s="23"/>
      <c r="KYM12" s="23"/>
      <c r="KYN12" s="23"/>
      <c r="KYO12" s="23"/>
      <c r="KYP12" s="23"/>
      <c r="KYQ12" s="23"/>
      <c r="KYR12" s="23"/>
      <c r="KYS12" s="24"/>
      <c r="KYT12" s="25"/>
      <c r="KYU12" s="25"/>
      <c r="KYV12" s="25"/>
      <c r="KYW12" s="31"/>
      <c r="KYX12" s="190"/>
      <c r="KYY12" s="191"/>
      <c r="KYZ12" s="191"/>
      <c r="KZA12" s="191"/>
      <c r="KZB12" s="191"/>
      <c r="KZC12" s="192"/>
      <c r="KZD12" s="22"/>
      <c r="KZE12" s="22"/>
      <c r="KZF12" s="22"/>
      <c r="KZG12" s="23"/>
      <c r="KZH12" s="22"/>
      <c r="KZI12" s="23"/>
      <c r="KZJ12" s="23"/>
      <c r="KZK12" s="23"/>
      <c r="KZL12" s="23"/>
      <c r="KZM12" s="23"/>
      <c r="KZN12" s="23"/>
      <c r="KZO12" s="23"/>
      <c r="KZP12" s="23"/>
      <c r="KZQ12" s="24"/>
      <c r="KZR12" s="25"/>
      <c r="KZS12" s="25"/>
      <c r="KZT12" s="25"/>
      <c r="KZU12" s="31"/>
      <c r="KZV12" s="190"/>
      <c r="KZW12" s="191"/>
      <c r="KZX12" s="191"/>
      <c r="KZY12" s="191"/>
      <c r="KZZ12" s="191"/>
      <c r="LAA12" s="192"/>
      <c r="LAB12" s="22"/>
      <c r="LAC12" s="22"/>
      <c r="LAD12" s="22"/>
      <c r="LAE12" s="23"/>
      <c r="LAF12" s="22"/>
      <c r="LAG12" s="23"/>
      <c r="LAH12" s="23"/>
      <c r="LAI12" s="23"/>
      <c r="LAJ12" s="23"/>
      <c r="LAK12" s="23"/>
      <c r="LAL12" s="23"/>
      <c r="LAM12" s="23"/>
      <c r="LAN12" s="23"/>
      <c r="LAO12" s="24"/>
      <c r="LAP12" s="25"/>
      <c r="LAQ12" s="25"/>
      <c r="LAR12" s="25"/>
      <c r="LAS12" s="31"/>
      <c r="LAT12" s="190"/>
      <c r="LAU12" s="191"/>
      <c r="LAV12" s="191"/>
      <c r="LAW12" s="191"/>
      <c r="LAX12" s="191"/>
      <c r="LAY12" s="192"/>
      <c r="LAZ12" s="22"/>
      <c r="LBA12" s="22"/>
      <c r="LBB12" s="22"/>
      <c r="LBC12" s="23"/>
      <c r="LBD12" s="22"/>
      <c r="LBE12" s="23"/>
      <c r="LBF12" s="23"/>
      <c r="LBG12" s="23"/>
      <c r="LBH12" s="23"/>
      <c r="LBI12" s="23"/>
      <c r="LBJ12" s="23"/>
      <c r="LBK12" s="23"/>
      <c r="LBL12" s="23"/>
      <c r="LBM12" s="24"/>
      <c r="LBN12" s="25"/>
      <c r="LBO12" s="25"/>
      <c r="LBP12" s="25"/>
      <c r="LBQ12" s="31"/>
      <c r="LBR12" s="190"/>
      <c r="LBS12" s="191"/>
      <c r="LBT12" s="191"/>
      <c r="LBU12" s="191"/>
      <c r="LBV12" s="191"/>
      <c r="LBW12" s="192"/>
      <c r="LBX12" s="22"/>
      <c r="LBY12" s="22"/>
      <c r="LBZ12" s="22"/>
      <c r="LCA12" s="23"/>
      <c r="LCB12" s="22"/>
      <c r="LCC12" s="23"/>
      <c r="LCD12" s="23"/>
      <c r="LCE12" s="23"/>
      <c r="LCF12" s="23"/>
      <c r="LCG12" s="23"/>
      <c r="LCH12" s="23"/>
      <c r="LCI12" s="23"/>
      <c r="LCJ12" s="23"/>
      <c r="LCK12" s="24"/>
      <c r="LCL12" s="25"/>
      <c r="LCM12" s="25"/>
      <c r="LCN12" s="25"/>
      <c r="LCO12" s="31"/>
      <c r="LCP12" s="190"/>
      <c r="LCQ12" s="191"/>
      <c r="LCR12" s="191"/>
      <c r="LCS12" s="191"/>
      <c r="LCT12" s="191"/>
      <c r="LCU12" s="192"/>
      <c r="LCV12" s="22"/>
      <c r="LCW12" s="22"/>
      <c r="LCX12" s="22"/>
      <c r="LCY12" s="23"/>
      <c r="LCZ12" s="22"/>
      <c r="LDA12" s="23"/>
      <c r="LDB12" s="23"/>
      <c r="LDC12" s="23"/>
      <c r="LDD12" s="23"/>
      <c r="LDE12" s="23"/>
      <c r="LDF12" s="23"/>
      <c r="LDG12" s="23"/>
      <c r="LDH12" s="23"/>
      <c r="LDI12" s="24"/>
      <c r="LDJ12" s="25"/>
      <c r="LDK12" s="25"/>
      <c r="LDL12" s="25"/>
      <c r="LDM12" s="31"/>
      <c r="LDN12" s="190"/>
      <c r="LDO12" s="191"/>
      <c r="LDP12" s="191"/>
      <c r="LDQ12" s="191"/>
      <c r="LDR12" s="191"/>
      <c r="LDS12" s="192"/>
      <c r="LDT12" s="22"/>
      <c r="LDU12" s="22"/>
      <c r="LDV12" s="22"/>
      <c r="LDW12" s="23"/>
      <c r="LDX12" s="22"/>
      <c r="LDY12" s="23"/>
      <c r="LDZ12" s="23"/>
      <c r="LEA12" s="23"/>
      <c r="LEB12" s="23"/>
      <c r="LEC12" s="23"/>
      <c r="LED12" s="23"/>
      <c r="LEE12" s="23"/>
      <c r="LEF12" s="23"/>
      <c r="LEG12" s="24"/>
      <c r="LEH12" s="25"/>
      <c r="LEI12" s="25"/>
      <c r="LEJ12" s="25"/>
      <c r="LEK12" s="31"/>
      <c r="LEL12" s="190"/>
      <c r="LEM12" s="191"/>
      <c r="LEN12" s="191"/>
      <c r="LEO12" s="191"/>
      <c r="LEP12" s="191"/>
      <c r="LEQ12" s="192"/>
      <c r="LER12" s="22"/>
      <c r="LES12" s="22"/>
      <c r="LET12" s="22"/>
      <c r="LEU12" s="23"/>
      <c r="LEV12" s="22"/>
      <c r="LEW12" s="23"/>
      <c r="LEX12" s="23"/>
      <c r="LEY12" s="23"/>
      <c r="LEZ12" s="23"/>
      <c r="LFA12" s="23"/>
      <c r="LFB12" s="23"/>
      <c r="LFC12" s="23"/>
      <c r="LFD12" s="23"/>
      <c r="LFE12" s="24"/>
      <c r="LFF12" s="25"/>
      <c r="LFG12" s="25"/>
      <c r="LFH12" s="25"/>
      <c r="LFI12" s="31"/>
      <c r="LFJ12" s="190"/>
      <c r="LFK12" s="191"/>
      <c r="LFL12" s="191"/>
      <c r="LFM12" s="191"/>
      <c r="LFN12" s="191"/>
      <c r="LFO12" s="192"/>
      <c r="LFP12" s="22"/>
      <c r="LFQ12" s="22"/>
      <c r="LFR12" s="22"/>
      <c r="LFS12" s="23"/>
      <c r="LFT12" s="22"/>
      <c r="LFU12" s="23"/>
      <c r="LFV12" s="23"/>
      <c r="LFW12" s="23"/>
      <c r="LFX12" s="23"/>
      <c r="LFY12" s="23"/>
      <c r="LFZ12" s="23"/>
      <c r="LGA12" s="23"/>
      <c r="LGB12" s="23"/>
      <c r="LGC12" s="24"/>
      <c r="LGD12" s="25"/>
      <c r="LGE12" s="25"/>
      <c r="LGF12" s="25"/>
      <c r="LGG12" s="31"/>
      <c r="LGH12" s="190"/>
      <c r="LGI12" s="191"/>
      <c r="LGJ12" s="191"/>
      <c r="LGK12" s="191"/>
      <c r="LGL12" s="191"/>
      <c r="LGM12" s="192"/>
      <c r="LGN12" s="22"/>
      <c r="LGO12" s="22"/>
      <c r="LGP12" s="22"/>
      <c r="LGQ12" s="23"/>
      <c r="LGR12" s="22"/>
      <c r="LGS12" s="23"/>
      <c r="LGT12" s="23"/>
      <c r="LGU12" s="23"/>
      <c r="LGV12" s="23"/>
      <c r="LGW12" s="23"/>
      <c r="LGX12" s="23"/>
      <c r="LGY12" s="23"/>
      <c r="LGZ12" s="23"/>
      <c r="LHA12" s="24"/>
      <c r="LHB12" s="25"/>
      <c r="LHC12" s="25"/>
      <c r="LHD12" s="25"/>
      <c r="LHE12" s="31"/>
      <c r="LHF12" s="190"/>
      <c r="LHG12" s="191"/>
      <c r="LHH12" s="191"/>
      <c r="LHI12" s="191"/>
      <c r="LHJ12" s="191"/>
      <c r="LHK12" s="192"/>
      <c r="LHL12" s="22"/>
      <c r="LHM12" s="22"/>
      <c r="LHN12" s="22"/>
      <c r="LHO12" s="23"/>
      <c r="LHP12" s="22"/>
      <c r="LHQ12" s="23"/>
      <c r="LHR12" s="23"/>
      <c r="LHS12" s="23"/>
      <c r="LHT12" s="23"/>
      <c r="LHU12" s="23"/>
      <c r="LHV12" s="23"/>
      <c r="LHW12" s="23"/>
      <c r="LHX12" s="23"/>
      <c r="LHY12" s="24"/>
      <c r="LHZ12" s="25"/>
      <c r="LIA12" s="25"/>
      <c r="LIB12" s="25"/>
      <c r="LIC12" s="31"/>
      <c r="LID12" s="190"/>
      <c r="LIE12" s="191"/>
      <c r="LIF12" s="191"/>
      <c r="LIG12" s="191"/>
      <c r="LIH12" s="191"/>
      <c r="LII12" s="192"/>
      <c r="LIJ12" s="22"/>
      <c r="LIK12" s="22"/>
      <c r="LIL12" s="22"/>
      <c r="LIM12" s="23"/>
      <c r="LIN12" s="22"/>
      <c r="LIO12" s="23"/>
      <c r="LIP12" s="23"/>
      <c r="LIQ12" s="23"/>
      <c r="LIR12" s="23"/>
      <c r="LIS12" s="23"/>
      <c r="LIT12" s="23"/>
      <c r="LIU12" s="23"/>
      <c r="LIV12" s="23"/>
      <c r="LIW12" s="24"/>
      <c r="LIX12" s="25"/>
      <c r="LIY12" s="25"/>
      <c r="LIZ12" s="25"/>
      <c r="LJA12" s="31"/>
      <c r="LJB12" s="190"/>
      <c r="LJC12" s="191"/>
      <c r="LJD12" s="191"/>
      <c r="LJE12" s="191"/>
      <c r="LJF12" s="191"/>
      <c r="LJG12" s="192"/>
      <c r="LJH12" s="22"/>
      <c r="LJI12" s="22"/>
      <c r="LJJ12" s="22"/>
      <c r="LJK12" s="23"/>
      <c r="LJL12" s="22"/>
      <c r="LJM12" s="23"/>
      <c r="LJN12" s="23"/>
      <c r="LJO12" s="23"/>
      <c r="LJP12" s="23"/>
      <c r="LJQ12" s="23"/>
      <c r="LJR12" s="23"/>
      <c r="LJS12" s="23"/>
      <c r="LJT12" s="23"/>
      <c r="LJU12" s="24"/>
      <c r="LJV12" s="25"/>
      <c r="LJW12" s="25"/>
      <c r="LJX12" s="25"/>
      <c r="LJY12" s="31"/>
      <c r="LJZ12" s="190"/>
      <c r="LKA12" s="191"/>
      <c r="LKB12" s="191"/>
      <c r="LKC12" s="191"/>
      <c r="LKD12" s="191"/>
      <c r="LKE12" s="192"/>
      <c r="LKF12" s="22"/>
      <c r="LKG12" s="22"/>
      <c r="LKH12" s="22"/>
      <c r="LKI12" s="23"/>
      <c r="LKJ12" s="22"/>
      <c r="LKK12" s="23"/>
      <c r="LKL12" s="23"/>
      <c r="LKM12" s="23"/>
      <c r="LKN12" s="23"/>
      <c r="LKO12" s="23"/>
      <c r="LKP12" s="23"/>
      <c r="LKQ12" s="23"/>
      <c r="LKR12" s="23"/>
      <c r="LKS12" s="24"/>
      <c r="LKT12" s="25"/>
      <c r="LKU12" s="25"/>
      <c r="LKV12" s="25"/>
      <c r="LKW12" s="31"/>
      <c r="LKX12" s="190"/>
      <c r="LKY12" s="191"/>
      <c r="LKZ12" s="191"/>
      <c r="LLA12" s="191"/>
      <c r="LLB12" s="191"/>
      <c r="LLC12" s="192"/>
      <c r="LLD12" s="22"/>
      <c r="LLE12" s="22"/>
      <c r="LLF12" s="22"/>
      <c r="LLG12" s="23"/>
      <c r="LLH12" s="22"/>
      <c r="LLI12" s="23"/>
      <c r="LLJ12" s="23"/>
      <c r="LLK12" s="23"/>
      <c r="LLL12" s="23"/>
      <c r="LLM12" s="23"/>
      <c r="LLN12" s="23"/>
      <c r="LLO12" s="23"/>
      <c r="LLP12" s="23"/>
      <c r="LLQ12" s="24"/>
      <c r="LLR12" s="25"/>
      <c r="LLS12" s="25"/>
      <c r="LLT12" s="25"/>
      <c r="LLU12" s="31"/>
      <c r="LLV12" s="190"/>
      <c r="LLW12" s="191"/>
      <c r="LLX12" s="191"/>
      <c r="LLY12" s="191"/>
      <c r="LLZ12" s="191"/>
      <c r="LMA12" s="192"/>
      <c r="LMB12" s="22"/>
      <c r="LMC12" s="22"/>
      <c r="LMD12" s="22"/>
      <c r="LME12" s="23"/>
      <c r="LMF12" s="22"/>
      <c r="LMG12" s="23"/>
      <c r="LMH12" s="23"/>
      <c r="LMI12" s="23"/>
      <c r="LMJ12" s="23"/>
      <c r="LMK12" s="23"/>
      <c r="LML12" s="23"/>
      <c r="LMM12" s="23"/>
      <c r="LMN12" s="23"/>
      <c r="LMO12" s="24"/>
      <c r="LMP12" s="25"/>
      <c r="LMQ12" s="25"/>
      <c r="LMR12" s="25"/>
      <c r="LMS12" s="31"/>
      <c r="LMT12" s="190"/>
      <c r="LMU12" s="191"/>
      <c r="LMV12" s="191"/>
      <c r="LMW12" s="191"/>
      <c r="LMX12" s="191"/>
      <c r="LMY12" s="192"/>
      <c r="LMZ12" s="22"/>
      <c r="LNA12" s="22"/>
      <c r="LNB12" s="22"/>
      <c r="LNC12" s="23"/>
      <c r="LND12" s="22"/>
      <c r="LNE12" s="23"/>
      <c r="LNF12" s="23"/>
      <c r="LNG12" s="23"/>
      <c r="LNH12" s="23"/>
      <c r="LNI12" s="23"/>
      <c r="LNJ12" s="23"/>
      <c r="LNK12" s="23"/>
      <c r="LNL12" s="23"/>
      <c r="LNM12" s="24"/>
      <c r="LNN12" s="25"/>
      <c r="LNO12" s="25"/>
      <c r="LNP12" s="25"/>
      <c r="LNQ12" s="31"/>
      <c r="LNR12" s="190"/>
      <c r="LNS12" s="191"/>
      <c r="LNT12" s="191"/>
      <c r="LNU12" s="191"/>
      <c r="LNV12" s="191"/>
      <c r="LNW12" s="192"/>
      <c r="LNX12" s="22"/>
      <c r="LNY12" s="22"/>
      <c r="LNZ12" s="22"/>
      <c r="LOA12" s="23"/>
      <c r="LOB12" s="22"/>
      <c r="LOC12" s="23"/>
      <c r="LOD12" s="23"/>
      <c r="LOE12" s="23"/>
      <c r="LOF12" s="23"/>
      <c r="LOG12" s="23"/>
      <c r="LOH12" s="23"/>
      <c r="LOI12" s="23"/>
      <c r="LOJ12" s="23"/>
      <c r="LOK12" s="24"/>
      <c r="LOL12" s="25"/>
      <c r="LOM12" s="25"/>
      <c r="LON12" s="25"/>
      <c r="LOO12" s="31"/>
      <c r="LOP12" s="190"/>
      <c r="LOQ12" s="191"/>
      <c r="LOR12" s="191"/>
      <c r="LOS12" s="191"/>
      <c r="LOT12" s="191"/>
      <c r="LOU12" s="192"/>
      <c r="LOV12" s="22"/>
      <c r="LOW12" s="22"/>
      <c r="LOX12" s="22"/>
      <c r="LOY12" s="23"/>
      <c r="LOZ12" s="22"/>
      <c r="LPA12" s="23"/>
      <c r="LPB12" s="23"/>
      <c r="LPC12" s="23"/>
      <c r="LPD12" s="23"/>
      <c r="LPE12" s="23"/>
      <c r="LPF12" s="23"/>
      <c r="LPG12" s="23"/>
      <c r="LPH12" s="23"/>
      <c r="LPI12" s="24"/>
      <c r="LPJ12" s="25"/>
      <c r="LPK12" s="25"/>
      <c r="LPL12" s="25"/>
      <c r="LPM12" s="31"/>
      <c r="LPN12" s="190"/>
      <c r="LPO12" s="191"/>
      <c r="LPP12" s="191"/>
      <c r="LPQ12" s="191"/>
      <c r="LPR12" s="191"/>
      <c r="LPS12" s="192"/>
      <c r="LPT12" s="22"/>
      <c r="LPU12" s="22"/>
      <c r="LPV12" s="22"/>
      <c r="LPW12" s="23"/>
      <c r="LPX12" s="22"/>
      <c r="LPY12" s="23"/>
      <c r="LPZ12" s="23"/>
      <c r="LQA12" s="23"/>
      <c r="LQB12" s="23"/>
      <c r="LQC12" s="23"/>
      <c r="LQD12" s="23"/>
      <c r="LQE12" s="23"/>
      <c r="LQF12" s="23"/>
      <c r="LQG12" s="24"/>
      <c r="LQH12" s="25"/>
      <c r="LQI12" s="25"/>
      <c r="LQJ12" s="25"/>
      <c r="LQK12" s="31"/>
      <c r="LQL12" s="190"/>
      <c r="LQM12" s="191"/>
      <c r="LQN12" s="191"/>
      <c r="LQO12" s="191"/>
      <c r="LQP12" s="191"/>
      <c r="LQQ12" s="192"/>
      <c r="LQR12" s="22"/>
      <c r="LQS12" s="22"/>
      <c r="LQT12" s="22"/>
      <c r="LQU12" s="23"/>
      <c r="LQV12" s="22"/>
      <c r="LQW12" s="23"/>
      <c r="LQX12" s="23"/>
      <c r="LQY12" s="23"/>
      <c r="LQZ12" s="23"/>
      <c r="LRA12" s="23"/>
      <c r="LRB12" s="23"/>
      <c r="LRC12" s="23"/>
      <c r="LRD12" s="23"/>
      <c r="LRE12" s="24"/>
      <c r="LRF12" s="25"/>
      <c r="LRG12" s="25"/>
      <c r="LRH12" s="25"/>
      <c r="LRI12" s="31"/>
      <c r="LRJ12" s="190"/>
      <c r="LRK12" s="191"/>
      <c r="LRL12" s="191"/>
      <c r="LRM12" s="191"/>
      <c r="LRN12" s="191"/>
      <c r="LRO12" s="192"/>
      <c r="LRP12" s="22"/>
      <c r="LRQ12" s="22"/>
      <c r="LRR12" s="22"/>
      <c r="LRS12" s="23"/>
      <c r="LRT12" s="22"/>
      <c r="LRU12" s="23"/>
      <c r="LRV12" s="23"/>
      <c r="LRW12" s="23"/>
      <c r="LRX12" s="23"/>
      <c r="LRY12" s="23"/>
      <c r="LRZ12" s="23"/>
      <c r="LSA12" s="23"/>
      <c r="LSB12" s="23"/>
      <c r="LSC12" s="24"/>
      <c r="LSD12" s="25"/>
      <c r="LSE12" s="25"/>
      <c r="LSF12" s="25"/>
      <c r="LSG12" s="31"/>
      <c r="LSH12" s="190"/>
      <c r="LSI12" s="191"/>
      <c r="LSJ12" s="191"/>
      <c r="LSK12" s="191"/>
      <c r="LSL12" s="191"/>
      <c r="LSM12" s="192"/>
      <c r="LSN12" s="22"/>
      <c r="LSO12" s="22"/>
      <c r="LSP12" s="22"/>
      <c r="LSQ12" s="23"/>
      <c r="LSR12" s="22"/>
      <c r="LSS12" s="23"/>
      <c r="LST12" s="23"/>
      <c r="LSU12" s="23"/>
      <c r="LSV12" s="23"/>
      <c r="LSW12" s="23"/>
      <c r="LSX12" s="23"/>
      <c r="LSY12" s="23"/>
      <c r="LSZ12" s="23"/>
      <c r="LTA12" s="24"/>
      <c r="LTB12" s="25"/>
      <c r="LTC12" s="25"/>
      <c r="LTD12" s="25"/>
      <c r="LTE12" s="31"/>
      <c r="LTF12" s="190"/>
      <c r="LTG12" s="191"/>
      <c r="LTH12" s="191"/>
      <c r="LTI12" s="191"/>
      <c r="LTJ12" s="191"/>
      <c r="LTK12" s="192"/>
      <c r="LTL12" s="22"/>
      <c r="LTM12" s="22"/>
      <c r="LTN12" s="22"/>
      <c r="LTO12" s="23"/>
      <c r="LTP12" s="22"/>
      <c r="LTQ12" s="23"/>
      <c r="LTR12" s="23"/>
      <c r="LTS12" s="23"/>
      <c r="LTT12" s="23"/>
      <c r="LTU12" s="23"/>
      <c r="LTV12" s="23"/>
      <c r="LTW12" s="23"/>
      <c r="LTX12" s="23"/>
      <c r="LTY12" s="24"/>
      <c r="LTZ12" s="25"/>
      <c r="LUA12" s="25"/>
      <c r="LUB12" s="25"/>
      <c r="LUC12" s="31"/>
      <c r="LUD12" s="190"/>
      <c r="LUE12" s="191"/>
      <c r="LUF12" s="191"/>
      <c r="LUG12" s="191"/>
      <c r="LUH12" s="191"/>
      <c r="LUI12" s="192"/>
      <c r="LUJ12" s="22"/>
      <c r="LUK12" s="22"/>
      <c r="LUL12" s="22"/>
      <c r="LUM12" s="23"/>
      <c r="LUN12" s="22"/>
      <c r="LUO12" s="23"/>
      <c r="LUP12" s="23"/>
      <c r="LUQ12" s="23"/>
      <c r="LUR12" s="23"/>
      <c r="LUS12" s="23"/>
      <c r="LUT12" s="23"/>
      <c r="LUU12" s="23"/>
      <c r="LUV12" s="23"/>
      <c r="LUW12" s="24"/>
      <c r="LUX12" s="25"/>
      <c r="LUY12" s="25"/>
      <c r="LUZ12" s="25"/>
      <c r="LVA12" s="31"/>
      <c r="LVB12" s="190"/>
      <c r="LVC12" s="191"/>
      <c r="LVD12" s="191"/>
      <c r="LVE12" s="191"/>
      <c r="LVF12" s="191"/>
      <c r="LVG12" s="192"/>
      <c r="LVH12" s="22"/>
      <c r="LVI12" s="22"/>
      <c r="LVJ12" s="22"/>
      <c r="LVK12" s="23"/>
      <c r="LVL12" s="22"/>
      <c r="LVM12" s="23"/>
      <c r="LVN12" s="23"/>
      <c r="LVO12" s="23"/>
      <c r="LVP12" s="23"/>
      <c r="LVQ12" s="23"/>
      <c r="LVR12" s="23"/>
      <c r="LVS12" s="23"/>
      <c r="LVT12" s="23"/>
      <c r="LVU12" s="24"/>
      <c r="LVV12" s="25"/>
      <c r="LVW12" s="25"/>
      <c r="LVX12" s="25"/>
      <c r="LVY12" s="31"/>
      <c r="LVZ12" s="190"/>
      <c r="LWA12" s="191"/>
      <c r="LWB12" s="191"/>
      <c r="LWC12" s="191"/>
      <c r="LWD12" s="191"/>
      <c r="LWE12" s="192"/>
      <c r="LWF12" s="22"/>
      <c r="LWG12" s="22"/>
      <c r="LWH12" s="22"/>
      <c r="LWI12" s="23"/>
      <c r="LWJ12" s="22"/>
      <c r="LWK12" s="23"/>
      <c r="LWL12" s="23"/>
      <c r="LWM12" s="23"/>
      <c r="LWN12" s="23"/>
      <c r="LWO12" s="23"/>
      <c r="LWP12" s="23"/>
      <c r="LWQ12" s="23"/>
      <c r="LWR12" s="23"/>
      <c r="LWS12" s="24"/>
      <c r="LWT12" s="25"/>
      <c r="LWU12" s="25"/>
      <c r="LWV12" s="25"/>
      <c r="LWW12" s="31"/>
      <c r="LWX12" s="190"/>
      <c r="LWY12" s="191"/>
      <c r="LWZ12" s="191"/>
      <c r="LXA12" s="191"/>
      <c r="LXB12" s="191"/>
      <c r="LXC12" s="192"/>
      <c r="LXD12" s="22"/>
      <c r="LXE12" s="22"/>
      <c r="LXF12" s="22"/>
      <c r="LXG12" s="23"/>
      <c r="LXH12" s="22"/>
      <c r="LXI12" s="23"/>
      <c r="LXJ12" s="23"/>
      <c r="LXK12" s="23"/>
      <c r="LXL12" s="23"/>
      <c r="LXM12" s="23"/>
      <c r="LXN12" s="23"/>
      <c r="LXO12" s="23"/>
      <c r="LXP12" s="23"/>
      <c r="LXQ12" s="24"/>
      <c r="LXR12" s="25"/>
      <c r="LXS12" s="25"/>
      <c r="LXT12" s="25"/>
      <c r="LXU12" s="31"/>
      <c r="LXV12" s="190"/>
      <c r="LXW12" s="191"/>
      <c r="LXX12" s="191"/>
      <c r="LXY12" s="191"/>
      <c r="LXZ12" s="191"/>
      <c r="LYA12" s="192"/>
      <c r="LYB12" s="22"/>
      <c r="LYC12" s="22"/>
      <c r="LYD12" s="22"/>
      <c r="LYE12" s="23"/>
      <c r="LYF12" s="22"/>
      <c r="LYG12" s="23"/>
      <c r="LYH12" s="23"/>
      <c r="LYI12" s="23"/>
      <c r="LYJ12" s="23"/>
      <c r="LYK12" s="23"/>
      <c r="LYL12" s="23"/>
      <c r="LYM12" s="23"/>
      <c r="LYN12" s="23"/>
      <c r="LYO12" s="24"/>
      <c r="LYP12" s="25"/>
      <c r="LYQ12" s="25"/>
      <c r="LYR12" s="25"/>
      <c r="LYS12" s="31"/>
      <c r="LYT12" s="190"/>
      <c r="LYU12" s="191"/>
      <c r="LYV12" s="191"/>
      <c r="LYW12" s="191"/>
      <c r="LYX12" s="191"/>
      <c r="LYY12" s="192"/>
      <c r="LYZ12" s="22"/>
      <c r="LZA12" s="22"/>
      <c r="LZB12" s="22"/>
      <c r="LZC12" s="23"/>
      <c r="LZD12" s="22"/>
      <c r="LZE12" s="23"/>
      <c r="LZF12" s="23"/>
      <c r="LZG12" s="23"/>
      <c r="LZH12" s="23"/>
      <c r="LZI12" s="23"/>
      <c r="LZJ12" s="23"/>
      <c r="LZK12" s="23"/>
      <c r="LZL12" s="23"/>
      <c r="LZM12" s="24"/>
      <c r="LZN12" s="25"/>
      <c r="LZO12" s="25"/>
      <c r="LZP12" s="25"/>
      <c r="LZQ12" s="31"/>
      <c r="LZR12" s="190"/>
      <c r="LZS12" s="191"/>
      <c r="LZT12" s="191"/>
      <c r="LZU12" s="191"/>
      <c r="LZV12" s="191"/>
      <c r="LZW12" s="192"/>
      <c r="LZX12" s="22"/>
      <c r="LZY12" s="22"/>
      <c r="LZZ12" s="22"/>
      <c r="MAA12" s="23"/>
      <c r="MAB12" s="22"/>
      <c r="MAC12" s="23"/>
      <c r="MAD12" s="23"/>
      <c r="MAE12" s="23"/>
      <c r="MAF12" s="23"/>
      <c r="MAG12" s="23"/>
      <c r="MAH12" s="23"/>
      <c r="MAI12" s="23"/>
      <c r="MAJ12" s="23"/>
      <c r="MAK12" s="24"/>
      <c r="MAL12" s="25"/>
      <c r="MAM12" s="25"/>
      <c r="MAN12" s="25"/>
      <c r="MAO12" s="31"/>
      <c r="MAP12" s="190"/>
      <c r="MAQ12" s="191"/>
      <c r="MAR12" s="191"/>
      <c r="MAS12" s="191"/>
      <c r="MAT12" s="191"/>
      <c r="MAU12" s="192"/>
      <c r="MAV12" s="22"/>
      <c r="MAW12" s="22"/>
      <c r="MAX12" s="22"/>
      <c r="MAY12" s="23"/>
      <c r="MAZ12" s="22"/>
      <c r="MBA12" s="23"/>
      <c r="MBB12" s="23"/>
      <c r="MBC12" s="23"/>
      <c r="MBD12" s="23"/>
      <c r="MBE12" s="23"/>
      <c r="MBF12" s="23"/>
      <c r="MBG12" s="23"/>
      <c r="MBH12" s="23"/>
      <c r="MBI12" s="24"/>
      <c r="MBJ12" s="25"/>
      <c r="MBK12" s="25"/>
      <c r="MBL12" s="25"/>
      <c r="MBM12" s="31"/>
      <c r="MBN12" s="190"/>
      <c r="MBO12" s="191"/>
      <c r="MBP12" s="191"/>
      <c r="MBQ12" s="191"/>
      <c r="MBR12" s="191"/>
      <c r="MBS12" s="192"/>
      <c r="MBT12" s="22"/>
      <c r="MBU12" s="22"/>
      <c r="MBV12" s="22"/>
      <c r="MBW12" s="23"/>
      <c r="MBX12" s="22"/>
      <c r="MBY12" s="23"/>
      <c r="MBZ12" s="23"/>
      <c r="MCA12" s="23"/>
      <c r="MCB12" s="23"/>
      <c r="MCC12" s="23"/>
      <c r="MCD12" s="23"/>
      <c r="MCE12" s="23"/>
      <c r="MCF12" s="23"/>
      <c r="MCG12" s="24"/>
      <c r="MCH12" s="25"/>
      <c r="MCI12" s="25"/>
      <c r="MCJ12" s="25"/>
      <c r="MCK12" s="31"/>
      <c r="MCL12" s="190"/>
      <c r="MCM12" s="191"/>
      <c r="MCN12" s="191"/>
      <c r="MCO12" s="191"/>
      <c r="MCP12" s="191"/>
      <c r="MCQ12" s="192"/>
      <c r="MCR12" s="22"/>
      <c r="MCS12" s="22"/>
      <c r="MCT12" s="22"/>
      <c r="MCU12" s="23"/>
      <c r="MCV12" s="22"/>
      <c r="MCW12" s="23"/>
      <c r="MCX12" s="23"/>
      <c r="MCY12" s="23"/>
      <c r="MCZ12" s="23"/>
      <c r="MDA12" s="23"/>
      <c r="MDB12" s="23"/>
      <c r="MDC12" s="23"/>
      <c r="MDD12" s="23"/>
      <c r="MDE12" s="24"/>
      <c r="MDF12" s="25"/>
      <c r="MDG12" s="25"/>
      <c r="MDH12" s="25"/>
      <c r="MDI12" s="31"/>
      <c r="MDJ12" s="190"/>
      <c r="MDK12" s="191"/>
      <c r="MDL12" s="191"/>
      <c r="MDM12" s="191"/>
      <c r="MDN12" s="191"/>
      <c r="MDO12" s="192"/>
      <c r="MDP12" s="22"/>
      <c r="MDQ12" s="22"/>
      <c r="MDR12" s="22"/>
      <c r="MDS12" s="23"/>
      <c r="MDT12" s="22"/>
      <c r="MDU12" s="23"/>
      <c r="MDV12" s="23"/>
      <c r="MDW12" s="23"/>
      <c r="MDX12" s="23"/>
      <c r="MDY12" s="23"/>
      <c r="MDZ12" s="23"/>
      <c r="MEA12" s="23"/>
      <c r="MEB12" s="23"/>
      <c r="MEC12" s="24"/>
      <c r="MED12" s="25"/>
      <c r="MEE12" s="25"/>
      <c r="MEF12" s="25"/>
      <c r="MEG12" s="31"/>
      <c r="MEH12" s="190"/>
      <c r="MEI12" s="191"/>
      <c r="MEJ12" s="191"/>
      <c r="MEK12" s="191"/>
      <c r="MEL12" s="191"/>
      <c r="MEM12" s="192"/>
      <c r="MEN12" s="22"/>
      <c r="MEO12" s="22"/>
      <c r="MEP12" s="22"/>
      <c r="MEQ12" s="23"/>
      <c r="MER12" s="22"/>
      <c r="MES12" s="23"/>
      <c r="MET12" s="23"/>
      <c r="MEU12" s="23"/>
      <c r="MEV12" s="23"/>
      <c r="MEW12" s="23"/>
      <c r="MEX12" s="23"/>
      <c r="MEY12" s="23"/>
      <c r="MEZ12" s="23"/>
      <c r="MFA12" s="24"/>
      <c r="MFB12" s="25"/>
      <c r="MFC12" s="25"/>
      <c r="MFD12" s="25"/>
      <c r="MFE12" s="31"/>
      <c r="MFF12" s="190"/>
      <c r="MFG12" s="191"/>
      <c r="MFH12" s="191"/>
      <c r="MFI12" s="191"/>
      <c r="MFJ12" s="191"/>
      <c r="MFK12" s="192"/>
      <c r="MFL12" s="22"/>
      <c r="MFM12" s="22"/>
      <c r="MFN12" s="22"/>
      <c r="MFO12" s="23"/>
      <c r="MFP12" s="22"/>
      <c r="MFQ12" s="23"/>
      <c r="MFR12" s="23"/>
      <c r="MFS12" s="23"/>
      <c r="MFT12" s="23"/>
      <c r="MFU12" s="23"/>
      <c r="MFV12" s="23"/>
      <c r="MFW12" s="23"/>
      <c r="MFX12" s="23"/>
      <c r="MFY12" s="24"/>
      <c r="MFZ12" s="25"/>
      <c r="MGA12" s="25"/>
      <c r="MGB12" s="25"/>
      <c r="MGC12" s="31"/>
      <c r="MGD12" s="190"/>
      <c r="MGE12" s="191"/>
      <c r="MGF12" s="191"/>
      <c r="MGG12" s="191"/>
      <c r="MGH12" s="191"/>
      <c r="MGI12" s="192"/>
      <c r="MGJ12" s="22"/>
      <c r="MGK12" s="22"/>
      <c r="MGL12" s="22"/>
      <c r="MGM12" s="23"/>
      <c r="MGN12" s="22"/>
      <c r="MGO12" s="23"/>
      <c r="MGP12" s="23"/>
      <c r="MGQ12" s="23"/>
      <c r="MGR12" s="23"/>
      <c r="MGS12" s="23"/>
      <c r="MGT12" s="23"/>
      <c r="MGU12" s="23"/>
      <c r="MGV12" s="23"/>
      <c r="MGW12" s="24"/>
      <c r="MGX12" s="25"/>
      <c r="MGY12" s="25"/>
      <c r="MGZ12" s="25"/>
      <c r="MHA12" s="31"/>
      <c r="MHB12" s="190"/>
      <c r="MHC12" s="191"/>
      <c r="MHD12" s="191"/>
      <c r="MHE12" s="191"/>
      <c r="MHF12" s="191"/>
      <c r="MHG12" s="192"/>
      <c r="MHH12" s="22"/>
      <c r="MHI12" s="22"/>
      <c r="MHJ12" s="22"/>
      <c r="MHK12" s="23"/>
      <c r="MHL12" s="22"/>
      <c r="MHM12" s="23"/>
      <c r="MHN12" s="23"/>
      <c r="MHO12" s="23"/>
      <c r="MHP12" s="23"/>
      <c r="MHQ12" s="23"/>
      <c r="MHR12" s="23"/>
      <c r="MHS12" s="23"/>
      <c r="MHT12" s="23"/>
      <c r="MHU12" s="24"/>
      <c r="MHV12" s="25"/>
      <c r="MHW12" s="25"/>
      <c r="MHX12" s="25"/>
      <c r="MHY12" s="31"/>
      <c r="MHZ12" s="190"/>
      <c r="MIA12" s="191"/>
      <c r="MIB12" s="191"/>
      <c r="MIC12" s="191"/>
      <c r="MID12" s="191"/>
      <c r="MIE12" s="192"/>
      <c r="MIF12" s="22"/>
      <c r="MIG12" s="22"/>
      <c r="MIH12" s="22"/>
      <c r="MII12" s="23"/>
      <c r="MIJ12" s="22"/>
      <c r="MIK12" s="23"/>
      <c r="MIL12" s="23"/>
      <c r="MIM12" s="23"/>
      <c r="MIN12" s="23"/>
      <c r="MIO12" s="23"/>
      <c r="MIP12" s="23"/>
      <c r="MIQ12" s="23"/>
      <c r="MIR12" s="23"/>
      <c r="MIS12" s="24"/>
      <c r="MIT12" s="25"/>
      <c r="MIU12" s="25"/>
      <c r="MIV12" s="25"/>
      <c r="MIW12" s="31"/>
      <c r="MIX12" s="190"/>
      <c r="MIY12" s="191"/>
      <c r="MIZ12" s="191"/>
      <c r="MJA12" s="191"/>
      <c r="MJB12" s="191"/>
      <c r="MJC12" s="192"/>
      <c r="MJD12" s="22"/>
      <c r="MJE12" s="22"/>
      <c r="MJF12" s="22"/>
      <c r="MJG12" s="23"/>
      <c r="MJH12" s="22"/>
      <c r="MJI12" s="23"/>
      <c r="MJJ12" s="23"/>
      <c r="MJK12" s="23"/>
      <c r="MJL12" s="23"/>
      <c r="MJM12" s="23"/>
      <c r="MJN12" s="23"/>
      <c r="MJO12" s="23"/>
      <c r="MJP12" s="23"/>
      <c r="MJQ12" s="24"/>
      <c r="MJR12" s="25"/>
      <c r="MJS12" s="25"/>
      <c r="MJT12" s="25"/>
      <c r="MJU12" s="31"/>
      <c r="MJV12" s="190"/>
      <c r="MJW12" s="191"/>
      <c r="MJX12" s="191"/>
      <c r="MJY12" s="191"/>
      <c r="MJZ12" s="191"/>
      <c r="MKA12" s="192"/>
      <c r="MKB12" s="22"/>
      <c r="MKC12" s="22"/>
      <c r="MKD12" s="22"/>
      <c r="MKE12" s="23"/>
      <c r="MKF12" s="22"/>
      <c r="MKG12" s="23"/>
      <c r="MKH12" s="23"/>
      <c r="MKI12" s="23"/>
      <c r="MKJ12" s="23"/>
      <c r="MKK12" s="23"/>
      <c r="MKL12" s="23"/>
      <c r="MKM12" s="23"/>
      <c r="MKN12" s="23"/>
      <c r="MKO12" s="24"/>
      <c r="MKP12" s="25"/>
      <c r="MKQ12" s="25"/>
      <c r="MKR12" s="25"/>
      <c r="MKS12" s="31"/>
      <c r="MKT12" s="190"/>
      <c r="MKU12" s="191"/>
      <c r="MKV12" s="191"/>
      <c r="MKW12" s="191"/>
      <c r="MKX12" s="191"/>
      <c r="MKY12" s="192"/>
      <c r="MKZ12" s="22"/>
      <c r="MLA12" s="22"/>
      <c r="MLB12" s="22"/>
      <c r="MLC12" s="23"/>
      <c r="MLD12" s="22"/>
      <c r="MLE12" s="23"/>
      <c r="MLF12" s="23"/>
      <c r="MLG12" s="23"/>
      <c r="MLH12" s="23"/>
      <c r="MLI12" s="23"/>
      <c r="MLJ12" s="23"/>
      <c r="MLK12" s="23"/>
      <c r="MLL12" s="23"/>
      <c r="MLM12" s="24"/>
      <c r="MLN12" s="25"/>
      <c r="MLO12" s="25"/>
      <c r="MLP12" s="25"/>
      <c r="MLQ12" s="31"/>
      <c r="MLR12" s="190"/>
      <c r="MLS12" s="191"/>
      <c r="MLT12" s="191"/>
      <c r="MLU12" s="191"/>
      <c r="MLV12" s="191"/>
      <c r="MLW12" s="192"/>
      <c r="MLX12" s="22"/>
      <c r="MLY12" s="22"/>
      <c r="MLZ12" s="22"/>
      <c r="MMA12" s="23"/>
      <c r="MMB12" s="22"/>
      <c r="MMC12" s="23"/>
      <c r="MMD12" s="23"/>
      <c r="MME12" s="23"/>
      <c r="MMF12" s="23"/>
      <c r="MMG12" s="23"/>
      <c r="MMH12" s="23"/>
      <c r="MMI12" s="23"/>
      <c r="MMJ12" s="23"/>
      <c r="MMK12" s="24"/>
      <c r="MML12" s="25"/>
      <c r="MMM12" s="25"/>
      <c r="MMN12" s="25"/>
      <c r="MMO12" s="31"/>
      <c r="MMP12" s="190"/>
      <c r="MMQ12" s="191"/>
      <c r="MMR12" s="191"/>
      <c r="MMS12" s="191"/>
      <c r="MMT12" s="191"/>
      <c r="MMU12" s="192"/>
      <c r="MMV12" s="22"/>
      <c r="MMW12" s="22"/>
      <c r="MMX12" s="22"/>
      <c r="MMY12" s="23"/>
      <c r="MMZ12" s="22"/>
      <c r="MNA12" s="23"/>
      <c r="MNB12" s="23"/>
      <c r="MNC12" s="23"/>
      <c r="MND12" s="23"/>
      <c r="MNE12" s="23"/>
      <c r="MNF12" s="23"/>
      <c r="MNG12" s="23"/>
      <c r="MNH12" s="23"/>
      <c r="MNI12" s="24"/>
      <c r="MNJ12" s="25"/>
      <c r="MNK12" s="25"/>
      <c r="MNL12" s="25"/>
      <c r="MNM12" s="31"/>
      <c r="MNN12" s="190"/>
      <c r="MNO12" s="191"/>
      <c r="MNP12" s="191"/>
      <c r="MNQ12" s="191"/>
      <c r="MNR12" s="191"/>
      <c r="MNS12" s="192"/>
      <c r="MNT12" s="22"/>
      <c r="MNU12" s="22"/>
      <c r="MNV12" s="22"/>
      <c r="MNW12" s="23"/>
      <c r="MNX12" s="22"/>
      <c r="MNY12" s="23"/>
      <c r="MNZ12" s="23"/>
      <c r="MOA12" s="23"/>
      <c r="MOB12" s="23"/>
      <c r="MOC12" s="23"/>
      <c r="MOD12" s="23"/>
      <c r="MOE12" s="23"/>
      <c r="MOF12" s="23"/>
      <c r="MOG12" s="24"/>
      <c r="MOH12" s="25"/>
      <c r="MOI12" s="25"/>
      <c r="MOJ12" s="25"/>
      <c r="MOK12" s="31"/>
      <c r="MOL12" s="190"/>
      <c r="MOM12" s="191"/>
      <c r="MON12" s="191"/>
      <c r="MOO12" s="191"/>
      <c r="MOP12" s="191"/>
      <c r="MOQ12" s="192"/>
      <c r="MOR12" s="22"/>
      <c r="MOS12" s="22"/>
      <c r="MOT12" s="22"/>
      <c r="MOU12" s="23"/>
      <c r="MOV12" s="22"/>
      <c r="MOW12" s="23"/>
      <c r="MOX12" s="23"/>
      <c r="MOY12" s="23"/>
      <c r="MOZ12" s="23"/>
      <c r="MPA12" s="23"/>
      <c r="MPB12" s="23"/>
      <c r="MPC12" s="23"/>
      <c r="MPD12" s="23"/>
      <c r="MPE12" s="24"/>
      <c r="MPF12" s="25"/>
      <c r="MPG12" s="25"/>
      <c r="MPH12" s="25"/>
      <c r="MPI12" s="31"/>
      <c r="MPJ12" s="190"/>
      <c r="MPK12" s="191"/>
      <c r="MPL12" s="191"/>
      <c r="MPM12" s="191"/>
      <c r="MPN12" s="191"/>
      <c r="MPO12" s="192"/>
      <c r="MPP12" s="22"/>
      <c r="MPQ12" s="22"/>
      <c r="MPR12" s="22"/>
      <c r="MPS12" s="23"/>
      <c r="MPT12" s="22"/>
      <c r="MPU12" s="23"/>
      <c r="MPV12" s="23"/>
      <c r="MPW12" s="23"/>
      <c r="MPX12" s="23"/>
      <c r="MPY12" s="23"/>
      <c r="MPZ12" s="23"/>
      <c r="MQA12" s="23"/>
      <c r="MQB12" s="23"/>
      <c r="MQC12" s="24"/>
      <c r="MQD12" s="25"/>
      <c r="MQE12" s="25"/>
      <c r="MQF12" s="25"/>
      <c r="MQG12" s="31"/>
      <c r="MQH12" s="190"/>
      <c r="MQI12" s="191"/>
      <c r="MQJ12" s="191"/>
      <c r="MQK12" s="191"/>
      <c r="MQL12" s="191"/>
      <c r="MQM12" s="192"/>
      <c r="MQN12" s="22"/>
      <c r="MQO12" s="22"/>
      <c r="MQP12" s="22"/>
      <c r="MQQ12" s="23"/>
      <c r="MQR12" s="22"/>
      <c r="MQS12" s="23"/>
      <c r="MQT12" s="23"/>
      <c r="MQU12" s="23"/>
      <c r="MQV12" s="23"/>
      <c r="MQW12" s="23"/>
      <c r="MQX12" s="23"/>
      <c r="MQY12" s="23"/>
      <c r="MQZ12" s="23"/>
      <c r="MRA12" s="24"/>
      <c r="MRB12" s="25"/>
      <c r="MRC12" s="25"/>
      <c r="MRD12" s="25"/>
      <c r="MRE12" s="31"/>
      <c r="MRF12" s="190"/>
      <c r="MRG12" s="191"/>
      <c r="MRH12" s="191"/>
      <c r="MRI12" s="191"/>
      <c r="MRJ12" s="191"/>
      <c r="MRK12" s="192"/>
      <c r="MRL12" s="22"/>
      <c r="MRM12" s="22"/>
      <c r="MRN12" s="22"/>
      <c r="MRO12" s="23"/>
      <c r="MRP12" s="22"/>
      <c r="MRQ12" s="23"/>
      <c r="MRR12" s="23"/>
      <c r="MRS12" s="23"/>
      <c r="MRT12" s="23"/>
      <c r="MRU12" s="23"/>
      <c r="MRV12" s="23"/>
      <c r="MRW12" s="23"/>
      <c r="MRX12" s="23"/>
      <c r="MRY12" s="24"/>
      <c r="MRZ12" s="25"/>
      <c r="MSA12" s="25"/>
      <c r="MSB12" s="25"/>
      <c r="MSC12" s="31"/>
      <c r="MSD12" s="190"/>
      <c r="MSE12" s="191"/>
      <c r="MSF12" s="191"/>
      <c r="MSG12" s="191"/>
      <c r="MSH12" s="191"/>
      <c r="MSI12" s="192"/>
      <c r="MSJ12" s="22"/>
      <c r="MSK12" s="22"/>
      <c r="MSL12" s="22"/>
      <c r="MSM12" s="23"/>
      <c r="MSN12" s="22"/>
      <c r="MSO12" s="23"/>
      <c r="MSP12" s="23"/>
      <c r="MSQ12" s="23"/>
      <c r="MSR12" s="23"/>
      <c r="MSS12" s="23"/>
      <c r="MST12" s="23"/>
      <c r="MSU12" s="23"/>
      <c r="MSV12" s="23"/>
      <c r="MSW12" s="24"/>
      <c r="MSX12" s="25"/>
      <c r="MSY12" s="25"/>
      <c r="MSZ12" s="25"/>
      <c r="MTA12" s="31"/>
      <c r="MTB12" s="190"/>
      <c r="MTC12" s="191"/>
      <c r="MTD12" s="191"/>
      <c r="MTE12" s="191"/>
      <c r="MTF12" s="191"/>
      <c r="MTG12" s="192"/>
      <c r="MTH12" s="22"/>
      <c r="MTI12" s="22"/>
      <c r="MTJ12" s="22"/>
      <c r="MTK12" s="23"/>
      <c r="MTL12" s="22"/>
      <c r="MTM12" s="23"/>
      <c r="MTN12" s="23"/>
      <c r="MTO12" s="23"/>
      <c r="MTP12" s="23"/>
      <c r="MTQ12" s="23"/>
      <c r="MTR12" s="23"/>
      <c r="MTS12" s="23"/>
      <c r="MTT12" s="23"/>
      <c r="MTU12" s="24"/>
      <c r="MTV12" s="25"/>
      <c r="MTW12" s="25"/>
      <c r="MTX12" s="25"/>
      <c r="MTY12" s="31"/>
      <c r="MTZ12" s="190"/>
      <c r="MUA12" s="191"/>
      <c r="MUB12" s="191"/>
      <c r="MUC12" s="191"/>
      <c r="MUD12" s="191"/>
      <c r="MUE12" s="192"/>
      <c r="MUF12" s="22"/>
      <c r="MUG12" s="22"/>
      <c r="MUH12" s="22"/>
      <c r="MUI12" s="23"/>
      <c r="MUJ12" s="22"/>
      <c r="MUK12" s="23"/>
      <c r="MUL12" s="23"/>
      <c r="MUM12" s="23"/>
      <c r="MUN12" s="23"/>
      <c r="MUO12" s="23"/>
      <c r="MUP12" s="23"/>
      <c r="MUQ12" s="23"/>
      <c r="MUR12" s="23"/>
      <c r="MUS12" s="24"/>
      <c r="MUT12" s="25"/>
      <c r="MUU12" s="25"/>
      <c r="MUV12" s="25"/>
      <c r="MUW12" s="31"/>
      <c r="MUX12" s="190"/>
      <c r="MUY12" s="191"/>
      <c r="MUZ12" s="191"/>
      <c r="MVA12" s="191"/>
      <c r="MVB12" s="191"/>
      <c r="MVC12" s="192"/>
      <c r="MVD12" s="22"/>
      <c r="MVE12" s="22"/>
      <c r="MVF12" s="22"/>
      <c r="MVG12" s="23"/>
      <c r="MVH12" s="22"/>
      <c r="MVI12" s="23"/>
      <c r="MVJ12" s="23"/>
      <c r="MVK12" s="23"/>
      <c r="MVL12" s="23"/>
      <c r="MVM12" s="23"/>
      <c r="MVN12" s="23"/>
      <c r="MVO12" s="23"/>
      <c r="MVP12" s="23"/>
      <c r="MVQ12" s="24"/>
      <c r="MVR12" s="25"/>
      <c r="MVS12" s="25"/>
      <c r="MVT12" s="25"/>
      <c r="MVU12" s="31"/>
      <c r="MVV12" s="190"/>
      <c r="MVW12" s="191"/>
      <c r="MVX12" s="191"/>
      <c r="MVY12" s="191"/>
      <c r="MVZ12" s="191"/>
      <c r="MWA12" s="192"/>
      <c r="MWB12" s="22"/>
      <c r="MWC12" s="22"/>
      <c r="MWD12" s="22"/>
      <c r="MWE12" s="23"/>
      <c r="MWF12" s="22"/>
      <c r="MWG12" s="23"/>
      <c r="MWH12" s="23"/>
      <c r="MWI12" s="23"/>
      <c r="MWJ12" s="23"/>
      <c r="MWK12" s="23"/>
      <c r="MWL12" s="23"/>
      <c r="MWM12" s="23"/>
      <c r="MWN12" s="23"/>
      <c r="MWO12" s="24"/>
      <c r="MWP12" s="25"/>
      <c r="MWQ12" s="25"/>
      <c r="MWR12" s="25"/>
      <c r="MWS12" s="31"/>
      <c r="MWT12" s="190"/>
      <c r="MWU12" s="191"/>
      <c r="MWV12" s="191"/>
      <c r="MWW12" s="191"/>
      <c r="MWX12" s="191"/>
      <c r="MWY12" s="192"/>
      <c r="MWZ12" s="22"/>
      <c r="MXA12" s="22"/>
      <c r="MXB12" s="22"/>
      <c r="MXC12" s="23"/>
      <c r="MXD12" s="22"/>
      <c r="MXE12" s="23"/>
      <c r="MXF12" s="23"/>
      <c r="MXG12" s="23"/>
      <c r="MXH12" s="23"/>
      <c r="MXI12" s="23"/>
      <c r="MXJ12" s="23"/>
      <c r="MXK12" s="23"/>
      <c r="MXL12" s="23"/>
      <c r="MXM12" s="24"/>
      <c r="MXN12" s="25"/>
      <c r="MXO12" s="25"/>
      <c r="MXP12" s="25"/>
      <c r="MXQ12" s="31"/>
      <c r="MXR12" s="190"/>
      <c r="MXS12" s="191"/>
      <c r="MXT12" s="191"/>
      <c r="MXU12" s="191"/>
      <c r="MXV12" s="191"/>
      <c r="MXW12" s="192"/>
      <c r="MXX12" s="22"/>
      <c r="MXY12" s="22"/>
      <c r="MXZ12" s="22"/>
      <c r="MYA12" s="23"/>
      <c r="MYB12" s="22"/>
      <c r="MYC12" s="23"/>
      <c r="MYD12" s="23"/>
      <c r="MYE12" s="23"/>
      <c r="MYF12" s="23"/>
      <c r="MYG12" s="23"/>
      <c r="MYH12" s="23"/>
      <c r="MYI12" s="23"/>
      <c r="MYJ12" s="23"/>
      <c r="MYK12" s="24"/>
      <c r="MYL12" s="25"/>
      <c r="MYM12" s="25"/>
      <c r="MYN12" s="25"/>
      <c r="MYO12" s="31"/>
      <c r="MYP12" s="190"/>
      <c r="MYQ12" s="191"/>
      <c r="MYR12" s="191"/>
      <c r="MYS12" s="191"/>
      <c r="MYT12" s="191"/>
      <c r="MYU12" s="192"/>
      <c r="MYV12" s="22"/>
      <c r="MYW12" s="22"/>
      <c r="MYX12" s="22"/>
      <c r="MYY12" s="23"/>
      <c r="MYZ12" s="22"/>
      <c r="MZA12" s="23"/>
      <c r="MZB12" s="23"/>
      <c r="MZC12" s="23"/>
      <c r="MZD12" s="23"/>
      <c r="MZE12" s="23"/>
      <c r="MZF12" s="23"/>
      <c r="MZG12" s="23"/>
      <c r="MZH12" s="23"/>
      <c r="MZI12" s="24"/>
      <c r="MZJ12" s="25"/>
      <c r="MZK12" s="25"/>
      <c r="MZL12" s="25"/>
      <c r="MZM12" s="31"/>
      <c r="MZN12" s="190"/>
      <c r="MZO12" s="191"/>
      <c r="MZP12" s="191"/>
      <c r="MZQ12" s="191"/>
      <c r="MZR12" s="191"/>
      <c r="MZS12" s="192"/>
      <c r="MZT12" s="22"/>
      <c r="MZU12" s="22"/>
      <c r="MZV12" s="22"/>
      <c r="MZW12" s="23"/>
      <c r="MZX12" s="22"/>
      <c r="MZY12" s="23"/>
      <c r="MZZ12" s="23"/>
      <c r="NAA12" s="23"/>
      <c r="NAB12" s="23"/>
      <c r="NAC12" s="23"/>
      <c r="NAD12" s="23"/>
      <c r="NAE12" s="23"/>
      <c r="NAF12" s="23"/>
      <c r="NAG12" s="24"/>
      <c r="NAH12" s="25"/>
      <c r="NAI12" s="25"/>
      <c r="NAJ12" s="25"/>
      <c r="NAK12" s="31"/>
      <c r="NAL12" s="190"/>
      <c r="NAM12" s="191"/>
      <c r="NAN12" s="191"/>
      <c r="NAO12" s="191"/>
      <c r="NAP12" s="191"/>
      <c r="NAQ12" s="192"/>
      <c r="NAR12" s="22"/>
      <c r="NAS12" s="22"/>
      <c r="NAT12" s="22"/>
      <c r="NAU12" s="23"/>
      <c r="NAV12" s="22"/>
      <c r="NAW12" s="23"/>
      <c r="NAX12" s="23"/>
      <c r="NAY12" s="23"/>
      <c r="NAZ12" s="23"/>
      <c r="NBA12" s="23"/>
      <c r="NBB12" s="23"/>
      <c r="NBC12" s="23"/>
      <c r="NBD12" s="23"/>
      <c r="NBE12" s="24"/>
      <c r="NBF12" s="25"/>
      <c r="NBG12" s="25"/>
      <c r="NBH12" s="25"/>
      <c r="NBI12" s="31"/>
      <c r="NBJ12" s="190"/>
      <c r="NBK12" s="191"/>
      <c r="NBL12" s="191"/>
      <c r="NBM12" s="191"/>
      <c r="NBN12" s="191"/>
      <c r="NBO12" s="192"/>
      <c r="NBP12" s="22"/>
      <c r="NBQ12" s="22"/>
      <c r="NBR12" s="22"/>
      <c r="NBS12" s="23"/>
      <c r="NBT12" s="22"/>
      <c r="NBU12" s="23"/>
      <c r="NBV12" s="23"/>
      <c r="NBW12" s="23"/>
      <c r="NBX12" s="23"/>
      <c r="NBY12" s="23"/>
      <c r="NBZ12" s="23"/>
      <c r="NCA12" s="23"/>
      <c r="NCB12" s="23"/>
      <c r="NCC12" s="24"/>
      <c r="NCD12" s="25"/>
      <c r="NCE12" s="25"/>
      <c r="NCF12" s="25"/>
      <c r="NCG12" s="31"/>
      <c r="NCH12" s="190"/>
      <c r="NCI12" s="191"/>
      <c r="NCJ12" s="191"/>
      <c r="NCK12" s="191"/>
      <c r="NCL12" s="191"/>
      <c r="NCM12" s="192"/>
      <c r="NCN12" s="22"/>
      <c r="NCO12" s="22"/>
      <c r="NCP12" s="22"/>
      <c r="NCQ12" s="23"/>
      <c r="NCR12" s="22"/>
      <c r="NCS12" s="23"/>
      <c r="NCT12" s="23"/>
      <c r="NCU12" s="23"/>
      <c r="NCV12" s="23"/>
      <c r="NCW12" s="23"/>
      <c r="NCX12" s="23"/>
      <c r="NCY12" s="23"/>
      <c r="NCZ12" s="23"/>
      <c r="NDA12" s="24"/>
      <c r="NDB12" s="25"/>
      <c r="NDC12" s="25"/>
      <c r="NDD12" s="25"/>
      <c r="NDE12" s="31"/>
      <c r="NDF12" s="190"/>
      <c r="NDG12" s="191"/>
      <c r="NDH12" s="191"/>
      <c r="NDI12" s="191"/>
      <c r="NDJ12" s="191"/>
      <c r="NDK12" s="192"/>
      <c r="NDL12" s="22"/>
      <c r="NDM12" s="22"/>
      <c r="NDN12" s="22"/>
      <c r="NDO12" s="23"/>
      <c r="NDP12" s="22"/>
      <c r="NDQ12" s="23"/>
      <c r="NDR12" s="23"/>
      <c r="NDS12" s="23"/>
      <c r="NDT12" s="23"/>
      <c r="NDU12" s="23"/>
      <c r="NDV12" s="23"/>
      <c r="NDW12" s="23"/>
      <c r="NDX12" s="23"/>
      <c r="NDY12" s="24"/>
      <c r="NDZ12" s="25"/>
      <c r="NEA12" s="25"/>
      <c r="NEB12" s="25"/>
      <c r="NEC12" s="31"/>
      <c r="NED12" s="190"/>
      <c r="NEE12" s="191"/>
      <c r="NEF12" s="191"/>
      <c r="NEG12" s="191"/>
      <c r="NEH12" s="191"/>
      <c r="NEI12" s="192"/>
      <c r="NEJ12" s="22"/>
      <c r="NEK12" s="22"/>
      <c r="NEL12" s="22"/>
      <c r="NEM12" s="23"/>
      <c r="NEN12" s="22"/>
      <c r="NEO12" s="23"/>
      <c r="NEP12" s="23"/>
      <c r="NEQ12" s="23"/>
      <c r="NER12" s="23"/>
      <c r="NES12" s="23"/>
      <c r="NET12" s="23"/>
      <c r="NEU12" s="23"/>
      <c r="NEV12" s="23"/>
      <c r="NEW12" s="24"/>
      <c r="NEX12" s="25"/>
      <c r="NEY12" s="25"/>
      <c r="NEZ12" s="25"/>
      <c r="NFA12" s="31"/>
      <c r="NFB12" s="190"/>
      <c r="NFC12" s="191"/>
      <c r="NFD12" s="191"/>
      <c r="NFE12" s="191"/>
      <c r="NFF12" s="191"/>
      <c r="NFG12" s="192"/>
      <c r="NFH12" s="22"/>
      <c r="NFI12" s="22"/>
      <c r="NFJ12" s="22"/>
      <c r="NFK12" s="23"/>
      <c r="NFL12" s="22"/>
      <c r="NFM12" s="23"/>
      <c r="NFN12" s="23"/>
      <c r="NFO12" s="23"/>
      <c r="NFP12" s="23"/>
      <c r="NFQ12" s="23"/>
      <c r="NFR12" s="23"/>
      <c r="NFS12" s="23"/>
      <c r="NFT12" s="23"/>
      <c r="NFU12" s="24"/>
      <c r="NFV12" s="25"/>
      <c r="NFW12" s="25"/>
      <c r="NFX12" s="25"/>
      <c r="NFY12" s="31"/>
      <c r="NFZ12" s="190"/>
      <c r="NGA12" s="191"/>
      <c r="NGB12" s="191"/>
      <c r="NGC12" s="191"/>
      <c r="NGD12" s="191"/>
      <c r="NGE12" s="192"/>
      <c r="NGF12" s="22"/>
      <c r="NGG12" s="22"/>
      <c r="NGH12" s="22"/>
      <c r="NGI12" s="23"/>
      <c r="NGJ12" s="22"/>
      <c r="NGK12" s="23"/>
      <c r="NGL12" s="23"/>
      <c r="NGM12" s="23"/>
      <c r="NGN12" s="23"/>
      <c r="NGO12" s="23"/>
      <c r="NGP12" s="23"/>
      <c r="NGQ12" s="23"/>
      <c r="NGR12" s="23"/>
      <c r="NGS12" s="24"/>
      <c r="NGT12" s="25"/>
      <c r="NGU12" s="25"/>
      <c r="NGV12" s="25"/>
      <c r="NGW12" s="31"/>
      <c r="NGX12" s="190"/>
      <c r="NGY12" s="191"/>
      <c r="NGZ12" s="191"/>
      <c r="NHA12" s="191"/>
      <c r="NHB12" s="191"/>
      <c r="NHC12" s="192"/>
      <c r="NHD12" s="22"/>
      <c r="NHE12" s="22"/>
      <c r="NHF12" s="22"/>
      <c r="NHG12" s="23"/>
      <c r="NHH12" s="22"/>
      <c r="NHI12" s="23"/>
      <c r="NHJ12" s="23"/>
      <c r="NHK12" s="23"/>
      <c r="NHL12" s="23"/>
      <c r="NHM12" s="23"/>
      <c r="NHN12" s="23"/>
      <c r="NHO12" s="23"/>
      <c r="NHP12" s="23"/>
      <c r="NHQ12" s="24"/>
      <c r="NHR12" s="25"/>
      <c r="NHS12" s="25"/>
      <c r="NHT12" s="25"/>
      <c r="NHU12" s="31"/>
      <c r="NHV12" s="190"/>
      <c r="NHW12" s="191"/>
      <c r="NHX12" s="191"/>
      <c r="NHY12" s="191"/>
      <c r="NHZ12" s="191"/>
      <c r="NIA12" s="192"/>
      <c r="NIB12" s="22"/>
      <c r="NIC12" s="22"/>
      <c r="NID12" s="22"/>
      <c r="NIE12" s="23"/>
      <c r="NIF12" s="22"/>
      <c r="NIG12" s="23"/>
      <c r="NIH12" s="23"/>
      <c r="NII12" s="23"/>
      <c r="NIJ12" s="23"/>
      <c r="NIK12" s="23"/>
      <c r="NIL12" s="23"/>
      <c r="NIM12" s="23"/>
      <c r="NIN12" s="23"/>
      <c r="NIO12" s="24"/>
      <c r="NIP12" s="25"/>
      <c r="NIQ12" s="25"/>
      <c r="NIR12" s="25"/>
      <c r="NIS12" s="31"/>
      <c r="NIT12" s="190"/>
      <c r="NIU12" s="191"/>
      <c r="NIV12" s="191"/>
      <c r="NIW12" s="191"/>
      <c r="NIX12" s="191"/>
      <c r="NIY12" s="192"/>
      <c r="NIZ12" s="22"/>
      <c r="NJA12" s="22"/>
      <c r="NJB12" s="22"/>
      <c r="NJC12" s="23"/>
      <c r="NJD12" s="22"/>
      <c r="NJE12" s="23"/>
      <c r="NJF12" s="23"/>
      <c r="NJG12" s="23"/>
      <c r="NJH12" s="23"/>
      <c r="NJI12" s="23"/>
      <c r="NJJ12" s="23"/>
      <c r="NJK12" s="23"/>
      <c r="NJL12" s="23"/>
      <c r="NJM12" s="24"/>
      <c r="NJN12" s="25"/>
      <c r="NJO12" s="25"/>
      <c r="NJP12" s="25"/>
      <c r="NJQ12" s="31"/>
      <c r="NJR12" s="190"/>
      <c r="NJS12" s="191"/>
      <c r="NJT12" s="191"/>
      <c r="NJU12" s="191"/>
      <c r="NJV12" s="191"/>
      <c r="NJW12" s="192"/>
      <c r="NJX12" s="22"/>
      <c r="NJY12" s="22"/>
      <c r="NJZ12" s="22"/>
      <c r="NKA12" s="23"/>
      <c r="NKB12" s="22"/>
      <c r="NKC12" s="23"/>
      <c r="NKD12" s="23"/>
      <c r="NKE12" s="23"/>
      <c r="NKF12" s="23"/>
      <c r="NKG12" s="23"/>
      <c r="NKH12" s="23"/>
      <c r="NKI12" s="23"/>
      <c r="NKJ12" s="23"/>
      <c r="NKK12" s="24"/>
      <c r="NKL12" s="25"/>
      <c r="NKM12" s="25"/>
      <c r="NKN12" s="25"/>
      <c r="NKO12" s="31"/>
      <c r="NKP12" s="190"/>
      <c r="NKQ12" s="191"/>
      <c r="NKR12" s="191"/>
      <c r="NKS12" s="191"/>
      <c r="NKT12" s="191"/>
      <c r="NKU12" s="192"/>
      <c r="NKV12" s="22"/>
      <c r="NKW12" s="22"/>
      <c r="NKX12" s="22"/>
      <c r="NKY12" s="23"/>
      <c r="NKZ12" s="22"/>
      <c r="NLA12" s="23"/>
      <c r="NLB12" s="23"/>
      <c r="NLC12" s="23"/>
      <c r="NLD12" s="23"/>
      <c r="NLE12" s="23"/>
      <c r="NLF12" s="23"/>
      <c r="NLG12" s="23"/>
      <c r="NLH12" s="23"/>
      <c r="NLI12" s="24"/>
      <c r="NLJ12" s="25"/>
      <c r="NLK12" s="25"/>
      <c r="NLL12" s="25"/>
      <c r="NLM12" s="31"/>
      <c r="NLN12" s="190"/>
      <c r="NLO12" s="191"/>
      <c r="NLP12" s="191"/>
      <c r="NLQ12" s="191"/>
      <c r="NLR12" s="191"/>
      <c r="NLS12" s="192"/>
      <c r="NLT12" s="22"/>
      <c r="NLU12" s="22"/>
      <c r="NLV12" s="22"/>
      <c r="NLW12" s="23"/>
      <c r="NLX12" s="22"/>
      <c r="NLY12" s="23"/>
      <c r="NLZ12" s="23"/>
      <c r="NMA12" s="23"/>
      <c r="NMB12" s="23"/>
      <c r="NMC12" s="23"/>
      <c r="NMD12" s="23"/>
      <c r="NME12" s="23"/>
      <c r="NMF12" s="23"/>
      <c r="NMG12" s="24"/>
      <c r="NMH12" s="25"/>
      <c r="NMI12" s="25"/>
      <c r="NMJ12" s="25"/>
      <c r="NMK12" s="31"/>
      <c r="NML12" s="190"/>
      <c r="NMM12" s="191"/>
      <c r="NMN12" s="191"/>
      <c r="NMO12" s="191"/>
      <c r="NMP12" s="191"/>
      <c r="NMQ12" s="192"/>
      <c r="NMR12" s="22"/>
      <c r="NMS12" s="22"/>
      <c r="NMT12" s="22"/>
      <c r="NMU12" s="23"/>
      <c r="NMV12" s="22"/>
      <c r="NMW12" s="23"/>
      <c r="NMX12" s="23"/>
      <c r="NMY12" s="23"/>
      <c r="NMZ12" s="23"/>
      <c r="NNA12" s="23"/>
      <c r="NNB12" s="23"/>
      <c r="NNC12" s="23"/>
      <c r="NND12" s="23"/>
      <c r="NNE12" s="24"/>
      <c r="NNF12" s="25"/>
      <c r="NNG12" s="25"/>
      <c r="NNH12" s="25"/>
      <c r="NNI12" s="31"/>
      <c r="NNJ12" s="190"/>
      <c r="NNK12" s="191"/>
      <c r="NNL12" s="191"/>
      <c r="NNM12" s="191"/>
      <c r="NNN12" s="191"/>
      <c r="NNO12" s="192"/>
      <c r="NNP12" s="22"/>
      <c r="NNQ12" s="22"/>
      <c r="NNR12" s="22"/>
      <c r="NNS12" s="23"/>
      <c r="NNT12" s="22"/>
      <c r="NNU12" s="23"/>
      <c r="NNV12" s="23"/>
      <c r="NNW12" s="23"/>
      <c r="NNX12" s="23"/>
      <c r="NNY12" s="23"/>
      <c r="NNZ12" s="23"/>
      <c r="NOA12" s="23"/>
      <c r="NOB12" s="23"/>
      <c r="NOC12" s="24"/>
      <c r="NOD12" s="25"/>
      <c r="NOE12" s="25"/>
      <c r="NOF12" s="25"/>
      <c r="NOG12" s="31"/>
      <c r="NOH12" s="190"/>
      <c r="NOI12" s="191"/>
      <c r="NOJ12" s="191"/>
      <c r="NOK12" s="191"/>
      <c r="NOL12" s="191"/>
      <c r="NOM12" s="192"/>
      <c r="NON12" s="22"/>
      <c r="NOO12" s="22"/>
      <c r="NOP12" s="22"/>
      <c r="NOQ12" s="23"/>
      <c r="NOR12" s="22"/>
      <c r="NOS12" s="23"/>
      <c r="NOT12" s="23"/>
      <c r="NOU12" s="23"/>
      <c r="NOV12" s="23"/>
      <c r="NOW12" s="23"/>
      <c r="NOX12" s="23"/>
      <c r="NOY12" s="23"/>
      <c r="NOZ12" s="23"/>
      <c r="NPA12" s="24"/>
      <c r="NPB12" s="25"/>
      <c r="NPC12" s="25"/>
      <c r="NPD12" s="25"/>
      <c r="NPE12" s="31"/>
      <c r="NPF12" s="190"/>
      <c r="NPG12" s="191"/>
      <c r="NPH12" s="191"/>
      <c r="NPI12" s="191"/>
      <c r="NPJ12" s="191"/>
      <c r="NPK12" s="192"/>
      <c r="NPL12" s="22"/>
      <c r="NPM12" s="22"/>
      <c r="NPN12" s="22"/>
      <c r="NPO12" s="23"/>
      <c r="NPP12" s="22"/>
      <c r="NPQ12" s="23"/>
      <c r="NPR12" s="23"/>
      <c r="NPS12" s="23"/>
      <c r="NPT12" s="23"/>
      <c r="NPU12" s="23"/>
      <c r="NPV12" s="23"/>
      <c r="NPW12" s="23"/>
      <c r="NPX12" s="23"/>
      <c r="NPY12" s="24"/>
      <c r="NPZ12" s="25"/>
      <c r="NQA12" s="25"/>
      <c r="NQB12" s="25"/>
      <c r="NQC12" s="31"/>
      <c r="NQD12" s="190"/>
      <c r="NQE12" s="191"/>
      <c r="NQF12" s="191"/>
      <c r="NQG12" s="191"/>
      <c r="NQH12" s="191"/>
      <c r="NQI12" s="192"/>
      <c r="NQJ12" s="22"/>
      <c r="NQK12" s="22"/>
      <c r="NQL12" s="22"/>
      <c r="NQM12" s="23"/>
      <c r="NQN12" s="22"/>
      <c r="NQO12" s="23"/>
      <c r="NQP12" s="23"/>
      <c r="NQQ12" s="23"/>
      <c r="NQR12" s="23"/>
      <c r="NQS12" s="23"/>
      <c r="NQT12" s="23"/>
      <c r="NQU12" s="23"/>
      <c r="NQV12" s="23"/>
      <c r="NQW12" s="24"/>
      <c r="NQX12" s="25"/>
      <c r="NQY12" s="25"/>
      <c r="NQZ12" s="25"/>
      <c r="NRA12" s="31"/>
      <c r="NRB12" s="190"/>
      <c r="NRC12" s="191"/>
      <c r="NRD12" s="191"/>
      <c r="NRE12" s="191"/>
      <c r="NRF12" s="191"/>
      <c r="NRG12" s="192"/>
      <c r="NRH12" s="22"/>
      <c r="NRI12" s="22"/>
      <c r="NRJ12" s="22"/>
      <c r="NRK12" s="23"/>
      <c r="NRL12" s="22"/>
      <c r="NRM12" s="23"/>
      <c r="NRN12" s="23"/>
      <c r="NRO12" s="23"/>
      <c r="NRP12" s="23"/>
      <c r="NRQ12" s="23"/>
      <c r="NRR12" s="23"/>
      <c r="NRS12" s="23"/>
      <c r="NRT12" s="23"/>
      <c r="NRU12" s="24"/>
      <c r="NRV12" s="25"/>
      <c r="NRW12" s="25"/>
      <c r="NRX12" s="25"/>
      <c r="NRY12" s="31"/>
      <c r="NRZ12" s="190"/>
      <c r="NSA12" s="191"/>
      <c r="NSB12" s="191"/>
      <c r="NSC12" s="191"/>
      <c r="NSD12" s="191"/>
      <c r="NSE12" s="192"/>
      <c r="NSF12" s="22"/>
      <c r="NSG12" s="22"/>
      <c r="NSH12" s="22"/>
      <c r="NSI12" s="23"/>
      <c r="NSJ12" s="22"/>
      <c r="NSK12" s="23"/>
      <c r="NSL12" s="23"/>
      <c r="NSM12" s="23"/>
      <c r="NSN12" s="23"/>
      <c r="NSO12" s="23"/>
      <c r="NSP12" s="23"/>
      <c r="NSQ12" s="23"/>
      <c r="NSR12" s="23"/>
      <c r="NSS12" s="24"/>
      <c r="NST12" s="25"/>
      <c r="NSU12" s="25"/>
      <c r="NSV12" s="25"/>
      <c r="NSW12" s="31"/>
      <c r="NSX12" s="190"/>
      <c r="NSY12" s="191"/>
      <c r="NSZ12" s="191"/>
      <c r="NTA12" s="191"/>
      <c r="NTB12" s="191"/>
      <c r="NTC12" s="192"/>
      <c r="NTD12" s="22"/>
      <c r="NTE12" s="22"/>
      <c r="NTF12" s="22"/>
      <c r="NTG12" s="23"/>
      <c r="NTH12" s="22"/>
      <c r="NTI12" s="23"/>
      <c r="NTJ12" s="23"/>
      <c r="NTK12" s="23"/>
      <c r="NTL12" s="23"/>
      <c r="NTM12" s="23"/>
      <c r="NTN12" s="23"/>
      <c r="NTO12" s="23"/>
      <c r="NTP12" s="23"/>
      <c r="NTQ12" s="24"/>
      <c r="NTR12" s="25"/>
      <c r="NTS12" s="25"/>
      <c r="NTT12" s="25"/>
      <c r="NTU12" s="31"/>
      <c r="NTV12" s="190"/>
      <c r="NTW12" s="191"/>
      <c r="NTX12" s="191"/>
      <c r="NTY12" s="191"/>
      <c r="NTZ12" s="191"/>
      <c r="NUA12" s="192"/>
      <c r="NUB12" s="22"/>
      <c r="NUC12" s="22"/>
      <c r="NUD12" s="22"/>
      <c r="NUE12" s="23"/>
      <c r="NUF12" s="22"/>
      <c r="NUG12" s="23"/>
      <c r="NUH12" s="23"/>
      <c r="NUI12" s="23"/>
      <c r="NUJ12" s="23"/>
      <c r="NUK12" s="23"/>
      <c r="NUL12" s="23"/>
      <c r="NUM12" s="23"/>
      <c r="NUN12" s="23"/>
      <c r="NUO12" s="24"/>
      <c r="NUP12" s="25"/>
      <c r="NUQ12" s="25"/>
      <c r="NUR12" s="25"/>
      <c r="NUS12" s="31"/>
      <c r="NUT12" s="190"/>
      <c r="NUU12" s="191"/>
      <c r="NUV12" s="191"/>
      <c r="NUW12" s="191"/>
      <c r="NUX12" s="191"/>
      <c r="NUY12" s="192"/>
      <c r="NUZ12" s="22"/>
      <c r="NVA12" s="22"/>
      <c r="NVB12" s="22"/>
      <c r="NVC12" s="23"/>
      <c r="NVD12" s="22"/>
      <c r="NVE12" s="23"/>
      <c r="NVF12" s="23"/>
      <c r="NVG12" s="23"/>
      <c r="NVH12" s="23"/>
      <c r="NVI12" s="23"/>
      <c r="NVJ12" s="23"/>
      <c r="NVK12" s="23"/>
      <c r="NVL12" s="23"/>
      <c r="NVM12" s="24"/>
      <c r="NVN12" s="25"/>
      <c r="NVO12" s="25"/>
      <c r="NVP12" s="25"/>
      <c r="NVQ12" s="31"/>
      <c r="NVR12" s="190"/>
      <c r="NVS12" s="191"/>
      <c r="NVT12" s="191"/>
      <c r="NVU12" s="191"/>
      <c r="NVV12" s="191"/>
      <c r="NVW12" s="192"/>
      <c r="NVX12" s="22"/>
      <c r="NVY12" s="22"/>
      <c r="NVZ12" s="22"/>
      <c r="NWA12" s="23"/>
      <c r="NWB12" s="22"/>
      <c r="NWC12" s="23"/>
      <c r="NWD12" s="23"/>
      <c r="NWE12" s="23"/>
      <c r="NWF12" s="23"/>
      <c r="NWG12" s="23"/>
      <c r="NWH12" s="23"/>
      <c r="NWI12" s="23"/>
      <c r="NWJ12" s="23"/>
      <c r="NWK12" s="24"/>
      <c r="NWL12" s="25"/>
      <c r="NWM12" s="25"/>
      <c r="NWN12" s="25"/>
      <c r="NWO12" s="31"/>
      <c r="NWP12" s="190"/>
      <c r="NWQ12" s="191"/>
      <c r="NWR12" s="191"/>
      <c r="NWS12" s="191"/>
      <c r="NWT12" s="191"/>
      <c r="NWU12" s="192"/>
      <c r="NWV12" s="22"/>
      <c r="NWW12" s="22"/>
      <c r="NWX12" s="22"/>
      <c r="NWY12" s="23"/>
      <c r="NWZ12" s="22"/>
      <c r="NXA12" s="23"/>
      <c r="NXB12" s="23"/>
      <c r="NXC12" s="23"/>
      <c r="NXD12" s="23"/>
      <c r="NXE12" s="23"/>
      <c r="NXF12" s="23"/>
      <c r="NXG12" s="23"/>
      <c r="NXH12" s="23"/>
      <c r="NXI12" s="24"/>
      <c r="NXJ12" s="25"/>
      <c r="NXK12" s="25"/>
      <c r="NXL12" s="25"/>
      <c r="NXM12" s="31"/>
      <c r="NXN12" s="190"/>
      <c r="NXO12" s="191"/>
      <c r="NXP12" s="191"/>
      <c r="NXQ12" s="191"/>
      <c r="NXR12" s="191"/>
      <c r="NXS12" s="192"/>
      <c r="NXT12" s="22"/>
      <c r="NXU12" s="22"/>
      <c r="NXV12" s="22"/>
      <c r="NXW12" s="23"/>
      <c r="NXX12" s="22"/>
      <c r="NXY12" s="23"/>
      <c r="NXZ12" s="23"/>
      <c r="NYA12" s="23"/>
      <c r="NYB12" s="23"/>
      <c r="NYC12" s="23"/>
      <c r="NYD12" s="23"/>
      <c r="NYE12" s="23"/>
      <c r="NYF12" s="23"/>
      <c r="NYG12" s="24"/>
      <c r="NYH12" s="25"/>
      <c r="NYI12" s="25"/>
      <c r="NYJ12" s="25"/>
      <c r="NYK12" s="31"/>
      <c r="NYL12" s="190"/>
      <c r="NYM12" s="191"/>
      <c r="NYN12" s="191"/>
      <c r="NYO12" s="191"/>
      <c r="NYP12" s="191"/>
      <c r="NYQ12" s="192"/>
      <c r="NYR12" s="22"/>
      <c r="NYS12" s="22"/>
      <c r="NYT12" s="22"/>
      <c r="NYU12" s="23"/>
      <c r="NYV12" s="22"/>
      <c r="NYW12" s="23"/>
      <c r="NYX12" s="23"/>
      <c r="NYY12" s="23"/>
      <c r="NYZ12" s="23"/>
      <c r="NZA12" s="23"/>
      <c r="NZB12" s="23"/>
      <c r="NZC12" s="23"/>
      <c r="NZD12" s="23"/>
      <c r="NZE12" s="24"/>
      <c r="NZF12" s="25"/>
      <c r="NZG12" s="25"/>
      <c r="NZH12" s="25"/>
      <c r="NZI12" s="31"/>
      <c r="NZJ12" s="190"/>
      <c r="NZK12" s="191"/>
      <c r="NZL12" s="191"/>
      <c r="NZM12" s="191"/>
      <c r="NZN12" s="191"/>
      <c r="NZO12" s="192"/>
      <c r="NZP12" s="22"/>
      <c r="NZQ12" s="22"/>
      <c r="NZR12" s="22"/>
      <c r="NZS12" s="23"/>
      <c r="NZT12" s="22"/>
      <c r="NZU12" s="23"/>
      <c r="NZV12" s="23"/>
      <c r="NZW12" s="23"/>
      <c r="NZX12" s="23"/>
      <c r="NZY12" s="23"/>
      <c r="NZZ12" s="23"/>
      <c r="OAA12" s="23"/>
      <c r="OAB12" s="23"/>
      <c r="OAC12" s="24"/>
      <c r="OAD12" s="25"/>
      <c r="OAE12" s="25"/>
      <c r="OAF12" s="25"/>
      <c r="OAG12" s="31"/>
      <c r="OAH12" s="190"/>
      <c r="OAI12" s="191"/>
      <c r="OAJ12" s="191"/>
      <c r="OAK12" s="191"/>
      <c r="OAL12" s="191"/>
      <c r="OAM12" s="192"/>
      <c r="OAN12" s="22"/>
      <c r="OAO12" s="22"/>
      <c r="OAP12" s="22"/>
      <c r="OAQ12" s="23"/>
      <c r="OAR12" s="22"/>
      <c r="OAS12" s="23"/>
      <c r="OAT12" s="23"/>
      <c r="OAU12" s="23"/>
      <c r="OAV12" s="23"/>
      <c r="OAW12" s="23"/>
      <c r="OAX12" s="23"/>
      <c r="OAY12" s="23"/>
      <c r="OAZ12" s="23"/>
      <c r="OBA12" s="24"/>
      <c r="OBB12" s="25"/>
      <c r="OBC12" s="25"/>
      <c r="OBD12" s="25"/>
      <c r="OBE12" s="31"/>
      <c r="OBF12" s="190"/>
      <c r="OBG12" s="191"/>
      <c r="OBH12" s="191"/>
      <c r="OBI12" s="191"/>
      <c r="OBJ12" s="191"/>
      <c r="OBK12" s="192"/>
      <c r="OBL12" s="22"/>
      <c r="OBM12" s="22"/>
      <c r="OBN12" s="22"/>
      <c r="OBO12" s="23"/>
      <c r="OBP12" s="22"/>
      <c r="OBQ12" s="23"/>
      <c r="OBR12" s="23"/>
      <c r="OBS12" s="23"/>
      <c r="OBT12" s="23"/>
      <c r="OBU12" s="23"/>
      <c r="OBV12" s="23"/>
      <c r="OBW12" s="23"/>
      <c r="OBX12" s="23"/>
      <c r="OBY12" s="24"/>
      <c r="OBZ12" s="25"/>
      <c r="OCA12" s="25"/>
      <c r="OCB12" s="25"/>
      <c r="OCC12" s="31"/>
      <c r="OCD12" s="190"/>
      <c r="OCE12" s="191"/>
      <c r="OCF12" s="191"/>
      <c r="OCG12" s="191"/>
      <c r="OCH12" s="191"/>
      <c r="OCI12" s="192"/>
      <c r="OCJ12" s="22"/>
      <c r="OCK12" s="22"/>
      <c r="OCL12" s="22"/>
      <c r="OCM12" s="23"/>
      <c r="OCN12" s="22"/>
      <c r="OCO12" s="23"/>
      <c r="OCP12" s="23"/>
      <c r="OCQ12" s="23"/>
      <c r="OCR12" s="23"/>
      <c r="OCS12" s="23"/>
      <c r="OCT12" s="23"/>
      <c r="OCU12" s="23"/>
      <c r="OCV12" s="23"/>
      <c r="OCW12" s="24"/>
      <c r="OCX12" s="25"/>
      <c r="OCY12" s="25"/>
      <c r="OCZ12" s="25"/>
      <c r="ODA12" s="31"/>
      <c r="ODB12" s="190"/>
      <c r="ODC12" s="191"/>
      <c r="ODD12" s="191"/>
      <c r="ODE12" s="191"/>
      <c r="ODF12" s="191"/>
      <c r="ODG12" s="192"/>
      <c r="ODH12" s="22"/>
      <c r="ODI12" s="22"/>
      <c r="ODJ12" s="22"/>
      <c r="ODK12" s="23"/>
      <c r="ODL12" s="22"/>
      <c r="ODM12" s="23"/>
      <c r="ODN12" s="23"/>
      <c r="ODO12" s="23"/>
      <c r="ODP12" s="23"/>
      <c r="ODQ12" s="23"/>
      <c r="ODR12" s="23"/>
      <c r="ODS12" s="23"/>
      <c r="ODT12" s="23"/>
      <c r="ODU12" s="24"/>
      <c r="ODV12" s="25"/>
      <c r="ODW12" s="25"/>
      <c r="ODX12" s="25"/>
      <c r="ODY12" s="31"/>
      <c r="ODZ12" s="190"/>
      <c r="OEA12" s="191"/>
      <c r="OEB12" s="191"/>
      <c r="OEC12" s="191"/>
      <c r="OED12" s="191"/>
      <c r="OEE12" s="192"/>
      <c r="OEF12" s="22"/>
      <c r="OEG12" s="22"/>
      <c r="OEH12" s="22"/>
      <c r="OEI12" s="23"/>
      <c r="OEJ12" s="22"/>
      <c r="OEK12" s="23"/>
      <c r="OEL12" s="23"/>
      <c r="OEM12" s="23"/>
      <c r="OEN12" s="23"/>
      <c r="OEO12" s="23"/>
      <c r="OEP12" s="23"/>
      <c r="OEQ12" s="23"/>
      <c r="OER12" s="23"/>
      <c r="OES12" s="24"/>
      <c r="OET12" s="25"/>
      <c r="OEU12" s="25"/>
      <c r="OEV12" s="25"/>
      <c r="OEW12" s="31"/>
      <c r="OEX12" s="190"/>
      <c r="OEY12" s="191"/>
      <c r="OEZ12" s="191"/>
      <c r="OFA12" s="191"/>
      <c r="OFB12" s="191"/>
      <c r="OFC12" s="192"/>
      <c r="OFD12" s="22"/>
      <c r="OFE12" s="22"/>
      <c r="OFF12" s="22"/>
      <c r="OFG12" s="23"/>
      <c r="OFH12" s="22"/>
      <c r="OFI12" s="23"/>
      <c r="OFJ12" s="23"/>
      <c r="OFK12" s="23"/>
      <c r="OFL12" s="23"/>
      <c r="OFM12" s="23"/>
      <c r="OFN12" s="23"/>
      <c r="OFO12" s="23"/>
      <c r="OFP12" s="23"/>
      <c r="OFQ12" s="24"/>
      <c r="OFR12" s="25"/>
      <c r="OFS12" s="25"/>
      <c r="OFT12" s="25"/>
      <c r="OFU12" s="31"/>
      <c r="OFV12" s="190"/>
      <c r="OFW12" s="191"/>
      <c r="OFX12" s="191"/>
      <c r="OFY12" s="191"/>
      <c r="OFZ12" s="191"/>
      <c r="OGA12" s="192"/>
      <c r="OGB12" s="22"/>
      <c r="OGC12" s="22"/>
      <c r="OGD12" s="22"/>
      <c r="OGE12" s="23"/>
      <c r="OGF12" s="22"/>
      <c r="OGG12" s="23"/>
      <c r="OGH12" s="23"/>
      <c r="OGI12" s="23"/>
      <c r="OGJ12" s="23"/>
      <c r="OGK12" s="23"/>
      <c r="OGL12" s="23"/>
      <c r="OGM12" s="23"/>
      <c r="OGN12" s="23"/>
      <c r="OGO12" s="24"/>
      <c r="OGP12" s="25"/>
      <c r="OGQ12" s="25"/>
      <c r="OGR12" s="25"/>
      <c r="OGS12" s="31"/>
      <c r="OGT12" s="190"/>
      <c r="OGU12" s="191"/>
      <c r="OGV12" s="191"/>
      <c r="OGW12" s="191"/>
      <c r="OGX12" s="191"/>
      <c r="OGY12" s="192"/>
      <c r="OGZ12" s="22"/>
      <c r="OHA12" s="22"/>
      <c r="OHB12" s="22"/>
      <c r="OHC12" s="23"/>
      <c r="OHD12" s="22"/>
      <c r="OHE12" s="23"/>
      <c r="OHF12" s="23"/>
      <c r="OHG12" s="23"/>
      <c r="OHH12" s="23"/>
      <c r="OHI12" s="23"/>
      <c r="OHJ12" s="23"/>
      <c r="OHK12" s="23"/>
      <c r="OHL12" s="23"/>
      <c r="OHM12" s="24"/>
      <c r="OHN12" s="25"/>
      <c r="OHO12" s="25"/>
      <c r="OHP12" s="25"/>
      <c r="OHQ12" s="31"/>
      <c r="OHR12" s="190"/>
      <c r="OHS12" s="191"/>
      <c r="OHT12" s="191"/>
      <c r="OHU12" s="191"/>
      <c r="OHV12" s="191"/>
      <c r="OHW12" s="192"/>
      <c r="OHX12" s="22"/>
      <c r="OHY12" s="22"/>
      <c r="OHZ12" s="22"/>
      <c r="OIA12" s="23"/>
      <c r="OIB12" s="22"/>
      <c r="OIC12" s="23"/>
      <c r="OID12" s="23"/>
      <c r="OIE12" s="23"/>
      <c r="OIF12" s="23"/>
      <c r="OIG12" s="23"/>
      <c r="OIH12" s="23"/>
      <c r="OII12" s="23"/>
      <c r="OIJ12" s="23"/>
      <c r="OIK12" s="24"/>
      <c r="OIL12" s="25"/>
      <c r="OIM12" s="25"/>
      <c r="OIN12" s="25"/>
      <c r="OIO12" s="31"/>
      <c r="OIP12" s="190"/>
      <c r="OIQ12" s="191"/>
      <c r="OIR12" s="191"/>
      <c r="OIS12" s="191"/>
      <c r="OIT12" s="191"/>
      <c r="OIU12" s="192"/>
      <c r="OIV12" s="22"/>
      <c r="OIW12" s="22"/>
      <c r="OIX12" s="22"/>
      <c r="OIY12" s="23"/>
      <c r="OIZ12" s="22"/>
      <c r="OJA12" s="23"/>
      <c r="OJB12" s="23"/>
      <c r="OJC12" s="23"/>
      <c r="OJD12" s="23"/>
      <c r="OJE12" s="23"/>
      <c r="OJF12" s="23"/>
      <c r="OJG12" s="23"/>
      <c r="OJH12" s="23"/>
      <c r="OJI12" s="24"/>
      <c r="OJJ12" s="25"/>
      <c r="OJK12" s="25"/>
      <c r="OJL12" s="25"/>
      <c r="OJM12" s="31"/>
      <c r="OJN12" s="190"/>
      <c r="OJO12" s="191"/>
      <c r="OJP12" s="191"/>
      <c r="OJQ12" s="191"/>
      <c r="OJR12" s="191"/>
      <c r="OJS12" s="192"/>
      <c r="OJT12" s="22"/>
      <c r="OJU12" s="22"/>
      <c r="OJV12" s="22"/>
      <c r="OJW12" s="23"/>
      <c r="OJX12" s="22"/>
      <c r="OJY12" s="23"/>
      <c r="OJZ12" s="23"/>
      <c r="OKA12" s="23"/>
      <c r="OKB12" s="23"/>
      <c r="OKC12" s="23"/>
      <c r="OKD12" s="23"/>
      <c r="OKE12" s="23"/>
      <c r="OKF12" s="23"/>
      <c r="OKG12" s="24"/>
      <c r="OKH12" s="25"/>
      <c r="OKI12" s="25"/>
      <c r="OKJ12" s="25"/>
      <c r="OKK12" s="31"/>
      <c r="OKL12" s="190"/>
      <c r="OKM12" s="191"/>
      <c r="OKN12" s="191"/>
      <c r="OKO12" s="191"/>
      <c r="OKP12" s="191"/>
      <c r="OKQ12" s="192"/>
      <c r="OKR12" s="22"/>
      <c r="OKS12" s="22"/>
      <c r="OKT12" s="22"/>
      <c r="OKU12" s="23"/>
      <c r="OKV12" s="22"/>
      <c r="OKW12" s="23"/>
      <c r="OKX12" s="23"/>
      <c r="OKY12" s="23"/>
      <c r="OKZ12" s="23"/>
      <c r="OLA12" s="23"/>
      <c r="OLB12" s="23"/>
      <c r="OLC12" s="23"/>
      <c r="OLD12" s="23"/>
      <c r="OLE12" s="24"/>
      <c r="OLF12" s="25"/>
      <c r="OLG12" s="25"/>
      <c r="OLH12" s="25"/>
      <c r="OLI12" s="31"/>
      <c r="OLJ12" s="190"/>
      <c r="OLK12" s="191"/>
      <c r="OLL12" s="191"/>
      <c r="OLM12" s="191"/>
      <c r="OLN12" s="191"/>
      <c r="OLO12" s="192"/>
      <c r="OLP12" s="22"/>
      <c r="OLQ12" s="22"/>
      <c r="OLR12" s="22"/>
      <c r="OLS12" s="23"/>
      <c r="OLT12" s="22"/>
      <c r="OLU12" s="23"/>
      <c r="OLV12" s="23"/>
      <c r="OLW12" s="23"/>
      <c r="OLX12" s="23"/>
      <c r="OLY12" s="23"/>
      <c r="OLZ12" s="23"/>
      <c r="OMA12" s="23"/>
      <c r="OMB12" s="23"/>
      <c r="OMC12" s="24"/>
      <c r="OMD12" s="25"/>
      <c r="OME12" s="25"/>
      <c r="OMF12" s="25"/>
      <c r="OMG12" s="31"/>
      <c r="OMH12" s="190"/>
      <c r="OMI12" s="191"/>
      <c r="OMJ12" s="191"/>
      <c r="OMK12" s="191"/>
      <c r="OML12" s="191"/>
      <c r="OMM12" s="192"/>
      <c r="OMN12" s="22"/>
      <c r="OMO12" s="22"/>
      <c r="OMP12" s="22"/>
      <c r="OMQ12" s="23"/>
      <c r="OMR12" s="22"/>
      <c r="OMS12" s="23"/>
      <c r="OMT12" s="23"/>
      <c r="OMU12" s="23"/>
      <c r="OMV12" s="23"/>
      <c r="OMW12" s="23"/>
      <c r="OMX12" s="23"/>
      <c r="OMY12" s="23"/>
      <c r="OMZ12" s="23"/>
      <c r="ONA12" s="24"/>
      <c r="ONB12" s="25"/>
      <c r="ONC12" s="25"/>
      <c r="OND12" s="25"/>
      <c r="ONE12" s="31"/>
      <c r="ONF12" s="190"/>
      <c r="ONG12" s="191"/>
      <c r="ONH12" s="191"/>
      <c r="ONI12" s="191"/>
      <c r="ONJ12" s="191"/>
      <c r="ONK12" s="192"/>
      <c r="ONL12" s="22"/>
      <c r="ONM12" s="22"/>
      <c r="ONN12" s="22"/>
      <c r="ONO12" s="23"/>
      <c r="ONP12" s="22"/>
      <c r="ONQ12" s="23"/>
      <c r="ONR12" s="23"/>
      <c r="ONS12" s="23"/>
      <c r="ONT12" s="23"/>
      <c r="ONU12" s="23"/>
      <c r="ONV12" s="23"/>
      <c r="ONW12" s="23"/>
      <c r="ONX12" s="23"/>
      <c r="ONY12" s="24"/>
      <c r="ONZ12" s="25"/>
      <c r="OOA12" s="25"/>
      <c r="OOB12" s="25"/>
      <c r="OOC12" s="31"/>
      <c r="OOD12" s="190"/>
      <c r="OOE12" s="191"/>
      <c r="OOF12" s="191"/>
      <c r="OOG12" s="191"/>
      <c r="OOH12" s="191"/>
      <c r="OOI12" s="192"/>
      <c r="OOJ12" s="22"/>
      <c r="OOK12" s="22"/>
      <c r="OOL12" s="22"/>
      <c r="OOM12" s="23"/>
      <c r="OON12" s="22"/>
      <c r="OOO12" s="23"/>
      <c r="OOP12" s="23"/>
      <c r="OOQ12" s="23"/>
      <c r="OOR12" s="23"/>
      <c r="OOS12" s="23"/>
      <c r="OOT12" s="23"/>
      <c r="OOU12" s="23"/>
      <c r="OOV12" s="23"/>
      <c r="OOW12" s="24"/>
      <c r="OOX12" s="25"/>
      <c r="OOY12" s="25"/>
      <c r="OOZ12" s="25"/>
      <c r="OPA12" s="31"/>
      <c r="OPB12" s="190"/>
      <c r="OPC12" s="191"/>
      <c r="OPD12" s="191"/>
      <c r="OPE12" s="191"/>
      <c r="OPF12" s="191"/>
      <c r="OPG12" s="192"/>
      <c r="OPH12" s="22"/>
      <c r="OPI12" s="22"/>
      <c r="OPJ12" s="22"/>
      <c r="OPK12" s="23"/>
      <c r="OPL12" s="22"/>
      <c r="OPM12" s="23"/>
      <c r="OPN12" s="23"/>
      <c r="OPO12" s="23"/>
      <c r="OPP12" s="23"/>
      <c r="OPQ12" s="23"/>
      <c r="OPR12" s="23"/>
      <c r="OPS12" s="23"/>
      <c r="OPT12" s="23"/>
      <c r="OPU12" s="24"/>
      <c r="OPV12" s="25"/>
      <c r="OPW12" s="25"/>
      <c r="OPX12" s="25"/>
      <c r="OPY12" s="31"/>
      <c r="OPZ12" s="190"/>
      <c r="OQA12" s="191"/>
      <c r="OQB12" s="191"/>
      <c r="OQC12" s="191"/>
      <c r="OQD12" s="191"/>
      <c r="OQE12" s="192"/>
      <c r="OQF12" s="22"/>
      <c r="OQG12" s="22"/>
      <c r="OQH12" s="22"/>
      <c r="OQI12" s="23"/>
      <c r="OQJ12" s="22"/>
      <c r="OQK12" s="23"/>
      <c r="OQL12" s="23"/>
      <c r="OQM12" s="23"/>
      <c r="OQN12" s="23"/>
      <c r="OQO12" s="23"/>
      <c r="OQP12" s="23"/>
      <c r="OQQ12" s="23"/>
      <c r="OQR12" s="23"/>
      <c r="OQS12" s="24"/>
      <c r="OQT12" s="25"/>
      <c r="OQU12" s="25"/>
      <c r="OQV12" s="25"/>
      <c r="OQW12" s="31"/>
      <c r="OQX12" s="190"/>
      <c r="OQY12" s="191"/>
      <c r="OQZ12" s="191"/>
      <c r="ORA12" s="191"/>
      <c r="ORB12" s="191"/>
      <c r="ORC12" s="192"/>
      <c r="ORD12" s="22"/>
      <c r="ORE12" s="22"/>
      <c r="ORF12" s="22"/>
      <c r="ORG12" s="23"/>
      <c r="ORH12" s="22"/>
      <c r="ORI12" s="23"/>
      <c r="ORJ12" s="23"/>
      <c r="ORK12" s="23"/>
      <c r="ORL12" s="23"/>
      <c r="ORM12" s="23"/>
      <c r="ORN12" s="23"/>
      <c r="ORO12" s="23"/>
      <c r="ORP12" s="23"/>
      <c r="ORQ12" s="24"/>
      <c r="ORR12" s="25"/>
      <c r="ORS12" s="25"/>
      <c r="ORT12" s="25"/>
      <c r="ORU12" s="31"/>
      <c r="ORV12" s="190"/>
      <c r="ORW12" s="191"/>
      <c r="ORX12" s="191"/>
      <c r="ORY12" s="191"/>
      <c r="ORZ12" s="191"/>
      <c r="OSA12" s="192"/>
      <c r="OSB12" s="22"/>
      <c r="OSC12" s="22"/>
      <c r="OSD12" s="22"/>
      <c r="OSE12" s="23"/>
      <c r="OSF12" s="22"/>
      <c r="OSG12" s="23"/>
      <c r="OSH12" s="23"/>
      <c r="OSI12" s="23"/>
      <c r="OSJ12" s="23"/>
      <c r="OSK12" s="23"/>
      <c r="OSL12" s="23"/>
      <c r="OSM12" s="23"/>
      <c r="OSN12" s="23"/>
      <c r="OSO12" s="24"/>
      <c r="OSP12" s="25"/>
      <c r="OSQ12" s="25"/>
      <c r="OSR12" s="25"/>
      <c r="OSS12" s="31"/>
      <c r="OST12" s="190"/>
      <c r="OSU12" s="191"/>
      <c r="OSV12" s="191"/>
      <c r="OSW12" s="191"/>
      <c r="OSX12" s="191"/>
      <c r="OSY12" s="192"/>
      <c r="OSZ12" s="22"/>
      <c r="OTA12" s="22"/>
      <c r="OTB12" s="22"/>
      <c r="OTC12" s="23"/>
      <c r="OTD12" s="22"/>
      <c r="OTE12" s="23"/>
      <c r="OTF12" s="23"/>
      <c r="OTG12" s="23"/>
      <c r="OTH12" s="23"/>
      <c r="OTI12" s="23"/>
      <c r="OTJ12" s="23"/>
      <c r="OTK12" s="23"/>
      <c r="OTL12" s="23"/>
      <c r="OTM12" s="24"/>
      <c r="OTN12" s="25"/>
      <c r="OTO12" s="25"/>
      <c r="OTP12" s="25"/>
      <c r="OTQ12" s="31"/>
      <c r="OTR12" s="190"/>
      <c r="OTS12" s="191"/>
      <c r="OTT12" s="191"/>
      <c r="OTU12" s="191"/>
      <c r="OTV12" s="191"/>
      <c r="OTW12" s="192"/>
      <c r="OTX12" s="22"/>
      <c r="OTY12" s="22"/>
      <c r="OTZ12" s="22"/>
      <c r="OUA12" s="23"/>
      <c r="OUB12" s="22"/>
      <c r="OUC12" s="23"/>
      <c r="OUD12" s="23"/>
      <c r="OUE12" s="23"/>
      <c r="OUF12" s="23"/>
      <c r="OUG12" s="23"/>
      <c r="OUH12" s="23"/>
      <c r="OUI12" s="23"/>
      <c r="OUJ12" s="23"/>
      <c r="OUK12" s="24"/>
      <c r="OUL12" s="25"/>
      <c r="OUM12" s="25"/>
      <c r="OUN12" s="25"/>
      <c r="OUO12" s="31"/>
      <c r="OUP12" s="190"/>
      <c r="OUQ12" s="191"/>
      <c r="OUR12" s="191"/>
      <c r="OUS12" s="191"/>
      <c r="OUT12" s="191"/>
      <c r="OUU12" s="192"/>
      <c r="OUV12" s="22"/>
      <c r="OUW12" s="22"/>
      <c r="OUX12" s="22"/>
      <c r="OUY12" s="23"/>
      <c r="OUZ12" s="22"/>
      <c r="OVA12" s="23"/>
      <c r="OVB12" s="23"/>
      <c r="OVC12" s="23"/>
      <c r="OVD12" s="23"/>
      <c r="OVE12" s="23"/>
      <c r="OVF12" s="23"/>
      <c r="OVG12" s="23"/>
      <c r="OVH12" s="23"/>
      <c r="OVI12" s="24"/>
      <c r="OVJ12" s="25"/>
      <c r="OVK12" s="25"/>
      <c r="OVL12" s="25"/>
      <c r="OVM12" s="31"/>
      <c r="OVN12" s="190"/>
      <c r="OVO12" s="191"/>
      <c r="OVP12" s="191"/>
      <c r="OVQ12" s="191"/>
      <c r="OVR12" s="191"/>
      <c r="OVS12" s="192"/>
      <c r="OVT12" s="22"/>
      <c r="OVU12" s="22"/>
      <c r="OVV12" s="22"/>
      <c r="OVW12" s="23"/>
      <c r="OVX12" s="22"/>
      <c r="OVY12" s="23"/>
      <c r="OVZ12" s="23"/>
      <c r="OWA12" s="23"/>
      <c r="OWB12" s="23"/>
      <c r="OWC12" s="23"/>
      <c r="OWD12" s="23"/>
      <c r="OWE12" s="23"/>
      <c r="OWF12" s="23"/>
      <c r="OWG12" s="24"/>
      <c r="OWH12" s="25"/>
      <c r="OWI12" s="25"/>
      <c r="OWJ12" s="25"/>
      <c r="OWK12" s="31"/>
      <c r="OWL12" s="190"/>
      <c r="OWM12" s="191"/>
      <c r="OWN12" s="191"/>
      <c r="OWO12" s="191"/>
      <c r="OWP12" s="191"/>
      <c r="OWQ12" s="192"/>
      <c r="OWR12" s="22"/>
      <c r="OWS12" s="22"/>
      <c r="OWT12" s="22"/>
      <c r="OWU12" s="23"/>
      <c r="OWV12" s="22"/>
      <c r="OWW12" s="23"/>
      <c r="OWX12" s="23"/>
      <c r="OWY12" s="23"/>
      <c r="OWZ12" s="23"/>
      <c r="OXA12" s="23"/>
      <c r="OXB12" s="23"/>
      <c r="OXC12" s="23"/>
      <c r="OXD12" s="23"/>
      <c r="OXE12" s="24"/>
      <c r="OXF12" s="25"/>
      <c r="OXG12" s="25"/>
      <c r="OXH12" s="25"/>
      <c r="OXI12" s="31"/>
      <c r="OXJ12" s="190"/>
      <c r="OXK12" s="191"/>
      <c r="OXL12" s="191"/>
      <c r="OXM12" s="191"/>
      <c r="OXN12" s="191"/>
      <c r="OXO12" s="192"/>
      <c r="OXP12" s="22"/>
      <c r="OXQ12" s="22"/>
      <c r="OXR12" s="22"/>
      <c r="OXS12" s="23"/>
      <c r="OXT12" s="22"/>
      <c r="OXU12" s="23"/>
      <c r="OXV12" s="23"/>
      <c r="OXW12" s="23"/>
      <c r="OXX12" s="23"/>
      <c r="OXY12" s="23"/>
      <c r="OXZ12" s="23"/>
      <c r="OYA12" s="23"/>
      <c r="OYB12" s="23"/>
      <c r="OYC12" s="24"/>
      <c r="OYD12" s="25"/>
      <c r="OYE12" s="25"/>
      <c r="OYF12" s="25"/>
      <c r="OYG12" s="31"/>
      <c r="OYH12" s="190"/>
      <c r="OYI12" s="191"/>
      <c r="OYJ12" s="191"/>
      <c r="OYK12" s="191"/>
      <c r="OYL12" s="191"/>
      <c r="OYM12" s="192"/>
      <c r="OYN12" s="22"/>
      <c r="OYO12" s="22"/>
      <c r="OYP12" s="22"/>
      <c r="OYQ12" s="23"/>
      <c r="OYR12" s="22"/>
      <c r="OYS12" s="23"/>
      <c r="OYT12" s="23"/>
      <c r="OYU12" s="23"/>
      <c r="OYV12" s="23"/>
      <c r="OYW12" s="23"/>
      <c r="OYX12" s="23"/>
      <c r="OYY12" s="23"/>
      <c r="OYZ12" s="23"/>
      <c r="OZA12" s="24"/>
      <c r="OZB12" s="25"/>
      <c r="OZC12" s="25"/>
      <c r="OZD12" s="25"/>
      <c r="OZE12" s="31"/>
      <c r="OZF12" s="190"/>
      <c r="OZG12" s="191"/>
      <c r="OZH12" s="191"/>
      <c r="OZI12" s="191"/>
      <c r="OZJ12" s="191"/>
      <c r="OZK12" s="192"/>
      <c r="OZL12" s="22"/>
      <c r="OZM12" s="22"/>
      <c r="OZN12" s="22"/>
      <c r="OZO12" s="23"/>
      <c r="OZP12" s="22"/>
      <c r="OZQ12" s="23"/>
      <c r="OZR12" s="23"/>
      <c r="OZS12" s="23"/>
      <c r="OZT12" s="23"/>
      <c r="OZU12" s="23"/>
      <c r="OZV12" s="23"/>
      <c r="OZW12" s="23"/>
      <c r="OZX12" s="23"/>
      <c r="OZY12" s="24"/>
      <c r="OZZ12" s="25"/>
      <c r="PAA12" s="25"/>
      <c r="PAB12" s="25"/>
      <c r="PAC12" s="31"/>
      <c r="PAD12" s="190"/>
      <c r="PAE12" s="191"/>
      <c r="PAF12" s="191"/>
      <c r="PAG12" s="191"/>
      <c r="PAH12" s="191"/>
      <c r="PAI12" s="192"/>
      <c r="PAJ12" s="22"/>
      <c r="PAK12" s="22"/>
      <c r="PAL12" s="22"/>
      <c r="PAM12" s="23"/>
      <c r="PAN12" s="22"/>
      <c r="PAO12" s="23"/>
      <c r="PAP12" s="23"/>
      <c r="PAQ12" s="23"/>
      <c r="PAR12" s="23"/>
      <c r="PAS12" s="23"/>
      <c r="PAT12" s="23"/>
      <c r="PAU12" s="23"/>
      <c r="PAV12" s="23"/>
      <c r="PAW12" s="24"/>
      <c r="PAX12" s="25"/>
      <c r="PAY12" s="25"/>
      <c r="PAZ12" s="25"/>
      <c r="PBA12" s="31"/>
      <c r="PBB12" s="190"/>
      <c r="PBC12" s="191"/>
      <c r="PBD12" s="191"/>
      <c r="PBE12" s="191"/>
      <c r="PBF12" s="191"/>
      <c r="PBG12" s="192"/>
      <c r="PBH12" s="22"/>
      <c r="PBI12" s="22"/>
      <c r="PBJ12" s="22"/>
      <c r="PBK12" s="23"/>
      <c r="PBL12" s="22"/>
      <c r="PBM12" s="23"/>
      <c r="PBN12" s="23"/>
      <c r="PBO12" s="23"/>
      <c r="PBP12" s="23"/>
      <c r="PBQ12" s="23"/>
      <c r="PBR12" s="23"/>
      <c r="PBS12" s="23"/>
      <c r="PBT12" s="23"/>
      <c r="PBU12" s="24"/>
      <c r="PBV12" s="25"/>
      <c r="PBW12" s="25"/>
      <c r="PBX12" s="25"/>
      <c r="PBY12" s="31"/>
      <c r="PBZ12" s="190"/>
      <c r="PCA12" s="191"/>
      <c r="PCB12" s="191"/>
      <c r="PCC12" s="191"/>
      <c r="PCD12" s="191"/>
      <c r="PCE12" s="192"/>
      <c r="PCF12" s="22"/>
      <c r="PCG12" s="22"/>
      <c r="PCH12" s="22"/>
      <c r="PCI12" s="23"/>
      <c r="PCJ12" s="22"/>
      <c r="PCK12" s="23"/>
      <c r="PCL12" s="23"/>
      <c r="PCM12" s="23"/>
      <c r="PCN12" s="23"/>
      <c r="PCO12" s="23"/>
      <c r="PCP12" s="23"/>
      <c r="PCQ12" s="23"/>
      <c r="PCR12" s="23"/>
      <c r="PCS12" s="24"/>
      <c r="PCT12" s="25"/>
      <c r="PCU12" s="25"/>
      <c r="PCV12" s="25"/>
      <c r="PCW12" s="31"/>
      <c r="PCX12" s="190"/>
      <c r="PCY12" s="191"/>
      <c r="PCZ12" s="191"/>
      <c r="PDA12" s="191"/>
      <c r="PDB12" s="191"/>
      <c r="PDC12" s="192"/>
      <c r="PDD12" s="22"/>
      <c r="PDE12" s="22"/>
      <c r="PDF12" s="22"/>
      <c r="PDG12" s="23"/>
      <c r="PDH12" s="22"/>
      <c r="PDI12" s="23"/>
      <c r="PDJ12" s="23"/>
      <c r="PDK12" s="23"/>
      <c r="PDL12" s="23"/>
      <c r="PDM12" s="23"/>
      <c r="PDN12" s="23"/>
      <c r="PDO12" s="23"/>
      <c r="PDP12" s="23"/>
      <c r="PDQ12" s="24"/>
      <c r="PDR12" s="25"/>
      <c r="PDS12" s="25"/>
      <c r="PDT12" s="25"/>
      <c r="PDU12" s="31"/>
      <c r="PDV12" s="190"/>
      <c r="PDW12" s="191"/>
      <c r="PDX12" s="191"/>
      <c r="PDY12" s="191"/>
      <c r="PDZ12" s="191"/>
      <c r="PEA12" s="192"/>
      <c r="PEB12" s="22"/>
      <c r="PEC12" s="22"/>
      <c r="PED12" s="22"/>
      <c r="PEE12" s="23"/>
      <c r="PEF12" s="22"/>
      <c r="PEG12" s="23"/>
      <c r="PEH12" s="23"/>
      <c r="PEI12" s="23"/>
      <c r="PEJ12" s="23"/>
      <c r="PEK12" s="23"/>
      <c r="PEL12" s="23"/>
      <c r="PEM12" s="23"/>
      <c r="PEN12" s="23"/>
      <c r="PEO12" s="24"/>
      <c r="PEP12" s="25"/>
      <c r="PEQ12" s="25"/>
      <c r="PER12" s="25"/>
      <c r="PES12" s="31"/>
      <c r="PET12" s="190"/>
      <c r="PEU12" s="191"/>
      <c r="PEV12" s="191"/>
      <c r="PEW12" s="191"/>
      <c r="PEX12" s="191"/>
      <c r="PEY12" s="192"/>
      <c r="PEZ12" s="22"/>
      <c r="PFA12" s="22"/>
      <c r="PFB12" s="22"/>
      <c r="PFC12" s="23"/>
      <c r="PFD12" s="22"/>
      <c r="PFE12" s="23"/>
      <c r="PFF12" s="23"/>
      <c r="PFG12" s="23"/>
      <c r="PFH12" s="23"/>
      <c r="PFI12" s="23"/>
      <c r="PFJ12" s="23"/>
      <c r="PFK12" s="23"/>
      <c r="PFL12" s="23"/>
      <c r="PFM12" s="24"/>
      <c r="PFN12" s="25"/>
      <c r="PFO12" s="25"/>
      <c r="PFP12" s="25"/>
      <c r="PFQ12" s="31"/>
      <c r="PFR12" s="190"/>
      <c r="PFS12" s="191"/>
      <c r="PFT12" s="191"/>
      <c r="PFU12" s="191"/>
      <c r="PFV12" s="191"/>
      <c r="PFW12" s="192"/>
      <c r="PFX12" s="22"/>
      <c r="PFY12" s="22"/>
      <c r="PFZ12" s="22"/>
      <c r="PGA12" s="23"/>
      <c r="PGB12" s="22"/>
      <c r="PGC12" s="23"/>
      <c r="PGD12" s="23"/>
      <c r="PGE12" s="23"/>
      <c r="PGF12" s="23"/>
      <c r="PGG12" s="23"/>
      <c r="PGH12" s="23"/>
      <c r="PGI12" s="23"/>
      <c r="PGJ12" s="23"/>
      <c r="PGK12" s="24"/>
      <c r="PGL12" s="25"/>
      <c r="PGM12" s="25"/>
      <c r="PGN12" s="25"/>
      <c r="PGO12" s="31"/>
      <c r="PGP12" s="190"/>
      <c r="PGQ12" s="191"/>
      <c r="PGR12" s="191"/>
      <c r="PGS12" s="191"/>
      <c r="PGT12" s="191"/>
      <c r="PGU12" s="192"/>
      <c r="PGV12" s="22"/>
      <c r="PGW12" s="22"/>
      <c r="PGX12" s="22"/>
      <c r="PGY12" s="23"/>
      <c r="PGZ12" s="22"/>
      <c r="PHA12" s="23"/>
      <c r="PHB12" s="23"/>
      <c r="PHC12" s="23"/>
      <c r="PHD12" s="23"/>
      <c r="PHE12" s="23"/>
      <c r="PHF12" s="23"/>
      <c r="PHG12" s="23"/>
      <c r="PHH12" s="23"/>
      <c r="PHI12" s="24"/>
      <c r="PHJ12" s="25"/>
      <c r="PHK12" s="25"/>
      <c r="PHL12" s="25"/>
      <c r="PHM12" s="31"/>
      <c r="PHN12" s="190"/>
      <c r="PHO12" s="191"/>
      <c r="PHP12" s="191"/>
      <c r="PHQ12" s="191"/>
      <c r="PHR12" s="191"/>
      <c r="PHS12" s="192"/>
      <c r="PHT12" s="22"/>
      <c r="PHU12" s="22"/>
      <c r="PHV12" s="22"/>
      <c r="PHW12" s="23"/>
      <c r="PHX12" s="22"/>
      <c r="PHY12" s="23"/>
      <c r="PHZ12" s="23"/>
      <c r="PIA12" s="23"/>
      <c r="PIB12" s="23"/>
      <c r="PIC12" s="23"/>
      <c r="PID12" s="23"/>
      <c r="PIE12" s="23"/>
      <c r="PIF12" s="23"/>
      <c r="PIG12" s="24"/>
      <c r="PIH12" s="25"/>
      <c r="PII12" s="25"/>
      <c r="PIJ12" s="25"/>
      <c r="PIK12" s="31"/>
      <c r="PIL12" s="190"/>
      <c r="PIM12" s="191"/>
      <c r="PIN12" s="191"/>
      <c r="PIO12" s="191"/>
      <c r="PIP12" s="191"/>
      <c r="PIQ12" s="192"/>
      <c r="PIR12" s="22"/>
      <c r="PIS12" s="22"/>
      <c r="PIT12" s="22"/>
      <c r="PIU12" s="23"/>
      <c r="PIV12" s="22"/>
      <c r="PIW12" s="23"/>
      <c r="PIX12" s="23"/>
      <c r="PIY12" s="23"/>
      <c r="PIZ12" s="23"/>
      <c r="PJA12" s="23"/>
      <c r="PJB12" s="23"/>
      <c r="PJC12" s="23"/>
      <c r="PJD12" s="23"/>
      <c r="PJE12" s="24"/>
      <c r="PJF12" s="25"/>
      <c r="PJG12" s="25"/>
      <c r="PJH12" s="25"/>
      <c r="PJI12" s="31"/>
      <c r="PJJ12" s="190"/>
      <c r="PJK12" s="191"/>
      <c r="PJL12" s="191"/>
      <c r="PJM12" s="191"/>
      <c r="PJN12" s="191"/>
      <c r="PJO12" s="192"/>
      <c r="PJP12" s="22"/>
      <c r="PJQ12" s="22"/>
      <c r="PJR12" s="22"/>
      <c r="PJS12" s="23"/>
      <c r="PJT12" s="22"/>
      <c r="PJU12" s="23"/>
      <c r="PJV12" s="23"/>
      <c r="PJW12" s="23"/>
      <c r="PJX12" s="23"/>
      <c r="PJY12" s="23"/>
      <c r="PJZ12" s="23"/>
      <c r="PKA12" s="23"/>
      <c r="PKB12" s="23"/>
      <c r="PKC12" s="24"/>
      <c r="PKD12" s="25"/>
      <c r="PKE12" s="25"/>
      <c r="PKF12" s="25"/>
      <c r="PKG12" s="31"/>
      <c r="PKH12" s="190"/>
      <c r="PKI12" s="191"/>
      <c r="PKJ12" s="191"/>
      <c r="PKK12" s="191"/>
      <c r="PKL12" s="191"/>
      <c r="PKM12" s="192"/>
      <c r="PKN12" s="22"/>
      <c r="PKO12" s="22"/>
      <c r="PKP12" s="22"/>
      <c r="PKQ12" s="23"/>
      <c r="PKR12" s="22"/>
      <c r="PKS12" s="23"/>
      <c r="PKT12" s="23"/>
      <c r="PKU12" s="23"/>
      <c r="PKV12" s="23"/>
      <c r="PKW12" s="23"/>
      <c r="PKX12" s="23"/>
      <c r="PKY12" s="23"/>
      <c r="PKZ12" s="23"/>
      <c r="PLA12" s="24"/>
      <c r="PLB12" s="25"/>
      <c r="PLC12" s="25"/>
      <c r="PLD12" s="25"/>
      <c r="PLE12" s="31"/>
      <c r="PLF12" s="190"/>
      <c r="PLG12" s="191"/>
      <c r="PLH12" s="191"/>
      <c r="PLI12" s="191"/>
      <c r="PLJ12" s="191"/>
      <c r="PLK12" s="192"/>
      <c r="PLL12" s="22"/>
      <c r="PLM12" s="22"/>
      <c r="PLN12" s="22"/>
      <c r="PLO12" s="23"/>
      <c r="PLP12" s="22"/>
      <c r="PLQ12" s="23"/>
      <c r="PLR12" s="23"/>
      <c r="PLS12" s="23"/>
      <c r="PLT12" s="23"/>
      <c r="PLU12" s="23"/>
      <c r="PLV12" s="23"/>
      <c r="PLW12" s="23"/>
      <c r="PLX12" s="23"/>
      <c r="PLY12" s="24"/>
      <c r="PLZ12" s="25"/>
      <c r="PMA12" s="25"/>
      <c r="PMB12" s="25"/>
      <c r="PMC12" s="31"/>
      <c r="PMD12" s="190"/>
      <c r="PME12" s="191"/>
      <c r="PMF12" s="191"/>
      <c r="PMG12" s="191"/>
      <c r="PMH12" s="191"/>
      <c r="PMI12" s="192"/>
      <c r="PMJ12" s="22"/>
      <c r="PMK12" s="22"/>
      <c r="PML12" s="22"/>
      <c r="PMM12" s="23"/>
      <c r="PMN12" s="22"/>
      <c r="PMO12" s="23"/>
      <c r="PMP12" s="23"/>
      <c r="PMQ12" s="23"/>
      <c r="PMR12" s="23"/>
      <c r="PMS12" s="23"/>
      <c r="PMT12" s="23"/>
      <c r="PMU12" s="23"/>
      <c r="PMV12" s="23"/>
      <c r="PMW12" s="24"/>
      <c r="PMX12" s="25"/>
      <c r="PMY12" s="25"/>
      <c r="PMZ12" s="25"/>
      <c r="PNA12" s="31"/>
      <c r="PNB12" s="190"/>
      <c r="PNC12" s="191"/>
      <c r="PND12" s="191"/>
      <c r="PNE12" s="191"/>
      <c r="PNF12" s="191"/>
      <c r="PNG12" s="192"/>
      <c r="PNH12" s="22"/>
      <c r="PNI12" s="22"/>
      <c r="PNJ12" s="22"/>
      <c r="PNK12" s="23"/>
      <c r="PNL12" s="22"/>
      <c r="PNM12" s="23"/>
      <c r="PNN12" s="23"/>
      <c r="PNO12" s="23"/>
      <c r="PNP12" s="23"/>
      <c r="PNQ12" s="23"/>
      <c r="PNR12" s="23"/>
      <c r="PNS12" s="23"/>
      <c r="PNT12" s="23"/>
      <c r="PNU12" s="24"/>
      <c r="PNV12" s="25"/>
      <c r="PNW12" s="25"/>
      <c r="PNX12" s="25"/>
      <c r="PNY12" s="31"/>
      <c r="PNZ12" s="190"/>
      <c r="POA12" s="191"/>
      <c r="POB12" s="191"/>
      <c r="POC12" s="191"/>
      <c r="POD12" s="191"/>
      <c r="POE12" s="192"/>
      <c r="POF12" s="22"/>
      <c r="POG12" s="22"/>
      <c r="POH12" s="22"/>
      <c r="POI12" s="23"/>
      <c r="POJ12" s="22"/>
      <c r="POK12" s="23"/>
      <c r="POL12" s="23"/>
      <c r="POM12" s="23"/>
      <c r="PON12" s="23"/>
      <c r="POO12" s="23"/>
      <c r="POP12" s="23"/>
      <c r="POQ12" s="23"/>
      <c r="POR12" s="23"/>
      <c r="POS12" s="24"/>
      <c r="POT12" s="25"/>
      <c r="POU12" s="25"/>
      <c r="POV12" s="25"/>
      <c r="POW12" s="31"/>
      <c r="POX12" s="190"/>
      <c r="POY12" s="191"/>
      <c r="POZ12" s="191"/>
      <c r="PPA12" s="191"/>
      <c r="PPB12" s="191"/>
      <c r="PPC12" s="192"/>
      <c r="PPD12" s="22"/>
      <c r="PPE12" s="22"/>
      <c r="PPF12" s="22"/>
      <c r="PPG12" s="23"/>
      <c r="PPH12" s="22"/>
      <c r="PPI12" s="23"/>
      <c r="PPJ12" s="23"/>
      <c r="PPK12" s="23"/>
      <c r="PPL12" s="23"/>
      <c r="PPM12" s="23"/>
      <c r="PPN12" s="23"/>
      <c r="PPO12" s="23"/>
      <c r="PPP12" s="23"/>
      <c r="PPQ12" s="24"/>
      <c r="PPR12" s="25"/>
      <c r="PPS12" s="25"/>
      <c r="PPT12" s="25"/>
      <c r="PPU12" s="31"/>
      <c r="PPV12" s="190"/>
      <c r="PPW12" s="191"/>
      <c r="PPX12" s="191"/>
      <c r="PPY12" s="191"/>
      <c r="PPZ12" s="191"/>
      <c r="PQA12" s="192"/>
      <c r="PQB12" s="22"/>
      <c r="PQC12" s="22"/>
      <c r="PQD12" s="22"/>
      <c r="PQE12" s="23"/>
      <c r="PQF12" s="22"/>
      <c r="PQG12" s="23"/>
      <c r="PQH12" s="23"/>
      <c r="PQI12" s="23"/>
      <c r="PQJ12" s="23"/>
      <c r="PQK12" s="23"/>
      <c r="PQL12" s="23"/>
      <c r="PQM12" s="23"/>
      <c r="PQN12" s="23"/>
      <c r="PQO12" s="24"/>
      <c r="PQP12" s="25"/>
      <c r="PQQ12" s="25"/>
      <c r="PQR12" s="25"/>
      <c r="PQS12" s="31"/>
      <c r="PQT12" s="190"/>
      <c r="PQU12" s="191"/>
      <c r="PQV12" s="191"/>
      <c r="PQW12" s="191"/>
      <c r="PQX12" s="191"/>
      <c r="PQY12" s="192"/>
      <c r="PQZ12" s="22"/>
      <c r="PRA12" s="22"/>
      <c r="PRB12" s="22"/>
      <c r="PRC12" s="23"/>
      <c r="PRD12" s="22"/>
      <c r="PRE12" s="23"/>
      <c r="PRF12" s="23"/>
      <c r="PRG12" s="23"/>
      <c r="PRH12" s="23"/>
      <c r="PRI12" s="23"/>
      <c r="PRJ12" s="23"/>
      <c r="PRK12" s="23"/>
      <c r="PRL12" s="23"/>
      <c r="PRM12" s="24"/>
      <c r="PRN12" s="25"/>
      <c r="PRO12" s="25"/>
      <c r="PRP12" s="25"/>
      <c r="PRQ12" s="31"/>
      <c r="PRR12" s="190"/>
      <c r="PRS12" s="191"/>
      <c r="PRT12" s="191"/>
      <c r="PRU12" s="191"/>
      <c r="PRV12" s="191"/>
      <c r="PRW12" s="192"/>
      <c r="PRX12" s="22"/>
      <c r="PRY12" s="22"/>
      <c r="PRZ12" s="22"/>
      <c r="PSA12" s="23"/>
      <c r="PSB12" s="22"/>
      <c r="PSC12" s="23"/>
      <c r="PSD12" s="23"/>
      <c r="PSE12" s="23"/>
      <c r="PSF12" s="23"/>
      <c r="PSG12" s="23"/>
      <c r="PSH12" s="23"/>
      <c r="PSI12" s="23"/>
      <c r="PSJ12" s="23"/>
      <c r="PSK12" s="24"/>
      <c r="PSL12" s="25"/>
      <c r="PSM12" s="25"/>
      <c r="PSN12" s="25"/>
      <c r="PSO12" s="31"/>
      <c r="PSP12" s="190"/>
      <c r="PSQ12" s="191"/>
      <c r="PSR12" s="191"/>
      <c r="PSS12" s="191"/>
      <c r="PST12" s="191"/>
      <c r="PSU12" s="192"/>
      <c r="PSV12" s="22"/>
      <c r="PSW12" s="22"/>
      <c r="PSX12" s="22"/>
      <c r="PSY12" s="23"/>
      <c r="PSZ12" s="22"/>
      <c r="PTA12" s="23"/>
      <c r="PTB12" s="23"/>
      <c r="PTC12" s="23"/>
      <c r="PTD12" s="23"/>
      <c r="PTE12" s="23"/>
      <c r="PTF12" s="23"/>
      <c r="PTG12" s="23"/>
      <c r="PTH12" s="23"/>
      <c r="PTI12" s="24"/>
      <c r="PTJ12" s="25"/>
      <c r="PTK12" s="25"/>
      <c r="PTL12" s="25"/>
      <c r="PTM12" s="31"/>
      <c r="PTN12" s="190"/>
      <c r="PTO12" s="191"/>
      <c r="PTP12" s="191"/>
      <c r="PTQ12" s="191"/>
      <c r="PTR12" s="191"/>
      <c r="PTS12" s="192"/>
      <c r="PTT12" s="22"/>
      <c r="PTU12" s="22"/>
      <c r="PTV12" s="22"/>
      <c r="PTW12" s="23"/>
      <c r="PTX12" s="22"/>
      <c r="PTY12" s="23"/>
      <c r="PTZ12" s="23"/>
      <c r="PUA12" s="23"/>
      <c r="PUB12" s="23"/>
      <c r="PUC12" s="23"/>
      <c r="PUD12" s="23"/>
      <c r="PUE12" s="23"/>
      <c r="PUF12" s="23"/>
      <c r="PUG12" s="24"/>
      <c r="PUH12" s="25"/>
      <c r="PUI12" s="25"/>
      <c r="PUJ12" s="25"/>
      <c r="PUK12" s="31"/>
      <c r="PUL12" s="190"/>
      <c r="PUM12" s="191"/>
      <c r="PUN12" s="191"/>
      <c r="PUO12" s="191"/>
      <c r="PUP12" s="191"/>
      <c r="PUQ12" s="192"/>
      <c r="PUR12" s="22"/>
      <c r="PUS12" s="22"/>
      <c r="PUT12" s="22"/>
      <c r="PUU12" s="23"/>
      <c r="PUV12" s="22"/>
      <c r="PUW12" s="23"/>
      <c r="PUX12" s="23"/>
      <c r="PUY12" s="23"/>
      <c r="PUZ12" s="23"/>
      <c r="PVA12" s="23"/>
      <c r="PVB12" s="23"/>
      <c r="PVC12" s="23"/>
      <c r="PVD12" s="23"/>
      <c r="PVE12" s="24"/>
      <c r="PVF12" s="25"/>
      <c r="PVG12" s="25"/>
      <c r="PVH12" s="25"/>
      <c r="PVI12" s="31"/>
      <c r="PVJ12" s="190"/>
      <c r="PVK12" s="191"/>
      <c r="PVL12" s="191"/>
      <c r="PVM12" s="191"/>
      <c r="PVN12" s="191"/>
      <c r="PVO12" s="192"/>
      <c r="PVP12" s="22"/>
      <c r="PVQ12" s="22"/>
      <c r="PVR12" s="22"/>
      <c r="PVS12" s="23"/>
      <c r="PVT12" s="22"/>
      <c r="PVU12" s="23"/>
      <c r="PVV12" s="23"/>
      <c r="PVW12" s="23"/>
      <c r="PVX12" s="23"/>
      <c r="PVY12" s="23"/>
      <c r="PVZ12" s="23"/>
      <c r="PWA12" s="23"/>
      <c r="PWB12" s="23"/>
      <c r="PWC12" s="24"/>
      <c r="PWD12" s="25"/>
      <c r="PWE12" s="25"/>
      <c r="PWF12" s="25"/>
      <c r="PWG12" s="31"/>
      <c r="PWH12" s="190"/>
      <c r="PWI12" s="191"/>
      <c r="PWJ12" s="191"/>
      <c r="PWK12" s="191"/>
      <c r="PWL12" s="191"/>
      <c r="PWM12" s="192"/>
      <c r="PWN12" s="22"/>
      <c r="PWO12" s="22"/>
      <c r="PWP12" s="22"/>
      <c r="PWQ12" s="23"/>
      <c r="PWR12" s="22"/>
      <c r="PWS12" s="23"/>
      <c r="PWT12" s="23"/>
      <c r="PWU12" s="23"/>
      <c r="PWV12" s="23"/>
      <c r="PWW12" s="23"/>
      <c r="PWX12" s="23"/>
      <c r="PWY12" s="23"/>
      <c r="PWZ12" s="23"/>
      <c r="PXA12" s="24"/>
      <c r="PXB12" s="25"/>
      <c r="PXC12" s="25"/>
      <c r="PXD12" s="25"/>
      <c r="PXE12" s="31"/>
      <c r="PXF12" s="190"/>
      <c r="PXG12" s="191"/>
      <c r="PXH12" s="191"/>
      <c r="PXI12" s="191"/>
      <c r="PXJ12" s="191"/>
      <c r="PXK12" s="192"/>
      <c r="PXL12" s="22"/>
      <c r="PXM12" s="22"/>
      <c r="PXN12" s="22"/>
      <c r="PXO12" s="23"/>
      <c r="PXP12" s="22"/>
      <c r="PXQ12" s="23"/>
      <c r="PXR12" s="23"/>
      <c r="PXS12" s="23"/>
      <c r="PXT12" s="23"/>
      <c r="PXU12" s="23"/>
      <c r="PXV12" s="23"/>
      <c r="PXW12" s="23"/>
      <c r="PXX12" s="23"/>
      <c r="PXY12" s="24"/>
      <c r="PXZ12" s="25"/>
      <c r="PYA12" s="25"/>
      <c r="PYB12" s="25"/>
      <c r="PYC12" s="31"/>
      <c r="PYD12" s="190"/>
      <c r="PYE12" s="191"/>
      <c r="PYF12" s="191"/>
      <c r="PYG12" s="191"/>
      <c r="PYH12" s="191"/>
      <c r="PYI12" s="192"/>
      <c r="PYJ12" s="22"/>
      <c r="PYK12" s="22"/>
      <c r="PYL12" s="22"/>
      <c r="PYM12" s="23"/>
      <c r="PYN12" s="22"/>
      <c r="PYO12" s="23"/>
      <c r="PYP12" s="23"/>
      <c r="PYQ12" s="23"/>
      <c r="PYR12" s="23"/>
      <c r="PYS12" s="23"/>
      <c r="PYT12" s="23"/>
      <c r="PYU12" s="23"/>
      <c r="PYV12" s="23"/>
      <c r="PYW12" s="24"/>
      <c r="PYX12" s="25"/>
      <c r="PYY12" s="25"/>
      <c r="PYZ12" s="25"/>
      <c r="PZA12" s="31"/>
      <c r="PZB12" s="190"/>
      <c r="PZC12" s="191"/>
      <c r="PZD12" s="191"/>
      <c r="PZE12" s="191"/>
      <c r="PZF12" s="191"/>
      <c r="PZG12" s="192"/>
      <c r="PZH12" s="22"/>
      <c r="PZI12" s="22"/>
      <c r="PZJ12" s="22"/>
      <c r="PZK12" s="23"/>
      <c r="PZL12" s="22"/>
      <c r="PZM12" s="23"/>
      <c r="PZN12" s="23"/>
      <c r="PZO12" s="23"/>
      <c r="PZP12" s="23"/>
      <c r="PZQ12" s="23"/>
      <c r="PZR12" s="23"/>
      <c r="PZS12" s="23"/>
      <c r="PZT12" s="23"/>
      <c r="PZU12" s="24"/>
      <c r="PZV12" s="25"/>
      <c r="PZW12" s="25"/>
      <c r="PZX12" s="25"/>
      <c r="PZY12" s="31"/>
      <c r="PZZ12" s="190"/>
      <c r="QAA12" s="191"/>
      <c r="QAB12" s="191"/>
      <c r="QAC12" s="191"/>
      <c r="QAD12" s="191"/>
      <c r="QAE12" s="192"/>
      <c r="QAF12" s="22"/>
      <c r="QAG12" s="22"/>
      <c r="QAH12" s="22"/>
      <c r="QAI12" s="23"/>
      <c r="QAJ12" s="22"/>
      <c r="QAK12" s="23"/>
      <c r="QAL12" s="23"/>
      <c r="QAM12" s="23"/>
      <c r="QAN12" s="23"/>
      <c r="QAO12" s="23"/>
      <c r="QAP12" s="23"/>
      <c r="QAQ12" s="23"/>
      <c r="QAR12" s="23"/>
      <c r="QAS12" s="24"/>
      <c r="QAT12" s="25"/>
      <c r="QAU12" s="25"/>
      <c r="QAV12" s="25"/>
      <c r="QAW12" s="31"/>
      <c r="QAX12" s="190"/>
      <c r="QAY12" s="191"/>
      <c r="QAZ12" s="191"/>
      <c r="QBA12" s="191"/>
      <c r="QBB12" s="191"/>
      <c r="QBC12" s="192"/>
      <c r="QBD12" s="22"/>
      <c r="QBE12" s="22"/>
      <c r="QBF12" s="22"/>
      <c r="QBG12" s="23"/>
      <c r="QBH12" s="22"/>
      <c r="QBI12" s="23"/>
      <c r="QBJ12" s="23"/>
      <c r="QBK12" s="23"/>
      <c r="QBL12" s="23"/>
      <c r="QBM12" s="23"/>
      <c r="QBN12" s="23"/>
      <c r="QBO12" s="23"/>
      <c r="QBP12" s="23"/>
      <c r="QBQ12" s="24"/>
      <c r="QBR12" s="25"/>
      <c r="QBS12" s="25"/>
      <c r="QBT12" s="25"/>
      <c r="QBU12" s="31"/>
      <c r="QBV12" s="190"/>
      <c r="QBW12" s="191"/>
      <c r="QBX12" s="191"/>
      <c r="QBY12" s="191"/>
      <c r="QBZ12" s="191"/>
      <c r="QCA12" s="192"/>
      <c r="QCB12" s="22"/>
      <c r="QCC12" s="22"/>
      <c r="QCD12" s="22"/>
      <c r="QCE12" s="23"/>
      <c r="QCF12" s="22"/>
      <c r="QCG12" s="23"/>
      <c r="QCH12" s="23"/>
      <c r="QCI12" s="23"/>
      <c r="QCJ12" s="23"/>
      <c r="QCK12" s="23"/>
      <c r="QCL12" s="23"/>
      <c r="QCM12" s="23"/>
      <c r="QCN12" s="23"/>
      <c r="QCO12" s="24"/>
      <c r="QCP12" s="25"/>
      <c r="QCQ12" s="25"/>
      <c r="QCR12" s="25"/>
      <c r="QCS12" s="31"/>
      <c r="QCT12" s="190"/>
      <c r="QCU12" s="191"/>
      <c r="QCV12" s="191"/>
      <c r="QCW12" s="191"/>
      <c r="QCX12" s="191"/>
      <c r="QCY12" s="192"/>
      <c r="QCZ12" s="22"/>
      <c r="QDA12" s="22"/>
      <c r="QDB12" s="22"/>
      <c r="QDC12" s="23"/>
      <c r="QDD12" s="22"/>
      <c r="QDE12" s="23"/>
      <c r="QDF12" s="23"/>
      <c r="QDG12" s="23"/>
      <c r="QDH12" s="23"/>
      <c r="QDI12" s="23"/>
      <c r="QDJ12" s="23"/>
      <c r="QDK12" s="23"/>
      <c r="QDL12" s="23"/>
      <c r="QDM12" s="24"/>
      <c r="QDN12" s="25"/>
      <c r="QDO12" s="25"/>
      <c r="QDP12" s="25"/>
      <c r="QDQ12" s="31"/>
      <c r="QDR12" s="190"/>
      <c r="QDS12" s="191"/>
      <c r="QDT12" s="191"/>
      <c r="QDU12" s="191"/>
      <c r="QDV12" s="191"/>
      <c r="QDW12" s="192"/>
      <c r="QDX12" s="22"/>
      <c r="QDY12" s="22"/>
      <c r="QDZ12" s="22"/>
      <c r="QEA12" s="23"/>
      <c r="QEB12" s="22"/>
      <c r="QEC12" s="23"/>
      <c r="QED12" s="23"/>
      <c r="QEE12" s="23"/>
      <c r="QEF12" s="23"/>
      <c r="QEG12" s="23"/>
      <c r="QEH12" s="23"/>
      <c r="QEI12" s="23"/>
      <c r="QEJ12" s="23"/>
      <c r="QEK12" s="24"/>
      <c r="QEL12" s="25"/>
      <c r="QEM12" s="25"/>
      <c r="QEN12" s="25"/>
      <c r="QEO12" s="31"/>
      <c r="QEP12" s="190"/>
      <c r="QEQ12" s="191"/>
      <c r="QER12" s="191"/>
      <c r="QES12" s="191"/>
      <c r="QET12" s="191"/>
      <c r="QEU12" s="192"/>
      <c r="QEV12" s="22"/>
      <c r="QEW12" s="22"/>
      <c r="QEX12" s="22"/>
      <c r="QEY12" s="23"/>
      <c r="QEZ12" s="22"/>
      <c r="QFA12" s="23"/>
      <c r="QFB12" s="23"/>
      <c r="QFC12" s="23"/>
      <c r="QFD12" s="23"/>
      <c r="QFE12" s="23"/>
      <c r="QFF12" s="23"/>
      <c r="QFG12" s="23"/>
      <c r="QFH12" s="23"/>
      <c r="QFI12" s="24"/>
      <c r="QFJ12" s="25"/>
      <c r="QFK12" s="25"/>
      <c r="QFL12" s="25"/>
      <c r="QFM12" s="31"/>
      <c r="QFN12" s="190"/>
      <c r="QFO12" s="191"/>
      <c r="QFP12" s="191"/>
      <c r="QFQ12" s="191"/>
      <c r="QFR12" s="191"/>
      <c r="QFS12" s="192"/>
      <c r="QFT12" s="22"/>
      <c r="QFU12" s="22"/>
      <c r="QFV12" s="22"/>
      <c r="QFW12" s="23"/>
      <c r="QFX12" s="22"/>
      <c r="QFY12" s="23"/>
      <c r="QFZ12" s="23"/>
      <c r="QGA12" s="23"/>
      <c r="QGB12" s="23"/>
      <c r="QGC12" s="23"/>
      <c r="QGD12" s="23"/>
      <c r="QGE12" s="23"/>
      <c r="QGF12" s="23"/>
      <c r="QGG12" s="24"/>
      <c r="QGH12" s="25"/>
      <c r="QGI12" s="25"/>
      <c r="QGJ12" s="25"/>
      <c r="QGK12" s="31"/>
      <c r="QGL12" s="190"/>
      <c r="QGM12" s="191"/>
      <c r="QGN12" s="191"/>
      <c r="QGO12" s="191"/>
      <c r="QGP12" s="191"/>
      <c r="QGQ12" s="192"/>
      <c r="QGR12" s="22"/>
      <c r="QGS12" s="22"/>
      <c r="QGT12" s="22"/>
      <c r="QGU12" s="23"/>
      <c r="QGV12" s="22"/>
      <c r="QGW12" s="23"/>
      <c r="QGX12" s="23"/>
      <c r="QGY12" s="23"/>
      <c r="QGZ12" s="23"/>
      <c r="QHA12" s="23"/>
      <c r="QHB12" s="23"/>
      <c r="QHC12" s="23"/>
      <c r="QHD12" s="23"/>
      <c r="QHE12" s="24"/>
      <c r="QHF12" s="25"/>
      <c r="QHG12" s="25"/>
      <c r="QHH12" s="25"/>
      <c r="QHI12" s="31"/>
      <c r="QHJ12" s="190"/>
      <c r="QHK12" s="191"/>
      <c r="QHL12" s="191"/>
      <c r="QHM12" s="191"/>
      <c r="QHN12" s="191"/>
      <c r="QHO12" s="192"/>
      <c r="QHP12" s="22"/>
      <c r="QHQ12" s="22"/>
      <c r="QHR12" s="22"/>
      <c r="QHS12" s="23"/>
      <c r="QHT12" s="22"/>
      <c r="QHU12" s="23"/>
      <c r="QHV12" s="23"/>
      <c r="QHW12" s="23"/>
      <c r="QHX12" s="23"/>
      <c r="QHY12" s="23"/>
      <c r="QHZ12" s="23"/>
      <c r="QIA12" s="23"/>
      <c r="QIB12" s="23"/>
      <c r="QIC12" s="24"/>
      <c r="QID12" s="25"/>
      <c r="QIE12" s="25"/>
      <c r="QIF12" s="25"/>
      <c r="QIG12" s="31"/>
      <c r="QIH12" s="190"/>
      <c r="QII12" s="191"/>
      <c r="QIJ12" s="191"/>
      <c r="QIK12" s="191"/>
      <c r="QIL12" s="191"/>
      <c r="QIM12" s="192"/>
      <c r="QIN12" s="22"/>
      <c r="QIO12" s="22"/>
      <c r="QIP12" s="22"/>
      <c r="QIQ12" s="23"/>
      <c r="QIR12" s="22"/>
      <c r="QIS12" s="23"/>
      <c r="QIT12" s="23"/>
      <c r="QIU12" s="23"/>
      <c r="QIV12" s="23"/>
      <c r="QIW12" s="23"/>
      <c r="QIX12" s="23"/>
      <c r="QIY12" s="23"/>
      <c r="QIZ12" s="23"/>
      <c r="QJA12" s="24"/>
      <c r="QJB12" s="25"/>
      <c r="QJC12" s="25"/>
      <c r="QJD12" s="25"/>
      <c r="QJE12" s="31"/>
      <c r="QJF12" s="190"/>
      <c r="QJG12" s="191"/>
      <c r="QJH12" s="191"/>
      <c r="QJI12" s="191"/>
      <c r="QJJ12" s="191"/>
      <c r="QJK12" s="192"/>
      <c r="QJL12" s="22"/>
      <c r="QJM12" s="22"/>
      <c r="QJN12" s="22"/>
      <c r="QJO12" s="23"/>
      <c r="QJP12" s="22"/>
      <c r="QJQ12" s="23"/>
      <c r="QJR12" s="23"/>
      <c r="QJS12" s="23"/>
      <c r="QJT12" s="23"/>
      <c r="QJU12" s="23"/>
      <c r="QJV12" s="23"/>
      <c r="QJW12" s="23"/>
      <c r="QJX12" s="23"/>
      <c r="QJY12" s="24"/>
      <c r="QJZ12" s="25"/>
      <c r="QKA12" s="25"/>
      <c r="QKB12" s="25"/>
      <c r="QKC12" s="31"/>
      <c r="QKD12" s="190"/>
      <c r="QKE12" s="191"/>
      <c r="QKF12" s="191"/>
      <c r="QKG12" s="191"/>
      <c r="QKH12" s="191"/>
      <c r="QKI12" s="192"/>
      <c r="QKJ12" s="22"/>
      <c r="QKK12" s="22"/>
      <c r="QKL12" s="22"/>
      <c r="QKM12" s="23"/>
      <c r="QKN12" s="22"/>
      <c r="QKO12" s="23"/>
      <c r="QKP12" s="23"/>
      <c r="QKQ12" s="23"/>
      <c r="QKR12" s="23"/>
      <c r="QKS12" s="23"/>
      <c r="QKT12" s="23"/>
      <c r="QKU12" s="23"/>
      <c r="QKV12" s="23"/>
      <c r="QKW12" s="24"/>
      <c r="QKX12" s="25"/>
      <c r="QKY12" s="25"/>
      <c r="QKZ12" s="25"/>
      <c r="QLA12" s="31"/>
      <c r="QLB12" s="190"/>
      <c r="QLC12" s="191"/>
      <c r="QLD12" s="191"/>
      <c r="QLE12" s="191"/>
      <c r="QLF12" s="191"/>
      <c r="QLG12" s="192"/>
      <c r="QLH12" s="22"/>
      <c r="QLI12" s="22"/>
      <c r="QLJ12" s="22"/>
      <c r="QLK12" s="23"/>
      <c r="QLL12" s="22"/>
      <c r="QLM12" s="23"/>
      <c r="QLN12" s="23"/>
      <c r="QLO12" s="23"/>
      <c r="QLP12" s="23"/>
      <c r="QLQ12" s="23"/>
      <c r="QLR12" s="23"/>
      <c r="QLS12" s="23"/>
      <c r="QLT12" s="23"/>
      <c r="QLU12" s="24"/>
      <c r="QLV12" s="25"/>
      <c r="QLW12" s="25"/>
      <c r="QLX12" s="25"/>
      <c r="QLY12" s="31"/>
      <c r="QLZ12" s="190"/>
      <c r="QMA12" s="191"/>
      <c r="QMB12" s="191"/>
      <c r="QMC12" s="191"/>
      <c r="QMD12" s="191"/>
      <c r="QME12" s="192"/>
      <c r="QMF12" s="22"/>
      <c r="QMG12" s="22"/>
      <c r="QMH12" s="22"/>
      <c r="QMI12" s="23"/>
      <c r="QMJ12" s="22"/>
      <c r="QMK12" s="23"/>
      <c r="QML12" s="23"/>
      <c r="QMM12" s="23"/>
      <c r="QMN12" s="23"/>
      <c r="QMO12" s="23"/>
      <c r="QMP12" s="23"/>
      <c r="QMQ12" s="23"/>
      <c r="QMR12" s="23"/>
      <c r="QMS12" s="24"/>
      <c r="QMT12" s="25"/>
      <c r="QMU12" s="25"/>
      <c r="QMV12" s="25"/>
      <c r="QMW12" s="31"/>
      <c r="QMX12" s="190"/>
      <c r="QMY12" s="191"/>
      <c r="QMZ12" s="191"/>
      <c r="QNA12" s="191"/>
      <c r="QNB12" s="191"/>
      <c r="QNC12" s="192"/>
      <c r="QND12" s="22"/>
      <c r="QNE12" s="22"/>
      <c r="QNF12" s="22"/>
      <c r="QNG12" s="23"/>
      <c r="QNH12" s="22"/>
      <c r="QNI12" s="23"/>
      <c r="QNJ12" s="23"/>
      <c r="QNK12" s="23"/>
      <c r="QNL12" s="23"/>
      <c r="QNM12" s="23"/>
      <c r="QNN12" s="23"/>
      <c r="QNO12" s="23"/>
      <c r="QNP12" s="23"/>
      <c r="QNQ12" s="24"/>
      <c r="QNR12" s="25"/>
      <c r="QNS12" s="25"/>
      <c r="QNT12" s="25"/>
      <c r="QNU12" s="31"/>
      <c r="QNV12" s="190"/>
      <c r="QNW12" s="191"/>
      <c r="QNX12" s="191"/>
      <c r="QNY12" s="191"/>
      <c r="QNZ12" s="191"/>
      <c r="QOA12" s="192"/>
      <c r="QOB12" s="22"/>
      <c r="QOC12" s="22"/>
      <c r="QOD12" s="22"/>
      <c r="QOE12" s="23"/>
      <c r="QOF12" s="22"/>
      <c r="QOG12" s="23"/>
      <c r="QOH12" s="23"/>
      <c r="QOI12" s="23"/>
      <c r="QOJ12" s="23"/>
      <c r="QOK12" s="23"/>
      <c r="QOL12" s="23"/>
      <c r="QOM12" s="23"/>
      <c r="QON12" s="23"/>
      <c r="QOO12" s="24"/>
      <c r="QOP12" s="25"/>
      <c r="QOQ12" s="25"/>
      <c r="QOR12" s="25"/>
      <c r="QOS12" s="31"/>
      <c r="QOT12" s="190"/>
      <c r="QOU12" s="191"/>
      <c r="QOV12" s="191"/>
      <c r="QOW12" s="191"/>
      <c r="QOX12" s="191"/>
      <c r="QOY12" s="192"/>
      <c r="QOZ12" s="22"/>
      <c r="QPA12" s="22"/>
      <c r="QPB12" s="22"/>
      <c r="QPC12" s="23"/>
      <c r="QPD12" s="22"/>
      <c r="QPE12" s="23"/>
      <c r="QPF12" s="23"/>
      <c r="QPG12" s="23"/>
      <c r="QPH12" s="23"/>
      <c r="QPI12" s="23"/>
      <c r="QPJ12" s="23"/>
      <c r="QPK12" s="23"/>
      <c r="QPL12" s="23"/>
      <c r="QPM12" s="24"/>
      <c r="QPN12" s="25"/>
      <c r="QPO12" s="25"/>
      <c r="QPP12" s="25"/>
      <c r="QPQ12" s="31"/>
      <c r="QPR12" s="190"/>
      <c r="QPS12" s="191"/>
      <c r="QPT12" s="191"/>
      <c r="QPU12" s="191"/>
      <c r="QPV12" s="191"/>
      <c r="QPW12" s="192"/>
      <c r="QPX12" s="22"/>
      <c r="QPY12" s="22"/>
      <c r="QPZ12" s="22"/>
      <c r="QQA12" s="23"/>
      <c r="QQB12" s="22"/>
      <c r="QQC12" s="23"/>
      <c r="QQD12" s="23"/>
      <c r="QQE12" s="23"/>
      <c r="QQF12" s="23"/>
      <c r="QQG12" s="23"/>
      <c r="QQH12" s="23"/>
      <c r="QQI12" s="23"/>
      <c r="QQJ12" s="23"/>
      <c r="QQK12" s="24"/>
      <c r="QQL12" s="25"/>
      <c r="QQM12" s="25"/>
      <c r="QQN12" s="25"/>
      <c r="QQO12" s="31"/>
      <c r="QQP12" s="190"/>
      <c r="QQQ12" s="191"/>
      <c r="QQR12" s="191"/>
      <c r="QQS12" s="191"/>
      <c r="QQT12" s="191"/>
      <c r="QQU12" s="192"/>
      <c r="QQV12" s="22"/>
      <c r="QQW12" s="22"/>
      <c r="QQX12" s="22"/>
      <c r="QQY12" s="23"/>
      <c r="QQZ12" s="22"/>
      <c r="QRA12" s="23"/>
      <c r="QRB12" s="23"/>
      <c r="QRC12" s="23"/>
      <c r="QRD12" s="23"/>
      <c r="QRE12" s="23"/>
      <c r="QRF12" s="23"/>
      <c r="QRG12" s="23"/>
      <c r="QRH12" s="23"/>
      <c r="QRI12" s="24"/>
      <c r="QRJ12" s="25"/>
      <c r="QRK12" s="25"/>
      <c r="QRL12" s="25"/>
      <c r="QRM12" s="31"/>
      <c r="QRN12" s="190"/>
      <c r="QRO12" s="191"/>
      <c r="QRP12" s="191"/>
      <c r="QRQ12" s="191"/>
      <c r="QRR12" s="191"/>
      <c r="QRS12" s="192"/>
      <c r="QRT12" s="22"/>
      <c r="QRU12" s="22"/>
      <c r="QRV12" s="22"/>
      <c r="QRW12" s="23"/>
      <c r="QRX12" s="22"/>
      <c r="QRY12" s="23"/>
      <c r="QRZ12" s="23"/>
      <c r="QSA12" s="23"/>
      <c r="QSB12" s="23"/>
      <c r="QSC12" s="23"/>
      <c r="QSD12" s="23"/>
      <c r="QSE12" s="23"/>
      <c r="QSF12" s="23"/>
      <c r="QSG12" s="24"/>
      <c r="QSH12" s="25"/>
      <c r="QSI12" s="25"/>
      <c r="QSJ12" s="25"/>
      <c r="QSK12" s="31"/>
      <c r="QSL12" s="190"/>
      <c r="QSM12" s="191"/>
      <c r="QSN12" s="191"/>
      <c r="QSO12" s="191"/>
      <c r="QSP12" s="191"/>
      <c r="QSQ12" s="192"/>
      <c r="QSR12" s="22"/>
      <c r="QSS12" s="22"/>
      <c r="QST12" s="22"/>
      <c r="QSU12" s="23"/>
      <c r="QSV12" s="22"/>
      <c r="QSW12" s="23"/>
      <c r="QSX12" s="23"/>
      <c r="QSY12" s="23"/>
      <c r="QSZ12" s="23"/>
      <c r="QTA12" s="23"/>
      <c r="QTB12" s="23"/>
      <c r="QTC12" s="23"/>
      <c r="QTD12" s="23"/>
      <c r="QTE12" s="24"/>
      <c r="QTF12" s="25"/>
      <c r="QTG12" s="25"/>
      <c r="QTH12" s="25"/>
      <c r="QTI12" s="31"/>
      <c r="QTJ12" s="190"/>
      <c r="QTK12" s="191"/>
      <c r="QTL12" s="191"/>
      <c r="QTM12" s="191"/>
      <c r="QTN12" s="191"/>
      <c r="QTO12" s="192"/>
      <c r="QTP12" s="22"/>
      <c r="QTQ12" s="22"/>
      <c r="QTR12" s="22"/>
      <c r="QTS12" s="23"/>
      <c r="QTT12" s="22"/>
      <c r="QTU12" s="23"/>
      <c r="QTV12" s="23"/>
      <c r="QTW12" s="23"/>
      <c r="QTX12" s="23"/>
      <c r="QTY12" s="23"/>
      <c r="QTZ12" s="23"/>
      <c r="QUA12" s="23"/>
      <c r="QUB12" s="23"/>
      <c r="QUC12" s="24"/>
      <c r="QUD12" s="25"/>
      <c r="QUE12" s="25"/>
      <c r="QUF12" s="25"/>
      <c r="QUG12" s="31"/>
      <c r="QUH12" s="190"/>
      <c r="QUI12" s="191"/>
      <c r="QUJ12" s="191"/>
      <c r="QUK12" s="191"/>
      <c r="QUL12" s="191"/>
      <c r="QUM12" s="192"/>
      <c r="QUN12" s="22"/>
      <c r="QUO12" s="22"/>
      <c r="QUP12" s="22"/>
      <c r="QUQ12" s="23"/>
      <c r="QUR12" s="22"/>
      <c r="QUS12" s="23"/>
      <c r="QUT12" s="23"/>
      <c r="QUU12" s="23"/>
      <c r="QUV12" s="23"/>
      <c r="QUW12" s="23"/>
      <c r="QUX12" s="23"/>
      <c r="QUY12" s="23"/>
      <c r="QUZ12" s="23"/>
      <c r="QVA12" s="24"/>
      <c r="QVB12" s="25"/>
      <c r="QVC12" s="25"/>
      <c r="QVD12" s="25"/>
      <c r="QVE12" s="31"/>
      <c r="QVF12" s="190"/>
      <c r="QVG12" s="191"/>
      <c r="QVH12" s="191"/>
      <c r="QVI12" s="191"/>
      <c r="QVJ12" s="191"/>
      <c r="QVK12" s="192"/>
      <c r="QVL12" s="22"/>
      <c r="QVM12" s="22"/>
      <c r="QVN12" s="22"/>
      <c r="QVO12" s="23"/>
      <c r="QVP12" s="22"/>
      <c r="QVQ12" s="23"/>
      <c r="QVR12" s="23"/>
      <c r="QVS12" s="23"/>
      <c r="QVT12" s="23"/>
      <c r="QVU12" s="23"/>
      <c r="QVV12" s="23"/>
      <c r="QVW12" s="23"/>
      <c r="QVX12" s="23"/>
      <c r="QVY12" s="24"/>
      <c r="QVZ12" s="25"/>
      <c r="QWA12" s="25"/>
      <c r="QWB12" s="25"/>
      <c r="QWC12" s="31"/>
      <c r="QWD12" s="190"/>
      <c r="QWE12" s="191"/>
      <c r="QWF12" s="191"/>
      <c r="QWG12" s="191"/>
      <c r="QWH12" s="191"/>
      <c r="QWI12" s="192"/>
      <c r="QWJ12" s="22"/>
      <c r="QWK12" s="22"/>
      <c r="QWL12" s="22"/>
      <c r="QWM12" s="23"/>
      <c r="QWN12" s="22"/>
      <c r="QWO12" s="23"/>
      <c r="QWP12" s="23"/>
      <c r="QWQ12" s="23"/>
      <c r="QWR12" s="23"/>
      <c r="QWS12" s="23"/>
      <c r="QWT12" s="23"/>
      <c r="QWU12" s="23"/>
      <c r="QWV12" s="23"/>
      <c r="QWW12" s="24"/>
      <c r="QWX12" s="25"/>
      <c r="QWY12" s="25"/>
      <c r="QWZ12" s="25"/>
      <c r="QXA12" s="31"/>
      <c r="QXB12" s="190"/>
      <c r="QXC12" s="191"/>
      <c r="QXD12" s="191"/>
      <c r="QXE12" s="191"/>
      <c r="QXF12" s="191"/>
      <c r="QXG12" s="192"/>
      <c r="QXH12" s="22"/>
      <c r="QXI12" s="22"/>
      <c r="QXJ12" s="22"/>
      <c r="QXK12" s="23"/>
      <c r="QXL12" s="22"/>
      <c r="QXM12" s="23"/>
      <c r="QXN12" s="23"/>
      <c r="QXO12" s="23"/>
      <c r="QXP12" s="23"/>
      <c r="QXQ12" s="23"/>
      <c r="QXR12" s="23"/>
      <c r="QXS12" s="23"/>
      <c r="QXT12" s="23"/>
      <c r="QXU12" s="24"/>
      <c r="QXV12" s="25"/>
      <c r="QXW12" s="25"/>
      <c r="QXX12" s="25"/>
      <c r="QXY12" s="31"/>
      <c r="QXZ12" s="190"/>
      <c r="QYA12" s="191"/>
      <c r="QYB12" s="191"/>
      <c r="QYC12" s="191"/>
      <c r="QYD12" s="191"/>
      <c r="QYE12" s="192"/>
      <c r="QYF12" s="22"/>
      <c r="QYG12" s="22"/>
      <c r="QYH12" s="22"/>
      <c r="QYI12" s="23"/>
      <c r="QYJ12" s="22"/>
      <c r="QYK12" s="23"/>
      <c r="QYL12" s="23"/>
      <c r="QYM12" s="23"/>
      <c r="QYN12" s="23"/>
      <c r="QYO12" s="23"/>
      <c r="QYP12" s="23"/>
      <c r="QYQ12" s="23"/>
      <c r="QYR12" s="23"/>
      <c r="QYS12" s="24"/>
      <c r="QYT12" s="25"/>
      <c r="QYU12" s="25"/>
      <c r="QYV12" s="25"/>
      <c r="QYW12" s="31"/>
      <c r="QYX12" s="190"/>
      <c r="QYY12" s="191"/>
      <c r="QYZ12" s="191"/>
      <c r="QZA12" s="191"/>
      <c r="QZB12" s="191"/>
      <c r="QZC12" s="192"/>
      <c r="QZD12" s="22"/>
      <c r="QZE12" s="22"/>
      <c r="QZF12" s="22"/>
      <c r="QZG12" s="23"/>
      <c r="QZH12" s="22"/>
      <c r="QZI12" s="23"/>
      <c r="QZJ12" s="23"/>
      <c r="QZK12" s="23"/>
      <c r="QZL12" s="23"/>
      <c r="QZM12" s="23"/>
      <c r="QZN12" s="23"/>
      <c r="QZO12" s="23"/>
      <c r="QZP12" s="23"/>
      <c r="QZQ12" s="24"/>
      <c r="QZR12" s="25"/>
      <c r="QZS12" s="25"/>
      <c r="QZT12" s="25"/>
      <c r="QZU12" s="31"/>
      <c r="QZV12" s="190"/>
      <c r="QZW12" s="191"/>
      <c r="QZX12" s="191"/>
      <c r="QZY12" s="191"/>
      <c r="QZZ12" s="191"/>
      <c r="RAA12" s="192"/>
      <c r="RAB12" s="22"/>
      <c r="RAC12" s="22"/>
      <c r="RAD12" s="22"/>
      <c r="RAE12" s="23"/>
      <c r="RAF12" s="22"/>
      <c r="RAG12" s="23"/>
      <c r="RAH12" s="23"/>
      <c r="RAI12" s="23"/>
      <c r="RAJ12" s="23"/>
      <c r="RAK12" s="23"/>
      <c r="RAL12" s="23"/>
      <c r="RAM12" s="23"/>
      <c r="RAN12" s="23"/>
      <c r="RAO12" s="24"/>
      <c r="RAP12" s="25"/>
      <c r="RAQ12" s="25"/>
      <c r="RAR12" s="25"/>
      <c r="RAS12" s="31"/>
      <c r="RAT12" s="190"/>
      <c r="RAU12" s="191"/>
      <c r="RAV12" s="191"/>
      <c r="RAW12" s="191"/>
      <c r="RAX12" s="191"/>
      <c r="RAY12" s="192"/>
      <c r="RAZ12" s="22"/>
      <c r="RBA12" s="22"/>
      <c r="RBB12" s="22"/>
      <c r="RBC12" s="23"/>
      <c r="RBD12" s="22"/>
      <c r="RBE12" s="23"/>
      <c r="RBF12" s="23"/>
      <c r="RBG12" s="23"/>
      <c r="RBH12" s="23"/>
      <c r="RBI12" s="23"/>
      <c r="RBJ12" s="23"/>
      <c r="RBK12" s="23"/>
      <c r="RBL12" s="23"/>
      <c r="RBM12" s="24"/>
      <c r="RBN12" s="25"/>
      <c r="RBO12" s="25"/>
      <c r="RBP12" s="25"/>
      <c r="RBQ12" s="31"/>
      <c r="RBR12" s="190"/>
      <c r="RBS12" s="191"/>
      <c r="RBT12" s="191"/>
      <c r="RBU12" s="191"/>
      <c r="RBV12" s="191"/>
      <c r="RBW12" s="192"/>
      <c r="RBX12" s="22"/>
      <c r="RBY12" s="22"/>
      <c r="RBZ12" s="22"/>
      <c r="RCA12" s="23"/>
      <c r="RCB12" s="22"/>
      <c r="RCC12" s="23"/>
      <c r="RCD12" s="23"/>
      <c r="RCE12" s="23"/>
      <c r="RCF12" s="23"/>
      <c r="RCG12" s="23"/>
      <c r="RCH12" s="23"/>
      <c r="RCI12" s="23"/>
      <c r="RCJ12" s="23"/>
      <c r="RCK12" s="24"/>
      <c r="RCL12" s="25"/>
      <c r="RCM12" s="25"/>
      <c r="RCN12" s="25"/>
      <c r="RCO12" s="31"/>
      <c r="RCP12" s="190"/>
      <c r="RCQ12" s="191"/>
      <c r="RCR12" s="191"/>
      <c r="RCS12" s="191"/>
      <c r="RCT12" s="191"/>
      <c r="RCU12" s="192"/>
      <c r="RCV12" s="22"/>
      <c r="RCW12" s="22"/>
      <c r="RCX12" s="22"/>
      <c r="RCY12" s="23"/>
      <c r="RCZ12" s="22"/>
      <c r="RDA12" s="23"/>
      <c r="RDB12" s="23"/>
      <c r="RDC12" s="23"/>
      <c r="RDD12" s="23"/>
      <c r="RDE12" s="23"/>
      <c r="RDF12" s="23"/>
      <c r="RDG12" s="23"/>
      <c r="RDH12" s="23"/>
      <c r="RDI12" s="24"/>
      <c r="RDJ12" s="25"/>
      <c r="RDK12" s="25"/>
      <c r="RDL12" s="25"/>
      <c r="RDM12" s="31"/>
      <c r="RDN12" s="190"/>
      <c r="RDO12" s="191"/>
      <c r="RDP12" s="191"/>
      <c r="RDQ12" s="191"/>
      <c r="RDR12" s="191"/>
      <c r="RDS12" s="192"/>
      <c r="RDT12" s="22"/>
      <c r="RDU12" s="22"/>
      <c r="RDV12" s="22"/>
      <c r="RDW12" s="23"/>
      <c r="RDX12" s="22"/>
      <c r="RDY12" s="23"/>
      <c r="RDZ12" s="23"/>
      <c r="REA12" s="23"/>
      <c r="REB12" s="23"/>
      <c r="REC12" s="23"/>
      <c r="RED12" s="23"/>
      <c r="REE12" s="23"/>
      <c r="REF12" s="23"/>
      <c r="REG12" s="24"/>
      <c r="REH12" s="25"/>
      <c r="REI12" s="25"/>
      <c r="REJ12" s="25"/>
      <c r="REK12" s="31"/>
      <c r="REL12" s="190"/>
      <c r="REM12" s="191"/>
      <c r="REN12" s="191"/>
      <c r="REO12" s="191"/>
      <c r="REP12" s="191"/>
      <c r="REQ12" s="192"/>
      <c r="RER12" s="22"/>
      <c r="RES12" s="22"/>
      <c r="RET12" s="22"/>
      <c r="REU12" s="23"/>
      <c r="REV12" s="22"/>
      <c r="REW12" s="23"/>
      <c r="REX12" s="23"/>
      <c r="REY12" s="23"/>
      <c r="REZ12" s="23"/>
      <c r="RFA12" s="23"/>
      <c r="RFB12" s="23"/>
      <c r="RFC12" s="23"/>
      <c r="RFD12" s="23"/>
      <c r="RFE12" s="24"/>
      <c r="RFF12" s="25"/>
      <c r="RFG12" s="25"/>
      <c r="RFH12" s="25"/>
      <c r="RFI12" s="31"/>
      <c r="RFJ12" s="190"/>
      <c r="RFK12" s="191"/>
      <c r="RFL12" s="191"/>
      <c r="RFM12" s="191"/>
      <c r="RFN12" s="191"/>
      <c r="RFO12" s="192"/>
      <c r="RFP12" s="22"/>
      <c r="RFQ12" s="22"/>
      <c r="RFR12" s="22"/>
      <c r="RFS12" s="23"/>
      <c r="RFT12" s="22"/>
      <c r="RFU12" s="23"/>
      <c r="RFV12" s="23"/>
      <c r="RFW12" s="23"/>
      <c r="RFX12" s="23"/>
      <c r="RFY12" s="23"/>
      <c r="RFZ12" s="23"/>
      <c r="RGA12" s="23"/>
      <c r="RGB12" s="23"/>
      <c r="RGC12" s="24"/>
      <c r="RGD12" s="25"/>
      <c r="RGE12" s="25"/>
      <c r="RGF12" s="25"/>
      <c r="RGG12" s="31"/>
      <c r="RGH12" s="190"/>
      <c r="RGI12" s="191"/>
      <c r="RGJ12" s="191"/>
      <c r="RGK12" s="191"/>
      <c r="RGL12" s="191"/>
      <c r="RGM12" s="192"/>
      <c r="RGN12" s="22"/>
      <c r="RGO12" s="22"/>
      <c r="RGP12" s="22"/>
      <c r="RGQ12" s="23"/>
      <c r="RGR12" s="22"/>
      <c r="RGS12" s="23"/>
      <c r="RGT12" s="23"/>
      <c r="RGU12" s="23"/>
      <c r="RGV12" s="23"/>
      <c r="RGW12" s="23"/>
      <c r="RGX12" s="23"/>
      <c r="RGY12" s="23"/>
      <c r="RGZ12" s="23"/>
      <c r="RHA12" s="24"/>
      <c r="RHB12" s="25"/>
      <c r="RHC12" s="25"/>
      <c r="RHD12" s="25"/>
      <c r="RHE12" s="31"/>
      <c r="RHF12" s="190"/>
      <c r="RHG12" s="191"/>
      <c r="RHH12" s="191"/>
      <c r="RHI12" s="191"/>
      <c r="RHJ12" s="191"/>
      <c r="RHK12" s="192"/>
      <c r="RHL12" s="22"/>
      <c r="RHM12" s="22"/>
      <c r="RHN12" s="22"/>
      <c r="RHO12" s="23"/>
      <c r="RHP12" s="22"/>
      <c r="RHQ12" s="23"/>
      <c r="RHR12" s="23"/>
      <c r="RHS12" s="23"/>
      <c r="RHT12" s="23"/>
      <c r="RHU12" s="23"/>
      <c r="RHV12" s="23"/>
      <c r="RHW12" s="23"/>
      <c r="RHX12" s="23"/>
      <c r="RHY12" s="24"/>
      <c r="RHZ12" s="25"/>
      <c r="RIA12" s="25"/>
      <c r="RIB12" s="25"/>
      <c r="RIC12" s="31"/>
      <c r="RID12" s="190"/>
      <c r="RIE12" s="191"/>
      <c r="RIF12" s="191"/>
      <c r="RIG12" s="191"/>
      <c r="RIH12" s="191"/>
      <c r="RII12" s="192"/>
      <c r="RIJ12" s="22"/>
      <c r="RIK12" s="22"/>
      <c r="RIL12" s="22"/>
      <c r="RIM12" s="23"/>
      <c r="RIN12" s="22"/>
      <c r="RIO12" s="23"/>
      <c r="RIP12" s="23"/>
      <c r="RIQ12" s="23"/>
      <c r="RIR12" s="23"/>
      <c r="RIS12" s="23"/>
      <c r="RIT12" s="23"/>
      <c r="RIU12" s="23"/>
      <c r="RIV12" s="23"/>
      <c r="RIW12" s="24"/>
      <c r="RIX12" s="25"/>
      <c r="RIY12" s="25"/>
      <c r="RIZ12" s="25"/>
      <c r="RJA12" s="31"/>
      <c r="RJB12" s="190"/>
      <c r="RJC12" s="191"/>
      <c r="RJD12" s="191"/>
      <c r="RJE12" s="191"/>
      <c r="RJF12" s="191"/>
      <c r="RJG12" s="192"/>
      <c r="RJH12" s="22"/>
      <c r="RJI12" s="22"/>
      <c r="RJJ12" s="22"/>
      <c r="RJK12" s="23"/>
      <c r="RJL12" s="22"/>
      <c r="RJM12" s="23"/>
      <c r="RJN12" s="23"/>
      <c r="RJO12" s="23"/>
      <c r="RJP12" s="23"/>
      <c r="RJQ12" s="23"/>
      <c r="RJR12" s="23"/>
      <c r="RJS12" s="23"/>
      <c r="RJT12" s="23"/>
      <c r="RJU12" s="24"/>
      <c r="RJV12" s="25"/>
      <c r="RJW12" s="25"/>
      <c r="RJX12" s="25"/>
      <c r="RJY12" s="31"/>
      <c r="RJZ12" s="190"/>
      <c r="RKA12" s="191"/>
      <c r="RKB12" s="191"/>
      <c r="RKC12" s="191"/>
      <c r="RKD12" s="191"/>
      <c r="RKE12" s="192"/>
      <c r="RKF12" s="22"/>
      <c r="RKG12" s="22"/>
      <c r="RKH12" s="22"/>
      <c r="RKI12" s="23"/>
      <c r="RKJ12" s="22"/>
      <c r="RKK12" s="23"/>
      <c r="RKL12" s="23"/>
      <c r="RKM12" s="23"/>
      <c r="RKN12" s="23"/>
      <c r="RKO12" s="23"/>
      <c r="RKP12" s="23"/>
      <c r="RKQ12" s="23"/>
      <c r="RKR12" s="23"/>
      <c r="RKS12" s="24"/>
      <c r="RKT12" s="25"/>
      <c r="RKU12" s="25"/>
      <c r="RKV12" s="25"/>
      <c r="RKW12" s="31"/>
      <c r="RKX12" s="190"/>
      <c r="RKY12" s="191"/>
      <c r="RKZ12" s="191"/>
      <c r="RLA12" s="191"/>
      <c r="RLB12" s="191"/>
      <c r="RLC12" s="192"/>
      <c r="RLD12" s="22"/>
      <c r="RLE12" s="22"/>
      <c r="RLF12" s="22"/>
      <c r="RLG12" s="23"/>
      <c r="RLH12" s="22"/>
      <c r="RLI12" s="23"/>
      <c r="RLJ12" s="23"/>
      <c r="RLK12" s="23"/>
      <c r="RLL12" s="23"/>
      <c r="RLM12" s="23"/>
      <c r="RLN12" s="23"/>
      <c r="RLO12" s="23"/>
      <c r="RLP12" s="23"/>
      <c r="RLQ12" s="24"/>
      <c r="RLR12" s="25"/>
      <c r="RLS12" s="25"/>
      <c r="RLT12" s="25"/>
      <c r="RLU12" s="31"/>
      <c r="RLV12" s="190"/>
      <c r="RLW12" s="191"/>
      <c r="RLX12" s="191"/>
      <c r="RLY12" s="191"/>
      <c r="RLZ12" s="191"/>
      <c r="RMA12" s="192"/>
      <c r="RMB12" s="22"/>
      <c r="RMC12" s="22"/>
      <c r="RMD12" s="22"/>
      <c r="RME12" s="23"/>
      <c r="RMF12" s="22"/>
      <c r="RMG12" s="23"/>
      <c r="RMH12" s="23"/>
      <c r="RMI12" s="23"/>
      <c r="RMJ12" s="23"/>
      <c r="RMK12" s="23"/>
      <c r="RML12" s="23"/>
      <c r="RMM12" s="23"/>
      <c r="RMN12" s="23"/>
      <c r="RMO12" s="24"/>
      <c r="RMP12" s="25"/>
      <c r="RMQ12" s="25"/>
      <c r="RMR12" s="25"/>
      <c r="RMS12" s="31"/>
      <c r="RMT12" s="190"/>
      <c r="RMU12" s="191"/>
      <c r="RMV12" s="191"/>
      <c r="RMW12" s="191"/>
      <c r="RMX12" s="191"/>
      <c r="RMY12" s="192"/>
      <c r="RMZ12" s="22"/>
      <c r="RNA12" s="22"/>
      <c r="RNB12" s="22"/>
      <c r="RNC12" s="23"/>
      <c r="RND12" s="22"/>
      <c r="RNE12" s="23"/>
      <c r="RNF12" s="23"/>
      <c r="RNG12" s="23"/>
      <c r="RNH12" s="23"/>
      <c r="RNI12" s="23"/>
      <c r="RNJ12" s="23"/>
      <c r="RNK12" s="23"/>
      <c r="RNL12" s="23"/>
      <c r="RNM12" s="24"/>
      <c r="RNN12" s="25"/>
      <c r="RNO12" s="25"/>
      <c r="RNP12" s="25"/>
      <c r="RNQ12" s="31"/>
      <c r="RNR12" s="190"/>
      <c r="RNS12" s="191"/>
      <c r="RNT12" s="191"/>
      <c r="RNU12" s="191"/>
      <c r="RNV12" s="191"/>
      <c r="RNW12" s="192"/>
      <c r="RNX12" s="22"/>
      <c r="RNY12" s="22"/>
      <c r="RNZ12" s="22"/>
      <c r="ROA12" s="23"/>
      <c r="ROB12" s="22"/>
      <c r="ROC12" s="23"/>
      <c r="ROD12" s="23"/>
      <c r="ROE12" s="23"/>
      <c r="ROF12" s="23"/>
      <c r="ROG12" s="23"/>
      <c r="ROH12" s="23"/>
      <c r="ROI12" s="23"/>
      <c r="ROJ12" s="23"/>
      <c r="ROK12" s="24"/>
      <c r="ROL12" s="25"/>
      <c r="ROM12" s="25"/>
      <c r="RON12" s="25"/>
      <c r="ROO12" s="31"/>
      <c r="ROP12" s="190"/>
      <c r="ROQ12" s="191"/>
      <c r="ROR12" s="191"/>
      <c r="ROS12" s="191"/>
      <c r="ROT12" s="191"/>
      <c r="ROU12" s="192"/>
      <c r="ROV12" s="22"/>
      <c r="ROW12" s="22"/>
      <c r="ROX12" s="22"/>
      <c r="ROY12" s="23"/>
      <c r="ROZ12" s="22"/>
      <c r="RPA12" s="23"/>
      <c r="RPB12" s="23"/>
      <c r="RPC12" s="23"/>
      <c r="RPD12" s="23"/>
      <c r="RPE12" s="23"/>
      <c r="RPF12" s="23"/>
      <c r="RPG12" s="23"/>
      <c r="RPH12" s="23"/>
      <c r="RPI12" s="24"/>
      <c r="RPJ12" s="25"/>
      <c r="RPK12" s="25"/>
      <c r="RPL12" s="25"/>
      <c r="RPM12" s="31"/>
      <c r="RPN12" s="190"/>
      <c r="RPO12" s="191"/>
      <c r="RPP12" s="191"/>
      <c r="RPQ12" s="191"/>
      <c r="RPR12" s="191"/>
      <c r="RPS12" s="192"/>
      <c r="RPT12" s="22"/>
      <c r="RPU12" s="22"/>
      <c r="RPV12" s="22"/>
      <c r="RPW12" s="23"/>
      <c r="RPX12" s="22"/>
      <c r="RPY12" s="23"/>
      <c r="RPZ12" s="23"/>
      <c r="RQA12" s="23"/>
      <c r="RQB12" s="23"/>
      <c r="RQC12" s="23"/>
      <c r="RQD12" s="23"/>
      <c r="RQE12" s="23"/>
      <c r="RQF12" s="23"/>
      <c r="RQG12" s="24"/>
      <c r="RQH12" s="25"/>
      <c r="RQI12" s="25"/>
      <c r="RQJ12" s="25"/>
      <c r="RQK12" s="31"/>
      <c r="RQL12" s="190"/>
      <c r="RQM12" s="191"/>
      <c r="RQN12" s="191"/>
      <c r="RQO12" s="191"/>
      <c r="RQP12" s="191"/>
      <c r="RQQ12" s="192"/>
      <c r="RQR12" s="22"/>
      <c r="RQS12" s="22"/>
      <c r="RQT12" s="22"/>
      <c r="RQU12" s="23"/>
      <c r="RQV12" s="22"/>
      <c r="RQW12" s="23"/>
      <c r="RQX12" s="23"/>
      <c r="RQY12" s="23"/>
      <c r="RQZ12" s="23"/>
      <c r="RRA12" s="23"/>
      <c r="RRB12" s="23"/>
      <c r="RRC12" s="23"/>
      <c r="RRD12" s="23"/>
      <c r="RRE12" s="24"/>
      <c r="RRF12" s="25"/>
      <c r="RRG12" s="25"/>
      <c r="RRH12" s="25"/>
      <c r="RRI12" s="31"/>
      <c r="RRJ12" s="190"/>
      <c r="RRK12" s="191"/>
      <c r="RRL12" s="191"/>
      <c r="RRM12" s="191"/>
      <c r="RRN12" s="191"/>
      <c r="RRO12" s="192"/>
      <c r="RRP12" s="22"/>
      <c r="RRQ12" s="22"/>
      <c r="RRR12" s="22"/>
      <c r="RRS12" s="23"/>
      <c r="RRT12" s="22"/>
      <c r="RRU12" s="23"/>
      <c r="RRV12" s="23"/>
      <c r="RRW12" s="23"/>
      <c r="RRX12" s="23"/>
      <c r="RRY12" s="23"/>
      <c r="RRZ12" s="23"/>
      <c r="RSA12" s="23"/>
      <c r="RSB12" s="23"/>
      <c r="RSC12" s="24"/>
      <c r="RSD12" s="25"/>
      <c r="RSE12" s="25"/>
      <c r="RSF12" s="25"/>
      <c r="RSG12" s="31"/>
      <c r="RSH12" s="190"/>
      <c r="RSI12" s="191"/>
      <c r="RSJ12" s="191"/>
      <c r="RSK12" s="191"/>
      <c r="RSL12" s="191"/>
      <c r="RSM12" s="192"/>
      <c r="RSN12" s="22"/>
      <c r="RSO12" s="22"/>
      <c r="RSP12" s="22"/>
      <c r="RSQ12" s="23"/>
      <c r="RSR12" s="22"/>
      <c r="RSS12" s="23"/>
      <c r="RST12" s="23"/>
      <c r="RSU12" s="23"/>
      <c r="RSV12" s="23"/>
      <c r="RSW12" s="23"/>
      <c r="RSX12" s="23"/>
      <c r="RSY12" s="23"/>
      <c r="RSZ12" s="23"/>
      <c r="RTA12" s="24"/>
      <c r="RTB12" s="25"/>
      <c r="RTC12" s="25"/>
      <c r="RTD12" s="25"/>
      <c r="RTE12" s="31"/>
      <c r="RTF12" s="190"/>
      <c r="RTG12" s="191"/>
      <c r="RTH12" s="191"/>
      <c r="RTI12" s="191"/>
      <c r="RTJ12" s="191"/>
      <c r="RTK12" s="192"/>
      <c r="RTL12" s="22"/>
      <c r="RTM12" s="22"/>
      <c r="RTN12" s="22"/>
      <c r="RTO12" s="23"/>
      <c r="RTP12" s="22"/>
      <c r="RTQ12" s="23"/>
      <c r="RTR12" s="23"/>
      <c r="RTS12" s="23"/>
      <c r="RTT12" s="23"/>
      <c r="RTU12" s="23"/>
      <c r="RTV12" s="23"/>
      <c r="RTW12" s="23"/>
      <c r="RTX12" s="23"/>
      <c r="RTY12" s="24"/>
      <c r="RTZ12" s="25"/>
      <c r="RUA12" s="25"/>
      <c r="RUB12" s="25"/>
      <c r="RUC12" s="31"/>
      <c r="RUD12" s="190"/>
      <c r="RUE12" s="191"/>
      <c r="RUF12" s="191"/>
      <c r="RUG12" s="191"/>
      <c r="RUH12" s="191"/>
      <c r="RUI12" s="192"/>
      <c r="RUJ12" s="22"/>
      <c r="RUK12" s="22"/>
      <c r="RUL12" s="22"/>
      <c r="RUM12" s="23"/>
      <c r="RUN12" s="22"/>
      <c r="RUO12" s="23"/>
      <c r="RUP12" s="23"/>
      <c r="RUQ12" s="23"/>
      <c r="RUR12" s="23"/>
      <c r="RUS12" s="23"/>
      <c r="RUT12" s="23"/>
      <c r="RUU12" s="23"/>
      <c r="RUV12" s="23"/>
      <c r="RUW12" s="24"/>
      <c r="RUX12" s="25"/>
      <c r="RUY12" s="25"/>
      <c r="RUZ12" s="25"/>
      <c r="RVA12" s="31"/>
      <c r="RVB12" s="190"/>
      <c r="RVC12" s="191"/>
      <c r="RVD12" s="191"/>
      <c r="RVE12" s="191"/>
      <c r="RVF12" s="191"/>
      <c r="RVG12" s="192"/>
      <c r="RVH12" s="22"/>
      <c r="RVI12" s="22"/>
      <c r="RVJ12" s="22"/>
      <c r="RVK12" s="23"/>
      <c r="RVL12" s="22"/>
      <c r="RVM12" s="23"/>
      <c r="RVN12" s="23"/>
      <c r="RVO12" s="23"/>
      <c r="RVP12" s="23"/>
      <c r="RVQ12" s="23"/>
      <c r="RVR12" s="23"/>
      <c r="RVS12" s="23"/>
      <c r="RVT12" s="23"/>
      <c r="RVU12" s="24"/>
      <c r="RVV12" s="25"/>
      <c r="RVW12" s="25"/>
      <c r="RVX12" s="25"/>
      <c r="RVY12" s="31"/>
      <c r="RVZ12" s="190"/>
      <c r="RWA12" s="191"/>
      <c r="RWB12" s="191"/>
      <c r="RWC12" s="191"/>
      <c r="RWD12" s="191"/>
      <c r="RWE12" s="192"/>
      <c r="RWF12" s="22"/>
      <c r="RWG12" s="22"/>
      <c r="RWH12" s="22"/>
      <c r="RWI12" s="23"/>
      <c r="RWJ12" s="22"/>
      <c r="RWK12" s="23"/>
      <c r="RWL12" s="23"/>
      <c r="RWM12" s="23"/>
      <c r="RWN12" s="23"/>
      <c r="RWO12" s="23"/>
      <c r="RWP12" s="23"/>
      <c r="RWQ12" s="23"/>
      <c r="RWR12" s="23"/>
      <c r="RWS12" s="24"/>
      <c r="RWT12" s="25"/>
      <c r="RWU12" s="25"/>
      <c r="RWV12" s="25"/>
      <c r="RWW12" s="31"/>
      <c r="RWX12" s="190"/>
      <c r="RWY12" s="191"/>
      <c r="RWZ12" s="191"/>
      <c r="RXA12" s="191"/>
      <c r="RXB12" s="191"/>
      <c r="RXC12" s="192"/>
      <c r="RXD12" s="22"/>
      <c r="RXE12" s="22"/>
      <c r="RXF12" s="22"/>
      <c r="RXG12" s="23"/>
      <c r="RXH12" s="22"/>
      <c r="RXI12" s="23"/>
      <c r="RXJ12" s="23"/>
      <c r="RXK12" s="23"/>
      <c r="RXL12" s="23"/>
      <c r="RXM12" s="23"/>
      <c r="RXN12" s="23"/>
      <c r="RXO12" s="23"/>
      <c r="RXP12" s="23"/>
      <c r="RXQ12" s="24"/>
      <c r="RXR12" s="25"/>
      <c r="RXS12" s="25"/>
      <c r="RXT12" s="25"/>
      <c r="RXU12" s="31"/>
      <c r="RXV12" s="190"/>
      <c r="RXW12" s="191"/>
      <c r="RXX12" s="191"/>
      <c r="RXY12" s="191"/>
      <c r="RXZ12" s="191"/>
      <c r="RYA12" s="192"/>
      <c r="RYB12" s="22"/>
      <c r="RYC12" s="22"/>
      <c r="RYD12" s="22"/>
      <c r="RYE12" s="23"/>
      <c r="RYF12" s="22"/>
      <c r="RYG12" s="23"/>
      <c r="RYH12" s="23"/>
      <c r="RYI12" s="23"/>
      <c r="RYJ12" s="23"/>
      <c r="RYK12" s="23"/>
      <c r="RYL12" s="23"/>
      <c r="RYM12" s="23"/>
      <c r="RYN12" s="23"/>
      <c r="RYO12" s="24"/>
      <c r="RYP12" s="25"/>
      <c r="RYQ12" s="25"/>
      <c r="RYR12" s="25"/>
      <c r="RYS12" s="31"/>
      <c r="RYT12" s="190"/>
      <c r="RYU12" s="191"/>
      <c r="RYV12" s="191"/>
      <c r="RYW12" s="191"/>
      <c r="RYX12" s="191"/>
      <c r="RYY12" s="192"/>
      <c r="RYZ12" s="22"/>
      <c r="RZA12" s="22"/>
      <c r="RZB12" s="22"/>
      <c r="RZC12" s="23"/>
      <c r="RZD12" s="22"/>
      <c r="RZE12" s="23"/>
      <c r="RZF12" s="23"/>
      <c r="RZG12" s="23"/>
      <c r="RZH12" s="23"/>
      <c r="RZI12" s="23"/>
      <c r="RZJ12" s="23"/>
      <c r="RZK12" s="23"/>
      <c r="RZL12" s="23"/>
      <c r="RZM12" s="24"/>
      <c r="RZN12" s="25"/>
      <c r="RZO12" s="25"/>
      <c r="RZP12" s="25"/>
      <c r="RZQ12" s="31"/>
      <c r="RZR12" s="190"/>
      <c r="RZS12" s="191"/>
      <c r="RZT12" s="191"/>
      <c r="RZU12" s="191"/>
      <c r="RZV12" s="191"/>
      <c r="RZW12" s="192"/>
      <c r="RZX12" s="22"/>
      <c r="RZY12" s="22"/>
      <c r="RZZ12" s="22"/>
      <c r="SAA12" s="23"/>
      <c r="SAB12" s="22"/>
      <c r="SAC12" s="23"/>
      <c r="SAD12" s="23"/>
      <c r="SAE12" s="23"/>
      <c r="SAF12" s="23"/>
      <c r="SAG12" s="23"/>
      <c r="SAH12" s="23"/>
      <c r="SAI12" s="23"/>
      <c r="SAJ12" s="23"/>
      <c r="SAK12" s="24"/>
      <c r="SAL12" s="25"/>
      <c r="SAM12" s="25"/>
      <c r="SAN12" s="25"/>
      <c r="SAO12" s="31"/>
      <c r="SAP12" s="190"/>
      <c r="SAQ12" s="191"/>
      <c r="SAR12" s="191"/>
      <c r="SAS12" s="191"/>
      <c r="SAT12" s="191"/>
      <c r="SAU12" s="192"/>
      <c r="SAV12" s="22"/>
      <c r="SAW12" s="22"/>
      <c r="SAX12" s="22"/>
      <c r="SAY12" s="23"/>
      <c r="SAZ12" s="22"/>
      <c r="SBA12" s="23"/>
      <c r="SBB12" s="23"/>
      <c r="SBC12" s="23"/>
      <c r="SBD12" s="23"/>
      <c r="SBE12" s="23"/>
      <c r="SBF12" s="23"/>
      <c r="SBG12" s="23"/>
      <c r="SBH12" s="23"/>
      <c r="SBI12" s="24"/>
      <c r="SBJ12" s="25"/>
      <c r="SBK12" s="25"/>
      <c r="SBL12" s="25"/>
      <c r="SBM12" s="31"/>
      <c r="SBN12" s="190"/>
      <c r="SBO12" s="191"/>
      <c r="SBP12" s="191"/>
      <c r="SBQ12" s="191"/>
      <c r="SBR12" s="191"/>
      <c r="SBS12" s="192"/>
      <c r="SBT12" s="22"/>
      <c r="SBU12" s="22"/>
      <c r="SBV12" s="22"/>
      <c r="SBW12" s="23"/>
      <c r="SBX12" s="22"/>
      <c r="SBY12" s="23"/>
      <c r="SBZ12" s="23"/>
      <c r="SCA12" s="23"/>
      <c r="SCB12" s="23"/>
      <c r="SCC12" s="23"/>
      <c r="SCD12" s="23"/>
      <c r="SCE12" s="23"/>
      <c r="SCF12" s="23"/>
      <c r="SCG12" s="24"/>
      <c r="SCH12" s="25"/>
      <c r="SCI12" s="25"/>
      <c r="SCJ12" s="25"/>
      <c r="SCK12" s="31"/>
      <c r="SCL12" s="190"/>
      <c r="SCM12" s="191"/>
      <c r="SCN12" s="191"/>
      <c r="SCO12" s="191"/>
      <c r="SCP12" s="191"/>
      <c r="SCQ12" s="192"/>
      <c r="SCR12" s="22"/>
      <c r="SCS12" s="22"/>
      <c r="SCT12" s="22"/>
      <c r="SCU12" s="23"/>
      <c r="SCV12" s="22"/>
      <c r="SCW12" s="23"/>
      <c r="SCX12" s="23"/>
      <c r="SCY12" s="23"/>
      <c r="SCZ12" s="23"/>
      <c r="SDA12" s="23"/>
      <c r="SDB12" s="23"/>
      <c r="SDC12" s="23"/>
      <c r="SDD12" s="23"/>
      <c r="SDE12" s="24"/>
      <c r="SDF12" s="25"/>
      <c r="SDG12" s="25"/>
      <c r="SDH12" s="25"/>
      <c r="SDI12" s="31"/>
      <c r="SDJ12" s="190"/>
      <c r="SDK12" s="191"/>
      <c r="SDL12" s="191"/>
      <c r="SDM12" s="191"/>
      <c r="SDN12" s="191"/>
      <c r="SDO12" s="192"/>
      <c r="SDP12" s="22"/>
      <c r="SDQ12" s="22"/>
      <c r="SDR12" s="22"/>
      <c r="SDS12" s="23"/>
      <c r="SDT12" s="22"/>
      <c r="SDU12" s="23"/>
      <c r="SDV12" s="23"/>
      <c r="SDW12" s="23"/>
      <c r="SDX12" s="23"/>
      <c r="SDY12" s="23"/>
      <c r="SDZ12" s="23"/>
      <c r="SEA12" s="23"/>
      <c r="SEB12" s="23"/>
      <c r="SEC12" s="24"/>
      <c r="SED12" s="25"/>
      <c r="SEE12" s="25"/>
      <c r="SEF12" s="25"/>
      <c r="SEG12" s="31"/>
      <c r="SEH12" s="190"/>
      <c r="SEI12" s="191"/>
      <c r="SEJ12" s="191"/>
      <c r="SEK12" s="191"/>
      <c r="SEL12" s="191"/>
      <c r="SEM12" s="192"/>
      <c r="SEN12" s="22"/>
      <c r="SEO12" s="22"/>
      <c r="SEP12" s="22"/>
      <c r="SEQ12" s="23"/>
      <c r="SER12" s="22"/>
      <c r="SES12" s="23"/>
      <c r="SET12" s="23"/>
      <c r="SEU12" s="23"/>
      <c r="SEV12" s="23"/>
      <c r="SEW12" s="23"/>
      <c r="SEX12" s="23"/>
      <c r="SEY12" s="23"/>
      <c r="SEZ12" s="23"/>
      <c r="SFA12" s="24"/>
      <c r="SFB12" s="25"/>
      <c r="SFC12" s="25"/>
      <c r="SFD12" s="25"/>
      <c r="SFE12" s="31"/>
      <c r="SFF12" s="190"/>
      <c r="SFG12" s="191"/>
      <c r="SFH12" s="191"/>
      <c r="SFI12" s="191"/>
      <c r="SFJ12" s="191"/>
      <c r="SFK12" s="192"/>
      <c r="SFL12" s="22"/>
      <c r="SFM12" s="22"/>
      <c r="SFN12" s="22"/>
      <c r="SFO12" s="23"/>
      <c r="SFP12" s="22"/>
      <c r="SFQ12" s="23"/>
      <c r="SFR12" s="23"/>
      <c r="SFS12" s="23"/>
      <c r="SFT12" s="23"/>
      <c r="SFU12" s="23"/>
      <c r="SFV12" s="23"/>
      <c r="SFW12" s="23"/>
      <c r="SFX12" s="23"/>
      <c r="SFY12" s="24"/>
      <c r="SFZ12" s="25"/>
      <c r="SGA12" s="25"/>
      <c r="SGB12" s="25"/>
      <c r="SGC12" s="31"/>
      <c r="SGD12" s="190"/>
      <c r="SGE12" s="191"/>
      <c r="SGF12" s="191"/>
      <c r="SGG12" s="191"/>
      <c r="SGH12" s="191"/>
      <c r="SGI12" s="192"/>
      <c r="SGJ12" s="22"/>
      <c r="SGK12" s="22"/>
      <c r="SGL12" s="22"/>
      <c r="SGM12" s="23"/>
      <c r="SGN12" s="22"/>
      <c r="SGO12" s="23"/>
      <c r="SGP12" s="23"/>
      <c r="SGQ12" s="23"/>
      <c r="SGR12" s="23"/>
      <c r="SGS12" s="23"/>
      <c r="SGT12" s="23"/>
      <c r="SGU12" s="23"/>
      <c r="SGV12" s="23"/>
      <c r="SGW12" s="24"/>
      <c r="SGX12" s="25"/>
      <c r="SGY12" s="25"/>
      <c r="SGZ12" s="25"/>
      <c r="SHA12" s="31"/>
      <c r="SHB12" s="190"/>
      <c r="SHC12" s="191"/>
      <c r="SHD12" s="191"/>
      <c r="SHE12" s="191"/>
      <c r="SHF12" s="191"/>
      <c r="SHG12" s="192"/>
      <c r="SHH12" s="22"/>
      <c r="SHI12" s="22"/>
      <c r="SHJ12" s="22"/>
      <c r="SHK12" s="23"/>
      <c r="SHL12" s="22"/>
      <c r="SHM12" s="23"/>
      <c r="SHN12" s="23"/>
      <c r="SHO12" s="23"/>
      <c r="SHP12" s="23"/>
      <c r="SHQ12" s="23"/>
      <c r="SHR12" s="23"/>
      <c r="SHS12" s="23"/>
      <c r="SHT12" s="23"/>
      <c r="SHU12" s="24"/>
      <c r="SHV12" s="25"/>
      <c r="SHW12" s="25"/>
      <c r="SHX12" s="25"/>
      <c r="SHY12" s="31"/>
      <c r="SHZ12" s="190"/>
      <c r="SIA12" s="191"/>
      <c r="SIB12" s="191"/>
      <c r="SIC12" s="191"/>
      <c r="SID12" s="191"/>
      <c r="SIE12" s="192"/>
      <c r="SIF12" s="22"/>
      <c r="SIG12" s="22"/>
      <c r="SIH12" s="22"/>
      <c r="SII12" s="23"/>
      <c r="SIJ12" s="22"/>
      <c r="SIK12" s="23"/>
      <c r="SIL12" s="23"/>
      <c r="SIM12" s="23"/>
      <c r="SIN12" s="23"/>
      <c r="SIO12" s="23"/>
      <c r="SIP12" s="23"/>
      <c r="SIQ12" s="23"/>
      <c r="SIR12" s="23"/>
      <c r="SIS12" s="24"/>
      <c r="SIT12" s="25"/>
      <c r="SIU12" s="25"/>
      <c r="SIV12" s="25"/>
      <c r="SIW12" s="31"/>
      <c r="SIX12" s="190"/>
      <c r="SIY12" s="191"/>
      <c r="SIZ12" s="191"/>
      <c r="SJA12" s="191"/>
      <c r="SJB12" s="191"/>
      <c r="SJC12" s="192"/>
      <c r="SJD12" s="22"/>
      <c r="SJE12" s="22"/>
      <c r="SJF12" s="22"/>
      <c r="SJG12" s="23"/>
      <c r="SJH12" s="22"/>
      <c r="SJI12" s="23"/>
      <c r="SJJ12" s="23"/>
      <c r="SJK12" s="23"/>
      <c r="SJL12" s="23"/>
      <c r="SJM12" s="23"/>
      <c r="SJN12" s="23"/>
      <c r="SJO12" s="23"/>
      <c r="SJP12" s="23"/>
      <c r="SJQ12" s="24"/>
      <c r="SJR12" s="25"/>
      <c r="SJS12" s="25"/>
      <c r="SJT12" s="25"/>
      <c r="SJU12" s="31"/>
      <c r="SJV12" s="190"/>
      <c r="SJW12" s="191"/>
      <c r="SJX12" s="191"/>
      <c r="SJY12" s="191"/>
      <c r="SJZ12" s="191"/>
      <c r="SKA12" s="192"/>
      <c r="SKB12" s="22"/>
      <c r="SKC12" s="22"/>
      <c r="SKD12" s="22"/>
      <c r="SKE12" s="23"/>
      <c r="SKF12" s="22"/>
      <c r="SKG12" s="23"/>
      <c r="SKH12" s="23"/>
      <c r="SKI12" s="23"/>
      <c r="SKJ12" s="23"/>
      <c r="SKK12" s="23"/>
      <c r="SKL12" s="23"/>
      <c r="SKM12" s="23"/>
      <c r="SKN12" s="23"/>
      <c r="SKO12" s="24"/>
      <c r="SKP12" s="25"/>
      <c r="SKQ12" s="25"/>
      <c r="SKR12" s="25"/>
      <c r="SKS12" s="31"/>
      <c r="SKT12" s="190"/>
      <c r="SKU12" s="191"/>
      <c r="SKV12" s="191"/>
      <c r="SKW12" s="191"/>
      <c r="SKX12" s="191"/>
      <c r="SKY12" s="192"/>
      <c r="SKZ12" s="22"/>
      <c r="SLA12" s="22"/>
      <c r="SLB12" s="22"/>
      <c r="SLC12" s="23"/>
      <c r="SLD12" s="22"/>
      <c r="SLE12" s="23"/>
      <c r="SLF12" s="23"/>
      <c r="SLG12" s="23"/>
      <c r="SLH12" s="23"/>
      <c r="SLI12" s="23"/>
      <c r="SLJ12" s="23"/>
      <c r="SLK12" s="23"/>
      <c r="SLL12" s="23"/>
      <c r="SLM12" s="24"/>
      <c r="SLN12" s="25"/>
      <c r="SLO12" s="25"/>
      <c r="SLP12" s="25"/>
      <c r="SLQ12" s="31"/>
      <c r="SLR12" s="190"/>
      <c r="SLS12" s="191"/>
      <c r="SLT12" s="191"/>
      <c r="SLU12" s="191"/>
      <c r="SLV12" s="191"/>
      <c r="SLW12" s="192"/>
      <c r="SLX12" s="22"/>
      <c r="SLY12" s="22"/>
      <c r="SLZ12" s="22"/>
      <c r="SMA12" s="23"/>
      <c r="SMB12" s="22"/>
      <c r="SMC12" s="23"/>
      <c r="SMD12" s="23"/>
      <c r="SME12" s="23"/>
      <c r="SMF12" s="23"/>
      <c r="SMG12" s="23"/>
      <c r="SMH12" s="23"/>
      <c r="SMI12" s="23"/>
      <c r="SMJ12" s="23"/>
      <c r="SMK12" s="24"/>
      <c r="SML12" s="25"/>
      <c r="SMM12" s="25"/>
      <c r="SMN12" s="25"/>
      <c r="SMO12" s="31"/>
      <c r="SMP12" s="190"/>
      <c r="SMQ12" s="191"/>
      <c r="SMR12" s="191"/>
      <c r="SMS12" s="191"/>
      <c r="SMT12" s="191"/>
      <c r="SMU12" s="192"/>
      <c r="SMV12" s="22"/>
      <c r="SMW12" s="22"/>
      <c r="SMX12" s="22"/>
      <c r="SMY12" s="23"/>
      <c r="SMZ12" s="22"/>
      <c r="SNA12" s="23"/>
      <c r="SNB12" s="23"/>
      <c r="SNC12" s="23"/>
      <c r="SND12" s="23"/>
      <c r="SNE12" s="23"/>
      <c r="SNF12" s="23"/>
      <c r="SNG12" s="23"/>
      <c r="SNH12" s="23"/>
      <c r="SNI12" s="24"/>
      <c r="SNJ12" s="25"/>
      <c r="SNK12" s="25"/>
      <c r="SNL12" s="25"/>
      <c r="SNM12" s="31"/>
      <c r="SNN12" s="190"/>
      <c r="SNO12" s="191"/>
      <c r="SNP12" s="191"/>
      <c r="SNQ12" s="191"/>
      <c r="SNR12" s="191"/>
      <c r="SNS12" s="192"/>
      <c r="SNT12" s="22"/>
      <c r="SNU12" s="22"/>
      <c r="SNV12" s="22"/>
      <c r="SNW12" s="23"/>
      <c r="SNX12" s="22"/>
      <c r="SNY12" s="23"/>
      <c r="SNZ12" s="23"/>
      <c r="SOA12" s="23"/>
      <c r="SOB12" s="23"/>
      <c r="SOC12" s="23"/>
      <c r="SOD12" s="23"/>
      <c r="SOE12" s="23"/>
      <c r="SOF12" s="23"/>
      <c r="SOG12" s="24"/>
      <c r="SOH12" s="25"/>
      <c r="SOI12" s="25"/>
      <c r="SOJ12" s="25"/>
      <c r="SOK12" s="31"/>
      <c r="SOL12" s="190"/>
      <c r="SOM12" s="191"/>
      <c r="SON12" s="191"/>
      <c r="SOO12" s="191"/>
      <c r="SOP12" s="191"/>
      <c r="SOQ12" s="192"/>
      <c r="SOR12" s="22"/>
      <c r="SOS12" s="22"/>
      <c r="SOT12" s="22"/>
      <c r="SOU12" s="23"/>
      <c r="SOV12" s="22"/>
      <c r="SOW12" s="23"/>
      <c r="SOX12" s="23"/>
      <c r="SOY12" s="23"/>
      <c r="SOZ12" s="23"/>
      <c r="SPA12" s="23"/>
      <c r="SPB12" s="23"/>
      <c r="SPC12" s="23"/>
      <c r="SPD12" s="23"/>
      <c r="SPE12" s="24"/>
      <c r="SPF12" s="25"/>
      <c r="SPG12" s="25"/>
      <c r="SPH12" s="25"/>
      <c r="SPI12" s="31"/>
      <c r="SPJ12" s="190"/>
      <c r="SPK12" s="191"/>
      <c r="SPL12" s="191"/>
      <c r="SPM12" s="191"/>
      <c r="SPN12" s="191"/>
      <c r="SPO12" s="192"/>
      <c r="SPP12" s="22"/>
      <c r="SPQ12" s="22"/>
      <c r="SPR12" s="22"/>
      <c r="SPS12" s="23"/>
      <c r="SPT12" s="22"/>
      <c r="SPU12" s="23"/>
      <c r="SPV12" s="23"/>
      <c r="SPW12" s="23"/>
      <c r="SPX12" s="23"/>
      <c r="SPY12" s="23"/>
      <c r="SPZ12" s="23"/>
      <c r="SQA12" s="23"/>
      <c r="SQB12" s="23"/>
      <c r="SQC12" s="24"/>
      <c r="SQD12" s="25"/>
      <c r="SQE12" s="25"/>
      <c r="SQF12" s="25"/>
      <c r="SQG12" s="31"/>
      <c r="SQH12" s="190"/>
      <c r="SQI12" s="191"/>
      <c r="SQJ12" s="191"/>
      <c r="SQK12" s="191"/>
      <c r="SQL12" s="191"/>
      <c r="SQM12" s="192"/>
      <c r="SQN12" s="22"/>
      <c r="SQO12" s="22"/>
      <c r="SQP12" s="22"/>
      <c r="SQQ12" s="23"/>
      <c r="SQR12" s="22"/>
      <c r="SQS12" s="23"/>
      <c r="SQT12" s="23"/>
      <c r="SQU12" s="23"/>
      <c r="SQV12" s="23"/>
      <c r="SQW12" s="23"/>
      <c r="SQX12" s="23"/>
      <c r="SQY12" s="23"/>
      <c r="SQZ12" s="23"/>
      <c r="SRA12" s="24"/>
      <c r="SRB12" s="25"/>
      <c r="SRC12" s="25"/>
      <c r="SRD12" s="25"/>
      <c r="SRE12" s="31"/>
      <c r="SRF12" s="190"/>
      <c r="SRG12" s="191"/>
      <c r="SRH12" s="191"/>
      <c r="SRI12" s="191"/>
      <c r="SRJ12" s="191"/>
      <c r="SRK12" s="192"/>
      <c r="SRL12" s="22"/>
      <c r="SRM12" s="22"/>
      <c r="SRN12" s="22"/>
      <c r="SRO12" s="23"/>
      <c r="SRP12" s="22"/>
      <c r="SRQ12" s="23"/>
      <c r="SRR12" s="23"/>
      <c r="SRS12" s="23"/>
      <c r="SRT12" s="23"/>
      <c r="SRU12" s="23"/>
      <c r="SRV12" s="23"/>
      <c r="SRW12" s="23"/>
      <c r="SRX12" s="23"/>
      <c r="SRY12" s="24"/>
      <c r="SRZ12" s="25"/>
      <c r="SSA12" s="25"/>
      <c r="SSB12" s="25"/>
      <c r="SSC12" s="31"/>
      <c r="SSD12" s="190"/>
      <c r="SSE12" s="191"/>
      <c r="SSF12" s="191"/>
      <c r="SSG12" s="191"/>
      <c r="SSH12" s="191"/>
      <c r="SSI12" s="192"/>
      <c r="SSJ12" s="22"/>
      <c r="SSK12" s="22"/>
      <c r="SSL12" s="22"/>
      <c r="SSM12" s="23"/>
      <c r="SSN12" s="22"/>
      <c r="SSO12" s="23"/>
      <c r="SSP12" s="23"/>
      <c r="SSQ12" s="23"/>
      <c r="SSR12" s="23"/>
      <c r="SSS12" s="23"/>
      <c r="SST12" s="23"/>
      <c r="SSU12" s="23"/>
      <c r="SSV12" s="23"/>
      <c r="SSW12" s="24"/>
      <c r="SSX12" s="25"/>
      <c r="SSY12" s="25"/>
      <c r="SSZ12" s="25"/>
      <c r="STA12" s="31"/>
      <c r="STB12" s="190"/>
      <c r="STC12" s="191"/>
      <c r="STD12" s="191"/>
      <c r="STE12" s="191"/>
      <c r="STF12" s="191"/>
      <c r="STG12" s="192"/>
      <c r="STH12" s="22"/>
      <c r="STI12" s="22"/>
      <c r="STJ12" s="22"/>
      <c r="STK12" s="23"/>
      <c r="STL12" s="22"/>
      <c r="STM12" s="23"/>
      <c r="STN12" s="23"/>
      <c r="STO12" s="23"/>
      <c r="STP12" s="23"/>
      <c r="STQ12" s="23"/>
      <c r="STR12" s="23"/>
      <c r="STS12" s="23"/>
      <c r="STT12" s="23"/>
      <c r="STU12" s="24"/>
      <c r="STV12" s="25"/>
      <c r="STW12" s="25"/>
      <c r="STX12" s="25"/>
      <c r="STY12" s="31"/>
      <c r="STZ12" s="190"/>
      <c r="SUA12" s="191"/>
      <c r="SUB12" s="191"/>
      <c r="SUC12" s="191"/>
      <c r="SUD12" s="191"/>
      <c r="SUE12" s="192"/>
      <c r="SUF12" s="22"/>
      <c r="SUG12" s="22"/>
      <c r="SUH12" s="22"/>
      <c r="SUI12" s="23"/>
      <c r="SUJ12" s="22"/>
      <c r="SUK12" s="23"/>
      <c r="SUL12" s="23"/>
      <c r="SUM12" s="23"/>
      <c r="SUN12" s="23"/>
      <c r="SUO12" s="23"/>
      <c r="SUP12" s="23"/>
      <c r="SUQ12" s="23"/>
      <c r="SUR12" s="23"/>
      <c r="SUS12" s="24"/>
      <c r="SUT12" s="25"/>
      <c r="SUU12" s="25"/>
      <c r="SUV12" s="25"/>
      <c r="SUW12" s="31"/>
      <c r="SUX12" s="190"/>
      <c r="SUY12" s="191"/>
      <c r="SUZ12" s="191"/>
      <c r="SVA12" s="191"/>
      <c r="SVB12" s="191"/>
      <c r="SVC12" s="192"/>
      <c r="SVD12" s="22"/>
      <c r="SVE12" s="22"/>
      <c r="SVF12" s="22"/>
      <c r="SVG12" s="23"/>
      <c r="SVH12" s="22"/>
      <c r="SVI12" s="23"/>
      <c r="SVJ12" s="23"/>
      <c r="SVK12" s="23"/>
      <c r="SVL12" s="23"/>
      <c r="SVM12" s="23"/>
      <c r="SVN12" s="23"/>
      <c r="SVO12" s="23"/>
      <c r="SVP12" s="23"/>
      <c r="SVQ12" s="24"/>
      <c r="SVR12" s="25"/>
      <c r="SVS12" s="25"/>
      <c r="SVT12" s="25"/>
      <c r="SVU12" s="31"/>
      <c r="SVV12" s="190"/>
      <c r="SVW12" s="191"/>
      <c r="SVX12" s="191"/>
      <c r="SVY12" s="191"/>
      <c r="SVZ12" s="191"/>
      <c r="SWA12" s="192"/>
      <c r="SWB12" s="22"/>
      <c r="SWC12" s="22"/>
      <c r="SWD12" s="22"/>
      <c r="SWE12" s="23"/>
      <c r="SWF12" s="22"/>
      <c r="SWG12" s="23"/>
      <c r="SWH12" s="23"/>
      <c r="SWI12" s="23"/>
      <c r="SWJ12" s="23"/>
      <c r="SWK12" s="23"/>
      <c r="SWL12" s="23"/>
      <c r="SWM12" s="23"/>
      <c r="SWN12" s="23"/>
      <c r="SWO12" s="24"/>
      <c r="SWP12" s="25"/>
      <c r="SWQ12" s="25"/>
      <c r="SWR12" s="25"/>
      <c r="SWS12" s="31"/>
      <c r="SWT12" s="190"/>
      <c r="SWU12" s="191"/>
      <c r="SWV12" s="191"/>
      <c r="SWW12" s="191"/>
      <c r="SWX12" s="191"/>
      <c r="SWY12" s="192"/>
      <c r="SWZ12" s="22"/>
      <c r="SXA12" s="22"/>
      <c r="SXB12" s="22"/>
      <c r="SXC12" s="23"/>
      <c r="SXD12" s="22"/>
      <c r="SXE12" s="23"/>
      <c r="SXF12" s="23"/>
      <c r="SXG12" s="23"/>
      <c r="SXH12" s="23"/>
      <c r="SXI12" s="23"/>
      <c r="SXJ12" s="23"/>
      <c r="SXK12" s="23"/>
      <c r="SXL12" s="23"/>
      <c r="SXM12" s="24"/>
      <c r="SXN12" s="25"/>
      <c r="SXO12" s="25"/>
      <c r="SXP12" s="25"/>
      <c r="SXQ12" s="31"/>
      <c r="SXR12" s="190"/>
      <c r="SXS12" s="191"/>
      <c r="SXT12" s="191"/>
      <c r="SXU12" s="191"/>
      <c r="SXV12" s="191"/>
      <c r="SXW12" s="192"/>
      <c r="SXX12" s="22"/>
      <c r="SXY12" s="22"/>
      <c r="SXZ12" s="22"/>
      <c r="SYA12" s="23"/>
      <c r="SYB12" s="22"/>
      <c r="SYC12" s="23"/>
      <c r="SYD12" s="23"/>
      <c r="SYE12" s="23"/>
      <c r="SYF12" s="23"/>
      <c r="SYG12" s="23"/>
      <c r="SYH12" s="23"/>
      <c r="SYI12" s="23"/>
      <c r="SYJ12" s="23"/>
      <c r="SYK12" s="24"/>
      <c r="SYL12" s="25"/>
      <c r="SYM12" s="25"/>
      <c r="SYN12" s="25"/>
      <c r="SYO12" s="31"/>
      <c r="SYP12" s="190"/>
      <c r="SYQ12" s="191"/>
      <c r="SYR12" s="191"/>
      <c r="SYS12" s="191"/>
      <c r="SYT12" s="191"/>
      <c r="SYU12" s="192"/>
      <c r="SYV12" s="22"/>
      <c r="SYW12" s="22"/>
      <c r="SYX12" s="22"/>
      <c r="SYY12" s="23"/>
      <c r="SYZ12" s="22"/>
      <c r="SZA12" s="23"/>
      <c r="SZB12" s="23"/>
      <c r="SZC12" s="23"/>
      <c r="SZD12" s="23"/>
      <c r="SZE12" s="23"/>
      <c r="SZF12" s="23"/>
      <c r="SZG12" s="23"/>
      <c r="SZH12" s="23"/>
      <c r="SZI12" s="24"/>
      <c r="SZJ12" s="25"/>
      <c r="SZK12" s="25"/>
      <c r="SZL12" s="25"/>
      <c r="SZM12" s="31"/>
      <c r="SZN12" s="190"/>
      <c r="SZO12" s="191"/>
      <c r="SZP12" s="191"/>
      <c r="SZQ12" s="191"/>
      <c r="SZR12" s="191"/>
      <c r="SZS12" s="192"/>
      <c r="SZT12" s="22"/>
      <c r="SZU12" s="22"/>
      <c r="SZV12" s="22"/>
      <c r="SZW12" s="23"/>
      <c r="SZX12" s="22"/>
      <c r="SZY12" s="23"/>
      <c r="SZZ12" s="23"/>
      <c r="TAA12" s="23"/>
      <c r="TAB12" s="23"/>
      <c r="TAC12" s="23"/>
      <c r="TAD12" s="23"/>
      <c r="TAE12" s="23"/>
      <c r="TAF12" s="23"/>
      <c r="TAG12" s="24"/>
      <c r="TAH12" s="25"/>
      <c r="TAI12" s="25"/>
      <c r="TAJ12" s="25"/>
      <c r="TAK12" s="31"/>
      <c r="TAL12" s="190"/>
      <c r="TAM12" s="191"/>
      <c r="TAN12" s="191"/>
      <c r="TAO12" s="191"/>
      <c r="TAP12" s="191"/>
      <c r="TAQ12" s="192"/>
      <c r="TAR12" s="22"/>
      <c r="TAS12" s="22"/>
      <c r="TAT12" s="22"/>
      <c r="TAU12" s="23"/>
      <c r="TAV12" s="22"/>
      <c r="TAW12" s="23"/>
      <c r="TAX12" s="23"/>
      <c r="TAY12" s="23"/>
      <c r="TAZ12" s="23"/>
      <c r="TBA12" s="23"/>
      <c r="TBB12" s="23"/>
      <c r="TBC12" s="23"/>
      <c r="TBD12" s="23"/>
      <c r="TBE12" s="24"/>
      <c r="TBF12" s="25"/>
      <c r="TBG12" s="25"/>
      <c r="TBH12" s="25"/>
      <c r="TBI12" s="31"/>
      <c r="TBJ12" s="190"/>
      <c r="TBK12" s="191"/>
      <c r="TBL12" s="191"/>
      <c r="TBM12" s="191"/>
      <c r="TBN12" s="191"/>
      <c r="TBO12" s="192"/>
      <c r="TBP12" s="22"/>
      <c r="TBQ12" s="22"/>
      <c r="TBR12" s="22"/>
      <c r="TBS12" s="23"/>
      <c r="TBT12" s="22"/>
      <c r="TBU12" s="23"/>
      <c r="TBV12" s="23"/>
      <c r="TBW12" s="23"/>
      <c r="TBX12" s="23"/>
      <c r="TBY12" s="23"/>
      <c r="TBZ12" s="23"/>
      <c r="TCA12" s="23"/>
      <c r="TCB12" s="23"/>
      <c r="TCC12" s="24"/>
      <c r="TCD12" s="25"/>
      <c r="TCE12" s="25"/>
      <c r="TCF12" s="25"/>
      <c r="TCG12" s="31"/>
      <c r="TCH12" s="190"/>
      <c r="TCI12" s="191"/>
      <c r="TCJ12" s="191"/>
      <c r="TCK12" s="191"/>
      <c r="TCL12" s="191"/>
      <c r="TCM12" s="192"/>
      <c r="TCN12" s="22"/>
      <c r="TCO12" s="22"/>
      <c r="TCP12" s="22"/>
      <c r="TCQ12" s="23"/>
      <c r="TCR12" s="22"/>
      <c r="TCS12" s="23"/>
      <c r="TCT12" s="23"/>
      <c r="TCU12" s="23"/>
      <c r="TCV12" s="23"/>
      <c r="TCW12" s="23"/>
      <c r="TCX12" s="23"/>
      <c r="TCY12" s="23"/>
      <c r="TCZ12" s="23"/>
      <c r="TDA12" s="24"/>
      <c r="TDB12" s="25"/>
      <c r="TDC12" s="25"/>
      <c r="TDD12" s="25"/>
      <c r="TDE12" s="31"/>
      <c r="TDF12" s="190"/>
      <c r="TDG12" s="191"/>
      <c r="TDH12" s="191"/>
      <c r="TDI12" s="191"/>
      <c r="TDJ12" s="191"/>
      <c r="TDK12" s="192"/>
      <c r="TDL12" s="22"/>
      <c r="TDM12" s="22"/>
      <c r="TDN12" s="22"/>
      <c r="TDO12" s="23"/>
      <c r="TDP12" s="22"/>
      <c r="TDQ12" s="23"/>
      <c r="TDR12" s="23"/>
      <c r="TDS12" s="23"/>
      <c r="TDT12" s="23"/>
      <c r="TDU12" s="23"/>
      <c r="TDV12" s="23"/>
      <c r="TDW12" s="23"/>
      <c r="TDX12" s="23"/>
      <c r="TDY12" s="24"/>
      <c r="TDZ12" s="25"/>
      <c r="TEA12" s="25"/>
      <c r="TEB12" s="25"/>
      <c r="TEC12" s="31"/>
      <c r="TED12" s="190"/>
      <c r="TEE12" s="191"/>
      <c r="TEF12" s="191"/>
      <c r="TEG12" s="191"/>
      <c r="TEH12" s="191"/>
      <c r="TEI12" s="192"/>
      <c r="TEJ12" s="22"/>
      <c r="TEK12" s="22"/>
      <c r="TEL12" s="22"/>
      <c r="TEM12" s="23"/>
      <c r="TEN12" s="22"/>
      <c r="TEO12" s="23"/>
      <c r="TEP12" s="23"/>
      <c r="TEQ12" s="23"/>
      <c r="TER12" s="23"/>
      <c r="TES12" s="23"/>
      <c r="TET12" s="23"/>
      <c r="TEU12" s="23"/>
      <c r="TEV12" s="23"/>
      <c r="TEW12" s="24"/>
      <c r="TEX12" s="25"/>
      <c r="TEY12" s="25"/>
      <c r="TEZ12" s="25"/>
      <c r="TFA12" s="31"/>
      <c r="TFB12" s="190"/>
      <c r="TFC12" s="191"/>
      <c r="TFD12" s="191"/>
      <c r="TFE12" s="191"/>
      <c r="TFF12" s="191"/>
      <c r="TFG12" s="192"/>
      <c r="TFH12" s="22"/>
      <c r="TFI12" s="22"/>
      <c r="TFJ12" s="22"/>
      <c r="TFK12" s="23"/>
      <c r="TFL12" s="22"/>
      <c r="TFM12" s="23"/>
      <c r="TFN12" s="23"/>
      <c r="TFO12" s="23"/>
      <c r="TFP12" s="23"/>
      <c r="TFQ12" s="23"/>
      <c r="TFR12" s="23"/>
      <c r="TFS12" s="23"/>
      <c r="TFT12" s="23"/>
      <c r="TFU12" s="24"/>
      <c r="TFV12" s="25"/>
      <c r="TFW12" s="25"/>
      <c r="TFX12" s="25"/>
      <c r="TFY12" s="31"/>
      <c r="TFZ12" s="190"/>
      <c r="TGA12" s="191"/>
      <c r="TGB12" s="191"/>
      <c r="TGC12" s="191"/>
      <c r="TGD12" s="191"/>
      <c r="TGE12" s="192"/>
      <c r="TGF12" s="22"/>
      <c r="TGG12" s="22"/>
      <c r="TGH12" s="22"/>
      <c r="TGI12" s="23"/>
      <c r="TGJ12" s="22"/>
      <c r="TGK12" s="23"/>
      <c r="TGL12" s="23"/>
      <c r="TGM12" s="23"/>
      <c r="TGN12" s="23"/>
      <c r="TGO12" s="23"/>
      <c r="TGP12" s="23"/>
      <c r="TGQ12" s="23"/>
      <c r="TGR12" s="23"/>
      <c r="TGS12" s="24"/>
      <c r="TGT12" s="25"/>
      <c r="TGU12" s="25"/>
      <c r="TGV12" s="25"/>
      <c r="TGW12" s="31"/>
      <c r="TGX12" s="190"/>
      <c r="TGY12" s="191"/>
      <c r="TGZ12" s="191"/>
      <c r="THA12" s="191"/>
      <c r="THB12" s="191"/>
      <c r="THC12" s="192"/>
      <c r="THD12" s="22"/>
      <c r="THE12" s="22"/>
      <c r="THF12" s="22"/>
      <c r="THG12" s="23"/>
      <c r="THH12" s="22"/>
      <c r="THI12" s="23"/>
      <c r="THJ12" s="23"/>
      <c r="THK12" s="23"/>
      <c r="THL12" s="23"/>
      <c r="THM12" s="23"/>
      <c r="THN12" s="23"/>
      <c r="THO12" s="23"/>
      <c r="THP12" s="23"/>
      <c r="THQ12" s="24"/>
      <c r="THR12" s="25"/>
      <c r="THS12" s="25"/>
      <c r="THT12" s="25"/>
      <c r="THU12" s="31"/>
      <c r="THV12" s="190"/>
      <c r="THW12" s="191"/>
      <c r="THX12" s="191"/>
      <c r="THY12" s="191"/>
      <c r="THZ12" s="191"/>
      <c r="TIA12" s="192"/>
      <c r="TIB12" s="22"/>
      <c r="TIC12" s="22"/>
      <c r="TID12" s="22"/>
      <c r="TIE12" s="23"/>
      <c r="TIF12" s="22"/>
      <c r="TIG12" s="23"/>
      <c r="TIH12" s="23"/>
      <c r="TII12" s="23"/>
      <c r="TIJ12" s="23"/>
      <c r="TIK12" s="23"/>
      <c r="TIL12" s="23"/>
      <c r="TIM12" s="23"/>
      <c r="TIN12" s="23"/>
      <c r="TIO12" s="24"/>
      <c r="TIP12" s="25"/>
      <c r="TIQ12" s="25"/>
      <c r="TIR12" s="25"/>
      <c r="TIS12" s="31"/>
      <c r="TIT12" s="190"/>
      <c r="TIU12" s="191"/>
      <c r="TIV12" s="191"/>
      <c r="TIW12" s="191"/>
      <c r="TIX12" s="191"/>
      <c r="TIY12" s="192"/>
      <c r="TIZ12" s="22"/>
      <c r="TJA12" s="22"/>
      <c r="TJB12" s="22"/>
      <c r="TJC12" s="23"/>
      <c r="TJD12" s="22"/>
      <c r="TJE12" s="23"/>
      <c r="TJF12" s="23"/>
      <c r="TJG12" s="23"/>
      <c r="TJH12" s="23"/>
      <c r="TJI12" s="23"/>
      <c r="TJJ12" s="23"/>
      <c r="TJK12" s="23"/>
      <c r="TJL12" s="23"/>
      <c r="TJM12" s="24"/>
      <c r="TJN12" s="25"/>
      <c r="TJO12" s="25"/>
      <c r="TJP12" s="25"/>
      <c r="TJQ12" s="31"/>
      <c r="TJR12" s="190"/>
      <c r="TJS12" s="191"/>
      <c r="TJT12" s="191"/>
      <c r="TJU12" s="191"/>
      <c r="TJV12" s="191"/>
      <c r="TJW12" s="192"/>
      <c r="TJX12" s="22"/>
      <c r="TJY12" s="22"/>
      <c r="TJZ12" s="22"/>
      <c r="TKA12" s="23"/>
      <c r="TKB12" s="22"/>
      <c r="TKC12" s="23"/>
      <c r="TKD12" s="23"/>
      <c r="TKE12" s="23"/>
      <c r="TKF12" s="23"/>
      <c r="TKG12" s="23"/>
      <c r="TKH12" s="23"/>
      <c r="TKI12" s="23"/>
      <c r="TKJ12" s="23"/>
      <c r="TKK12" s="24"/>
      <c r="TKL12" s="25"/>
      <c r="TKM12" s="25"/>
      <c r="TKN12" s="25"/>
      <c r="TKO12" s="31"/>
      <c r="TKP12" s="190"/>
      <c r="TKQ12" s="191"/>
      <c r="TKR12" s="191"/>
      <c r="TKS12" s="191"/>
      <c r="TKT12" s="191"/>
      <c r="TKU12" s="192"/>
      <c r="TKV12" s="22"/>
      <c r="TKW12" s="22"/>
      <c r="TKX12" s="22"/>
      <c r="TKY12" s="23"/>
      <c r="TKZ12" s="22"/>
      <c r="TLA12" s="23"/>
      <c r="TLB12" s="23"/>
      <c r="TLC12" s="23"/>
      <c r="TLD12" s="23"/>
      <c r="TLE12" s="23"/>
      <c r="TLF12" s="23"/>
      <c r="TLG12" s="23"/>
      <c r="TLH12" s="23"/>
      <c r="TLI12" s="24"/>
      <c r="TLJ12" s="25"/>
      <c r="TLK12" s="25"/>
      <c r="TLL12" s="25"/>
      <c r="TLM12" s="31"/>
      <c r="TLN12" s="190"/>
      <c r="TLO12" s="191"/>
      <c r="TLP12" s="191"/>
      <c r="TLQ12" s="191"/>
      <c r="TLR12" s="191"/>
      <c r="TLS12" s="192"/>
      <c r="TLT12" s="22"/>
      <c r="TLU12" s="22"/>
      <c r="TLV12" s="22"/>
      <c r="TLW12" s="23"/>
      <c r="TLX12" s="22"/>
      <c r="TLY12" s="23"/>
      <c r="TLZ12" s="23"/>
      <c r="TMA12" s="23"/>
      <c r="TMB12" s="23"/>
      <c r="TMC12" s="23"/>
      <c r="TMD12" s="23"/>
      <c r="TME12" s="23"/>
      <c r="TMF12" s="23"/>
      <c r="TMG12" s="24"/>
      <c r="TMH12" s="25"/>
      <c r="TMI12" s="25"/>
      <c r="TMJ12" s="25"/>
      <c r="TMK12" s="31"/>
      <c r="TML12" s="190"/>
      <c r="TMM12" s="191"/>
      <c r="TMN12" s="191"/>
      <c r="TMO12" s="191"/>
      <c r="TMP12" s="191"/>
      <c r="TMQ12" s="192"/>
      <c r="TMR12" s="22"/>
      <c r="TMS12" s="22"/>
      <c r="TMT12" s="22"/>
      <c r="TMU12" s="23"/>
      <c r="TMV12" s="22"/>
      <c r="TMW12" s="23"/>
      <c r="TMX12" s="23"/>
      <c r="TMY12" s="23"/>
      <c r="TMZ12" s="23"/>
      <c r="TNA12" s="23"/>
      <c r="TNB12" s="23"/>
      <c r="TNC12" s="23"/>
      <c r="TND12" s="23"/>
      <c r="TNE12" s="24"/>
      <c r="TNF12" s="25"/>
      <c r="TNG12" s="25"/>
      <c r="TNH12" s="25"/>
      <c r="TNI12" s="31"/>
      <c r="TNJ12" s="190"/>
      <c r="TNK12" s="191"/>
      <c r="TNL12" s="191"/>
      <c r="TNM12" s="191"/>
      <c r="TNN12" s="191"/>
      <c r="TNO12" s="192"/>
      <c r="TNP12" s="22"/>
      <c r="TNQ12" s="22"/>
      <c r="TNR12" s="22"/>
      <c r="TNS12" s="23"/>
      <c r="TNT12" s="22"/>
      <c r="TNU12" s="23"/>
      <c r="TNV12" s="23"/>
      <c r="TNW12" s="23"/>
      <c r="TNX12" s="23"/>
      <c r="TNY12" s="23"/>
      <c r="TNZ12" s="23"/>
      <c r="TOA12" s="23"/>
      <c r="TOB12" s="23"/>
      <c r="TOC12" s="24"/>
      <c r="TOD12" s="25"/>
      <c r="TOE12" s="25"/>
      <c r="TOF12" s="25"/>
      <c r="TOG12" s="31"/>
      <c r="TOH12" s="190"/>
      <c r="TOI12" s="191"/>
      <c r="TOJ12" s="191"/>
      <c r="TOK12" s="191"/>
      <c r="TOL12" s="191"/>
      <c r="TOM12" s="192"/>
      <c r="TON12" s="22"/>
      <c r="TOO12" s="22"/>
      <c r="TOP12" s="22"/>
      <c r="TOQ12" s="23"/>
      <c r="TOR12" s="22"/>
      <c r="TOS12" s="23"/>
      <c r="TOT12" s="23"/>
      <c r="TOU12" s="23"/>
      <c r="TOV12" s="23"/>
      <c r="TOW12" s="23"/>
      <c r="TOX12" s="23"/>
      <c r="TOY12" s="23"/>
      <c r="TOZ12" s="23"/>
      <c r="TPA12" s="24"/>
      <c r="TPB12" s="25"/>
      <c r="TPC12" s="25"/>
      <c r="TPD12" s="25"/>
      <c r="TPE12" s="31"/>
      <c r="TPF12" s="190"/>
      <c r="TPG12" s="191"/>
      <c r="TPH12" s="191"/>
      <c r="TPI12" s="191"/>
      <c r="TPJ12" s="191"/>
      <c r="TPK12" s="192"/>
      <c r="TPL12" s="22"/>
      <c r="TPM12" s="22"/>
      <c r="TPN12" s="22"/>
      <c r="TPO12" s="23"/>
      <c r="TPP12" s="22"/>
      <c r="TPQ12" s="23"/>
      <c r="TPR12" s="23"/>
      <c r="TPS12" s="23"/>
      <c r="TPT12" s="23"/>
      <c r="TPU12" s="23"/>
      <c r="TPV12" s="23"/>
      <c r="TPW12" s="23"/>
      <c r="TPX12" s="23"/>
      <c r="TPY12" s="24"/>
      <c r="TPZ12" s="25"/>
      <c r="TQA12" s="25"/>
      <c r="TQB12" s="25"/>
      <c r="TQC12" s="31"/>
      <c r="TQD12" s="190"/>
      <c r="TQE12" s="191"/>
      <c r="TQF12" s="191"/>
      <c r="TQG12" s="191"/>
      <c r="TQH12" s="191"/>
      <c r="TQI12" s="192"/>
      <c r="TQJ12" s="22"/>
      <c r="TQK12" s="22"/>
      <c r="TQL12" s="22"/>
      <c r="TQM12" s="23"/>
      <c r="TQN12" s="22"/>
      <c r="TQO12" s="23"/>
      <c r="TQP12" s="23"/>
      <c r="TQQ12" s="23"/>
      <c r="TQR12" s="23"/>
      <c r="TQS12" s="23"/>
      <c r="TQT12" s="23"/>
      <c r="TQU12" s="23"/>
      <c r="TQV12" s="23"/>
      <c r="TQW12" s="24"/>
      <c r="TQX12" s="25"/>
      <c r="TQY12" s="25"/>
      <c r="TQZ12" s="25"/>
      <c r="TRA12" s="31"/>
      <c r="TRB12" s="190"/>
      <c r="TRC12" s="191"/>
      <c r="TRD12" s="191"/>
      <c r="TRE12" s="191"/>
      <c r="TRF12" s="191"/>
      <c r="TRG12" s="192"/>
      <c r="TRH12" s="22"/>
      <c r="TRI12" s="22"/>
      <c r="TRJ12" s="22"/>
      <c r="TRK12" s="23"/>
      <c r="TRL12" s="22"/>
      <c r="TRM12" s="23"/>
      <c r="TRN12" s="23"/>
      <c r="TRO12" s="23"/>
      <c r="TRP12" s="23"/>
      <c r="TRQ12" s="23"/>
      <c r="TRR12" s="23"/>
      <c r="TRS12" s="23"/>
      <c r="TRT12" s="23"/>
      <c r="TRU12" s="24"/>
      <c r="TRV12" s="25"/>
      <c r="TRW12" s="25"/>
      <c r="TRX12" s="25"/>
      <c r="TRY12" s="31"/>
      <c r="TRZ12" s="190"/>
      <c r="TSA12" s="191"/>
      <c r="TSB12" s="191"/>
      <c r="TSC12" s="191"/>
      <c r="TSD12" s="191"/>
      <c r="TSE12" s="192"/>
      <c r="TSF12" s="22"/>
      <c r="TSG12" s="22"/>
      <c r="TSH12" s="22"/>
      <c r="TSI12" s="23"/>
      <c r="TSJ12" s="22"/>
      <c r="TSK12" s="23"/>
      <c r="TSL12" s="23"/>
      <c r="TSM12" s="23"/>
      <c r="TSN12" s="23"/>
      <c r="TSO12" s="23"/>
      <c r="TSP12" s="23"/>
      <c r="TSQ12" s="23"/>
      <c r="TSR12" s="23"/>
      <c r="TSS12" s="24"/>
      <c r="TST12" s="25"/>
      <c r="TSU12" s="25"/>
      <c r="TSV12" s="25"/>
      <c r="TSW12" s="31"/>
      <c r="TSX12" s="190"/>
      <c r="TSY12" s="191"/>
      <c r="TSZ12" s="191"/>
      <c r="TTA12" s="191"/>
      <c r="TTB12" s="191"/>
      <c r="TTC12" s="192"/>
      <c r="TTD12" s="22"/>
      <c r="TTE12" s="22"/>
      <c r="TTF12" s="22"/>
      <c r="TTG12" s="23"/>
      <c r="TTH12" s="22"/>
      <c r="TTI12" s="23"/>
      <c r="TTJ12" s="23"/>
      <c r="TTK12" s="23"/>
      <c r="TTL12" s="23"/>
      <c r="TTM12" s="23"/>
      <c r="TTN12" s="23"/>
      <c r="TTO12" s="23"/>
      <c r="TTP12" s="23"/>
      <c r="TTQ12" s="24"/>
      <c r="TTR12" s="25"/>
      <c r="TTS12" s="25"/>
      <c r="TTT12" s="25"/>
      <c r="TTU12" s="31"/>
      <c r="TTV12" s="190"/>
      <c r="TTW12" s="191"/>
      <c r="TTX12" s="191"/>
      <c r="TTY12" s="191"/>
      <c r="TTZ12" s="191"/>
      <c r="TUA12" s="192"/>
      <c r="TUB12" s="22"/>
      <c r="TUC12" s="22"/>
      <c r="TUD12" s="22"/>
      <c r="TUE12" s="23"/>
      <c r="TUF12" s="22"/>
      <c r="TUG12" s="23"/>
      <c r="TUH12" s="23"/>
      <c r="TUI12" s="23"/>
      <c r="TUJ12" s="23"/>
      <c r="TUK12" s="23"/>
      <c r="TUL12" s="23"/>
      <c r="TUM12" s="23"/>
      <c r="TUN12" s="23"/>
      <c r="TUO12" s="24"/>
      <c r="TUP12" s="25"/>
      <c r="TUQ12" s="25"/>
      <c r="TUR12" s="25"/>
      <c r="TUS12" s="31"/>
      <c r="TUT12" s="190"/>
      <c r="TUU12" s="191"/>
      <c r="TUV12" s="191"/>
      <c r="TUW12" s="191"/>
      <c r="TUX12" s="191"/>
      <c r="TUY12" s="192"/>
      <c r="TUZ12" s="22"/>
      <c r="TVA12" s="22"/>
      <c r="TVB12" s="22"/>
      <c r="TVC12" s="23"/>
      <c r="TVD12" s="22"/>
      <c r="TVE12" s="23"/>
      <c r="TVF12" s="23"/>
      <c r="TVG12" s="23"/>
      <c r="TVH12" s="23"/>
      <c r="TVI12" s="23"/>
      <c r="TVJ12" s="23"/>
      <c r="TVK12" s="23"/>
      <c r="TVL12" s="23"/>
      <c r="TVM12" s="24"/>
      <c r="TVN12" s="25"/>
      <c r="TVO12" s="25"/>
      <c r="TVP12" s="25"/>
      <c r="TVQ12" s="31"/>
      <c r="TVR12" s="190"/>
      <c r="TVS12" s="191"/>
      <c r="TVT12" s="191"/>
      <c r="TVU12" s="191"/>
      <c r="TVV12" s="191"/>
      <c r="TVW12" s="192"/>
      <c r="TVX12" s="22"/>
      <c r="TVY12" s="22"/>
      <c r="TVZ12" s="22"/>
      <c r="TWA12" s="23"/>
      <c r="TWB12" s="22"/>
      <c r="TWC12" s="23"/>
      <c r="TWD12" s="23"/>
      <c r="TWE12" s="23"/>
      <c r="TWF12" s="23"/>
      <c r="TWG12" s="23"/>
      <c r="TWH12" s="23"/>
      <c r="TWI12" s="23"/>
      <c r="TWJ12" s="23"/>
      <c r="TWK12" s="24"/>
      <c r="TWL12" s="25"/>
      <c r="TWM12" s="25"/>
      <c r="TWN12" s="25"/>
      <c r="TWO12" s="31"/>
      <c r="TWP12" s="190"/>
      <c r="TWQ12" s="191"/>
      <c r="TWR12" s="191"/>
      <c r="TWS12" s="191"/>
      <c r="TWT12" s="191"/>
      <c r="TWU12" s="192"/>
      <c r="TWV12" s="22"/>
      <c r="TWW12" s="22"/>
      <c r="TWX12" s="22"/>
      <c r="TWY12" s="23"/>
      <c r="TWZ12" s="22"/>
      <c r="TXA12" s="23"/>
      <c r="TXB12" s="23"/>
      <c r="TXC12" s="23"/>
      <c r="TXD12" s="23"/>
      <c r="TXE12" s="23"/>
      <c r="TXF12" s="23"/>
      <c r="TXG12" s="23"/>
      <c r="TXH12" s="23"/>
      <c r="TXI12" s="24"/>
      <c r="TXJ12" s="25"/>
      <c r="TXK12" s="25"/>
      <c r="TXL12" s="25"/>
      <c r="TXM12" s="31"/>
      <c r="TXN12" s="190"/>
      <c r="TXO12" s="191"/>
      <c r="TXP12" s="191"/>
      <c r="TXQ12" s="191"/>
      <c r="TXR12" s="191"/>
      <c r="TXS12" s="192"/>
      <c r="TXT12" s="22"/>
      <c r="TXU12" s="22"/>
      <c r="TXV12" s="22"/>
      <c r="TXW12" s="23"/>
      <c r="TXX12" s="22"/>
      <c r="TXY12" s="23"/>
      <c r="TXZ12" s="23"/>
      <c r="TYA12" s="23"/>
      <c r="TYB12" s="23"/>
      <c r="TYC12" s="23"/>
      <c r="TYD12" s="23"/>
      <c r="TYE12" s="23"/>
      <c r="TYF12" s="23"/>
      <c r="TYG12" s="24"/>
      <c r="TYH12" s="25"/>
      <c r="TYI12" s="25"/>
      <c r="TYJ12" s="25"/>
      <c r="TYK12" s="31"/>
      <c r="TYL12" s="190"/>
      <c r="TYM12" s="191"/>
      <c r="TYN12" s="191"/>
      <c r="TYO12" s="191"/>
      <c r="TYP12" s="191"/>
      <c r="TYQ12" s="192"/>
      <c r="TYR12" s="22"/>
      <c r="TYS12" s="22"/>
      <c r="TYT12" s="22"/>
      <c r="TYU12" s="23"/>
      <c r="TYV12" s="22"/>
      <c r="TYW12" s="23"/>
      <c r="TYX12" s="23"/>
      <c r="TYY12" s="23"/>
      <c r="TYZ12" s="23"/>
      <c r="TZA12" s="23"/>
      <c r="TZB12" s="23"/>
      <c r="TZC12" s="23"/>
      <c r="TZD12" s="23"/>
      <c r="TZE12" s="24"/>
      <c r="TZF12" s="25"/>
      <c r="TZG12" s="25"/>
      <c r="TZH12" s="25"/>
      <c r="TZI12" s="31"/>
      <c r="TZJ12" s="190"/>
      <c r="TZK12" s="191"/>
      <c r="TZL12" s="191"/>
      <c r="TZM12" s="191"/>
      <c r="TZN12" s="191"/>
      <c r="TZO12" s="192"/>
      <c r="TZP12" s="22"/>
      <c r="TZQ12" s="22"/>
      <c r="TZR12" s="22"/>
      <c r="TZS12" s="23"/>
      <c r="TZT12" s="22"/>
      <c r="TZU12" s="23"/>
      <c r="TZV12" s="23"/>
      <c r="TZW12" s="23"/>
      <c r="TZX12" s="23"/>
      <c r="TZY12" s="23"/>
      <c r="TZZ12" s="23"/>
      <c r="UAA12" s="23"/>
      <c r="UAB12" s="23"/>
      <c r="UAC12" s="24"/>
      <c r="UAD12" s="25"/>
      <c r="UAE12" s="25"/>
      <c r="UAF12" s="25"/>
      <c r="UAG12" s="31"/>
      <c r="UAH12" s="190"/>
      <c r="UAI12" s="191"/>
      <c r="UAJ12" s="191"/>
      <c r="UAK12" s="191"/>
      <c r="UAL12" s="191"/>
      <c r="UAM12" s="192"/>
      <c r="UAN12" s="22"/>
      <c r="UAO12" s="22"/>
      <c r="UAP12" s="22"/>
      <c r="UAQ12" s="23"/>
      <c r="UAR12" s="22"/>
      <c r="UAS12" s="23"/>
      <c r="UAT12" s="23"/>
      <c r="UAU12" s="23"/>
      <c r="UAV12" s="23"/>
      <c r="UAW12" s="23"/>
      <c r="UAX12" s="23"/>
      <c r="UAY12" s="23"/>
      <c r="UAZ12" s="23"/>
      <c r="UBA12" s="24"/>
      <c r="UBB12" s="25"/>
      <c r="UBC12" s="25"/>
      <c r="UBD12" s="25"/>
      <c r="UBE12" s="31"/>
      <c r="UBF12" s="190"/>
      <c r="UBG12" s="191"/>
      <c r="UBH12" s="191"/>
      <c r="UBI12" s="191"/>
      <c r="UBJ12" s="191"/>
      <c r="UBK12" s="192"/>
      <c r="UBL12" s="22"/>
      <c r="UBM12" s="22"/>
      <c r="UBN12" s="22"/>
      <c r="UBO12" s="23"/>
      <c r="UBP12" s="22"/>
      <c r="UBQ12" s="23"/>
      <c r="UBR12" s="23"/>
      <c r="UBS12" s="23"/>
      <c r="UBT12" s="23"/>
      <c r="UBU12" s="23"/>
      <c r="UBV12" s="23"/>
      <c r="UBW12" s="23"/>
      <c r="UBX12" s="23"/>
      <c r="UBY12" s="24"/>
      <c r="UBZ12" s="25"/>
      <c r="UCA12" s="25"/>
      <c r="UCB12" s="25"/>
      <c r="UCC12" s="31"/>
      <c r="UCD12" s="190"/>
      <c r="UCE12" s="191"/>
      <c r="UCF12" s="191"/>
      <c r="UCG12" s="191"/>
      <c r="UCH12" s="191"/>
      <c r="UCI12" s="192"/>
      <c r="UCJ12" s="22"/>
      <c r="UCK12" s="22"/>
      <c r="UCL12" s="22"/>
      <c r="UCM12" s="23"/>
      <c r="UCN12" s="22"/>
      <c r="UCO12" s="23"/>
      <c r="UCP12" s="23"/>
      <c r="UCQ12" s="23"/>
      <c r="UCR12" s="23"/>
      <c r="UCS12" s="23"/>
      <c r="UCT12" s="23"/>
      <c r="UCU12" s="23"/>
      <c r="UCV12" s="23"/>
      <c r="UCW12" s="24"/>
      <c r="UCX12" s="25"/>
      <c r="UCY12" s="25"/>
      <c r="UCZ12" s="25"/>
      <c r="UDA12" s="31"/>
      <c r="UDB12" s="190"/>
      <c r="UDC12" s="191"/>
      <c r="UDD12" s="191"/>
      <c r="UDE12" s="191"/>
      <c r="UDF12" s="191"/>
      <c r="UDG12" s="192"/>
      <c r="UDH12" s="22"/>
      <c r="UDI12" s="22"/>
      <c r="UDJ12" s="22"/>
      <c r="UDK12" s="23"/>
      <c r="UDL12" s="22"/>
      <c r="UDM12" s="23"/>
      <c r="UDN12" s="23"/>
      <c r="UDO12" s="23"/>
      <c r="UDP12" s="23"/>
      <c r="UDQ12" s="23"/>
      <c r="UDR12" s="23"/>
      <c r="UDS12" s="23"/>
      <c r="UDT12" s="23"/>
      <c r="UDU12" s="24"/>
      <c r="UDV12" s="25"/>
      <c r="UDW12" s="25"/>
      <c r="UDX12" s="25"/>
      <c r="UDY12" s="31"/>
      <c r="UDZ12" s="190"/>
      <c r="UEA12" s="191"/>
      <c r="UEB12" s="191"/>
      <c r="UEC12" s="191"/>
      <c r="UED12" s="191"/>
      <c r="UEE12" s="192"/>
      <c r="UEF12" s="22"/>
      <c r="UEG12" s="22"/>
      <c r="UEH12" s="22"/>
      <c r="UEI12" s="23"/>
      <c r="UEJ12" s="22"/>
      <c r="UEK12" s="23"/>
      <c r="UEL12" s="23"/>
      <c r="UEM12" s="23"/>
      <c r="UEN12" s="23"/>
      <c r="UEO12" s="23"/>
      <c r="UEP12" s="23"/>
      <c r="UEQ12" s="23"/>
      <c r="UER12" s="23"/>
      <c r="UES12" s="24"/>
      <c r="UET12" s="25"/>
      <c r="UEU12" s="25"/>
      <c r="UEV12" s="25"/>
      <c r="UEW12" s="31"/>
      <c r="UEX12" s="190"/>
      <c r="UEY12" s="191"/>
      <c r="UEZ12" s="191"/>
      <c r="UFA12" s="191"/>
      <c r="UFB12" s="191"/>
      <c r="UFC12" s="192"/>
      <c r="UFD12" s="22"/>
      <c r="UFE12" s="22"/>
      <c r="UFF12" s="22"/>
      <c r="UFG12" s="23"/>
      <c r="UFH12" s="22"/>
      <c r="UFI12" s="23"/>
      <c r="UFJ12" s="23"/>
      <c r="UFK12" s="23"/>
      <c r="UFL12" s="23"/>
      <c r="UFM12" s="23"/>
      <c r="UFN12" s="23"/>
      <c r="UFO12" s="23"/>
      <c r="UFP12" s="23"/>
      <c r="UFQ12" s="24"/>
      <c r="UFR12" s="25"/>
      <c r="UFS12" s="25"/>
      <c r="UFT12" s="25"/>
      <c r="UFU12" s="31"/>
      <c r="UFV12" s="190"/>
      <c r="UFW12" s="191"/>
      <c r="UFX12" s="191"/>
      <c r="UFY12" s="191"/>
      <c r="UFZ12" s="191"/>
      <c r="UGA12" s="192"/>
      <c r="UGB12" s="22"/>
      <c r="UGC12" s="22"/>
      <c r="UGD12" s="22"/>
      <c r="UGE12" s="23"/>
      <c r="UGF12" s="22"/>
      <c r="UGG12" s="23"/>
      <c r="UGH12" s="23"/>
      <c r="UGI12" s="23"/>
      <c r="UGJ12" s="23"/>
      <c r="UGK12" s="23"/>
      <c r="UGL12" s="23"/>
      <c r="UGM12" s="23"/>
      <c r="UGN12" s="23"/>
      <c r="UGO12" s="24"/>
      <c r="UGP12" s="25"/>
      <c r="UGQ12" s="25"/>
      <c r="UGR12" s="25"/>
      <c r="UGS12" s="31"/>
      <c r="UGT12" s="190"/>
      <c r="UGU12" s="191"/>
      <c r="UGV12" s="191"/>
      <c r="UGW12" s="191"/>
      <c r="UGX12" s="191"/>
      <c r="UGY12" s="192"/>
      <c r="UGZ12" s="22"/>
      <c r="UHA12" s="22"/>
      <c r="UHB12" s="22"/>
      <c r="UHC12" s="23"/>
      <c r="UHD12" s="22"/>
      <c r="UHE12" s="23"/>
      <c r="UHF12" s="23"/>
      <c r="UHG12" s="23"/>
      <c r="UHH12" s="23"/>
      <c r="UHI12" s="23"/>
      <c r="UHJ12" s="23"/>
      <c r="UHK12" s="23"/>
      <c r="UHL12" s="23"/>
      <c r="UHM12" s="24"/>
      <c r="UHN12" s="25"/>
      <c r="UHO12" s="25"/>
      <c r="UHP12" s="25"/>
      <c r="UHQ12" s="31"/>
      <c r="UHR12" s="190"/>
      <c r="UHS12" s="191"/>
      <c r="UHT12" s="191"/>
      <c r="UHU12" s="191"/>
      <c r="UHV12" s="191"/>
      <c r="UHW12" s="192"/>
      <c r="UHX12" s="22"/>
      <c r="UHY12" s="22"/>
      <c r="UHZ12" s="22"/>
      <c r="UIA12" s="23"/>
      <c r="UIB12" s="22"/>
      <c r="UIC12" s="23"/>
      <c r="UID12" s="23"/>
      <c r="UIE12" s="23"/>
      <c r="UIF12" s="23"/>
      <c r="UIG12" s="23"/>
      <c r="UIH12" s="23"/>
      <c r="UII12" s="23"/>
      <c r="UIJ12" s="23"/>
      <c r="UIK12" s="24"/>
      <c r="UIL12" s="25"/>
      <c r="UIM12" s="25"/>
      <c r="UIN12" s="25"/>
      <c r="UIO12" s="31"/>
      <c r="UIP12" s="190"/>
      <c r="UIQ12" s="191"/>
      <c r="UIR12" s="191"/>
      <c r="UIS12" s="191"/>
      <c r="UIT12" s="191"/>
      <c r="UIU12" s="192"/>
      <c r="UIV12" s="22"/>
      <c r="UIW12" s="22"/>
      <c r="UIX12" s="22"/>
      <c r="UIY12" s="23"/>
      <c r="UIZ12" s="22"/>
      <c r="UJA12" s="23"/>
      <c r="UJB12" s="23"/>
      <c r="UJC12" s="23"/>
      <c r="UJD12" s="23"/>
      <c r="UJE12" s="23"/>
      <c r="UJF12" s="23"/>
      <c r="UJG12" s="23"/>
      <c r="UJH12" s="23"/>
      <c r="UJI12" s="24"/>
      <c r="UJJ12" s="25"/>
      <c r="UJK12" s="25"/>
      <c r="UJL12" s="25"/>
      <c r="UJM12" s="31"/>
      <c r="UJN12" s="190"/>
      <c r="UJO12" s="191"/>
      <c r="UJP12" s="191"/>
      <c r="UJQ12" s="191"/>
      <c r="UJR12" s="191"/>
      <c r="UJS12" s="192"/>
      <c r="UJT12" s="22"/>
      <c r="UJU12" s="22"/>
      <c r="UJV12" s="22"/>
      <c r="UJW12" s="23"/>
      <c r="UJX12" s="22"/>
      <c r="UJY12" s="23"/>
      <c r="UJZ12" s="23"/>
      <c r="UKA12" s="23"/>
      <c r="UKB12" s="23"/>
      <c r="UKC12" s="23"/>
      <c r="UKD12" s="23"/>
      <c r="UKE12" s="23"/>
      <c r="UKF12" s="23"/>
      <c r="UKG12" s="24"/>
      <c r="UKH12" s="25"/>
      <c r="UKI12" s="25"/>
      <c r="UKJ12" s="25"/>
      <c r="UKK12" s="31"/>
      <c r="UKL12" s="190"/>
      <c r="UKM12" s="191"/>
      <c r="UKN12" s="191"/>
      <c r="UKO12" s="191"/>
      <c r="UKP12" s="191"/>
      <c r="UKQ12" s="192"/>
      <c r="UKR12" s="22"/>
      <c r="UKS12" s="22"/>
      <c r="UKT12" s="22"/>
      <c r="UKU12" s="23"/>
      <c r="UKV12" s="22"/>
      <c r="UKW12" s="23"/>
      <c r="UKX12" s="23"/>
      <c r="UKY12" s="23"/>
      <c r="UKZ12" s="23"/>
      <c r="ULA12" s="23"/>
      <c r="ULB12" s="23"/>
      <c r="ULC12" s="23"/>
      <c r="ULD12" s="23"/>
      <c r="ULE12" s="24"/>
      <c r="ULF12" s="25"/>
      <c r="ULG12" s="25"/>
      <c r="ULH12" s="25"/>
      <c r="ULI12" s="31"/>
      <c r="ULJ12" s="190"/>
      <c r="ULK12" s="191"/>
      <c r="ULL12" s="191"/>
      <c r="ULM12" s="191"/>
      <c r="ULN12" s="191"/>
      <c r="ULO12" s="192"/>
      <c r="ULP12" s="22"/>
      <c r="ULQ12" s="22"/>
      <c r="ULR12" s="22"/>
      <c r="ULS12" s="23"/>
      <c r="ULT12" s="22"/>
      <c r="ULU12" s="23"/>
      <c r="ULV12" s="23"/>
      <c r="ULW12" s="23"/>
      <c r="ULX12" s="23"/>
      <c r="ULY12" s="23"/>
      <c r="ULZ12" s="23"/>
      <c r="UMA12" s="23"/>
      <c r="UMB12" s="23"/>
      <c r="UMC12" s="24"/>
      <c r="UMD12" s="25"/>
      <c r="UME12" s="25"/>
      <c r="UMF12" s="25"/>
      <c r="UMG12" s="31"/>
      <c r="UMH12" s="190"/>
      <c r="UMI12" s="191"/>
      <c r="UMJ12" s="191"/>
      <c r="UMK12" s="191"/>
      <c r="UML12" s="191"/>
      <c r="UMM12" s="192"/>
      <c r="UMN12" s="22"/>
      <c r="UMO12" s="22"/>
      <c r="UMP12" s="22"/>
      <c r="UMQ12" s="23"/>
      <c r="UMR12" s="22"/>
      <c r="UMS12" s="23"/>
      <c r="UMT12" s="23"/>
      <c r="UMU12" s="23"/>
      <c r="UMV12" s="23"/>
      <c r="UMW12" s="23"/>
      <c r="UMX12" s="23"/>
      <c r="UMY12" s="23"/>
      <c r="UMZ12" s="23"/>
      <c r="UNA12" s="24"/>
      <c r="UNB12" s="25"/>
      <c r="UNC12" s="25"/>
      <c r="UND12" s="25"/>
      <c r="UNE12" s="31"/>
      <c r="UNF12" s="190"/>
      <c r="UNG12" s="191"/>
      <c r="UNH12" s="191"/>
      <c r="UNI12" s="191"/>
      <c r="UNJ12" s="191"/>
      <c r="UNK12" s="192"/>
      <c r="UNL12" s="22"/>
      <c r="UNM12" s="22"/>
      <c r="UNN12" s="22"/>
      <c r="UNO12" s="23"/>
      <c r="UNP12" s="22"/>
      <c r="UNQ12" s="23"/>
      <c r="UNR12" s="23"/>
      <c r="UNS12" s="23"/>
      <c r="UNT12" s="23"/>
      <c r="UNU12" s="23"/>
      <c r="UNV12" s="23"/>
      <c r="UNW12" s="23"/>
      <c r="UNX12" s="23"/>
      <c r="UNY12" s="24"/>
      <c r="UNZ12" s="25"/>
      <c r="UOA12" s="25"/>
      <c r="UOB12" s="25"/>
      <c r="UOC12" s="31"/>
      <c r="UOD12" s="190"/>
      <c r="UOE12" s="191"/>
      <c r="UOF12" s="191"/>
      <c r="UOG12" s="191"/>
      <c r="UOH12" s="191"/>
      <c r="UOI12" s="192"/>
      <c r="UOJ12" s="22"/>
      <c r="UOK12" s="22"/>
      <c r="UOL12" s="22"/>
      <c r="UOM12" s="23"/>
      <c r="UON12" s="22"/>
      <c r="UOO12" s="23"/>
      <c r="UOP12" s="23"/>
      <c r="UOQ12" s="23"/>
      <c r="UOR12" s="23"/>
      <c r="UOS12" s="23"/>
      <c r="UOT12" s="23"/>
      <c r="UOU12" s="23"/>
      <c r="UOV12" s="23"/>
      <c r="UOW12" s="24"/>
      <c r="UOX12" s="25"/>
      <c r="UOY12" s="25"/>
      <c r="UOZ12" s="25"/>
      <c r="UPA12" s="31"/>
      <c r="UPB12" s="190"/>
      <c r="UPC12" s="191"/>
      <c r="UPD12" s="191"/>
      <c r="UPE12" s="191"/>
      <c r="UPF12" s="191"/>
      <c r="UPG12" s="192"/>
      <c r="UPH12" s="22"/>
      <c r="UPI12" s="22"/>
      <c r="UPJ12" s="22"/>
      <c r="UPK12" s="23"/>
      <c r="UPL12" s="22"/>
      <c r="UPM12" s="23"/>
      <c r="UPN12" s="23"/>
      <c r="UPO12" s="23"/>
      <c r="UPP12" s="23"/>
      <c r="UPQ12" s="23"/>
      <c r="UPR12" s="23"/>
      <c r="UPS12" s="23"/>
      <c r="UPT12" s="23"/>
      <c r="UPU12" s="24"/>
      <c r="UPV12" s="25"/>
      <c r="UPW12" s="25"/>
      <c r="UPX12" s="25"/>
      <c r="UPY12" s="31"/>
      <c r="UPZ12" s="190"/>
      <c r="UQA12" s="191"/>
      <c r="UQB12" s="191"/>
      <c r="UQC12" s="191"/>
      <c r="UQD12" s="191"/>
      <c r="UQE12" s="192"/>
      <c r="UQF12" s="22"/>
      <c r="UQG12" s="22"/>
      <c r="UQH12" s="22"/>
      <c r="UQI12" s="23"/>
      <c r="UQJ12" s="22"/>
      <c r="UQK12" s="23"/>
      <c r="UQL12" s="23"/>
      <c r="UQM12" s="23"/>
      <c r="UQN12" s="23"/>
      <c r="UQO12" s="23"/>
      <c r="UQP12" s="23"/>
      <c r="UQQ12" s="23"/>
      <c r="UQR12" s="23"/>
      <c r="UQS12" s="24"/>
      <c r="UQT12" s="25"/>
      <c r="UQU12" s="25"/>
      <c r="UQV12" s="25"/>
      <c r="UQW12" s="31"/>
      <c r="UQX12" s="190"/>
      <c r="UQY12" s="191"/>
      <c r="UQZ12" s="191"/>
      <c r="URA12" s="191"/>
      <c r="URB12" s="191"/>
      <c r="URC12" s="192"/>
      <c r="URD12" s="22"/>
      <c r="URE12" s="22"/>
      <c r="URF12" s="22"/>
      <c r="URG12" s="23"/>
      <c r="URH12" s="22"/>
      <c r="URI12" s="23"/>
      <c r="URJ12" s="23"/>
      <c r="URK12" s="23"/>
      <c r="URL12" s="23"/>
      <c r="URM12" s="23"/>
      <c r="URN12" s="23"/>
      <c r="URO12" s="23"/>
      <c r="URP12" s="23"/>
      <c r="URQ12" s="24"/>
      <c r="URR12" s="25"/>
      <c r="URS12" s="25"/>
      <c r="URT12" s="25"/>
      <c r="URU12" s="31"/>
      <c r="URV12" s="190"/>
      <c r="URW12" s="191"/>
      <c r="URX12" s="191"/>
      <c r="URY12" s="191"/>
      <c r="URZ12" s="191"/>
      <c r="USA12" s="192"/>
      <c r="USB12" s="22"/>
      <c r="USC12" s="22"/>
      <c r="USD12" s="22"/>
      <c r="USE12" s="23"/>
      <c r="USF12" s="22"/>
      <c r="USG12" s="23"/>
      <c r="USH12" s="23"/>
      <c r="USI12" s="23"/>
      <c r="USJ12" s="23"/>
      <c r="USK12" s="23"/>
      <c r="USL12" s="23"/>
      <c r="USM12" s="23"/>
      <c r="USN12" s="23"/>
      <c r="USO12" s="24"/>
      <c r="USP12" s="25"/>
      <c r="USQ12" s="25"/>
      <c r="USR12" s="25"/>
      <c r="USS12" s="31"/>
      <c r="UST12" s="190"/>
      <c r="USU12" s="191"/>
      <c r="USV12" s="191"/>
      <c r="USW12" s="191"/>
      <c r="USX12" s="191"/>
      <c r="USY12" s="192"/>
      <c r="USZ12" s="22"/>
      <c r="UTA12" s="22"/>
      <c r="UTB12" s="22"/>
      <c r="UTC12" s="23"/>
      <c r="UTD12" s="22"/>
      <c r="UTE12" s="23"/>
      <c r="UTF12" s="23"/>
      <c r="UTG12" s="23"/>
      <c r="UTH12" s="23"/>
      <c r="UTI12" s="23"/>
      <c r="UTJ12" s="23"/>
      <c r="UTK12" s="23"/>
      <c r="UTL12" s="23"/>
      <c r="UTM12" s="24"/>
      <c r="UTN12" s="25"/>
      <c r="UTO12" s="25"/>
      <c r="UTP12" s="25"/>
      <c r="UTQ12" s="31"/>
      <c r="UTR12" s="190"/>
      <c r="UTS12" s="191"/>
      <c r="UTT12" s="191"/>
      <c r="UTU12" s="191"/>
      <c r="UTV12" s="191"/>
      <c r="UTW12" s="192"/>
      <c r="UTX12" s="22"/>
      <c r="UTY12" s="22"/>
      <c r="UTZ12" s="22"/>
      <c r="UUA12" s="23"/>
      <c r="UUB12" s="22"/>
      <c r="UUC12" s="23"/>
      <c r="UUD12" s="23"/>
      <c r="UUE12" s="23"/>
      <c r="UUF12" s="23"/>
      <c r="UUG12" s="23"/>
      <c r="UUH12" s="23"/>
      <c r="UUI12" s="23"/>
      <c r="UUJ12" s="23"/>
      <c r="UUK12" s="24"/>
      <c r="UUL12" s="25"/>
      <c r="UUM12" s="25"/>
      <c r="UUN12" s="25"/>
      <c r="UUO12" s="31"/>
      <c r="UUP12" s="190"/>
      <c r="UUQ12" s="191"/>
      <c r="UUR12" s="191"/>
      <c r="UUS12" s="191"/>
      <c r="UUT12" s="191"/>
      <c r="UUU12" s="192"/>
      <c r="UUV12" s="22"/>
      <c r="UUW12" s="22"/>
      <c r="UUX12" s="22"/>
      <c r="UUY12" s="23"/>
      <c r="UUZ12" s="22"/>
      <c r="UVA12" s="23"/>
      <c r="UVB12" s="23"/>
      <c r="UVC12" s="23"/>
      <c r="UVD12" s="23"/>
      <c r="UVE12" s="23"/>
      <c r="UVF12" s="23"/>
      <c r="UVG12" s="23"/>
      <c r="UVH12" s="23"/>
      <c r="UVI12" s="24"/>
      <c r="UVJ12" s="25"/>
      <c r="UVK12" s="25"/>
      <c r="UVL12" s="25"/>
      <c r="UVM12" s="31"/>
      <c r="UVN12" s="190"/>
      <c r="UVO12" s="191"/>
      <c r="UVP12" s="191"/>
      <c r="UVQ12" s="191"/>
      <c r="UVR12" s="191"/>
      <c r="UVS12" s="192"/>
      <c r="UVT12" s="22"/>
      <c r="UVU12" s="22"/>
      <c r="UVV12" s="22"/>
      <c r="UVW12" s="23"/>
      <c r="UVX12" s="22"/>
      <c r="UVY12" s="23"/>
      <c r="UVZ12" s="23"/>
      <c r="UWA12" s="23"/>
      <c r="UWB12" s="23"/>
      <c r="UWC12" s="23"/>
      <c r="UWD12" s="23"/>
      <c r="UWE12" s="23"/>
      <c r="UWF12" s="23"/>
      <c r="UWG12" s="24"/>
      <c r="UWH12" s="25"/>
      <c r="UWI12" s="25"/>
      <c r="UWJ12" s="25"/>
      <c r="UWK12" s="31"/>
      <c r="UWL12" s="190"/>
      <c r="UWM12" s="191"/>
      <c r="UWN12" s="191"/>
      <c r="UWO12" s="191"/>
      <c r="UWP12" s="191"/>
      <c r="UWQ12" s="192"/>
      <c r="UWR12" s="22"/>
      <c r="UWS12" s="22"/>
      <c r="UWT12" s="22"/>
      <c r="UWU12" s="23"/>
      <c r="UWV12" s="22"/>
      <c r="UWW12" s="23"/>
      <c r="UWX12" s="23"/>
      <c r="UWY12" s="23"/>
      <c r="UWZ12" s="23"/>
      <c r="UXA12" s="23"/>
      <c r="UXB12" s="23"/>
      <c r="UXC12" s="23"/>
      <c r="UXD12" s="23"/>
      <c r="UXE12" s="24"/>
      <c r="UXF12" s="25"/>
      <c r="UXG12" s="25"/>
      <c r="UXH12" s="25"/>
      <c r="UXI12" s="31"/>
      <c r="UXJ12" s="190"/>
      <c r="UXK12" s="191"/>
      <c r="UXL12" s="191"/>
      <c r="UXM12" s="191"/>
      <c r="UXN12" s="191"/>
      <c r="UXO12" s="192"/>
      <c r="UXP12" s="22"/>
      <c r="UXQ12" s="22"/>
      <c r="UXR12" s="22"/>
      <c r="UXS12" s="23"/>
      <c r="UXT12" s="22"/>
      <c r="UXU12" s="23"/>
      <c r="UXV12" s="23"/>
      <c r="UXW12" s="23"/>
      <c r="UXX12" s="23"/>
      <c r="UXY12" s="23"/>
      <c r="UXZ12" s="23"/>
      <c r="UYA12" s="23"/>
      <c r="UYB12" s="23"/>
      <c r="UYC12" s="24"/>
      <c r="UYD12" s="25"/>
      <c r="UYE12" s="25"/>
      <c r="UYF12" s="25"/>
      <c r="UYG12" s="31"/>
      <c r="UYH12" s="190"/>
      <c r="UYI12" s="191"/>
      <c r="UYJ12" s="191"/>
      <c r="UYK12" s="191"/>
      <c r="UYL12" s="191"/>
      <c r="UYM12" s="192"/>
      <c r="UYN12" s="22"/>
      <c r="UYO12" s="22"/>
      <c r="UYP12" s="22"/>
      <c r="UYQ12" s="23"/>
      <c r="UYR12" s="22"/>
      <c r="UYS12" s="23"/>
      <c r="UYT12" s="23"/>
      <c r="UYU12" s="23"/>
      <c r="UYV12" s="23"/>
      <c r="UYW12" s="23"/>
      <c r="UYX12" s="23"/>
      <c r="UYY12" s="23"/>
      <c r="UYZ12" s="23"/>
      <c r="UZA12" s="24"/>
      <c r="UZB12" s="25"/>
      <c r="UZC12" s="25"/>
      <c r="UZD12" s="25"/>
      <c r="UZE12" s="31"/>
      <c r="UZF12" s="190"/>
      <c r="UZG12" s="191"/>
      <c r="UZH12" s="191"/>
      <c r="UZI12" s="191"/>
      <c r="UZJ12" s="191"/>
      <c r="UZK12" s="192"/>
      <c r="UZL12" s="22"/>
      <c r="UZM12" s="22"/>
      <c r="UZN12" s="22"/>
      <c r="UZO12" s="23"/>
      <c r="UZP12" s="22"/>
      <c r="UZQ12" s="23"/>
      <c r="UZR12" s="23"/>
      <c r="UZS12" s="23"/>
      <c r="UZT12" s="23"/>
      <c r="UZU12" s="23"/>
      <c r="UZV12" s="23"/>
      <c r="UZW12" s="23"/>
      <c r="UZX12" s="23"/>
      <c r="UZY12" s="24"/>
      <c r="UZZ12" s="25"/>
      <c r="VAA12" s="25"/>
      <c r="VAB12" s="25"/>
      <c r="VAC12" s="31"/>
      <c r="VAD12" s="190"/>
      <c r="VAE12" s="191"/>
      <c r="VAF12" s="191"/>
      <c r="VAG12" s="191"/>
      <c r="VAH12" s="191"/>
      <c r="VAI12" s="192"/>
      <c r="VAJ12" s="22"/>
      <c r="VAK12" s="22"/>
      <c r="VAL12" s="22"/>
      <c r="VAM12" s="23"/>
      <c r="VAN12" s="22"/>
      <c r="VAO12" s="23"/>
      <c r="VAP12" s="23"/>
      <c r="VAQ12" s="23"/>
      <c r="VAR12" s="23"/>
      <c r="VAS12" s="23"/>
      <c r="VAT12" s="23"/>
      <c r="VAU12" s="23"/>
      <c r="VAV12" s="23"/>
      <c r="VAW12" s="24"/>
      <c r="VAX12" s="25"/>
      <c r="VAY12" s="25"/>
      <c r="VAZ12" s="25"/>
      <c r="VBA12" s="31"/>
      <c r="VBB12" s="190"/>
      <c r="VBC12" s="191"/>
      <c r="VBD12" s="191"/>
      <c r="VBE12" s="191"/>
      <c r="VBF12" s="191"/>
      <c r="VBG12" s="192"/>
      <c r="VBH12" s="22"/>
      <c r="VBI12" s="22"/>
      <c r="VBJ12" s="22"/>
      <c r="VBK12" s="23"/>
      <c r="VBL12" s="22"/>
      <c r="VBM12" s="23"/>
      <c r="VBN12" s="23"/>
      <c r="VBO12" s="23"/>
      <c r="VBP12" s="23"/>
      <c r="VBQ12" s="23"/>
      <c r="VBR12" s="23"/>
      <c r="VBS12" s="23"/>
      <c r="VBT12" s="23"/>
      <c r="VBU12" s="24"/>
      <c r="VBV12" s="25"/>
      <c r="VBW12" s="25"/>
      <c r="VBX12" s="25"/>
      <c r="VBY12" s="31"/>
      <c r="VBZ12" s="190"/>
      <c r="VCA12" s="191"/>
      <c r="VCB12" s="191"/>
      <c r="VCC12" s="191"/>
      <c r="VCD12" s="191"/>
      <c r="VCE12" s="192"/>
      <c r="VCF12" s="22"/>
      <c r="VCG12" s="22"/>
      <c r="VCH12" s="22"/>
      <c r="VCI12" s="23"/>
      <c r="VCJ12" s="22"/>
      <c r="VCK12" s="23"/>
      <c r="VCL12" s="23"/>
      <c r="VCM12" s="23"/>
      <c r="VCN12" s="23"/>
      <c r="VCO12" s="23"/>
      <c r="VCP12" s="23"/>
      <c r="VCQ12" s="23"/>
      <c r="VCR12" s="23"/>
      <c r="VCS12" s="24"/>
      <c r="VCT12" s="25"/>
      <c r="VCU12" s="25"/>
      <c r="VCV12" s="25"/>
      <c r="VCW12" s="31"/>
      <c r="VCX12" s="190"/>
      <c r="VCY12" s="191"/>
      <c r="VCZ12" s="191"/>
      <c r="VDA12" s="191"/>
      <c r="VDB12" s="191"/>
      <c r="VDC12" s="192"/>
      <c r="VDD12" s="22"/>
      <c r="VDE12" s="22"/>
      <c r="VDF12" s="22"/>
      <c r="VDG12" s="23"/>
      <c r="VDH12" s="22"/>
      <c r="VDI12" s="23"/>
      <c r="VDJ12" s="23"/>
      <c r="VDK12" s="23"/>
      <c r="VDL12" s="23"/>
      <c r="VDM12" s="23"/>
      <c r="VDN12" s="23"/>
      <c r="VDO12" s="23"/>
      <c r="VDP12" s="23"/>
      <c r="VDQ12" s="24"/>
      <c r="VDR12" s="25"/>
      <c r="VDS12" s="25"/>
      <c r="VDT12" s="25"/>
      <c r="VDU12" s="31"/>
      <c r="VDV12" s="190"/>
      <c r="VDW12" s="191"/>
      <c r="VDX12" s="191"/>
      <c r="VDY12" s="191"/>
      <c r="VDZ12" s="191"/>
      <c r="VEA12" s="192"/>
      <c r="VEB12" s="22"/>
      <c r="VEC12" s="22"/>
      <c r="VED12" s="22"/>
      <c r="VEE12" s="23"/>
      <c r="VEF12" s="22"/>
      <c r="VEG12" s="23"/>
      <c r="VEH12" s="23"/>
      <c r="VEI12" s="23"/>
      <c r="VEJ12" s="23"/>
      <c r="VEK12" s="23"/>
      <c r="VEL12" s="23"/>
      <c r="VEM12" s="23"/>
      <c r="VEN12" s="23"/>
      <c r="VEO12" s="24"/>
      <c r="VEP12" s="25"/>
      <c r="VEQ12" s="25"/>
      <c r="VER12" s="25"/>
      <c r="VES12" s="31"/>
      <c r="VET12" s="190"/>
      <c r="VEU12" s="191"/>
      <c r="VEV12" s="191"/>
      <c r="VEW12" s="191"/>
      <c r="VEX12" s="191"/>
      <c r="VEY12" s="192"/>
      <c r="VEZ12" s="22"/>
      <c r="VFA12" s="22"/>
      <c r="VFB12" s="22"/>
      <c r="VFC12" s="23"/>
      <c r="VFD12" s="22"/>
      <c r="VFE12" s="23"/>
      <c r="VFF12" s="23"/>
      <c r="VFG12" s="23"/>
      <c r="VFH12" s="23"/>
      <c r="VFI12" s="23"/>
      <c r="VFJ12" s="23"/>
      <c r="VFK12" s="23"/>
      <c r="VFL12" s="23"/>
      <c r="VFM12" s="24"/>
      <c r="VFN12" s="25"/>
      <c r="VFO12" s="25"/>
      <c r="VFP12" s="25"/>
      <c r="VFQ12" s="31"/>
      <c r="VFR12" s="190"/>
      <c r="VFS12" s="191"/>
      <c r="VFT12" s="191"/>
      <c r="VFU12" s="191"/>
      <c r="VFV12" s="191"/>
      <c r="VFW12" s="192"/>
      <c r="VFX12" s="22"/>
      <c r="VFY12" s="22"/>
      <c r="VFZ12" s="22"/>
      <c r="VGA12" s="23"/>
      <c r="VGB12" s="22"/>
      <c r="VGC12" s="23"/>
      <c r="VGD12" s="23"/>
      <c r="VGE12" s="23"/>
      <c r="VGF12" s="23"/>
      <c r="VGG12" s="23"/>
      <c r="VGH12" s="23"/>
      <c r="VGI12" s="23"/>
      <c r="VGJ12" s="23"/>
      <c r="VGK12" s="24"/>
      <c r="VGL12" s="25"/>
      <c r="VGM12" s="25"/>
      <c r="VGN12" s="25"/>
      <c r="VGO12" s="31"/>
      <c r="VGP12" s="190"/>
      <c r="VGQ12" s="191"/>
      <c r="VGR12" s="191"/>
      <c r="VGS12" s="191"/>
      <c r="VGT12" s="191"/>
      <c r="VGU12" s="192"/>
      <c r="VGV12" s="22"/>
      <c r="VGW12" s="22"/>
      <c r="VGX12" s="22"/>
      <c r="VGY12" s="23"/>
      <c r="VGZ12" s="22"/>
      <c r="VHA12" s="23"/>
      <c r="VHB12" s="23"/>
      <c r="VHC12" s="23"/>
      <c r="VHD12" s="23"/>
      <c r="VHE12" s="23"/>
      <c r="VHF12" s="23"/>
      <c r="VHG12" s="23"/>
      <c r="VHH12" s="23"/>
      <c r="VHI12" s="24"/>
      <c r="VHJ12" s="25"/>
      <c r="VHK12" s="25"/>
      <c r="VHL12" s="25"/>
      <c r="VHM12" s="31"/>
      <c r="VHN12" s="190"/>
      <c r="VHO12" s="191"/>
      <c r="VHP12" s="191"/>
      <c r="VHQ12" s="191"/>
      <c r="VHR12" s="191"/>
      <c r="VHS12" s="192"/>
      <c r="VHT12" s="22"/>
      <c r="VHU12" s="22"/>
      <c r="VHV12" s="22"/>
      <c r="VHW12" s="23"/>
      <c r="VHX12" s="22"/>
      <c r="VHY12" s="23"/>
      <c r="VHZ12" s="23"/>
      <c r="VIA12" s="23"/>
      <c r="VIB12" s="23"/>
      <c r="VIC12" s="23"/>
      <c r="VID12" s="23"/>
      <c r="VIE12" s="23"/>
      <c r="VIF12" s="23"/>
      <c r="VIG12" s="24"/>
      <c r="VIH12" s="25"/>
      <c r="VII12" s="25"/>
      <c r="VIJ12" s="25"/>
      <c r="VIK12" s="31"/>
      <c r="VIL12" s="190"/>
      <c r="VIM12" s="191"/>
      <c r="VIN12" s="191"/>
      <c r="VIO12" s="191"/>
      <c r="VIP12" s="191"/>
      <c r="VIQ12" s="192"/>
      <c r="VIR12" s="22"/>
      <c r="VIS12" s="22"/>
      <c r="VIT12" s="22"/>
      <c r="VIU12" s="23"/>
      <c r="VIV12" s="22"/>
      <c r="VIW12" s="23"/>
      <c r="VIX12" s="23"/>
      <c r="VIY12" s="23"/>
      <c r="VIZ12" s="23"/>
      <c r="VJA12" s="23"/>
      <c r="VJB12" s="23"/>
      <c r="VJC12" s="23"/>
      <c r="VJD12" s="23"/>
      <c r="VJE12" s="24"/>
      <c r="VJF12" s="25"/>
      <c r="VJG12" s="25"/>
      <c r="VJH12" s="25"/>
      <c r="VJI12" s="31"/>
      <c r="VJJ12" s="190"/>
      <c r="VJK12" s="191"/>
      <c r="VJL12" s="191"/>
      <c r="VJM12" s="191"/>
      <c r="VJN12" s="191"/>
      <c r="VJO12" s="192"/>
      <c r="VJP12" s="22"/>
      <c r="VJQ12" s="22"/>
      <c r="VJR12" s="22"/>
      <c r="VJS12" s="23"/>
      <c r="VJT12" s="22"/>
      <c r="VJU12" s="23"/>
      <c r="VJV12" s="23"/>
      <c r="VJW12" s="23"/>
      <c r="VJX12" s="23"/>
      <c r="VJY12" s="23"/>
      <c r="VJZ12" s="23"/>
      <c r="VKA12" s="23"/>
      <c r="VKB12" s="23"/>
      <c r="VKC12" s="24"/>
      <c r="VKD12" s="25"/>
      <c r="VKE12" s="25"/>
      <c r="VKF12" s="25"/>
      <c r="VKG12" s="31"/>
      <c r="VKH12" s="190"/>
      <c r="VKI12" s="191"/>
      <c r="VKJ12" s="191"/>
      <c r="VKK12" s="191"/>
      <c r="VKL12" s="191"/>
      <c r="VKM12" s="192"/>
      <c r="VKN12" s="22"/>
      <c r="VKO12" s="22"/>
      <c r="VKP12" s="22"/>
      <c r="VKQ12" s="23"/>
      <c r="VKR12" s="22"/>
      <c r="VKS12" s="23"/>
      <c r="VKT12" s="23"/>
      <c r="VKU12" s="23"/>
      <c r="VKV12" s="23"/>
      <c r="VKW12" s="23"/>
      <c r="VKX12" s="23"/>
      <c r="VKY12" s="23"/>
      <c r="VKZ12" s="23"/>
      <c r="VLA12" s="24"/>
      <c r="VLB12" s="25"/>
      <c r="VLC12" s="25"/>
      <c r="VLD12" s="25"/>
      <c r="VLE12" s="31"/>
      <c r="VLF12" s="190"/>
      <c r="VLG12" s="191"/>
      <c r="VLH12" s="191"/>
      <c r="VLI12" s="191"/>
      <c r="VLJ12" s="191"/>
      <c r="VLK12" s="192"/>
      <c r="VLL12" s="22"/>
      <c r="VLM12" s="22"/>
      <c r="VLN12" s="22"/>
      <c r="VLO12" s="23"/>
      <c r="VLP12" s="22"/>
      <c r="VLQ12" s="23"/>
      <c r="VLR12" s="23"/>
      <c r="VLS12" s="23"/>
      <c r="VLT12" s="23"/>
      <c r="VLU12" s="23"/>
      <c r="VLV12" s="23"/>
      <c r="VLW12" s="23"/>
      <c r="VLX12" s="23"/>
      <c r="VLY12" s="24"/>
      <c r="VLZ12" s="25"/>
      <c r="VMA12" s="25"/>
      <c r="VMB12" s="25"/>
      <c r="VMC12" s="31"/>
      <c r="VMD12" s="190"/>
      <c r="VME12" s="191"/>
      <c r="VMF12" s="191"/>
      <c r="VMG12" s="191"/>
      <c r="VMH12" s="191"/>
      <c r="VMI12" s="192"/>
      <c r="VMJ12" s="22"/>
      <c r="VMK12" s="22"/>
      <c r="VML12" s="22"/>
      <c r="VMM12" s="23"/>
      <c r="VMN12" s="22"/>
      <c r="VMO12" s="23"/>
      <c r="VMP12" s="23"/>
      <c r="VMQ12" s="23"/>
      <c r="VMR12" s="23"/>
      <c r="VMS12" s="23"/>
      <c r="VMT12" s="23"/>
      <c r="VMU12" s="23"/>
      <c r="VMV12" s="23"/>
      <c r="VMW12" s="24"/>
      <c r="VMX12" s="25"/>
      <c r="VMY12" s="25"/>
      <c r="VMZ12" s="25"/>
      <c r="VNA12" s="31"/>
      <c r="VNB12" s="190"/>
      <c r="VNC12" s="191"/>
      <c r="VND12" s="191"/>
      <c r="VNE12" s="191"/>
      <c r="VNF12" s="191"/>
      <c r="VNG12" s="192"/>
      <c r="VNH12" s="22"/>
      <c r="VNI12" s="22"/>
      <c r="VNJ12" s="22"/>
      <c r="VNK12" s="23"/>
      <c r="VNL12" s="22"/>
      <c r="VNM12" s="23"/>
      <c r="VNN12" s="23"/>
      <c r="VNO12" s="23"/>
      <c r="VNP12" s="23"/>
      <c r="VNQ12" s="23"/>
      <c r="VNR12" s="23"/>
      <c r="VNS12" s="23"/>
      <c r="VNT12" s="23"/>
      <c r="VNU12" s="24"/>
      <c r="VNV12" s="25"/>
      <c r="VNW12" s="25"/>
      <c r="VNX12" s="25"/>
      <c r="VNY12" s="31"/>
      <c r="VNZ12" s="190"/>
      <c r="VOA12" s="191"/>
      <c r="VOB12" s="191"/>
      <c r="VOC12" s="191"/>
      <c r="VOD12" s="191"/>
      <c r="VOE12" s="192"/>
      <c r="VOF12" s="22"/>
      <c r="VOG12" s="22"/>
      <c r="VOH12" s="22"/>
      <c r="VOI12" s="23"/>
      <c r="VOJ12" s="22"/>
      <c r="VOK12" s="23"/>
      <c r="VOL12" s="23"/>
      <c r="VOM12" s="23"/>
      <c r="VON12" s="23"/>
      <c r="VOO12" s="23"/>
      <c r="VOP12" s="23"/>
      <c r="VOQ12" s="23"/>
      <c r="VOR12" s="23"/>
      <c r="VOS12" s="24"/>
      <c r="VOT12" s="25"/>
      <c r="VOU12" s="25"/>
      <c r="VOV12" s="25"/>
      <c r="VOW12" s="31"/>
      <c r="VOX12" s="190"/>
      <c r="VOY12" s="191"/>
      <c r="VOZ12" s="191"/>
      <c r="VPA12" s="191"/>
      <c r="VPB12" s="191"/>
      <c r="VPC12" s="192"/>
      <c r="VPD12" s="22"/>
      <c r="VPE12" s="22"/>
      <c r="VPF12" s="22"/>
      <c r="VPG12" s="23"/>
      <c r="VPH12" s="22"/>
      <c r="VPI12" s="23"/>
      <c r="VPJ12" s="23"/>
      <c r="VPK12" s="23"/>
      <c r="VPL12" s="23"/>
      <c r="VPM12" s="23"/>
      <c r="VPN12" s="23"/>
      <c r="VPO12" s="23"/>
      <c r="VPP12" s="23"/>
      <c r="VPQ12" s="24"/>
      <c r="VPR12" s="25"/>
      <c r="VPS12" s="25"/>
      <c r="VPT12" s="25"/>
      <c r="VPU12" s="31"/>
      <c r="VPV12" s="190"/>
      <c r="VPW12" s="191"/>
      <c r="VPX12" s="191"/>
      <c r="VPY12" s="191"/>
      <c r="VPZ12" s="191"/>
      <c r="VQA12" s="192"/>
      <c r="VQB12" s="22"/>
      <c r="VQC12" s="22"/>
      <c r="VQD12" s="22"/>
      <c r="VQE12" s="23"/>
      <c r="VQF12" s="22"/>
      <c r="VQG12" s="23"/>
      <c r="VQH12" s="23"/>
      <c r="VQI12" s="23"/>
      <c r="VQJ12" s="23"/>
      <c r="VQK12" s="23"/>
      <c r="VQL12" s="23"/>
      <c r="VQM12" s="23"/>
      <c r="VQN12" s="23"/>
      <c r="VQO12" s="24"/>
      <c r="VQP12" s="25"/>
      <c r="VQQ12" s="25"/>
      <c r="VQR12" s="25"/>
      <c r="VQS12" s="31"/>
      <c r="VQT12" s="190"/>
      <c r="VQU12" s="191"/>
      <c r="VQV12" s="191"/>
      <c r="VQW12" s="191"/>
      <c r="VQX12" s="191"/>
      <c r="VQY12" s="192"/>
      <c r="VQZ12" s="22"/>
      <c r="VRA12" s="22"/>
      <c r="VRB12" s="22"/>
      <c r="VRC12" s="23"/>
      <c r="VRD12" s="22"/>
      <c r="VRE12" s="23"/>
      <c r="VRF12" s="23"/>
      <c r="VRG12" s="23"/>
      <c r="VRH12" s="23"/>
      <c r="VRI12" s="23"/>
      <c r="VRJ12" s="23"/>
      <c r="VRK12" s="23"/>
      <c r="VRL12" s="23"/>
      <c r="VRM12" s="24"/>
      <c r="VRN12" s="25"/>
      <c r="VRO12" s="25"/>
      <c r="VRP12" s="25"/>
      <c r="VRQ12" s="31"/>
      <c r="VRR12" s="190"/>
      <c r="VRS12" s="191"/>
      <c r="VRT12" s="191"/>
      <c r="VRU12" s="191"/>
      <c r="VRV12" s="191"/>
      <c r="VRW12" s="192"/>
      <c r="VRX12" s="22"/>
      <c r="VRY12" s="22"/>
      <c r="VRZ12" s="22"/>
      <c r="VSA12" s="23"/>
      <c r="VSB12" s="22"/>
      <c r="VSC12" s="23"/>
      <c r="VSD12" s="23"/>
      <c r="VSE12" s="23"/>
      <c r="VSF12" s="23"/>
      <c r="VSG12" s="23"/>
      <c r="VSH12" s="23"/>
      <c r="VSI12" s="23"/>
      <c r="VSJ12" s="23"/>
      <c r="VSK12" s="24"/>
      <c r="VSL12" s="25"/>
      <c r="VSM12" s="25"/>
      <c r="VSN12" s="25"/>
      <c r="VSO12" s="31"/>
      <c r="VSP12" s="190"/>
      <c r="VSQ12" s="191"/>
      <c r="VSR12" s="191"/>
      <c r="VSS12" s="191"/>
      <c r="VST12" s="191"/>
      <c r="VSU12" s="192"/>
      <c r="VSV12" s="22"/>
      <c r="VSW12" s="22"/>
      <c r="VSX12" s="22"/>
      <c r="VSY12" s="23"/>
      <c r="VSZ12" s="22"/>
      <c r="VTA12" s="23"/>
      <c r="VTB12" s="23"/>
      <c r="VTC12" s="23"/>
      <c r="VTD12" s="23"/>
      <c r="VTE12" s="23"/>
      <c r="VTF12" s="23"/>
      <c r="VTG12" s="23"/>
      <c r="VTH12" s="23"/>
      <c r="VTI12" s="24"/>
      <c r="VTJ12" s="25"/>
      <c r="VTK12" s="25"/>
      <c r="VTL12" s="25"/>
      <c r="VTM12" s="31"/>
      <c r="VTN12" s="190"/>
      <c r="VTO12" s="191"/>
      <c r="VTP12" s="191"/>
      <c r="VTQ12" s="191"/>
      <c r="VTR12" s="191"/>
      <c r="VTS12" s="192"/>
      <c r="VTT12" s="22"/>
      <c r="VTU12" s="22"/>
      <c r="VTV12" s="22"/>
      <c r="VTW12" s="23"/>
      <c r="VTX12" s="22"/>
      <c r="VTY12" s="23"/>
      <c r="VTZ12" s="23"/>
      <c r="VUA12" s="23"/>
      <c r="VUB12" s="23"/>
      <c r="VUC12" s="23"/>
      <c r="VUD12" s="23"/>
      <c r="VUE12" s="23"/>
      <c r="VUF12" s="23"/>
      <c r="VUG12" s="24"/>
      <c r="VUH12" s="25"/>
      <c r="VUI12" s="25"/>
      <c r="VUJ12" s="25"/>
      <c r="VUK12" s="31"/>
      <c r="VUL12" s="190"/>
      <c r="VUM12" s="191"/>
      <c r="VUN12" s="191"/>
      <c r="VUO12" s="191"/>
      <c r="VUP12" s="191"/>
      <c r="VUQ12" s="192"/>
      <c r="VUR12" s="22"/>
      <c r="VUS12" s="22"/>
      <c r="VUT12" s="22"/>
      <c r="VUU12" s="23"/>
      <c r="VUV12" s="22"/>
      <c r="VUW12" s="23"/>
      <c r="VUX12" s="23"/>
      <c r="VUY12" s="23"/>
      <c r="VUZ12" s="23"/>
      <c r="VVA12" s="23"/>
      <c r="VVB12" s="23"/>
      <c r="VVC12" s="23"/>
      <c r="VVD12" s="23"/>
      <c r="VVE12" s="24"/>
      <c r="VVF12" s="25"/>
      <c r="VVG12" s="25"/>
      <c r="VVH12" s="25"/>
      <c r="VVI12" s="31"/>
      <c r="VVJ12" s="190"/>
      <c r="VVK12" s="191"/>
      <c r="VVL12" s="191"/>
      <c r="VVM12" s="191"/>
      <c r="VVN12" s="191"/>
      <c r="VVO12" s="192"/>
      <c r="VVP12" s="22"/>
      <c r="VVQ12" s="22"/>
      <c r="VVR12" s="22"/>
      <c r="VVS12" s="23"/>
      <c r="VVT12" s="22"/>
      <c r="VVU12" s="23"/>
      <c r="VVV12" s="23"/>
      <c r="VVW12" s="23"/>
      <c r="VVX12" s="23"/>
      <c r="VVY12" s="23"/>
      <c r="VVZ12" s="23"/>
      <c r="VWA12" s="23"/>
      <c r="VWB12" s="23"/>
      <c r="VWC12" s="24"/>
      <c r="VWD12" s="25"/>
      <c r="VWE12" s="25"/>
      <c r="VWF12" s="25"/>
      <c r="VWG12" s="31"/>
      <c r="VWH12" s="190"/>
      <c r="VWI12" s="191"/>
      <c r="VWJ12" s="191"/>
      <c r="VWK12" s="191"/>
      <c r="VWL12" s="191"/>
      <c r="VWM12" s="192"/>
      <c r="VWN12" s="22"/>
      <c r="VWO12" s="22"/>
      <c r="VWP12" s="22"/>
      <c r="VWQ12" s="23"/>
      <c r="VWR12" s="22"/>
      <c r="VWS12" s="23"/>
      <c r="VWT12" s="23"/>
      <c r="VWU12" s="23"/>
      <c r="VWV12" s="23"/>
      <c r="VWW12" s="23"/>
      <c r="VWX12" s="23"/>
      <c r="VWY12" s="23"/>
      <c r="VWZ12" s="23"/>
      <c r="VXA12" s="24"/>
      <c r="VXB12" s="25"/>
      <c r="VXC12" s="25"/>
      <c r="VXD12" s="25"/>
      <c r="VXE12" s="31"/>
      <c r="VXF12" s="190"/>
      <c r="VXG12" s="191"/>
      <c r="VXH12" s="191"/>
      <c r="VXI12" s="191"/>
      <c r="VXJ12" s="191"/>
      <c r="VXK12" s="192"/>
      <c r="VXL12" s="22"/>
      <c r="VXM12" s="22"/>
      <c r="VXN12" s="22"/>
      <c r="VXO12" s="23"/>
      <c r="VXP12" s="22"/>
      <c r="VXQ12" s="23"/>
      <c r="VXR12" s="23"/>
      <c r="VXS12" s="23"/>
      <c r="VXT12" s="23"/>
      <c r="VXU12" s="23"/>
      <c r="VXV12" s="23"/>
      <c r="VXW12" s="23"/>
      <c r="VXX12" s="23"/>
      <c r="VXY12" s="24"/>
      <c r="VXZ12" s="25"/>
      <c r="VYA12" s="25"/>
      <c r="VYB12" s="25"/>
      <c r="VYC12" s="31"/>
      <c r="VYD12" s="190"/>
      <c r="VYE12" s="191"/>
      <c r="VYF12" s="191"/>
      <c r="VYG12" s="191"/>
      <c r="VYH12" s="191"/>
      <c r="VYI12" s="192"/>
      <c r="VYJ12" s="22"/>
      <c r="VYK12" s="22"/>
      <c r="VYL12" s="22"/>
      <c r="VYM12" s="23"/>
      <c r="VYN12" s="22"/>
      <c r="VYO12" s="23"/>
      <c r="VYP12" s="23"/>
      <c r="VYQ12" s="23"/>
      <c r="VYR12" s="23"/>
      <c r="VYS12" s="23"/>
      <c r="VYT12" s="23"/>
      <c r="VYU12" s="23"/>
      <c r="VYV12" s="23"/>
      <c r="VYW12" s="24"/>
      <c r="VYX12" s="25"/>
      <c r="VYY12" s="25"/>
      <c r="VYZ12" s="25"/>
      <c r="VZA12" s="31"/>
      <c r="VZB12" s="190"/>
      <c r="VZC12" s="191"/>
      <c r="VZD12" s="191"/>
      <c r="VZE12" s="191"/>
      <c r="VZF12" s="191"/>
      <c r="VZG12" s="192"/>
      <c r="VZH12" s="22"/>
      <c r="VZI12" s="22"/>
      <c r="VZJ12" s="22"/>
      <c r="VZK12" s="23"/>
      <c r="VZL12" s="22"/>
      <c r="VZM12" s="23"/>
      <c r="VZN12" s="23"/>
      <c r="VZO12" s="23"/>
      <c r="VZP12" s="23"/>
      <c r="VZQ12" s="23"/>
      <c r="VZR12" s="23"/>
      <c r="VZS12" s="23"/>
      <c r="VZT12" s="23"/>
      <c r="VZU12" s="24"/>
      <c r="VZV12" s="25"/>
      <c r="VZW12" s="25"/>
      <c r="VZX12" s="25"/>
      <c r="VZY12" s="31"/>
      <c r="VZZ12" s="190"/>
      <c r="WAA12" s="191"/>
      <c r="WAB12" s="191"/>
      <c r="WAC12" s="191"/>
      <c r="WAD12" s="191"/>
      <c r="WAE12" s="192"/>
      <c r="WAF12" s="22"/>
      <c r="WAG12" s="22"/>
      <c r="WAH12" s="22"/>
      <c r="WAI12" s="23"/>
      <c r="WAJ12" s="22"/>
      <c r="WAK12" s="23"/>
      <c r="WAL12" s="23"/>
      <c r="WAM12" s="23"/>
      <c r="WAN12" s="23"/>
      <c r="WAO12" s="23"/>
      <c r="WAP12" s="23"/>
      <c r="WAQ12" s="23"/>
      <c r="WAR12" s="23"/>
      <c r="WAS12" s="24"/>
      <c r="WAT12" s="25"/>
      <c r="WAU12" s="25"/>
      <c r="WAV12" s="25"/>
      <c r="WAW12" s="31"/>
      <c r="WAX12" s="190"/>
      <c r="WAY12" s="191"/>
      <c r="WAZ12" s="191"/>
      <c r="WBA12" s="191"/>
      <c r="WBB12" s="191"/>
      <c r="WBC12" s="192"/>
      <c r="WBD12" s="22"/>
      <c r="WBE12" s="22"/>
      <c r="WBF12" s="22"/>
      <c r="WBG12" s="23"/>
      <c r="WBH12" s="22"/>
      <c r="WBI12" s="23"/>
      <c r="WBJ12" s="23"/>
      <c r="WBK12" s="23"/>
      <c r="WBL12" s="23"/>
      <c r="WBM12" s="23"/>
      <c r="WBN12" s="23"/>
      <c r="WBO12" s="23"/>
      <c r="WBP12" s="23"/>
      <c r="WBQ12" s="24"/>
      <c r="WBR12" s="25"/>
      <c r="WBS12" s="25"/>
      <c r="WBT12" s="25"/>
      <c r="WBU12" s="31"/>
      <c r="WBV12" s="190"/>
      <c r="WBW12" s="191"/>
      <c r="WBX12" s="191"/>
      <c r="WBY12" s="191"/>
      <c r="WBZ12" s="191"/>
      <c r="WCA12" s="192"/>
      <c r="WCB12" s="22"/>
      <c r="WCC12" s="22"/>
      <c r="WCD12" s="22"/>
      <c r="WCE12" s="23"/>
      <c r="WCF12" s="22"/>
      <c r="WCG12" s="23"/>
      <c r="WCH12" s="23"/>
      <c r="WCI12" s="23"/>
      <c r="WCJ12" s="23"/>
      <c r="WCK12" s="23"/>
      <c r="WCL12" s="23"/>
      <c r="WCM12" s="23"/>
      <c r="WCN12" s="23"/>
      <c r="WCO12" s="24"/>
      <c r="WCP12" s="25"/>
      <c r="WCQ12" s="25"/>
      <c r="WCR12" s="25"/>
      <c r="WCS12" s="31"/>
      <c r="WCT12" s="190"/>
      <c r="WCU12" s="191"/>
      <c r="WCV12" s="191"/>
      <c r="WCW12" s="191"/>
      <c r="WCX12" s="191"/>
      <c r="WCY12" s="192"/>
      <c r="WCZ12" s="22"/>
      <c r="WDA12" s="22"/>
      <c r="WDB12" s="22"/>
      <c r="WDC12" s="23"/>
      <c r="WDD12" s="22"/>
      <c r="WDE12" s="23"/>
      <c r="WDF12" s="23"/>
      <c r="WDG12" s="23"/>
      <c r="WDH12" s="23"/>
      <c r="WDI12" s="23"/>
      <c r="WDJ12" s="23"/>
      <c r="WDK12" s="23"/>
      <c r="WDL12" s="23"/>
      <c r="WDM12" s="24"/>
      <c r="WDN12" s="25"/>
      <c r="WDO12" s="25"/>
      <c r="WDP12" s="25"/>
      <c r="WDQ12" s="31"/>
      <c r="WDR12" s="190"/>
      <c r="WDS12" s="191"/>
      <c r="WDT12" s="191"/>
      <c r="WDU12" s="191"/>
      <c r="WDV12" s="191"/>
      <c r="WDW12" s="192"/>
      <c r="WDX12" s="22"/>
      <c r="WDY12" s="22"/>
      <c r="WDZ12" s="22"/>
      <c r="WEA12" s="23"/>
      <c r="WEB12" s="22"/>
      <c r="WEC12" s="23"/>
      <c r="WED12" s="23"/>
      <c r="WEE12" s="23"/>
      <c r="WEF12" s="23"/>
      <c r="WEG12" s="23"/>
      <c r="WEH12" s="23"/>
      <c r="WEI12" s="23"/>
      <c r="WEJ12" s="23"/>
      <c r="WEK12" s="24"/>
      <c r="WEL12" s="25"/>
      <c r="WEM12" s="25"/>
      <c r="WEN12" s="25"/>
      <c r="WEO12" s="31"/>
      <c r="WEP12" s="190"/>
      <c r="WEQ12" s="191"/>
      <c r="WER12" s="191"/>
      <c r="WES12" s="191"/>
      <c r="WET12" s="191"/>
      <c r="WEU12" s="192"/>
      <c r="WEV12" s="22"/>
      <c r="WEW12" s="22"/>
      <c r="WEX12" s="22"/>
      <c r="WEY12" s="23"/>
      <c r="WEZ12" s="22"/>
      <c r="WFA12" s="23"/>
      <c r="WFB12" s="23"/>
      <c r="WFC12" s="23"/>
      <c r="WFD12" s="23"/>
      <c r="WFE12" s="23"/>
      <c r="WFF12" s="23"/>
      <c r="WFG12" s="23"/>
      <c r="WFH12" s="23"/>
      <c r="WFI12" s="24"/>
      <c r="WFJ12" s="25"/>
      <c r="WFK12" s="25"/>
      <c r="WFL12" s="25"/>
      <c r="WFM12" s="31"/>
      <c r="WFN12" s="190"/>
      <c r="WFO12" s="191"/>
      <c r="WFP12" s="191"/>
      <c r="WFQ12" s="191"/>
      <c r="WFR12" s="191"/>
      <c r="WFS12" s="192"/>
      <c r="WFT12" s="22"/>
      <c r="WFU12" s="22"/>
      <c r="WFV12" s="22"/>
      <c r="WFW12" s="23"/>
      <c r="WFX12" s="22"/>
      <c r="WFY12" s="23"/>
      <c r="WFZ12" s="23"/>
      <c r="WGA12" s="23"/>
      <c r="WGB12" s="23"/>
      <c r="WGC12" s="23"/>
      <c r="WGD12" s="23"/>
      <c r="WGE12" s="23"/>
      <c r="WGF12" s="23"/>
      <c r="WGG12" s="24"/>
      <c r="WGH12" s="25"/>
      <c r="WGI12" s="25"/>
      <c r="WGJ12" s="25"/>
      <c r="WGK12" s="31"/>
      <c r="WGL12" s="190"/>
      <c r="WGM12" s="191"/>
      <c r="WGN12" s="191"/>
      <c r="WGO12" s="191"/>
      <c r="WGP12" s="191"/>
      <c r="WGQ12" s="192"/>
      <c r="WGR12" s="22"/>
      <c r="WGS12" s="22"/>
      <c r="WGT12" s="22"/>
      <c r="WGU12" s="23"/>
      <c r="WGV12" s="22"/>
      <c r="WGW12" s="23"/>
      <c r="WGX12" s="23"/>
      <c r="WGY12" s="23"/>
      <c r="WGZ12" s="23"/>
      <c r="WHA12" s="23"/>
      <c r="WHB12" s="23"/>
      <c r="WHC12" s="23"/>
      <c r="WHD12" s="23"/>
      <c r="WHE12" s="24"/>
      <c r="WHF12" s="25"/>
      <c r="WHG12" s="25"/>
      <c r="WHH12" s="25"/>
      <c r="WHI12" s="31"/>
      <c r="WHJ12" s="190"/>
      <c r="WHK12" s="191"/>
      <c r="WHL12" s="191"/>
      <c r="WHM12" s="191"/>
      <c r="WHN12" s="191"/>
      <c r="WHO12" s="192"/>
      <c r="WHP12" s="22"/>
      <c r="WHQ12" s="22"/>
      <c r="WHR12" s="22"/>
      <c r="WHS12" s="23"/>
      <c r="WHT12" s="22"/>
      <c r="WHU12" s="23"/>
      <c r="WHV12" s="23"/>
      <c r="WHW12" s="23"/>
      <c r="WHX12" s="23"/>
      <c r="WHY12" s="23"/>
      <c r="WHZ12" s="23"/>
      <c r="WIA12" s="23"/>
      <c r="WIB12" s="23"/>
      <c r="WIC12" s="24"/>
      <c r="WID12" s="25"/>
      <c r="WIE12" s="25"/>
      <c r="WIF12" s="25"/>
      <c r="WIG12" s="31"/>
      <c r="WIH12" s="190"/>
      <c r="WII12" s="191"/>
      <c r="WIJ12" s="191"/>
      <c r="WIK12" s="191"/>
      <c r="WIL12" s="191"/>
      <c r="WIM12" s="192"/>
      <c r="WIN12" s="22"/>
      <c r="WIO12" s="22"/>
      <c r="WIP12" s="22"/>
      <c r="WIQ12" s="23"/>
      <c r="WIR12" s="22"/>
      <c r="WIS12" s="23"/>
      <c r="WIT12" s="23"/>
      <c r="WIU12" s="23"/>
      <c r="WIV12" s="23"/>
      <c r="WIW12" s="23"/>
      <c r="WIX12" s="23"/>
      <c r="WIY12" s="23"/>
      <c r="WIZ12" s="23"/>
      <c r="WJA12" s="24"/>
      <c r="WJB12" s="25"/>
      <c r="WJC12" s="25"/>
      <c r="WJD12" s="25"/>
      <c r="WJE12" s="31"/>
      <c r="WJF12" s="190"/>
      <c r="WJG12" s="191"/>
      <c r="WJH12" s="191"/>
      <c r="WJI12" s="191"/>
      <c r="WJJ12" s="191"/>
      <c r="WJK12" s="192"/>
      <c r="WJL12" s="22"/>
      <c r="WJM12" s="22"/>
      <c r="WJN12" s="22"/>
      <c r="WJO12" s="23"/>
      <c r="WJP12" s="22"/>
      <c r="WJQ12" s="23"/>
      <c r="WJR12" s="23"/>
      <c r="WJS12" s="23"/>
      <c r="WJT12" s="23"/>
      <c r="WJU12" s="23"/>
      <c r="WJV12" s="23"/>
      <c r="WJW12" s="23"/>
      <c r="WJX12" s="23"/>
      <c r="WJY12" s="24"/>
      <c r="WJZ12" s="25"/>
      <c r="WKA12" s="25"/>
      <c r="WKB12" s="25"/>
      <c r="WKC12" s="31"/>
      <c r="WKD12" s="190"/>
      <c r="WKE12" s="191"/>
      <c r="WKF12" s="191"/>
      <c r="WKG12" s="191"/>
      <c r="WKH12" s="191"/>
      <c r="WKI12" s="192"/>
      <c r="WKJ12" s="22"/>
      <c r="WKK12" s="22"/>
      <c r="WKL12" s="22"/>
      <c r="WKM12" s="23"/>
      <c r="WKN12" s="22"/>
      <c r="WKO12" s="23"/>
      <c r="WKP12" s="23"/>
      <c r="WKQ12" s="23"/>
      <c r="WKR12" s="23"/>
      <c r="WKS12" s="23"/>
      <c r="WKT12" s="23"/>
      <c r="WKU12" s="23"/>
      <c r="WKV12" s="23"/>
      <c r="WKW12" s="24"/>
      <c r="WKX12" s="25"/>
      <c r="WKY12" s="25"/>
      <c r="WKZ12" s="25"/>
      <c r="WLA12" s="31"/>
      <c r="WLB12" s="190"/>
      <c r="WLC12" s="191"/>
      <c r="WLD12" s="191"/>
      <c r="WLE12" s="191"/>
      <c r="WLF12" s="191"/>
      <c r="WLG12" s="192"/>
      <c r="WLH12" s="22"/>
      <c r="WLI12" s="22"/>
      <c r="WLJ12" s="22"/>
      <c r="WLK12" s="23"/>
      <c r="WLL12" s="22"/>
      <c r="WLM12" s="23"/>
      <c r="WLN12" s="23"/>
      <c r="WLO12" s="23"/>
      <c r="WLP12" s="23"/>
      <c r="WLQ12" s="23"/>
      <c r="WLR12" s="23"/>
      <c r="WLS12" s="23"/>
      <c r="WLT12" s="23"/>
      <c r="WLU12" s="24"/>
      <c r="WLV12" s="25"/>
      <c r="WLW12" s="25"/>
      <c r="WLX12" s="25"/>
      <c r="WLY12" s="31"/>
      <c r="WLZ12" s="190"/>
      <c r="WMA12" s="191"/>
      <c r="WMB12" s="191"/>
      <c r="WMC12" s="191"/>
      <c r="WMD12" s="191"/>
      <c r="WME12" s="192"/>
      <c r="WMF12" s="22"/>
      <c r="WMG12" s="22"/>
      <c r="WMH12" s="22"/>
      <c r="WMI12" s="23"/>
      <c r="WMJ12" s="22"/>
      <c r="WMK12" s="23"/>
      <c r="WML12" s="23"/>
      <c r="WMM12" s="23"/>
      <c r="WMN12" s="23"/>
      <c r="WMO12" s="23"/>
      <c r="WMP12" s="23"/>
      <c r="WMQ12" s="23"/>
      <c r="WMR12" s="23"/>
      <c r="WMS12" s="24"/>
      <c r="WMT12" s="25"/>
      <c r="WMU12" s="25"/>
      <c r="WMV12" s="25"/>
      <c r="WMW12" s="31"/>
      <c r="WMX12" s="190"/>
      <c r="WMY12" s="191"/>
      <c r="WMZ12" s="191"/>
      <c r="WNA12" s="191"/>
      <c r="WNB12" s="191"/>
      <c r="WNC12" s="192"/>
      <c r="WND12" s="22"/>
      <c r="WNE12" s="22"/>
      <c r="WNF12" s="22"/>
      <c r="WNG12" s="23"/>
      <c r="WNH12" s="22"/>
      <c r="WNI12" s="23"/>
      <c r="WNJ12" s="23"/>
      <c r="WNK12" s="23"/>
      <c r="WNL12" s="23"/>
      <c r="WNM12" s="23"/>
      <c r="WNN12" s="23"/>
      <c r="WNO12" s="23"/>
      <c r="WNP12" s="23"/>
      <c r="WNQ12" s="24"/>
      <c r="WNR12" s="25"/>
      <c r="WNS12" s="25"/>
      <c r="WNT12" s="25"/>
      <c r="WNU12" s="31"/>
      <c r="WNV12" s="190"/>
      <c r="WNW12" s="191"/>
      <c r="WNX12" s="191"/>
      <c r="WNY12" s="191"/>
      <c r="WNZ12" s="191"/>
      <c r="WOA12" s="192"/>
      <c r="WOB12" s="22"/>
      <c r="WOC12" s="22"/>
      <c r="WOD12" s="22"/>
      <c r="WOE12" s="23"/>
      <c r="WOF12" s="22"/>
      <c r="WOG12" s="23"/>
      <c r="WOH12" s="23"/>
      <c r="WOI12" s="23"/>
      <c r="WOJ12" s="23"/>
      <c r="WOK12" s="23"/>
      <c r="WOL12" s="23"/>
      <c r="WOM12" s="23"/>
      <c r="WON12" s="23"/>
      <c r="WOO12" s="24"/>
      <c r="WOP12" s="25"/>
      <c r="WOQ12" s="25"/>
      <c r="WOR12" s="25"/>
      <c r="WOS12" s="31"/>
      <c r="WOT12" s="190"/>
      <c r="WOU12" s="191"/>
      <c r="WOV12" s="191"/>
      <c r="WOW12" s="191"/>
      <c r="WOX12" s="191"/>
      <c r="WOY12" s="192"/>
      <c r="WOZ12" s="22"/>
      <c r="WPA12" s="22"/>
      <c r="WPB12" s="22"/>
      <c r="WPC12" s="23"/>
      <c r="WPD12" s="22"/>
      <c r="WPE12" s="23"/>
      <c r="WPF12" s="23"/>
      <c r="WPG12" s="23"/>
      <c r="WPH12" s="23"/>
      <c r="WPI12" s="23"/>
      <c r="WPJ12" s="23"/>
      <c r="WPK12" s="23"/>
      <c r="WPL12" s="23"/>
      <c r="WPM12" s="24"/>
      <c r="WPN12" s="25"/>
      <c r="WPO12" s="25"/>
      <c r="WPP12" s="25"/>
      <c r="WPQ12" s="31"/>
      <c r="WPR12" s="190"/>
      <c r="WPS12" s="191"/>
      <c r="WPT12" s="191"/>
      <c r="WPU12" s="191"/>
      <c r="WPV12" s="191"/>
      <c r="WPW12" s="192"/>
      <c r="WPX12" s="22"/>
      <c r="WPY12" s="22"/>
      <c r="WPZ12" s="22"/>
      <c r="WQA12" s="23"/>
      <c r="WQB12" s="22"/>
      <c r="WQC12" s="23"/>
      <c r="WQD12" s="23"/>
      <c r="WQE12" s="23"/>
      <c r="WQF12" s="23"/>
      <c r="WQG12" s="23"/>
      <c r="WQH12" s="23"/>
      <c r="WQI12" s="23"/>
      <c r="WQJ12" s="23"/>
      <c r="WQK12" s="24"/>
      <c r="WQL12" s="25"/>
      <c r="WQM12" s="25"/>
      <c r="WQN12" s="25"/>
      <c r="WQO12" s="31"/>
      <c r="WQP12" s="190"/>
      <c r="WQQ12" s="191"/>
      <c r="WQR12" s="191"/>
      <c r="WQS12" s="191"/>
      <c r="WQT12" s="191"/>
      <c r="WQU12" s="192"/>
      <c r="WQV12" s="22"/>
      <c r="WQW12" s="22"/>
      <c r="WQX12" s="22"/>
      <c r="WQY12" s="23"/>
      <c r="WQZ12" s="22"/>
      <c r="WRA12" s="23"/>
      <c r="WRB12" s="23"/>
      <c r="WRC12" s="23"/>
      <c r="WRD12" s="23"/>
      <c r="WRE12" s="23"/>
      <c r="WRF12" s="23"/>
      <c r="WRG12" s="23"/>
      <c r="WRH12" s="23"/>
      <c r="WRI12" s="24"/>
      <c r="WRJ12" s="25"/>
      <c r="WRK12" s="25"/>
      <c r="WRL12" s="25"/>
      <c r="WRM12" s="31"/>
      <c r="WRN12" s="190"/>
      <c r="WRO12" s="191"/>
      <c r="WRP12" s="191"/>
      <c r="WRQ12" s="191"/>
      <c r="WRR12" s="191"/>
      <c r="WRS12" s="192"/>
      <c r="WRT12" s="22"/>
      <c r="WRU12" s="22"/>
      <c r="WRV12" s="22"/>
      <c r="WRW12" s="23"/>
      <c r="WRX12" s="22"/>
      <c r="WRY12" s="23"/>
      <c r="WRZ12" s="23"/>
      <c r="WSA12" s="23"/>
      <c r="WSB12" s="23"/>
      <c r="WSC12" s="23"/>
      <c r="WSD12" s="23"/>
      <c r="WSE12" s="23"/>
      <c r="WSF12" s="23"/>
      <c r="WSG12" s="24"/>
      <c r="WSH12" s="25"/>
      <c r="WSI12" s="25"/>
      <c r="WSJ12" s="25"/>
      <c r="WSK12" s="31"/>
      <c r="WSL12" s="190"/>
      <c r="WSM12" s="191"/>
      <c r="WSN12" s="191"/>
      <c r="WSO12" s="191"/>
      <c r="WSP12" s="191"/>
      <c r="WSQ12" s="192"/>
      <c r="WSR12" s="22"/>
      <c r="WSS12" s="22"/>
      <c r="WST12" s="22"/>
      <c r="WSU12" s="23"/>
      <c r="WSV12" s="22"/>
      <c r="WSW12" s="23"/>
      <c r="WSX12" s="23"/>
      <c r="WSY12" s="23"/>
      <c r="WSZ12" s="23"/>
      <c r="WTA12" s="23"/>
      <c r="WTB12" s="23"/>
      <c r="WTC12" s="23"/>
      <c r="WTD12" s="23"/>
      <c r="WTE12" s="24"/>
      <c r="WTF12" s="25"/>
      <c r="WTG12" s="25"/>
      <c r="WTH12" s="25"/>
      <c r="WTI12" s="31"/>
      <c r="WTJ12" s="190"/>
      <c r="WTK12" s="191"/>
      <c r="WTL12" s="191"/>
      <c r="WTM12" s="191"/>
      <c r="WTN12" s="191"/>
      <c r="WTO12" s="192"/>
      <c r="WTP12" s="22"/>
      <c r="WTQ12" s="22"/>
      <c r="WTR12" s="22"/>
      <c r="WTS12" s="23"/>
      <c r="WTT12" s="22"/>
      <c r="WTU12" s="23"/>
      <c r="WTV12" s="23"/>
      <c r="WTW12" s="23"/>
      <c r="WTX12" s="23"/>
      <c r="WTY12" s="23"/>
      <c r="WTZ12" s="23"/>
      <c r="WUA12" s="23"/>
      <c r="WUB12" s="23"/>
      <c r="WUC12" s="24"/>
      <c r="WUD12" s="25"/>
      <c r="WUE12" s="25"/>
      <c r="WUF12" s="25"/>
      <c r="WUG12" s="31"/>
      <c r="WUH12" s="190"/>
      <c r="WUI12" s="191"/>
      <c r="WUJ12" s="191"/>
      <c r="WUK12" s="191"/>
      <c r="WUL12" s="191"/>
      <c r="WUM12" s="192"/>
      <c r="WUN12" s="22"/>
      <c r="WUO12" s="22"/>
      <c r="WUP12" s="22"/>
      <c r="WUQ12" s="23"/>
      <c r="WUR12" s="22"/>
      <c r="WUS12" s="23"/>
      <c r="WUT12" s="23"/>
      <c r="WUU12" s="23"/>
      <c r="WUV12" s="23"/>
      <c r="WUW12" s="23"/>
      <c r="WUX12" s="23"/>
      <c r="WUY12" s="23"/>
      <c r="WUZ12" s="23"/>
      <c r="WVA12" s="24"/>
      <c r="WVB12" s="25"/>
      <c r="WVC12" s="25"/>
      <c r="WVD12" s="25"/>
      <c r="WVE12" s="31"/>
      <c r="WVF12" s="190"/>
      <c r="WVG12" s="191"/>
      <c r="WVH12" s="191"/>
      <c r="WVI12" s="191"/>
      <c r="WVJ12" s="191"/>
      <c r="WVK12" s="192"/>
      <c r="WVL12" s="22"/>
      <c r="WVM12" s="22"/>
      <c r="WVN12" s="22"/>
      <c r="WVO12" s="23"/>
      <c r="WVP12" s="22"/>
      <c r="WVQ12" s="23"/>
      <c r="WVR12" s="23"/>
      <c r="WVS12" s="23"/>
      <c r="WVT12" s="23"/>
      <c r="WVU12" s="23"/>
      <c r="WVV12" s="23"/>
      <c r="WVW12" s="23"/>
      <c r="WVX12" s="23"/>
      <c r="WVY12" s="24"/>
      <c r="WVZ12" s="25"/>
      <c r="WWA12" s="25"/>
      <c r="WWB12" s="25"/>
      <c r="WWC12" s="31"/>
      <c r="WWD12" s="190"/>
      <c r="WWE12" s="191"/>
      <c r="WWF12" s="191"/>
      <c r="WWG12" s="191"/>
      <c r="WWH12" s="191"/>
      <c r="WWI12" s="192"/>
      <c r="WWJ12" s="22"/>
      <c r="WWK12" s="22"/>
      <c r="WWL12" s="22"/>
      <c r="WWM12" s="23"/>
      <c r="WWN12" s="22"/>
      <c r="WWO12" s="23"/>
      <c r="WWP12" s="23"/>
      <c r="WWQ12" s="23"/>
      <c r="WWR12" s="23"/>
      <c r="WWS12" s="23"/>
      <c r="WWT12" s="23"/>
      <c r="WWU12" s="23"/>
      <c r="WWV12" s="23"/>
      <c r="WWW12" s="24"/>
      <c r="WWX12" s="25"/>
      <c r="WWY12" s="25"/>
      <c r="WWZ12" s="25"/>
      <c r="WXA12" s="31"/>
      <c r="WXB12" s="190"/>
      <c r="WXC12" s="191"/>
      <c r="WXD12" s="191"/>
      <c r="WXE12" s="191"/>
      <c r="WXF12" s="191"/>
      <c r="WXG12" s="192"/>
      <c r="WXH12" s="22"/>
      <c r="WXI12" s="22"/>
      <c r="WXJ12" s="22"/>
      <c r="WXK12" s="23"/>
      <c r="WXL12" s="22"/>
      <c r="WXM12" s="23"/>
      <c r="WXN12" s="23"/>
      <c r="WXO12" s="23"/>
      <c r="WXP12" s="23"/>
      <c r="WXQ12" s="23"/>
      <c r="WXR12" s="23"/>
      <c r="WXS12" s="23"/>
      <c r="WXT12" s="23"/>
      <c r="WXU12" s="24"/>
      <c r="WXV12" s="25"/>
      <c r="WXW12" s="25"/>
      <c r="WXX12" s="25"/>
      <c r="WXY12" s="31"/>
      <c r="WXZ12" s="190"/>
      <c r="WYA12" s="191"/>
      <c r="WYB12" s="191"/>
      <c r="WYC12" s="191"/>
      <c r="WYD12" s="191"/>
      <c r="WYE12" s="192"/>
      <c r="WYF12" s="22"/>
      <c r="WYG12" s="22"/>
      <c r="WYH12" s="22"/>
      <c r="WYI12" s="23"/>
      <c r="WYJ12" s="22"/>
      <c r="WYK12" s="23"/>
      <c r="WYL12" s="23"/>
      <c r="WYM12" s="23"/>
      <c r="WYN12" s="23"/>
      <c r="WYO12" s="23"/>
      <c r="WYP12" s="23"/>
      <c r="WYQ12" s="23"/>
      <c r="WYR12" s="23"/>
      <c r="WYS12" s="24"/>
      <c r="WYT12" s="25"/>
      <c r="WYU12" s="25"/>
      <c r="WYV12" s="25"/>
      <c r="WYW12" s="31"/>
      <c r="WYX12" s="190"/>
      <c r="WYY12" s="191"/>
      <c r="WYZ12" s="191"/>
      <c r="WZA12" s="191"/>
      <c r="WZB12" s="191"/>
      <c r="WZC12" s="192"/>
      <c r="WZD12" s="22"/>
      <c r="WZE12" s="22"/>
      <c r="WZF12" s="22"/>
      <c r="WZG12" s="23"/>
      <c r="WZH12" s="22"/>
      <c r="WZI12" s="23"/>
      <c r="WZJ12" s="23"/>
      <c r="WZK12" s="23"/>
      <c r="WZL12" s="23"/>
      <c r="WZM12" s="23"/>
      <c r="WZN12" s="23"/>
      <c r="WZO12" s="23"/>
      <c r="WZP12" s="23"/>
      <c r="WZQ12" s="24"/>
      <c r="WZR12" s="25"/>
      <c r="WZS12" s="25"/>
      <c r="WZT12" s="25"/>
      <c r="WZU12" s="31"/>
      <c r="WZV12" s="190"/>
      <c r="WZW12" s="191"/>
      <c r="WZX12" s="191"/>
      <c r="WZY12" s="191"/>
      <c r="WZZ12" s="191"/>
      <c r="XAA12" s="192"/>
      <c r="XAB12" s="22"/>
      <c r="XAC12" s="22"/>
      <c r="XAD12" s="22"/>
      <c r="XAE12" s="23"/>
      <c r="XAF12" s="22"/>
      <c r="XAG12" s="23"/>
      <c r="XAH12" s="23"/>
      <c r="XAI12" s="23"/>
      <c r="XAJ12" s="23"/>
      <c r="XAK12" s="23"/>
      <c r="XAL12" s="23"/>
      <c r="XAM12" s="23"/>
      <c r="XAN12" s="23"/>
      <c r="XAO12" s="24"/>
      <c r="XAP12" s="25"/>
      <c r="XAQ12" s="25"/>
      <c r="XAR12" s="25"/>
      <c r="XAS12" s="31"/>
      <c r="XAT12" s="190"/>
      <c r="XAU12" s="191"/>
      <c r="XAV12" s="191"/>
      <c r="XAW12" s="191"/>
      <c r="XAX12" s="191"/>
      <c r="XAY12" s="192"/>
      <c r="XAZ12" s="22"/>
      <c r="XBA12" s="22"/>
      <c r="XBB12" s="22"/>
      <c r="XBC12" s="23"/>
      <c r="XBD12" s="22"/>
      <c r="XBE12" s="23"/>
      <c r="XBF12" s="23"/>
      <c r="XBG12" s="23"/>
      <c r="XBH12" s="23"/>
      <c r="XBI12" s="23"/>
      <c r="XBJ12" s="23"/>
      <c r="XBK12" s="23"/>
      <c r="XBL12" s="23"/>
      <c r="XBM12" s="24"/>
      <c r="XBN12" s="25"/>
      <c r="XBO12" s="25"/>
      <c r="XBP12" s="25"/>
      <c r="XBQ12" s="31"/>
      <c r="XBR12" s="190"/>
      <c r="XBS12" s="191"/>
      <c r="XBT12" s="191"/>
      <c r="XBU12" s="191"/>
      <c r="XBV12" s="191"/>
      <c r="XBW12" s="192"/>
      <c r="XBX12" s="22"/>
      <c r="XBY12" s="22"/>
      <c r="XBZ12" s="22"/>
      <c r="XCA12" s="23"/>
      <c r="XCB12" s="22"/>
      <c r="XCC12" s="23"/>
      <c r="XCD12" s="23"/>
      <c r="XCE12" s="23"/>
      <c r="XCF12" s="23"/>
      <c r="XCG12" s="23"/>
    </row>
    <row r="13" spans="1:16309" s="16" customFormat="1" ht="188.25" customHeight="1" x14ac:dyDescent="0.25">
      <c r="A13" s="17" t="s">
        <v>31</v>
      </c>
      <c r="B13" s="17" t="s">
        <v>50</v>
      </c>
      <c r="C13" s="17" t="s">
        <v>51</v>
      </c>
      <c r="D13" s="17" t="s">
        <v>34</v>
      </c>
      <c r="E13" s="18" t="s">
        <v>35</v>
      </c>
      <c r="F13" s="17" t="s">
        <v>634</v>
      </c>
      <c r="G13" s="17" t="s">
        <v>36</v>
      </c>
      <c r="H13" s="17" t="s">
        <v>37</v>
      </c>
      <c r="I13" s="17">
        <v>2024</v>
      </c>
      <c r="J13" s="17" t="s">
        <v>36</v>
      </c>
      <c r="K13" s="17" t="s">
        <v>38</v>
      </c>
      <c r="L13" s="17" t="s">
        <v>39</v>
      </c>
      <c r="M13" s="17" t="s">
        <v>52</v>
      </c>
      <c r="N13" s="19" t="s">
        <v>41</v>
      </c>
      <c r="O13" s="19">
        <v>1</v>
      </c>
      <c r="P13" s="19">
        <v>1</v>
      </c>
      <c r="Q13" s="17">
        <v>1</v>
      </c>
      <c r="R13" s="17">
        <v>10</v>
      </c>
      <c r="S13" s="19" t="s">
        <v>43</v>
      </c>
      <c r="T13" s="19" t="s">
        <v>44</v>
      </c>
      <c r="U13" s="19">
        <v>1940.86</v>
      </c>
      <c r="V13" s="19">
        <v>1.45</v>
      </c>
      <c r="W13" s="20">
        <f t="shared" ref="W13:W14" si="1">R13*U13*V13*O13*P13*Q13</f>
        <v>28142.469999999998</v>
      </c>
      <c r="X13" s="21" t="s">
        <v>36</v>
      </c>
    </row>
    <row r="14" spans="1:16309" s="16" customFormat="1" ht="114.75" customHeight="1" x14ac:dyDescent="0.25">
      <c r="A14" s="17" t="s">
        <v>31</v>
      </c>
      <c r="B14" s="17" t="s">
        <v>50</v>
      </c>
      <c r="C14" s="17" t="s">
        <v>51</v>
      </c>
      <c r="D14" s="17" t="s">
        <v>34</v>
      </c>
      <c r="E14" s="18" t="s">
        <v>45</v>
      </c>
      <c r="F14" s="17" t="s">
        <v>634</v>
      </c>
      <c r="G14" s="17" t="s">
        <v>36</v>
      </c>
      <c r="H14" s="17" t="s">
        <v>37</v>
      </c>
      <c r="I14" s="17">
        <v>2024</v>
      </c>
      <c r="J14" s="17" t="s">
        <v>36</v>
      </c>
      <c r="K14" s="17" t="s">
        <v>46</v>
      </c>
      <c r="L14" s="17" t="s">
        <v>39</v>
      </c>
      <c r="M14" s="17" t="s">
        <v>52</v>
      </c>
      <c r="N14" s="19" t="s">
        <v>41</v>
      </c>
      <c r="O14" s="19">
        <v>1</v>
      </c>
      <c r="P14" s="19">
        <v>1</v>
      </c>
      <c r="Q14" s="17">
        <v>1</v>
      </c>
      <c r="R14" s="17" t="s">
        <v>53</v>
      </c>
      <c r="S14" s="19" t="s">
        <v>48</v>
      </c>
      <c r="T14" s="117" t="s">
        <v>635</v>
      </c>
      <c r="U14" s="19">
        <v>266.35000000000002</v>
      </c>
      <c r="V14" s="19">
        <v>1.57</v>
      </c>
      <c r="W14" s="20">
        <f t="shared" si="1"/>
        <v>136.49052480000003</v>
      </c>
      <c r="X14" s="21" t="s">
        <v>36</v>
      </c>
    </row>
    <row r="15" spans="1:16309" ht="20.25" customHeight="1" x14ac:dyDescent="0.3">
      <c r="A15" s="118" t="s">
        <v>31</v>
      </c>
      <c r="B15" s="119" t="s">
        <v>50</v>
      </c>
      <c r="C15" s="119" t="s">
        <v>51</v>
      </c>
      <c r="D15" s="119" t="s">
        <v>36</v>
      </c>
      <c r="E15" s="119" t="s">
        <v>49</v>
      </c>
      <c r="F15" s="119" t="s">
        <v>36</v>
      </c>
      <c r="G15" s="22" t="s">
        <v>36</v>
      </c>
      <c r="H15" s="22" t="s">
        <v>36</v>
      </c>
      <c r="I15" s="22" t="s">
        <v>36</v>
      </c>
      <c r="J15" s="23" t="s">
        <v>36</v>
      </c>
      <c r="K15" s="22" t="s">
        <v>36</v>
      </c>
      <c r="L15" s="23" t="s">
        <v>36</v>
      </c>
      <c r="M15" s="23" t="s">
        <v>36</v>
      </c>
      <c r="N15" s="23" t="s">
        <v>36</v>
      </c>
      <c r="O15" s="23" t="s">
        <v>36</v>
      </c>
      <c r="P15" s="23" t="s">
        <v>36</v>
      </c>
      <c r="Q15" s="23" t="s">
        <v>36</v>
      </c>
      <c r="R15" s="23" t="s">
        <v>36</v>
      </c>
      <c r="S15" s="23" t="s">
        <v>36</v>
      </c>
      <c r="T15" s="24" t="s">
        <v>36</v>
      </c>
      <c r="U15" s="25" t="s">
        <v>36</v>
      </c>
      <c r="V15" s="25" t="s">
        <v>36</v>
      </c>
      <c r="W15" s="25">
        <f>SUM(W13:W14)</f>
        <v>28278.960524799997</v>
      </c>
      <c r="X15" s="26" t="s">
        <v>36</v>
      </c>
      <c r="Y15" s="176"/>
      <c r="Z15" s="176"/>
      <c r="AA15" s="176"/>
      <c r="AB15" s="27"/>
      <c r="AC15" s="27"/>
      <c r="AD15" s="27"/>
      <c r="AE15" s="16"/>
      <c r="AF15" s="27"/>
      <c r="AG15" s="16"/>
      <c r="AH15" s="16"/>
      <c r="AI15" s="16"/>
      <c r="AJ15" s="16"/>
      <c r="AK15" s="16"/>
      <c r="AL15" s="16"/>
      <c r="AM15" s="16"/>
      <c r="AN15" s="16"/>
      <c r="AO15" s="28"/>
      <c r="AP15" s="29"/>
      <c r="AQ15" s="29"/>
      <c r="AR15" s="29"/>
      <c r="AS15" s="8"/>
      <c r="AT15" s="176"/>
      <c r="AU15" s="176"/>
      <c r="AV15" s="176"/>
      <c r="AW15" s="176"/>
      <c r="AX15" s="176"/>
      <c r="AY15" s="176"/>
      <c r="AZ15" s="27"/>
      <c r="BA15" s="27"/>
      <c r="BB15" s="27"/>
      <c r="BC15" s="16"/>
      <c r="BD15" s="27"/>
      <c r="BE15" s="16"/>
      <c r="BF15" s="16"/>
      <c r="BG15" s="16"/>
      <c r="BH15" s="16"/>
      <c r="BI15" s="16"/>
      <c r="BJ15" s="16"/>
      <c r="BK15" s="16"/>
      <c r="BL15" s="16"/>
      <c r="BM15" s="28"/>
      <c r="BN15" s="29"/>
      <c r="BO15" s="29"/>
      <c r="BP15" s="29"/>
      <c r="BQ15" s="8"/>
      <c r="BR15" s="189"/>
      <c r="BS15" s="189"/>
      <c r="BT15" s="189"/>
      <c r="BU15" s="189"/>
      <c r="BV15" s="189"/>
      <c r="BW15" s="189"/>
      <c r="BX15" s="27"/>
      <c r="BY15" s="27"/>
      <c r="BZ15" s="27"/>
      <c r="CA15" s="16"/>
      <c r="CB15" s="27"/>
      <c r="CC15" s="16"/>
      <c r="CD15" s="16"/>
      <c r="CE15" s="16"/>
      <c r="CF15" s="16"/>
      <c r="CG15" s="16"/>
      <c r="CH15" s="16"/>
      <c r="CI15" s="16"/>
      <c r="CJ15" s="16"/>
      <c r="CK15" s="28"/>
      <c r="CL15" s="29"/>
      <c r="CM15" s="29"/>
      <c r="CN15" s="29"/>
      <c r="CO15" s="8"/>
      <c r="CP15" s="189"/>
      <c r="CQ15" s="189"/>
      <c r="CR15" s="189"/>
      <c r="CS15" s="189"/>
      <c r="CT15" s="189"/>
      <c r="CU15" s="189"/>
      <c r="CV15" s="27"/>
      <c r="CW15" s="27"/>
      <c r="CX15" s="27"/>
      <c r="CY15" s="16"/>
      <c r="CZ15" s="27"/>
      <c r="DA15" s="16"/>
      <c r="DB15" s="16"/>
      <c r="DC15" s="16"/>
      <c r="DD15" s="16"/>
      <c r="DE15" s="16"/>
      <c r="DF15" s="16"/>
      <c r="DG15" s="16"/>
      <c r="DH15" s="16"/>
      <c r="DI15" s="28"/>
      <c r="DJ15" s="29"/>
      <c r="DK15" s="29"/>
      <c r="DL15" s="29"/>
      <c r="DM15" s="8"/>
      <c r="DN15" s="189"/>
      <c r="DO15" s="189"/>
      <c r="DP15" s="189"/>
      <c r="DQ15" s="189"/>
      <c r="DR15" s="189"/>
      <c r="DS15" s="189"/>
      <c r="DT15" s="27"/>
      <c r="DU15" s="27"/>
      <c r="DV15" s="27"/>
      <c r="DW15" s="16"/>
      <c r="DX15" s="27"/>
      <c r="DY15" s="16"/>
      <c r="DZ15" s="16"/>
      <c r="EA15" s="16"/>
      <c r="EB15" s="16"/>
      <c r="EC15" s="16"/>
      <c r="ED15" s="16"/>
      <c r="EE15" s="16"/>
      <c r="EF15" s="16"/>
      <c r="EG15" s="28"/>
      <c r="EH15" s="29"/>
      <c r="EI15" s="29"/>
      <c r="EJ15" s="29"/>
      <c r="EK15" s="8"/>
      <c r="EL15" s="189"/>
      <c r="EM15" s="189"/>
      <c r="EN15" s="189"/>
      <c r="EO15" s="189"/>
      <c r="EP15" s="189"/>
      <c r="EQ15" s="189"/>
      <c r="ER15" s="27"/>
      <c r="ES15" s="27"/>
      <c r="ET15" s="27"/>
      <c r="EU15" s="16"/>
      <c r="EV15" s="27"/>
      <c r="EW15" s="16"/>
      <c r="EX15" s="16"/>
      <c r="EY15" s="16"/>
      <c r="EZ15" s="16"/>
      <c r="FA15" s="16"/>
      <c r="FB15" s="16"/>
      <c r="FC15" s="16"/>
      <c r="FD15" s="16"/>
      <c r="FE15" s="28"/>
      <c r="FF15" s="29"/>
      <c r="FG15" s="29"/>
      <c r="FH15" s="29"/>
      <c r="FI15" s="8"/>
      <c r="FJ15" s="189"/>
      <c r="FK15" s="189"/>
      <c r="FL15" s="189"/>
      <c r="FM15" s="189"/>
      <c r="FN15" s="189"/>
      <c r="FO15" s="189"/>
      <c r="FP15" s="27"/>
      <c r="FQ15" s="27"/>
      <c r="FR15" s="27"/>
      <c r="FS15" s="16"/>
      <c r="FT15" s="27"/>
      <c r="FU15" s="16"/>
      <c r="FV15" s="16"/>
      <c r="FW15" s="16"/>
      <c r="FX15" s="16"/>
      <c r="FY15" s="16"/>
      <c r="FZ15" s="16"/>
      <c r="GA15" s="16"/>
      <c r="GB15" s="16"/>
      <c r="GC15" s="28"/>
      <c r="GD15" s="29"/>
      <c r="GE15" s="29"/>
      <c r="GF15" s="29"/>
      <c r="GG15" s="8"/>
      <c r="GH15" s="189"/>
      <c r="GI15" s="189"/>
      <c r="GJ15" s="189"/>
      <c r="GK15" s="189"/>
      <c r="GL15" s="189"/>
      <c r="GM15" s="189"/>
      <c r="GN15" s="27"/>
      <c r="GO15" s="27"/>
      <c r="GP15" s="27"/>
      <c r="GQ15" s="16"/>
      <c r="GR15" s="27"/>
      <c r="GS15" s="16"/>
      <c r="GT15" s="16"/>
      <c r="GU15" s="16"/>
      <c r="GV15" s="16"/>
      <c r="GW15" s="16"/>
      <c r="GX15" s="16"/>
      <c r="GY15" s="16"/>
      <c r="GZ15" s="16"/>
      <c r="HA15" s="28"/>
      <c r="HB15" s="29"/>
      <c r="HC15" s="29"/>
      <c r="HD15" s="29"/>
      <c r="HE15" s="8"/>
      <c r="HF15" s="189"/>
      <c r="HG15" s="189"/>
      <c r="HH15" s="189"/>
      <c r="HI15" s="189"/>
      <c r="HJ15" s="189"/>
      <c r="HK15" s="189"/>
      <c r="HL15" s="27"/>
      <c r="HM15" s="27"/>
      <c r="HN15" s="27"/>
      <c r="HO15" s="16"/>
      <c r="HP15" s="27"/>
      <c r="HQ15" s="16"/>
      <c r="HR15" s="16"/>
      <c r="HS15" s="16"/>
      <c r="HT15" s="16"/>
      <c r="HU15" s="16"/>
      <c r="HV15" s="16"/>
      <c r="HW15" s="16"/>
      <c r="HX15" s="16"/>
      <c r="HY15" s="28"/>
      <c r="HZ15" s="29"/>
      <c r="IA15" s="29"/>
      <c r="IB15" s="29"/>
      <c r="IC15" s="8"/>
      <c r="ID15" s="189"/>
      <c r="IE15" s="189"/>
      <c r="IF15" s="189"/>
      <c r="IG15" s="189"/>
      <c r="IH15" s="189"/>
      <c r="II15" s="189"/>
      <c r="IJ15" s="27"/>
      <c r="IK15" s="27"/>
      <c r="IL15" s="27"/>
      <c r="IM15" s="16"/>
      <c r="IN15" s="27"/>
      <c r="IO15" s="16"/>
      <c r="IP15" s="16"/>
      <c r="IQ15" s="16"/>
      <c r="IR15" s="16"/>
      <c r="IS15" s="16"/>
      <c r="IT15" s="16"/>
      <c r="IU15" s="16"/>
      <c r="IV15" s="16"/>
      <c r="IW15" s="28"/>
      <c r="IX15" s="29"/>
      <c r="IY15" s="29"/>
      <c r="IZ15" s="29"/>
      <c r="JA15" s="8"/>
      <c r="JB15" s="189"/>
      <c r="JC15" s="189"/>
      <c r="JD15" s="189"/>
      <c r="JE15" s="189"/>
      <c r="JF15" s="189"/>
      <c r="JG15" s="189"/>
      <c r="JH15" s="27"/>
      <c r="JI15" s="27"/>
      <c r="JJ15" s="27"/>
      <c r="JK15" s="16"/>
      <c r="JL15" s="27"/>
      <c r="JM15" s="16"/>
      <c r="JN15" s="16"/>
      <c r="JO15" s="16"/>
      <c r="JP15" s="16"/>
      <c r="JQ15" s="16"/>
      <c r="JR15" s="16"/>
      <c r="JS15" s="16"/>
      <c r="JT15" s="16"/>
      <c r="JU15" s="28"/>
      <c r="JV15" s="29"/>
      <c r="JW15" s="29"/>
      <c r="JX15" s="29"/>
      <c r="JY15" s="8"/>
      <c r="JZ15" s="189"/>
      <c r="KA15" s="189"/>
      <c r="KB15" s="189"/>
      <c r="KC15" s="189"/>
      <c r="KD15" s="189"/>
      <c r="KE15" s="189"/>
      <c r="KF15" s="27"/>
      <c r="KG15" s="27"/>
      <c r="KH15" s="27"/>
      <c r="KI15" s="16"/>
      <c r="KJ15" s="27"/>
      <c r="KK15" s="16"/>
      <c r="KL15" s="16"/>
      <c r="KM15" s="16"/>
      <c r="KN15" s="16"/>
      <c r="KO15" s="16"/>
      <c r="KP15" s="16"/>
      <c r="KQ15" s="16"/>
      <c r="KR15" s="16"/>
      <c r="KS15" s="28"/>
      <c r="KT15" s="29"/>
      <c r="KU15" s="29"/>
      <c r="KV15" s="29"/>
      <c r="KW15" s="8"/>
      <c r="KX15" s="189"/>
      <c r="KY15" s="189"/>
      <c r="KZ15" s="189"/>
      <c r="LA15" s="189"/>
      <c r="LB15" s="189"/>
      <c r="LC15" s="189"/>
      <c r="LD15" s="27"/>
      <c r="LE15" s="27"/>
      <c r="LF15" s="27"/>
      <c r="LG15" s="16"/>
      <c r="LH15" s="27"/>
      <c r="LI15" s="16"/>
      <c r="LJ15" s="16"/>
      <c r="LK15" s="16"/>
      <c r="LL15" s="16"/>
      <c r="LM15" s="16"/>
      <c r="LN15" s="16"/>
      <c r="LO15" s="16"/>
      <c r="LP15" s="16"/>
      <c r="LQ15" s="28"/>
      <c r="LR15" s="29"/>
      <c r="LS15" s="29"/>
      <c r="LT15" s="29"/>
      <c r="LU15" s="8"/>
      <c r="LV15" s="189"/>
      <c r="LW15" s="189"/>
      <c r="LX15" s="189"/>
      <c r="LY15" s="189"/>
      <c r="LZ15" s="189"/>
      <c r="MA15" s="189"/>
      <c r="MB15" s="27"/>
      <c r="MC15" s="27"/>
      <c r="MD15" s="27"/>
      <c r="ME15" s="16"/>
      <c r="MF15" s="27"/>
      <c r="MG15" s="16"/>
      <c r="MH15" s="16"/>
      <c r="MI15" s="16"/>
      <c r="MJ15" s="16"/>
      <c r="MK15" s="16"/>
      <c r="ML15" s="16"/>
      <c r="MM15" s="16"/>
      <c r="MN15" s="16"/>
      <c r="MO15" s="28"/>
      <c r="MP15" s="29"/>
      <c r="MQ15" s="29"/>
      <c r="MR15" s="29"/>
      <c r="MS15" s="8"/>
      <c r="MT15" s="189"/>
      <c r="MU15" s="189"/>
      <c r="MV15" s="189"/>
      <c r="MW15" s="189"/>
      <c r="MX15" s="189"/>
      <c r="MY15" s="189"/>
      <c r="MZ15" s="27"/>
      <c r="NA15" s="27"/>
      <c r="NB15" s="27"/>
      <c r="NC15" s="16"/>
      <c r="ND15" s="27"/>
      <c r="NE15" s="16"/>
      <c r="NF15" s="16"/>
      <c r="NG15" s="16"/>
      <c r="NH15" s="16"/>
      <c r="NI15" s="16"/>
      <c r="NJ15" s="16"/>
      <c r="NK15" s="16"/>
      <c r="NL15" s="16"/>
      <c r="NM15" s="28"/>
      <c r="NN15" s="29"/>
      <c r="NO15" s="29"/>
      <c r="NP15" s="29"/>
      <c r="NQ15" s="8"/>
      <c r="NR15" s="189"/>
      <c r="NS15" s="189"/>
      <c r="NT15" s="189"/>
      <c r="NU15" s="189"/>
      <c r="NV15" s="189"/>
      <c r="NW15" s="189"/>
      <c r="NX15" s="27"/>
      <c r="NY15" s="27"/>
      <c r="NZ15" s="27"/>
      <c r="OA15" s="16"/>
      <c r="OB15" s="27"/>
      <c r="OC15" s="16"/>
      <c r="OD15" s="16"/>
      <c r="OE15" s="16"/>
      <c r="OF15" s="16"/>
      <c r="OG15" s="16"/>
      <c r="OH15" s="16"/>
      <c r="OI15" s="16"/>
      <c r="OJ15" s="16"/>
      <c r="OK15" s="28"/>
      <c r="OL15" s="29"/>
      <c r="OM15" s="29"/>
      <c r="ON15" s="29"/>
      <c r="OO15" s="8"/>
      <c r="OP15" s="189"/>
      <c r="OQ15" s="189"/>
      <c r="OR15" s="189"/>
      <c r="OS15" s="189"/>
      <c r="OT15" s="189"/>
      <c r="OU15" s="189"/>
      <c r="OV15" s="27"/>
      <c r="OW15" s="27"/>
      <c r="OX15" s="27"/>
      <c r="OY15" s="16"/>
      <c r="OZ15" s="27"/>
      <c r="PA15" s="16"/>
      <c r="PB15" s="16"/>
      <c r="PC15" s="16"/>
      <c r="PD15" s="16"/>
      <c r="PE15" s="16"/>
      <c r="PF15" s="16"/>
      <c r="PG15" s="16"/>
      <c r="PH15" s="16"/>
      <c r="PI15" s="28"/>
      <c r="PJ15" s="29"/>
      <c r="PK15" s="29"/>
      <c r="PL15" s="29"/>
      <c r="PM15" s="8"/>
      <c r="PN15" s="189"/>
      <c r="PO15" s="189"/>
      <c r="PP15" s="189"/>
      <c r="PQ15" s="189"/>
      <c r="PR15" s="189"/>
      <c r="PS15" s="189"/>
      <c r="PT15" s="27"/>
      <c r="PU15" s="27"/>
      <c r="PV15" s="27"/>
      <c r="PW15" s="16"/>
      <c r="PX15" s="27"/>
      <c r="PY15" s="16"/>
      <c r="PZ15" s="16"/>
      <c r="QA15" s="16"/>
      <c r="QB15" s="16"/>
      <c r="QC15" s="16"/>
      <c r="QD15" s="16"/>
      <c r="QE15" s="16"/>
      <c r="QF15" s="16"/>
      <c r="QG15" s="28"/>
      <c r="QH15" s="29"/>
      <c r="QI15" s="29"/>
      <c r="QJ15" s="29"/>
      <c r="QK15" s="8"/>
      <c r="QL15" s="189"/>
      <c r="QM15" s="189"/>
      <c r="QN15" s="189"/>
      <c r="QO15" s="189"/>
      <c r="QP15" s="189"/>
      <c r="QQ15" s="189"/>
      <c r="QR15" s="27"/>
      <c r="QS15" s="27"/>
      <c r="QT15" s="27"/>
      <c r="QU15" s="16"/>
      <c r="QV15" s="27"/>
      <c r="QW15" s="16"/>
      <c r="QX15" s="16"/>
      <c r="QY15" s="16"/>
      <c r="QZ15" s="16"/>
      <c r="RA15" s="16"/>
      <c r="RB15" s="16"/>
      <c r="RC15" s="16"/>
      <c r="RD15" s="16"/>
      <c r="RE15" s="28"/>
      <c r="RF15" s="29"/>
      <c r="RG15" s="29"/>
      <c r="RH15" s="29"/>
      <c r="RI15" s="8"/>
      <c r="RJ15" s="189"/>
      <c r="RK15" s="189"/>
      <c r="RL15" s="189"/>
      <c r="RM15" s="189"/>
      <c r="RN15" s="189"/>
      <c r="RO15" s="189"/>
      <c r="RP15" s="27"/>
      <c r="RQ15" s="27"/>
      <c r="RR15" s="27"/>
      <c r="RS15" s="16"/>
      <c r="RT15" s="27"/>
      <c r="RU15" s="16"/>
      <c r="RV15" s="16"/>
      <c r="RW15" s="16"/>
      <c r="RX15" s="16"/>
      <c r="RY15" s="16"/>
      <c r="RZ15" s="16"/>
      <c r="SA15" s="16"/>
      <c r="SB15" s="16"/>
      <c r="SC15" s="28"/>
      <c r="SD15" s="29"/>
      <c r="SE15" s="29"/>
      <c r="SF15" s="29"/>
      <c r="SG15" s="8"/>
      <c r="SH15" s="189"/>
      <c r="SI15" s="189"/>
      <c r="SJ15" s="189"/>
      <c r="SK15" s="189"/>
      <c r="SL15" s="189"/>
      <c r="SM15" s="189"/>
      <c r="SN15" s="27"/>
      <c r="SO15" s="27"/>
      <c r="SP15" s="27"/>
      <c r="SQ15" s="16"/>
      <c r="SR15" s="27"/>
      <c r="SS15" s="16"/>
      <c r="ST15" s="16"/>
      <c r="SU15" s="16"/>
      <c r="SV15" s="16"/>
      <c r="SW15" s="16"/>
      <c r="SX15" s="16"/>
      <c r="SY15" s="16"/>
      <c r="SZ15" s="16"/>
      <c r="TA15" s="28"/>
      <c r="TB15" s="29"/>
      <c r="TC15" s="29"/>
      <c r="TD15" s="29"/>
      <c r="TE15" s="8"/>
      <c r="TF15" s="189"/>
      <c r="TG15" s="189"/>
      <c r="TH15" s="189"/>
      <c r="TI15" s="189"/>
      <c r="TJ15" s="189"/>
      <c r="TK15" s="189"/>
      <c r="TL15" s="27"/>
      <c r="TM15" s="27"/>
      <c r="TN15" s="27"/>
      <c r="TO15" s="16"/>
      <c r="TP15" s="27"/>
      <c r="TQ15" s="16"/>
      <c r="TR15" s="16"/>
      <c r="TS15" s="16"/>
      <c r="TT15" s="16"/>
      <c r="TU15" s="16"/>
      <c r="TV15" s="16"/>
      <c r="TW15" s="16"/>
      <c r="TX15" s="16"/>
      <c r="TY15" s="28"/>
      <c r="TZ15" s="29"/>
      <c r="UA15" s="29"/>
      <c r="UB15" s="29"/>
      <c r="UC15" s="8"/>
      <c r="UD15" s="189"/>
      <c r="UE15" s="189"/>
      <c r="UF15" s="189"/>
      <c r="UG15" s="189"/>
      <c r="UH15" s="189"/>
      <c r="UI15" s="189"/>
      <c r="UJ15" s="27"/>
      <c r="UK15" s="27"/>
      <c r="UL15" s="27"/>
      <c r="UM15" s="16"/>
      <c r="UN15" s="27"/>
      <c r="UO15" s="16"/>
      <c r="UP15" s="16"/>
      <c r="UQ15" s="16"/>
      <c r="UR15" s="16"/>
      <c r="US15" s="16"/>
      <c r="UT15" s="16"/>
      <c r="UU15" s="16"/>
      <c r="UV15" s="16"/>
      <c r="UW15" s="28"/>
      <c r="UX15" s="29"/>
      <c r="UY15" s="29"/>
      <c r="UZ15" s="29"/>
      <c r="VA15" s="8"/>
      <c r="VB15" s="189"/>
      <c r="VC15" s="189"/>
      <c r="VD15" s="189"/>
      <c r="VE15" s="189"/>
      <c r="VF15" s="189"/>
      <c r="VG15" s="189"/>
      <c r="VH15" s="27"/>
      <c r="VI15" s="27"/>
      <c r="VJ15" s="27"/>
      <c r="VK15" s="16"/>
      <c r="VL15" s="27"/>
      <c r="VM15" s="16"/>
      <c r="VN15" s="16"/>
      <c r="VO15" s="16"/>
      <c r="VP15" s="16"/>
      <c r="VQ15" s="16"/>
      <c r="VR15" s="16"/>
      <c r="VS15" s="16"/>
      <c r="VT15" s="16"/>
      <c r="VU15" s="28"/>
      <c r="VV15" s="29"/>
      <c r="VW15" s="29"/>
      <c r="VX15" s="29"/>
      <c r="VY15" s="8"/>
      <c r="VZ15" s="189"/>
      <c r="WA15" s="189"/>
      <c r="WB15" s="189"/>
      <c r="WC15" s="189"/>
      <c r="WD15" s="189"/>
      <c r="WE15" s="189"/>
      <c r="WF15" s="27"/>
      <c r="WG15" s="27"/>
      <c r="WH15" s="27"/>
      <c r="WI15" s="16"/>
      <c r="WJ15" s="27"/>
      <c r="WK15" s="16"/>
      <c r="WL15" s="16"/>
      <c r="WM15" s="16"/>
      <c r="WN15" s="16"/>
      <c r="WO15" s="16"/>
      <c r="WP15" s="16"/>
      <c r="WQ15" s="16"/>
      <c r="WR15" s="16"/>
      <c r="WS15" s="28"/>
      <c r="WT15" s="29"/>
      <c r="WU15" s="29"/>
      <c r="WV15" s="29"/>
      <c r="WW15" s="8"/>
      <c r="WX15" s="189"/>
      <c r="WY15" s="189"/>
      <c r="WZ15" s="189"/>
      <c r="XA15" s="189"/>
      <c r="XB15" s="189"/>
      <c r="XC15" s="189"/>
      <c r="XD15" s="30"/>
      <c r="XE15" s="22"/>
      <c r="XF15" s="22"/>
      <c r="XG15" s="23"/>
      <c r="XH15" s="22"/>
      <c r="XI15" s="23"/>
      <c r="XJ15" s="23"/>
      <c r="XK15" s="23"/>
      <c r="XL15" s="23"/>
      <c r="XM15" s="23"/>
      <c r="XN15" s="23"/>
      <c r="XO15" s="23"/>
      <c r="XP15" s="23"/>
      <c r="XQ15" s="24"/>
      <c r="XR15" s="25"/>
      <c r="XS15" s="25"/>
      <c r="XT15" s="25"/>
      <c r="XU15" s="31"/>
      <c r="XV15" s="190"/>
      <c r="XW15" s="191"/>
      <c r="XX15" s="191"/>
      <c r="XY15" s="191"/>
      <c r="XZ15" s="191"/>
      <c r="YA15" s="192"/>
      <c r="YB15" s="22"/>
      <c r="YC15" s="22"/>
      <c r="YD15" s="22"/>
      <c r="YE15" s="23"/>
      <c r="YF15" s="22"/>
      <c r="YG15" s="23"/>
      <c r="YH15" s="23"/>
      <c r="YI15" s="23"/>
      <c r="YJ15" s="23"/>
      <c r="YK15" s="23"/>
      <c r="YL15" s="23"/>
      <c r="YM15" s="23"/>
      <c r="YN15" s="23"/>
      <c r="YO15" s="24"/>
      <c r="YP15" s="25"/>
      <c r="YQ15" s="25"/>
      <c r="YR15" s="25"/>
      <c r="YS15" s="31"/>
      <c r="YT15" s="190"/>
      <c r="YU15" s="191"/>
      <c r="YV15" s="191"/>
      <c r="YW15" s="191"/>
      <c r="YX15" s="191"/>
      <c r="YY15" s="192"/>
      <c r="YZ15" s="22"/>
      <c r="ZA15" s="22"/>
      <c r="ZB15" s="22"/>
      <c r="ZC15" s="23"/>
      <c r="ZD15" s="22"/>
      <c r="ZE15" s="23"/>
      <c r="ZF15" s="23"/>
      <c r="ZG15" s="23"/>
      <c r="ZH15" s="23"/>
      <c r="ZI15" s="23"/>
      <c r="ZJ15" s="23"/>
      <c r="ZK15" s="23"/>
      <c r="ZL15" s="23"/>
      <c r="ZM15" s="24"/>
      <c r="ZN15" s="25"/>
      <c r="ZO15" s="25"/>
      <c r="ZP15" s="25"/>
      <c r="ZQ15" s="31"/>
      <c r="ZR15" s="190"/>
      <c r="ZS15" s="191"/>
      <c r="ZT15" s="191"/>
      <c r="ZU15" s="191"/>
      <c r="ZV15" s="191"/>
      <c r="ZW15" s="192"/>
      <c r="ZX15" s="22"/>
      <c r="ZY15" s="22"/>
      <c r="ZZ15" s="22"/>
      <c r="AAA15" s="23"/>
      <c r="AAB15" s="22"/>
      <c r="AAC15" s="23"/>
      <c r="AAD15" s="23"/>
      <c r="AAE15" s="23"/>
      <c r="AAF15" s="23"/>
      <c r="AAG15" s="23"/>
      <c r="AAH15" s="23"/>
      <c r="AAI15" s="23"/>
      <c r="AAJ15" s="23"/>
      <c r="AAK15" s="24"/>
      <c r="AAL15" s="25"/>
      <c r="AAM15" s="25"/>
      <c r="AAN15" s="25"/>
      <c r="AAO15" s="31"/>
      <c r="AAP15" s="190"/>
      <c r="AAQ15" s="191"/>
      <c r="AAR15" s="191"/>
      <c r="AAS15" s="191"/>
      <c r="AAT15" s="191"/>
      <c r="AAU15" s="192"/>
      <c r="AAV15" s="22"/>
      <c r="AAW15" s="22"/>
      <c r="AAX15" s="22"/>
      <c r="AAY15" s="23"/>
      <c r="AAZ15" s="22"/>
      <c r="ABA15" s="23"/>
      <c r="ABB15" s="23"/>
      <c r="ABC15" s="23"/>
      <c r="ABD15" s="23"/>
      <c r="ABE15" s="23"/>
      <c r="ABF15" s="23"/>
      <c r="ABG15" s="23"/>
      <c r="ABH15" s="23"/>
      <c r="ABI15" s="24"/>
      <c r="ABJ15" s="25"/>
      <c r="ABK15" s="25"/>
      <c r="ABL15" s="25"/>
      <c r="ABM15" s="31"/>
      <c r="ABN15" s="190"/>
      <c r="ABO15" s="191"/>
      <c r="ABP15" s="191"/>
      <c r="ABQ15" s="191"/>
      <c r="ABR15" s="191"/>
      <c r="ABS15" s="192"/>
      <c r="ABT15" s="22"/>
      <c r="ABU15" s="22"/>
      <c r="ABV15" s="22"/>
      <c r="ABW15" s="23"/>
      <c r="ABX15" s="22"/>
      <c r="ABY15" s="23"/>
      <c r="ABZ15" s="23"/>
      <c r="ACA15" s="23"/>
      <c r="ACB15" s="23"/>
      <c r="ACC15" s="23"/>
      <c r="ACD15" s="23"/>
      <c r="ACE15" s="23"/>
      <c r="ACF15" s="23"/>
      <c r="ACG15" s="24"/>
      <c r="ACH15" s="25"/>
      <c r="ACI15" s="25"/>
      <c r="ACJ15" s="25"/>
      <c r="ACK15" s="31"/>
      <c r="ACL15" s="190"/>
      <c r="ACM15" s="191"/>
      <c r="ACN15" s="191"/>
      <c r="ACO15" s="191"/>
      <c r="ACP15" s="191"/>
      <c r="ACQ15" s="192"/>
      <c r="ACR15" s="22"/>
      <c r="ACS15" s="22"/>
      <c r="ACT15" s="22"/>
      <c r="ACU15" s="23"/>
      <c r="ACV15" s="22"/>
      <c r="ACW15" s="23"/>
      <c r="ACX15" s="23"/>
      <c r="ACY15" s="23"/>
      <c r="ACZ15" s="23"/>
      <c r="ADA15" s="23"/>
      <c r="ADB15" s="23"/>
      <c r="ADC15" s="23"/>
      <c r="ADD15" s="23"/>
      <c r="ADE15" s="24"/>
      <c r="ADF15" s="25"/>
      <c r="ADG15" s="25"/>
      <c r="ADH15" s="25"/>
      <c r="ADI15" s="31"/>
      <c r="ADJ15" s="190"/>
      <c r="ADK15" s="191"/>
      <c r="ADL15" s="191"/>
      <c r="ADM15" s="191"/>
      <c r="ADN15" s="191"/>
      <c r="ADO15" s="192"/>
      <c r="ADP15" s="22"/>
      <c r="ADQ15" s="22"/>
      <c r="ADR15" s="22"/>
      <c r="ADS15" s="23"/>
      <c r="ADT15" s="22"/>
      <c r="ADU15" s="23"/>
      <c r="ADV15" s="23"/>
      <c r="ADW15" s="23"/>
      <c r="ADX15" s="23"/>
      <c r="ADY15" s="23"/>
      <c r="ADZ15" s="23"/>
      <c r="AEA15" s="23"/>
      <c r="AEB15" s="23"/>
      <c r="AEC15" s="24"/>
      <c r="AED15" s="25"/>
      <c r="AEE15" s="25"/>
      <c r="AEF15" s="25"/>
      <c r="AEG15" s="31"/>
      <c r="AEH15" s="190"/>
      <c r="AEI15" s="191"/>
      <c r="AEJ15" s="191"/>
      <c r="AEK15" s="191"/>
      <c r="AEL15" s="191"/>
      <c r="AEM15" s="192"/>
      <c r="AEN15" s="22"/>
      <c r="AEO15" s="22"/>
      <c r="AEP15" s="22"/>
      <c r="AEQ15" s="23"/>
      <c r="AER15" s="22"/>
      <c r="AES15" s="23"/>
      <c r="AET15" s="23"/>
      <c r="AEU15" s="23"/>
      <c r="AEV15" s="23"/>
      <c r="AEW15" s="23"/>
      <c r="AEX15" s="23"/>
      <c r="AEY15" s="23"/>
      <c r="AEZ15" s="23"/>
      <c r="AFA15" s="24"/>
      <c r="AFB15" s="25"/>
      <c r="AFC15" s="25"/>
      <c r="AFD15" s="25"/>
      <c r="AFE15" s="31"/>
      <c r="AFF15" s="190"/>
      <c r="AFG15" s="191"/>
      <c r="AFH15" s="191"/>
      <c r="AFI15" s="191"/>
      <c r="AFJ15" s="191"/>
      <c r="AFK15" s="192"/>
      <c r="AFL15" s="22"/>
      <c r="AFM15" s="22"/>
      <c r="AFN15" s="22"/>
      <c r="AFO15" s="23"/>
      <c r="AFP15" s="22"/>
      <c r="AFQ15" s="23"/>
      <c r="AFR15" s="23"/>
      <c r="AFS15" s="23"/>
      <c r="AFT15" s="23"/>
      <c r="AFU15" s="23"/>
      <c r="AFV15" s="23"/>
      <c r="AFW15" s="23"/>
      <c r="AFX15" s="23"/>
      <c r="AFY15" s="24"/>
      <c r="AFZ15" s="25"/>
      <c r="AGA15" s="25"/>
      <c r="AGB15" s="25"/>
      <c r="AGC15" s="31"/>
      <c r="AGD15" s="190"/>
      <c r="AGE15" s="191"/>
      <c r="AGF15" s="191"/>
      <c r="AGG15" s="191"/>
      <c r="AGH15" s="191"/>
      <c r="AGI15" s="192"/>
      <c r="AGJ15" s="22"/>
      <c r="AGK15" s="22"/>
      <c r="AGL15" s="22"/>
      <c r="AGM15" s="23"/>
      <c r="AGN15" s="22"/>
      <c r="AGO15" s="23"/>
      <c r="AGP15" s="23"/>
      <c r="AGQ15" s="23"/>
      <c r="AGR15" s="23"/>
      <c r="AGS15" s="23"/>
      <c r="AGT15" s="23"/>
      <c r="AGU15" s="23"/>
      <c r="AGV15" s="23"/>
      <c r="AGW15" s="24"/>
      <c r="AGX15" s="25"/>
      <c r="AGY15" s="25"/>
      <c r="AGZ15" s="25"/>
      <c r="AHA15" s="31"/>
      <c r="AHB15" s="190"/>
      <c r="AHC15" s="191"/>
      <c r="AHD15" s="191"/>
      <c r="AHE15" s="191"/>
      <c r="AHF15" s="191"/>
      <c r="AHG15" s="192"/>
      <c r="AHH15" s="22"/>
      <c r="AHI15" s="22"/>
      <c r="AHJ15" s="22"/>
      <c r="AHK15" s="23"/>
      <c r="AHL15" s="22"/>
      <c r="AHM15" s="23"/>
      <c r="AHN15" s="23"/>
      <c r="AHO15" s="23"/>
      <c r="AHP15" s="23"/>
      <c r="AHQ15" s="23"/>
      <c r="AHR15" s="23"/>
      <c r="AHS15" s="23"/>
      <c r="AHT15" s="23"/>
      <c r="AHU15" s="24"/>
      <c r="AHV15" s="25"/>
      <c r="AHW15" s="25"/>
      <c r="AHX15" s="25"/>
      <c r="AHY15" s="31"/>
      <c r="AHZ15" s="190"/>
      <c r="AIA15" s="191"/>
      <c r="AIB15" s="191"/>
      <c r="AIC15" s="191"/>
      <c r="AID15" s="191"/>
      <c r="AIE15" s="192"/>
      <c r="AIF15" s="22"/>
      <c r="AIG15" s="22"/>
      <c r="AIH15" s="22"/>
      <c r="AII15" s="23"/>
      <c r="AIJ15" s="22"/>
      <c r="AIK15" s="23"/>
      <c r="AIL15" s="23"/>
      <c r="AIM15" s="23"/>
      <c r="AIN15" s="23"/>
      <c r="AIO15" s="23"/>
      <c r="AIP15" s="23"/>
      <c r="AIQ15" s="23"/>
      <c r="AIR15" s="23"/>
      <c r="AIS15" s="24"/>
      <c r="AIT15" s="25"/>
      <c r="AIU15" s="25"/>
      <c r="AIV15" s="25"/>
      <c r="AIW15" s="31"/>
      <c r="AIX15" s="190"/>
      <c r="AIY15" s="191"/>
      <c r="AIZ15" s="191"/>
      <c r="AJA15" s="191"/>
      <c r="AJB15" s="191"/>
      <c r="AJC15" s="192"/>
      <c r="AJD15" s="22"/>
      <c r="AJE15" s="22"/>
      <c r="AJF15" s="22"/>
      <c r="AJG15" s="23"/>
      <c r="AJH15" s="22"/>
      <c r="AJI15" s="23"/>
      <c r="AJJ15" s="23"/>
      <c r="AJK15" s="23"/>
      <c r="AJL15" s="23"/>
      <c r="AJM15" s="23"/>
      <c r="AJN15" s="23"/>
      <c r="AJO15" s="23"/>
      <c r="AJP15" s="23"/>
      <c r="AJQ15" s="24"/>
      <c r="AJR15" s="25"/>
      <c r="AJS15" s="25"/>
      <c r="AJT15" s="25"/>
      <c r="AJU15" s="31"/>
      <c r="AJV15" s="190"/>
      <c r="AJW15" s="191"/>
      <c r="AJX15" s="191"/>
      <c r="AJY15" s="191"/>
      <c r="AJZ15" s="191"/>
      <c r="AKA15" s="192"/>
      <c r="AKB15" s="22"/>
      <c r="AKC15" s="22"/>
      <c r="AKD15" s="22"/>
      <c r="AKE15" s="23"/>
      <c r="AKF15" s="22"/>
      <c r="AKG15" s="23"/>
      <c r="AKH15" s="23"/>
      <c r="AKI15" s="23"/>
      <c r="AKJ15" s="23"/>
      <c r="AKK15" s="23"/>
      <c r="AKL15" s="23"/>
      <c r="AKM15" s="23"/>
      <c r="AKN15" s="23"/>
      <c r="AKO15" s="24"/>
      <c r="AKP15" s="25"/>
      <c r="AKQ15" s="25"/>
      <c r="AKR15" s="25"/>
      <c r="AKS15" s="31"/>
      <c r="AKT15" s="190"/>
      <c r="AKU15" s="191"/>
      <c r="AKV15" s="191"/>
      <c r="AKW15" s="191"/>
      <c r="AKX15" s="191"/>
      <c r="AKY15" s="192"/>
      <c r="AKZ15" s="22"/>
      <c r="ALA15" s="22"/>
      <c r="ALB15" s="22"/>
      <c r="ALC15" s="23"/>
      <c r="ALD15" s="22"/>
      <c r="ALE15" s="23"/>
      <c r="ALF15" s="23"/>
      <c r="ALG15" s="23"/>
      <c r="ALH15" s="23"/>
      <c r="ALI15" s="23"/>
      <c r="ALJ15" s="23"/>
      <c r="ALK15" s="23"/>
      <c r="ALL15" s="23"/>
      <c r="ALM15" s="24"/>
      <c r="ALN15" s="25"/>
      <c r="ALO15" s="25"/>
      <c r="ALP15" s="25"/>
      <c r="ALQ15" s="31"/>
      <c r="ALR15" s="190"/>
      <c r="ALS15" s="191"/>
      <c r="ALT15" s="191"/>
      <c r="ALU15" s="191"/>
      <c r="ALV15" s="191"/>
      <c r="ALW15" s="192"/>
      <c r="ALX15" s="22"/>
      <c r="ALY15" s="22"/>
      <c r="ALZ15" s="22"/>
      <c r="AMA15" s="23"/>
      <c r="AMB15" s="22"/>
      <c r="AMC15" s="23"/>
      <c r="AMD15" s="23"/>
      <c r="AME15" s="23"/>
      <c r="AMF15" s="23"/>
      <c r="AMG15" s="23"/>
      <c r="AMH15" s="23"/>
      <c r="AMI15" s="23"/>
      <c r="AMJ15" s="23"/>
      <c r="AMK15" s="24"/>
      <c r="AML15" s="25"/>
      <c r="AMM15" s="25"/>
      <c r="AMN15" s="25"/>
      <c r="AMO15" s="31"/>
      <c r="AMP15" s="190"/>
      <c r="AMQ15" s="191"/>
      <c r="AMR15" s="191"/>
      <c r="AMS15" s="191"/>
      <c r="AMT15" s="191"/>
      <c r="AMU15" s="192"/>
      <c r="AMV15" s="22"/>
      <c r="AMW15" s="22"/>
      <c r="AMX15" s="22"/>
      <c r="AMY15" s="23"/>
      <c r="AMZ15" s="22"/>
      <c r="ANA15" s="23"/>
      <c r="ANB15" s="23"/>
      <c r="ANC15" s="23"/>
      <c r="AND15" s="23"/>
      <c r="ANE15" s="23"/>
      <c r="ANF15" s="23"/>
      <c r="ANG15" s="23"/>
      <c r="ANH15" s="23"/>
      <c r="ANI15" s="24"/>
      <c r="ANJ15" s="25"/>
      <c r="ANK15" s="25"/>
      <c r="ANL15" s="25"/>
      <c r="ANM15" s="31"/>
      <c r="ANN15" s="190"/>
      <c r="ANO15" s="191"/>
      <c r="ANP15" s="191"/>
      <c r="ANQ15" s="191"/>
      <c r="ANR15" s="191"/>
      <c r="ANS15" s="192"/>
      <c r="ANT15" s="22"/>
      <c r="ANU15" s="22"/>
      <c r="ANV15" s="22"/>
      <c r="ANW15" s="23"/>
      <c r="ANX15" s="22"/>
      <c r="ANY15" s="23"/>
      <c r="ANZ15" s="23"/>
      <c r="AOA15" s="23"/>
      <c r="AOB15" s="23"/>
      <c r="AOC15" s="23"/>
      <c r="AOD15" s="23"/>
      <c r="AOE15" s="23"/>
      <c r="AOF15" s="23"/>
      <c r="AOG15" s="24"/>
      <c r="AOH15" s="25"/>
      <c r="AOI15" s="25"/>
      <c r="AOJ15" s="25"/>
      <c r="AOK15" s="31"/>
      <c r="AOL15" s="190"/>
      <c r="AOM15" s="191"/>
      <c r="AON15" s="191"/>
      <c r="AOO15" s="191"/>
      <c r="AOP15" s="191"/>
      <c r="AOQ15" s="192"/>
      <c r="AOR15" s="22"/>
      <c r="AOS15" s="22"/>
      <c r="AOT15" s="22"/>
      <c r="AOU15" s="23"/>
      <c r="AOV15" s="22"/>
      <c r="AOW15" s="23"/>
      <c r="AOX15" s="23"/>
      <c r="AOY15" s="23"/>
      <c r="AOZ15" s="23"/>
      <c r="APA15" s="23"/>
      <c r="APB15" s="23"/>
      <c r="APC15" s="23"/>
      <c r="APD15" s="23"/>
      <c r="APE15" s="24"/>
      <c r="APF15" s="25"/>
      <c r="APG15" s="25"/>
      <c r="APH15" s="25"/>
      <c r="API15" s="31"/>
      <c r="APJ15" s="190"/>
      <c r="APK15" s="191"/>
      <c r="APL15" s="191"/>
      <c r="APM15" s="191"/>
      <c r="APN15" s="191"/>
      <c r="APO15" s="192"/>
      <c r="APP15" s="22"/>
      <c r="APQ15" s="22"/>
      <c r="APR15" s="22"/>
      <c r="APS15" s="23"/>
      <c r="APT15" s="22"/>
      <c r="APU15" s="23"/>
      <c r="APV15" s="23"/>
      <c r="APW15" s="23"/>
      <c r="APX15" s="23"/>
      <c r="APY15" s="23"/>
      <c r="APZ15" s="23"/>
      <c r="AQA15" s="23"/>
      <c r="AQB15" s="23"/>
      <c r="AQC15" s="24"/>
      <c r="AQD15" s="25"/>
      <c r="AQE15" s="25"/>
      <c r="AQF15" s="25"/>
      <c r="AQG15" s="31"/>
      <c r="AQH15" s="190"/>
      <c r="AQI15" s="191"/>
      <c r="AQJ15" s="191"/>
      <c r="AQK15" s="191"/>
      <c r="AQL15" s="191"/>
      <c r="AQM15" s="192"/>
      <c r="AQN15" s="22"/>
      <c r="AQO15" s="22"/>
      <c r="AQP15" s="22"/>
      <c r="AQQ15" s="23"/>
      <c r="AQR15" s="22"/>
      <c r="AQS15" s="23"/>
      <c r="AQT15" s="23"/>
      <c r="AQU15" s="23"/>
      <c r="AQV15" s="23"/>
      <c r="AQW15" s="23"/>
      <c r="AQX15" s="23"/>
      <c r="AQY15" s="23"/>
      <c r="AQZ15" s="23"/>
      <c r="ARA15" s="24"/>
      <c r="ARB15" s="25"/>
      <c r="ARC15" s="25"/>
      <c r="ARD15" s="25"/>
      <c r="ARE15" s="31"/>
      <c r="ARF15" s="190"/>
      <c r="ARG15" s="191"/>
      <c r="ARH15" s="191"/>
      <c r="ARI15" s="191"/>
      <c r="ARJ15" s="191"/>
      <c r="ARK15" s="192"/>
      <c r="ARL15" s="22"/>
      <c r="ARM15" s="22"/>
      <c r="ARN15" s="22"/>
      <c r="ARO15" s="23"/>
      <c r="ARP15" s="22"/>
      <c r="ARQ15" s="23"/>
      <c r="ARR15" s="23"/>
      <c r="ARS15" s="23"/>
      <c r="ART15" s="23"/>
      <c r="ARU15" s="23"/>
      <c r="ARV15" s="23"/>
      <c r="ARW15" s="23"/>
      <c r="ARX15" s="23"/>
      <c r="ARY15" s="24"/>
      <c r="ARZ15" s="25"/>
      <c r="ASA15" s="25"/>
      <c r="ASB15" s="25"/>
      <c r="ASC15" s="31"/>
      <c r="ASD15" s="190"/>
      <c r="ASE15" s="191"/>
      <c r="ASF15" s="191"/>
      <c r="ASG15" s="191"/>
      <c r="ASH15" s="191"/>
      <c r="ASI15" s="192"/>
      <c r="ASJ15" s="22"/>
      <c r="ASK15" s="22"/>
      <c r="ASL15" s="22"/>
      <c r="ASM15" s="23"/>
      <c r="ASN15" s="22"/>
      <c r="ASO15" s="23"/>
      <c r="ASP15" s="23"/>
      <c r="ASQ15" s="23"/>
      <c r="ASR15" s="23"/>
      <c r="ASS15" s="23"/>
      <c r="AST15" s="23"/>
      <c r="ASU15" s="23"/>
      <c r="ASV15" s="23"/>
      <c r="ASW15" s="24"/>
      <c r="ASX15" s="25"/>
      <c r="ASY15" s="25"/>
      <c r="ASZ15" s="25"/>
      <c r="ATA15" s="31"/>
      <c r="ATB15" s="190"/>
      <c r="ATC15" s="191"/>
      <c r="ATD15" s="191"/>
      <c r="ATE15" s="191"/>
      <c r="ATF15" s="191"/>
      <c r="ATG15" s="192"/>
      <c r="ATH15" s="22"/>
      <c r="ATI15" s="22"/>
      <c r="ATJ15" s="22"/>
      <c r="ATK15" s="23"/>
      <c r="ATL15" s="22"/>
      <c r="ATM15" s="23"/>
      <c r="ATN15" s="23"/>
      <c r="ATO15" s="23"/>
      <c r="ATP15" s="23"/>
      <c r="ATQ15" s="23"/>
      <c r="ATR15" s="23"/>
      <c r="ATS15" s="23"/>
      <c r="ATT15" s="23"/>
      <c r="ATU15" s="24"/>
      <c r="ATV15" s="25"/>
      <c r="ATW15" s="25"/>
      <c r="ATX15" s="25"/>
      <c r="ATY15" s="31"/>
      <c r="ATZ15" s="190"/>
      <c r="AUA15" s="191"/>
      <c r="AUB15" s="191"/>
      <c r="AUC15" s="191"/>
      <c r="AUD15" s="191"/>
      <c r="AUE15" s="192"/>
      <c r="AUF15" s="22"/>
      <c r="AUG15" s="22"/>
      <c r="AUH15" s="22"/>
      <c r="AUI15" s="23"/>
      <c r="AUJ15" s="22"/>
      <c r="AUK15" s="23"/>
      <c r="AUL15" s="23"/>
      <c r="AUM15" s="23"/>
      <c r="AUN15" s="23"/>
      <c r="AUO15" s="23"/>
      <c r="AUP15" s="23"/>
      <c r="AUQ15" s="23"/>
      <c r="AUR15" s="23"/>
      <c r="AUS15" s="24"/>
      <c r="AUT15" s="25"/>
      <c r="AUU15" s="25"/>
      <c r="AUV15" s="25"/>
      <c r="AUW15" s="31"/>
      <c r="AUX15" s="190"/>
      <c r="AUY15" s="191"/>
      <c r="AUZ15" s="191"/>
      <c r="AVA15" s="191"/>
      <c r="AVB15" s="191"/>
      <c r="AVC15" s="192"/>
      <c r="AVD15" s="22"/>
      <c r="AVE15" s="22"/>
      <c r="AVF15" s="22"/>
      <c r="AVG15" s="23"/>
      <c r="AVH15" s="22"/>
      <c r="AVI15" s="23"/>
      <c r="AVJ15" s="23"/>
      <c r="AVK15" s="23"/>
      <c r="AVL15" s="23"/>
      <c r="AVM15" s="23"/>
      <c r="AVN15" s="23"/>
      <c r="AVO15" s="23"/>
      <c r="AVP15" s="23"/>
      <c r="AVQ15" s="24"/>
      <c r="AVR15" s="25"/>
      <c r="AVS15" s="25"/>
      <c r="AVT15" s="25"/>
      <c r="AVU15" s="31"/>
      <c r="AVV15" s="190"/>
      <c r="AVW15" s="191"/>
      <c r="AVX15" s="191"/>
      <c r="AVY15" s="191"/>
      <c r="AVZ15" s="191"/>
      <c r="AWA15" s="192"/>
      <c r="AWB15" s="22"/>
      <c r="AWC15" s="22"/>
      <c r="AWD15" s="22"/>
      <c r="AWE15" s="23"/>
      <c r="AWF15" s="22"/>
      <c r="AWG15" s="23"/>
      <c r="AWH15" s="23"/>
      <c r="AWI15" s="23"/>
      <c r="AWJ15" s="23"/>
      <c r="AWK15" s="23"/>
      <c r="AWL15" s="23"/>
      <c r="AWM15" s="23"/>
      <c r="AWN15" s="23"/>
      <c r="AWO15" s="24"/>
      <c r="AWP15" s="25"/>
      <c r="AWQ15" s="25"/>
      <c r="AWR15" s="25"/>
      <c r="AWS15" s="31"/>
      <c r="AWT15" s="190"/>
      <c r="AWU15" s="191"/>
      <c r="AWV15" s="191"/>
      <c r="AWW15" s="191"/>
      <c r="AWX15" s="191"/>
      <c r="AWY15" s="192"/>
      <c r="AWZ15" s="22"/>
      <c r="AXA15" s="22"/>
      <c r="AXB15" s="22"/>
      <c r="AXC15" s="23"/>
      <c r="AXD15" s="22"/>
      <c r="AXE15" s="23"/>
      <c r="AXF15" s="23"/>
      <c r="AXG15" s="23"/>
      <c r="AXH15" s="23"/>
      <c r="AXI15" s="23"/>
      <c r="AXJ15" s="23"/>
      <c r="AXK15" s="23"/>
      <c r="AXL15" s="23"/>
      <c r="AXM15" s="24"/>
      <c r="AXN15" s="25"/>
      <c r="AXO15" s="25"/>
      <c r="AXP15" s="25"/>
      <c r="AXQ15" s="31"/>
      <c r="AXR15" s="190"/>
      <c r="AXS15" s="191"/>
      <c r="AXT15" s="191"/>
      <c r="AXU15" s="191"/>
      <c r="AXV15" s="191"/>
      <c r="AXW15" s="192"/>
      <c r="AXX15" s="22"/>
      <c r="AXY15" s="22"/>
      <c r="AXZ15" s="22"/>
      <c r="AYA15" s="23"/>
      <c r="AYB15" s="22"/>
      <c r="AYC15" s="23"/>
      <c r="AYD15" s="23"/>
      <c r="AYE15" s="23"/>
      <c r="AYF15" s="23"/>
      <c r="AYG15" s="23"/>
      <c r="AYH15" s="23"/>
      <c r="AYI15" s="23"/>
      <c r="AYJ15" s="23"/>
      <c r="AYK15" s="24"/>
      <c r="AYL15" s="25"/>
      <c r="AYM15" s="25"/>
      <c r="AYN15" s="25"/>
      <c r="AYO15" s="31"/>
      <c r="AYP15" s="190"/>
      <c r="AYQ15" s="191"/>
      <c r="AYR15" s="191"/>
      <c r="AYS15" s="191"/>
      <c r="AYT15" s="191"/>
      <c r="AYU15" s="192"/>
      <c r="AYV15" s="22"/>
      <c r="AYW15" s="22"/>
      <c r="AYX15" s="22"/>
      <c r="AYY15" s="23"/>
      <c r="AYZ15" s="22"/>
      <c r="AZA15" s="23"/>
      <c r="AZB15" s="23"/>
      <c r="AZC15" s="23"/>
      <c r="AZD15" s="23"/>
      <c r="AZE15" s="23"/>
      <c r="AZF15" s="23"/>
      <c r="AZG15" s="23"/>
      <c r="AZH15" s="23"/>
      <c r="AZI15" s="24"/>
      <c r="AZJ15" s="25"/>
      <c r="AZK15" s="25"/>
      <c r="AZL15" s="25"/>
      <c r="AZM15" s="31"/>
      <c r="AZN15" s="190"/>
      <c r="AZO15" s="191"/>
      <c r="AZP15" s="191"/>
      <c r="AZQ15" s="191"/>
      <c r="AZR15" s="191"/>
      <c r="AZS15" s="192"/>
      <c r="AZT15" s="22"/>
      <c r="AZU15" s="22"/>
      <c r="AZV15" s="22"/>
      <c r="AZW15" s="23"/>
      <c r="AZX15" s="22"/>
      <c r="AZY15" s="23"/>
      <c r="AZZ15" s="23"/>
      <c r="BAA15" s="23"/>
      <c r="BAB15" s="23"/>
      <c r="BAC15" s="23"/>
      <c r="BAD15" s="23"/>
      <c r="BAE15" s="23"/>
      <c r="BAF15" s="23"/>
      <c r="BAG15" s="24"/>
      <c r="BAH15" s="25"/>
      <c r="BAI15" s="25"/>
      <c r="BAJ15" s="25"/>
      <c r="BAK15" s="31"/>
      <c r="BAL15" s="190"/>
      <c r="BAM15" s="191"/>
      <c r="BAN15" s="191"/>
      <c r="BAO15" s="191"/>
      <c r="BAP15" s="191"/>
      <c r="BAQ15" s="192"/>
      <c r="BAR15" s="22"/>
      <c r="BAS15" s="22"/>
      <c r="BAT15" s="22"/>
      <c r="BAU15" s="23"/>
      <c r="BAV15" s="22"/>
      <c r="BAW15" s="23"/>
      <c r="BAX15" s="23"/>
      <c r="BAY15" s="23"/>
      <c r="BAZ15" s="23"/>
      <c r="BBA15" s="23"/>
      <c r="BBB15" s="23"/>
      <c r="BBC15" s="23"/>
      <c r="BBD15" s="23"/>
      <c r="BBE15" s="24"/>
      <c r="BBF15" s="25"/>
      <c r="BBG15" s="25"/>
      <c r="BBH15" s="25"/>
      <c r="BBI15" s="31"/>
      <c r="BBJ15" s="190"/>
      <c r="BBK15" s="191"/>
      <c r="BBL15" s="191"/>
      <c r="BBM15" s="191"/>
      <c r="BBN15" s="191"/>
      <c r="BBO15" s="192"/>
      <c r="BBP15" s="22"/>
      <c r="BBQ15" s="22"/>
      <c r="BBR15" s="22"/>
      <c r="BBS15" s="23"/>
      <c r="BBT15" s="22"/>
      <c r="BBU15" s="23"/>
      <c r="BBV15" s="23"/>
      <c r="BBW15" s="23"/>
      <c r="BBX15" s="23"/>
      <c r="BBY15" s="23"/>
      <c r="BBZ15" s="23"/>
      <c r="BCA15" s="23"/>
      <c r="BCB15" s="23"/>
      <c r="BCC15" s="24"/>
      <c r="BCD15" s="25"/>
      <c r="BCE15" s="25"/>
      <c r="BCF15" s="25"/>
      <c r="BCG15" s="31"/>
      <c r="BCH15" s="190"/>
      <c r="BCI15" s="191"/>
      <c r="BCJ15" s="191"/>
      <c r="BCK15" s="191"/>
      <c r="BCL15" s="191"/>
      <c r="BCM15" s="192"/>
      <c r="BCN15" s="22"/>
      <c r="BCO15" s="22"/>
      <c r="BCP15" s="22"/>
      <c r="BCQ15" s="23"/>
      <c r="BCR15" s="22"/>
      <c r="BCS15" s="23"/>
      <c r="BCT15" s="23"/>
      <c r="BCU15" s="23"/>
      <c r="BCV15" s="23"/>
      <c r="BCW15" s="23"/>
      <c r="BCX15" s="23"/>
      <c r="BCY15" s="23"/>
      <c r="BCZ15" s="23"/>
      <c r="BDA15" s="24"/>
      <c r="BDB15" s="25"/>
      <c r="BDC15" s="25"/>
      <c r="BDD15" s="25"/>
      <c r="BDE15" s="31"/>
      <c r="BDF15" s="190"/>
      <c r="BDG15" s="191"/>
      <c r="BDH15" s="191"/>
      <c r="BDI15" s="191"/>
      <c r="BDJ15" s="191"/>
      <c r="BDK15" s="192"/>
      <c r="BDL15" s="22"/>
      <c r="BDM15" s="22"/>
      <c r="BDN15" s="22"/>
      <c r="BDO15" s="23"/>
      <c r="BDP15" s="22"/>
      <c r="BDQ15" s="23"/>
      <c r="BDR15" s="23"/>
      <c r="BDS15" s="23"/>
      <c r="BDT15" s="23"/>
      <c r="BDU15" s="23"/>
      <c r="BDV15" s="23"/>
      <c r="BDW15" s="23"/>
      <c r="BDX15" s="23"/>
      <c r="BDY15" s="24"/>
      <c r="BDZ15" s="25"/>
      <c r="BEA15" s="25"/>
      <c r="BEB15" s="25"/>
      <c r="BEC15" s="31"/>
      <c r="BED15" s="190"/>
      <c r="BEE15" s="191"/>
      <c r="BEF15" s="191"/>
      <c r="BEG15" s="191"/>
      <c r="BEH15" s="191"/>
      <c r="BEI15" s="192"/>
      <c r="BEJ15" s="22"/>
      <c r="BEK15" s="22"/>
      <c r="BEL15" s="22"/>
      <c r="BEM15" s="23"/>
      <c r="BEN15" s="22"/>
      <c r="BEO15" s="23"/>
      <c r="BEP15" s="23"/>
      <c r="BEQ15" s="23"/>
      <c r="BER15" s="23"/>
      <c r="BES15" s="23"/>
      <c r="BET15" s="23"/>
      <c r="BEU15" s="23"/>
      <c r="BEV15" s="23"/>
      <c r="BEW15" s="24"/>
      <c r="BEX15" s="25"/>
      <c r="BEY15" s="25"/>
      <c r="BEZ15" s="25"/>
      <c r="BFA15" s="31"/>
      <c r="BFB15" s="190"/>
      <c r="BFC15" s="191"/>
      <c r="BFD15" s="191"/>
      <c r="BFE15" s="191"/>
      <c r="BFF15" s="191"/>
      <c r="BFG15" s="192"/>
      <c r="BFH15" s="22"/>
      <c r="BFI15" s="22"/>
      <c r="BFJ15" s="22"/>
      <c r="BFK15" s="23"/>
      <c r="BFL15" s="22"/>
      <c r="BFM15" s="23"/>
      <c r="BFN15" s="23"/>
      <c r="BFO15" s="23"/>
      <c r="BFP15" s="23"/>
      <c r="BFQ15" s="23"/>
      <c r="BFR15" s="23"/>
      <c r="BFS15" s="23"/>
      <c r="BFT15" s="23"/>
      <c r="BFU15" s="24"/>
      <c r="BFV15" s="25"/>
      <c r="BFW15" s="25"/>
      <c r="BFX15" s="25"/>
      <c r="BFY15" s="31"/>
      <c r="BFZ15" s="190"/>
      <c r="BGA15" s="191"/>
      <c r="BGB15" s="191"/>
      <c r="BGC15" s="191"/>
      <c r="BGD15" s="191"/>
      <c r="BGE15" s="192"/>
      <c r="BGF15" s="22"/>
      <c r="BGG15" s="22"/>
      <c r="BGH15" s="22"/>
      <c r="BGI15" s="23"/>
      <c r="BGJ15" s="22"/>
      <c r="BGK15" s="23"/>
      <c r="BGL15" s="23"/>
      <c r="BGM15" s="23"/>
      <c r="BGN15" s="23"/>
      <c r="BGO15" s="23"/>
      <c r="BGP15" s="23"/>
      <c r="BGQ15" s="23"/>
      <c r="BGR15" s="23"/>
      <c r="BGS15" s="24"/>
      <c r="BGT15" s="25"/>
      <c r="BGU15" s="25"/>
      <c r="BGV15" s="25"/>
      <c r="BGW15" s="31"/>
      <c r="BGX15" s="190"/>
      <c r="BGY15" s="191"/>
      <c r="BGZ15" s="191"/>
      <c r="BHA15" s="191"/>
      <c r="BHB15" s="191"/>
      <c r="BHC15" s="192"/>
      <c r="BHD15" s="22"/>
      <c r="BHE15" s="22"/>
      <c r="BHF15" s="22"/>
      <c r="BHG15" s="23"/>
      <c r="BHH15" s="22"/>
      <c r="BHI15" s="23"/>
      <c r="BHJ15" s="23"/>
      <c r="BHK15" s="23"/>
      <c r="BHL15" s="23"/>
      <c r="BHM15" s="23"/>
      <c r="BHN15" s="23"/>
      <c r="BHO15" s="23"/>
      <c r="BHP15" s="23"/>
      <c r="BHQ15" s="24"/>
      <c r="BHR15" s="25"/>
      <c r="BHS15" s="25"/>
      <c r="BHT15" s="25"/>
      <c r="BHU15" s="31"/>
      <c r="BHV15" s="190"/>
      <c r="BHW15" s="191"/>
      <c r="BHX15" s="191"/>
      <c r="BHY15" s="191"/>
      <c r="BHZ15" s="191"/>
      <c r="BIA15" s="192"/>
      <c r="BIB15" s="22"/>
      <c r="BIC15" s="22"/>
      <c r="BID15" s="22"/>
      <c r="BIE15" s="23"/>
      <c r="BIF15" s="22"/>
      <c r="BIG15" s="23"/>
      <c r="BIH15" s="23"/>
      <c r="BII15" s="23"/>
      <c r="BIJ15" s="23"/>
      <c r="BIK15" s="23"/>
      <c r="BIL15" s="23"/>
      <c r="BIM15" s="23"/>
      <c r="BIN15" s="23"/>
      <c r="BIO15" s="24"/>
      <c r="BIP15" s="25"/>
      <c r="BIQ15" s="25"/>
      <c r="BIR15" s="25"/>
      <c r="BIS15" s="31"/>
      <c r="BIT15" s="190"/>
      <c r="BIU15" s="191"/>
      <c r="BIV15" s="191"/>
      <c r="BIW15" s="191"/>
      <c r="BIX15" s="191"/>
      <c r="BIY15" s="192"/>
      <c r="BIZ15" s="22"/>
      <c r="BJA15" s="22"/>
      <c r="BJB15" s="22"/>
      <c r="BJC15" s="23"/>
      <c r="BJD15" s="22"/>
      <c r="BJE15" s="23"/>
      <c r="BJF15" s="23"/>
      <c r="BJG15" s="23"/>
      <c r="BJH15" s="23"/>
      <c r="BJI15" s="23"/>
      <c r="BJJ15" s="23"/>
      <c r="BJK15" s="23"/>
      <c r="BJL15" s="23"/>
      <c r="BJM15" s="24"/>
      <c r="BJN15" s="25"/>
      <c r="BJO15" s="25"/>
      <c r="BJP15" s="25"/>
      <c r="BJQ15" s="31"/>
      <c r="BJR15" s="190"/>
      <c r="BJS15" s="191"/>
      <c r="BJT15" s="191"/>
      <c r="BJU15" s="191"/>
      <c r="BJV15" s="191"/>
      <c r="BJW15" s="192"/>
      <c r="BJX15" s="22"/>
      <c r="BJY15" s="22"/>
      <c r="BJZ15" s="22"/>
      <c r="BKA15" s="23"/>
      <c r="BKB15" s="22"/>
      <c r="BKC15" s="23"/>
      <c r="BKD15" s="23"/>
      <c r="BKE15" s="23"/>
      <c r="BKF15" s="23"/>
      <c r="BKG15" s="23"/>
      <c r="BKH15" s="23"/>
      <c r="BKI15" s="23"/>
      <c r="BKJ15" s="23"/>
      <c r="BKK15" s="24"/>
      <c r="BKL15" s="25"/>
      <c r="BKM15" s="25"/>
      <c r="BKN15" s="25"/>
      <c r="BKO15" s="31"/>
      <c r="BKP15" s="190"/>
      <c r="BKQ15" s="191"/>
      <c r="BKR15" s="191"/>
      <c r="BKS15" s="191"/>
      <c r="BKT15" s="191"/>
      <c r="BKU15" s="192"/>
      <c r="BKV15" s="22"/>
      <c r="BKW15" s="22"/>
      <c r="BKX15" s="22"/>
      <c r="BKY15" s="23"/>
      <c r="BKZ15" s="22"/>
      <c r="BLA15" s="23"/>
      <c r="BLB15" s="23"/>
      <c r="BLC15" s="23"/>
      <c r="BLD15" s="23"/>
      <c r="BLE15" s="23"/>
      <c r="BLF15" s="23"/>
      <c r="BLG15" s="23"/>
      <c r="BLH15" s="23"/>
      <c r="BLI15" s="24"/>
      <c r="BLJ15" s="25"/>
      <c r="BLK15" s="25"/>
      <c r="BLL15" s="25"/>
      <c r="BLM15" s="31"/>
      <c r="BLN15" s="190"/>
      <c r="BLO15" s="191"/>
      <c r="BLP15" s="191"/>
      <c r="BLQ15" s="191"/>
      <c r="BLR15" s="191"/>
      <c r="BLS15" s="192"/>
      <c r="BLT15" s="22"/>
      <c r="BLU15" s="22"/>
      <c r="BLV15" s="22"/>
      <c r="BLW15" s="23"/>
      <c r="BLX15" s="22"/>
      <c r="BLY15" s="23"/>
      <c r="BLZ15" s="23"/>
      <c r="BMA15" s="23"/>
      <c r="BMB15" s="23"/>
      <c r="BMC15" s="23"/>
      <c r="BMD15" s="23"/>
      <c r="BME15" s="23"/>
      <c r="BMF15" s="23"/>
      <c r="BMG15" s="24"/>
      <c r="BMH15" s="25"/>
      <c r="BMI15" s="25"/>
      <c r="BMJ15" s="25"/>
      <c r="BMK15" s="31"/>
      <c r="BML15" s="190"/>
      <c r="BMM15" s="191"/>
      <c r="BMN15" s="191"/>
      <c r="BMO15" s="191"/>
      <c r="BMP15" s="191"/>
      <c r="BMQ15" s="192"/>
      <c r="BMR15" s="22"/>
      <c r="BMS15" s="22"/>
      <c r="BMT15" s="22"/>
      <c r="BMU15" s="23"/>
      <c r="BMV15" s="22"/>
      <c r="BMW15" s="23"/>
      <c r="BMX15" s="23"/>
      <c r="BMY15" s="23"/>
      <c r="BMZ15" s="23"/>
      <c r="BNA15" s="23"/>
      <c r="BNB15" s="23"/>
      <c r="BNC15" s="23"/>
      <c r="BND15" s="23"/>
      <c r="BNE15" s="24"/>
      <c r="BNF15" s="25"/>
      <c r="BNG15" s="25"/>
      <c r="BNH15" s="25"/>
      <c r="BNI15" s="31"/>
      <c r="BNJ15" s="190"/>
      <c r="BNK15" s="191"/>
      <c r="BNL15" s="191"/>
      <c r="BNM15" s="191"/>
      <c r="BNN15" s="191"/>
      <c r="BNO15" s="192"/>
      <c r="BNP15" s="22"/>
      <c r="BNQ15" s="22"/>
      <c r="BNR15" s="22"/>
      <c r="BNS15" s="23"/>
      <c r="BNT15" s="22"/>
      <c r="BNU15" s="23"/>
      <c r="BNV15" s="23"/>
      <c r="BNW15" s="23"/>
      <c r="BNX15" s="23"/>
      <c r="BNY15" s="23"/>
      <c r="BNZ15" s="23"/>
      <c r="BOA15" s="23"/>
      <c r="BOB15" s="23"/>
      <c r="BOC15" s="24"/>
      <c r="BOD15" s="25"/>
      <c r="BOE15" s="25"/>
      <c r="BOF15" s="25"/>
      <c r="BOG15" s="31"/>
      <c r="BOH15" s="190"/>
      <c r="BOI15" s="191"/>
      <c r="BOJ15" s="191"/>
      <c r="BOK15" s="191"/>
      <c r="BOL15" s="191"/>
      <c r="BOM15" s="192"/>
      <c r="BON15" s="22"/>
      <c r="BOO15" s="22"/>
      <c r="BOP15" s="22"/>
      <c r="BOQ15" s="23"/>
      <c r="BOR15" s="22"/>
      <c r="BOS15" s="23"/>
      <c r="BOT15" s="23"/>
      <c r="BOU15" s="23"/>
      <c r="BOV15" s="23"/>
      <c r="BOW15" s="23"/>
      <c r="BOX15" s="23"/>
      <c r="BOY15" s="23"/>
      <c r="BOZ15" s="23"/>
      <c r="BPA15" s="24"/>
      <c r="BPB15" s="25"/>
      <c r="BPC15" s="25"/>
      <c r="BPD15" s="25"/>
      <c r="BPE15" s="31"/>
      <c r="BPF15" s="190"/>
      <c r="BPG15" s="191"/>
      <c r="BPH15" s="191"/>
      <c r="BPI15" s="191"/>
      <c r="BPJ15" s="191"/>
      <c r="BPK15" s="192"/>
      <c r="BPL15" s="22"/>
      <c r="BPM15" s="22"/>
      <c r="BPN15" s="22"/>
      <c r="BPO15" s="23"/>
      <c r="BPP15" s="22"/>
      <c r="BPQ15" s="23"/>
      <c r="BPR15" s="23"/>
      <c r="BPS15" s="23"/>
      <c r="BPT15" s="23"/>
      <c r="BPU15" s="23"/>
      <c r="BPV15" s="23"/>
      <c r="BPW15" s="23"/>
      <c r="BPX15" s="23"/>
      <c r="BPY15" s="24"/>
      <c r="BPZ15" s="25"/>
      <c r="BQA15" s="25"/>
      <c r="BQB15" s="25"/>
      <c r="BQC15" s="31"/>
      <c r="BQD15" s="190"/>
      <c r="BQE15" s="191"/>
      <c r="BQF15" s="191"/>
      <c r="BQG15" s="191"/>
      <c r="BQH15" s="191"/>
      <c r="BQI15" s="192"/>
      <c r="BQJ15" s="22"/>
      <c r="BQK15" s="22"/>
      <c r="BQL15" s="22"/>
      <c r="BQM15" s="23"/>
      <c r="BQN15" s="22"/>
      <c r="BQO15" s="23"/>
      <c r="BQP15" s="23"/>
      <c r="BQQ15" s="23"/>
      <c r="BQR15" s="23"/>
      <c r="BQS15" s="23"/>
      <c r="BQT15" s="23"/>
      <c r="BQU15" s="23"/>
      <c r="BQV15" s="23"/>
      <c r="BQW15" s="24"/>
      <c r="BQX15" s="25"/>
      <c r="BQY15" s="25"/>
      <c r="BQZ15" s="25"/>
      <c r="BRA15" s="31"/>
      <c r="BRB15" s="190"/>
      <c r="BRC15" s="191"/>
      <c r="BRD15" s="191"/>
      <c r="BRE15" s="191"/>
      <c r="BRF15" s="191"/>
      <c r="BRG15" s="192"/>
      <c r="BRH15" s="22"/>
      <c r="BRI15" s="22"/>
      <c r="BRJ15" s="22"/>
      <c r="BRK15" s="23"/>
      <c r="BRL15" s="22"/>
      <c r="BRM15" s="23"/>
      <c r="BRN15" s="23"/>
      <c r="BRO15" s="23"/>
      <c r="BRP15" s="23"/>
      <c r="BRQ15" s="23"/>
      <c r="BRR15" s="23"/>
      <c r="BRS15" s="23"/>
      <c r="BRT15" s="23"/>
      <c r="BRU15" s="24"/>
      <c r="BRV15" s="25"/>
      <c r="BRW15" s="25"/>
      <c r="BRX15" s="25"/>
      <c r="BRY15" s="31"/>
      <c r="BRZ15" s="190"/>
      <c r="BSA15" s="191"/>
      <c r="BSB15" s="191"/>
      <c r="BSC15" s="191"/>
      <c r="BSD15" s="191"/>
      <c r="BSE15" s="192"/>
      <c r="BSF15" s="22"/>
      <c r="BSG15" s="22"/>
      <c r="BSH15" s="22"/>
      <c r="BSI15" s="23"/>
      <c r="BSJ15" s="22"/>
      <c r="BSK15" s="23"/>
      <c r="BSL15" s="23"/>
      <c r="BSM15" s="23"/>
      <c r="BSN15" s="23"/>
      <c r="BSO15" s="23"/>
      <c r="BSP15" s="23"/>
      <c r="BSQ15" s="23"/>
      <c r="BSR15" s="23"/>
      <c r="BSS15" s="24"/>
      <c r="BST15" s="25"/>
      <c r="BSU15" s="25"/>
      <c r="BSV15" s="25"/>
      <c r="BSW15" s="31"/>
      <c r="BSX15" s="190"/>
      <c r="BSY15" s="191"/>
      <c r="BSZ15" s="191"/>
      <c r="BTA15" s="191"/>
      <c r="BTB15" s="191"/>
      <c r="BTC15" s="192"/>
      <c r="BTD15" s="22"/>
      <c r="BTE15" s="22"/>
      <c r="BTF15" s="22"/>
      <c r="BTG15" s="23"/>
      <c r="BTH15" s="22"/>
      <c r="BTI15" s="23"/>
      <c r="BTJ15" s="23"/>
      <c r="BTK15" s="23"/>
      <c r="BTL15" s="23"/>
      <c r="BTM15" s="23"/>
      <c r="BTN15" s="23"/>
      <c r="BTO15" s="23"/>
      <c r="BTP15" s="23"/>
      <c r="BTQ15" s="24"/>
      <c r="BTR15" s="25"/>
      <c r="BTS15" s="25"/>
      <c r="BTT15" s="25"/>
      <c r="BTU15" s="31"/>
      <c r="BTV15" s="190"/>
      <c r="BTW15" s="191"/>
      <c r="BTX15" s="191"/>
      <c r="BTY15" s="191"/>
      <c r="BTZ15" s="191"/>
      <c r="BUA15" s="192"/>
      <c r="BUB15" s="22"/>
      <c r="BUC15" s="22"/>
      <c r="BUD15" s="22"/>
      <c r="BUE15" s="23"/>
      <c r="BUF15" s="22"/>
      <c r="BUG15" s="23"/>
      <c r="BUH15" s="23"/>
      <c r="BUI15" s="23"/>
      <c r="BUJ15" s="23"/>
      <c r="BUK15" s="23"/>
      <c r="BUL15" s="23"/>
      <c r="BUM15" s="23"/>
      <c r="BUN15" s="23"/>
      <c r="BUO15" s="24"/>
      <c r="BUP15" s="25"/>
      <c r="BUQ15" s="25"/>
      <c r="BUR15" s="25"/>
      <c r="BUS15" s="31"/>
      <c r="BUT15" s="190"/>
      <c r="BUU15" s="191"/>
      <c r="BUV15" s="191"/>
      <c r="BUW15" s="191"/>
      <c r="BUX15" s="191"/>
      <c r="BUY15" s="192"/>
      <c r="BUZ15" s="22"/>
      <c r="BVA15" s="22"/>
      <c r="BVB15" s="22"/>
      <c r="BVC15" s="23"/>
      <c r="BVD15" s="22"/>
      <c r="BVE15" s="23"/>
      <c r="BVF15" s="23"/>
      <c r="BVG15" s="23"/>
      <c r="BVH15" s="23"/>
      <c r="BVI15" s="23"/>
      <c r="BVJ15" s="23"/>
      <c r="BVK15" s="23"/>
      <c r="BVL15" s="23"/>
      <c r="BVM15" s="24"/>
      <c r="BVN15" s="25"/>
      <c r="BVO15" s="25"/>
      <c r="BVP15" s="25"/>
      <c r="BVQ15" s="31"/>
      <c r="BVR15" s="190"/>
      <c r="BVS15" s="191"/>
      <c r="BVT15" s="191"/>
      <c r="BVU15" s="191"/>
      <c r="BVV15" s="191"/>
      <c r="BVW15" s="192"/>
      <c r="BVX15" s="22"/>
      <c r="BVY15" s="22"/>
      <c r="BVZ15" s="22"/>
      <c r="BWA15" s="23"/>
      <c r="BWB15" s="22"/>
      <c r="BWC15" s="23"/>
      <c r="BWD15" s="23"/>
      <c r="BWE15" s="23"/>
      <c r="BWF15" s="23"/>
      <c r="BWG15" s="23"/>
      <c r="BWH15" s="23"/>
      <c r="BWI15" s="23"/>
      <c r="BWJ15" s="23"/>
      <c r="BWK15" s="24"/>
      <c r="BWL15" s="25"/>
      <c r="BWM15" s="25"/>
      <c r="BWN15" s="25"/>
      <c r="BWO15" s="31"/>
      <c r="BWP15" s="190"/>
      <c r="BWQ15" s="191"/>
      <c r="BWR15" s="191"/>
      <c r="BWS15" s="191"/>
      <c r="BWT15" s="191"/>
      <c r="BWU15" s="192"/>
      <c r="BWV15" s="22"/>
      <c r="BWW15" s="22"/>
      <c r="BWX15" s="22"/>
      <c r="BWY15" s="23"/>
      <c r="BWZ15" s="22"/>
      <c r="BXA15" s="23"/>
      <c r="BXB15" s="23"/>
      <c r="BXC15" s="23"/>
      <c r="BXD15" s="23"/>
      <c r="BXE15" s="23"/>
      <c r="BXF15" s="23"/>
      <c r="BXG15" s="23"/>
      <c r="BXH15" s="23"/>
      <c r="BXI15" s="24"/>
      <c r="BXJ15" s="25"/>
      <c r="BXK15" s="25"/>
      <c r="BXL15" s="25"/>
      <c r="BXM15" s="31"/>
      <c r="BXN15" s="190"/>
      <c r="BXO15" s="191"/>
      <c r="BXP15" s="191"/>
      <c r="BXQ15" s="191"/>
      <c r="BXR15" s="191"/>
      <c r="BXS15" s="192"/>
      <c r="BXT15" s="22"/>
      <c r="BXU15" s="22"/>
      <c r="BXV15" s="22"/>
      <c r="BXW15" s="23"/>
      <c r="BXX15" s="22"/>
      <c r="BXY15" s="23"/>
      <c r="BXZ15" s="23"/>
      <c r="BYA15" s="23"/>
      <c r="BYB15" s="23"/>
      <c r="BYC15" s="23"/>
      <c r="BYD15" s="23"/>
      <c r="BYE15" s="23"/>
      <c r="BYF15" s="23"/>
      <c r="BYG15" s="24"/>
      <c r="BYH15" s="25"/>
      <c r="BYI15" s="25"/>
      <c r="BYJ15" s="25"/>
      <c r="BYK15" s="31"/>
      <c r="BYL15" s="190"/>
      <c r="BYM15" s="191"/>
      <c r="BYN15" s="191"/>
      <c r="BYO15" s="191"/>
      <c r="BYP15" s="191"/>
      <c r="BYQ15" s="192"/>
      <c r="BYR15" s="22"/>
      <c r="BYS15" s="22"/>
      <c r="BYT15" s="22"/>
      <c r="BYU15" s="23"/>
      <c r="BYV15" s="22"/>
      <c r="BYW15" s="23"/>
      <c r="BYX15" s="23"/>
      <c r="BYY15" s="23"/>
      <c r="BYZ15" s="23"/>
      <c r="BZA15" s="23"/>
      <c r="BZB15" s="23"/>
      <c r="BZC15" s="23"/>
      <c r="BZD15" s="23"/>
      <c r="BZE15" s="24"/>
      <c r="BZF15" s="25"/>
      <c r="BZG15" s="25"/>
      <c r="BZH15" s="25"/>
      <c r="BZI15" s="31"/>
      <c r="BZJ15" s="190"/>
      <c r="BZK15" s="191"/>
      <c r="BZL15" s="191"/>
      <c r="BZM15" s="191"/>
      <c r="BZN15" s="191"/>
      <c r="BZO15" s="192"/>
      <c r="BZP15" s="22"/>
      <c r="BZQ15" s="22"/>
      <c r="BZR15" s="22"/>
      <c r="BZS15" s="23"/>
      <c r="BZT15" s="22"/>
      <c r="BZU15" s="23"/>
      <c r="BZV15" s="23"/>
      <c r="BZW15" s="23"/>
      <c r="BZX15" s="23"/>
      <c r="BZY15" s="23"/>
      <c r="BZZ15" s="23"/>
      <c r="CAA15" s="23"/>
      <c r="CAB15" s="23"/>
      <c r="CAC15" s="24"/>
      <c r="CAD15" s="25"/>
      <c r="CAE15" s="25"/>
      <c r="CAF15" s="25"/>
      <c r="CAG15" s="31"/>
      <c r="CAH15" s="190"/>
      <c r="CAI15" s="191"/>
      <c r="CAJ15" s="191"/>
      <c r="CAK15" s="191"/>
      <c r="CAL15" s="191"/>
      <c r="CAM15" s="192"/>
      <c r="CAN15" s="22"/>
      <c r="CAO15" s="22"/>
      <c r="CAP15" s="22"/>
      <c r="CAQ15" s="23"/>
      <c r="CAR15" s="22"/>
      <c r="CAS15" s="23"/>
      <c r="CAT15" s="23"/>
      <c r="CAU15" s="23"/>
      <c r="CAV15" s="23"/>
      <c r="CAW15" s="23"/>
      <c r="CAX15" s="23"/>
      <c r="CAY15" s="23"/>
      <c r="CAZ15" s="23"/>
      <c r="CBA15" s="24"/>
      <c r="CBB15" s="25"/>
      <c r="CBC15" s="25"/>
      <c r="CBD15" s="25"/>
      <c r="CBE15" s="31"/>
      <c r="CBF15" s="190"/>
      <c r="CBG15" s="191"/>
      <c r="CBH15" s="191"/>
      <c r="CBI15" s="191"/>
      <c r="CBJ15" s="191"/>
      <c r="CBK15" s="192"/>
      <c r="CBL15" s="22"/>
      <c r="CBM15" s="22"/>
      <c r="CBN15" s="22"/>
      <c r="CBO15" s="23"/>
      <c r="CBP15" s="22"/>
      <c r="CBQ15" s="23"/>
      <c r="CBR15" s="23"/>
      <c r="CBS15" s="23"/>
      <c r="CBT15" s="23"/>
      <c r="CBU15" s="23"/>
      <c r="CBV15" s="23"/>
      <c r="CBW15" s="23"/>
      <c r="CBX15" s="23"/>
      <c r="CBY15" s="24"/>
      <c r="CBZ15" s="25"/>
      <c r="CCA15" s="25"/>
      <c r="CCB15" s="25"/>
      <c r="CCC15" s="31"/>
      <c r="CCD15" s="190"/>
      <c r="CCE15" s="191"/>
      <c r="CCF15" s="191"/>
      <c r="CCG15" s="191"/>
      <c r="CCH15" s="191"/>
      <c r="CCI15" s="192"/>
      <c r="CCJ15" s="22"/>
      <c r="CCK15" s="22"/>
      <c r="CCL15" s="22"/>
      <c r="CCM15" s="23"/>
      <c r="CCN15" s="22"/>
      <c r="CCO15" s="23"/>
      <c r="CCP15" s="23"/>
      <c r="CCQ15" s="23"/>
      <c r="CCR15" s="23"/>
      <c r="CCS15" s="23"/>
      <c r="CCT15" s="23"/>
      <c r="CCU15" s="23"/>
      <c r="CCV15" s="23"/>
      <c r="CCW15" s="24"/>
      <c r="CCX15" s="25"/>
      <c r="CCY15" s="25"/>
      <c r="CCZ15" s="25"/>
      <c r="CDA15" s="31"/>
      <c r="CDB15" s="190"/>
      <c r="CDC15" s="191"/>
      <c r="CDD15" s="191"/>
      <c r="CDE15" s="191"/>
      <c r="CDF15" s="191"/>
      <c r="CDG15" s="192"/>
      <c r="CDH15" s="22"/>
      <c r="CDI15" s="22"/>
      <c r="CDJ15" s="22"/>
      <c r="CDK15" s="23"/>
      <c r="CDL15" s="22"/>
      <c r="CDM15" s="23"/>
      <c r="CDN15" s="23"/>
      <c r="CDO15" s="23"/>
      <c r="CDP15" s="23"/>
      <c r="CDQ15" s="23"/>
      <c r="CDR15" s="23"/>
      <c r="CDS15" s="23"/>
      <c r="CDT15" s="23"/>
      <c r="CDU15" s="24"/>
      <c r="CDV15" s="25"/>
      <c r="CDW15" s="25"/>
      <c r="CDX15" s="25"/>
      <c r="CDY15" s="31"/>
      <c r="CDZ15" s="190"/>
      <c r="CEA15" s="191"/>
      <c r="CEB15" s="191"/>
      <c r="CEC15" s="191"/>
      <c r="CED15" s="191"/>
      <c r="CEE15" s="192"/>
      <c r="CEF15" s="22"/>
      <c r="CEG15" s="22"/>
      <c r="CEH15" s="22"/>
      <c r="CEI15" s="23"/>
      <c r="CEJ15" s="22"/>
      <c r="CEK15" s="23"/>
      <c r="CEL15" s="23"/>
      <c r="CEM15" s="23"/>
      <c r="CEN15" s="23"/>
      <c r="CEO15" s="23"/>
      <c r="CEP15" s="23"/>
      <c r="CEQ15" s="23"/>
      <c r="CER15" s="23"/>
      <c r="CES15" s="24"/>
      <c r="CET15" s="25"/>
      <c r="CEU15" s="25"/>
      <c r="CEV15" s="25"/>
      <c r="CEW15" s="31"/>
      <c r="CEX15" s="190"/>
      <c r="CEY15" s="191"/>
      <c r="CEZ15" s="191"/>
      <c r="CFA15" s="191"/>
      <c r="CFB15" s="191"/>
      <c r="CFC15" s="192"/>
      <c r="CFD15" s="22"/>
      <c r="CFE15" s="22"/>
      <c r="CFF15" s="22"/>
      <c r="CFG15" s="23"/>
      <c r="CFH15" s="22"/>
      <c r="CFI15" s="23"/>
      <c r="CFJ15" s="23"/>
      <c r="CFK15" s="23"/>
      <c r="CFL15" s="23"/>
      <c r="CFM15" s="23"/>
      <c r="CFN15" s="23"/>
      <c r="CFO15" s="23"/>
      <c r="CFP15" s="23"/>
      <c r="CFQ15" s="24"/>
      <c r="CFR15" s="25"/>
      <c r="CFS15" s="25"/>
      <c r="CFT15" s="25"/>
      <c r="CFU15" s="31"/>
      <c r="CFV15" s="190"/>
      <c r="CFW15" s="191"/>
      <c r="CFX15" s="191"/>
      <c r="CFY15" s="191"/>
      <c r="CFZ15" s="191"/>
      <c r="CGA15" s="192"/>
      <c r="CGB15" s="22"/>
      <c r="CGC15" s="22"/>
      <c r="CGD15" s="22"/>
      <c r="CGE15" s="23"/>
      <c r="CGF15" s="22"/>
      <c r="CGG15" s="23"/>
      <c r="CGH15" s="23"/>
      <c r="CGI15" s="23"/>
      <c r="CGJ15" s="23"/>
      <c r="CGK15" s="23"/>
      <c r="CGL15" s="23"/>
      <c r="CGM15" s="23"/>
      <c r="CGN15" s="23"/>
      <c r="CGO15" s="24"/>
      <c r="CGP15" s="25"/>
      <c r="CGQ15" s="25"/>
      <c r="CGR15" s="25"/>
      <c r="CGS15" s="31"/>
      <c r="CGT15" s="190"/>
      <c r="CGU15" s="191"/>
      <c r="CGV15" s="191"/>
      <c r="CGW15" s="191"/>
      <c r="CGX15" s="191"/>
      <c r="CGY15" s="192"/>
      <c r="CGZ15" s="22"/>
      <c r="CHA15" s="22"/>
      <c r="CHB15" s="22"/>
      <c r="CHC15" s="23"/>
      <c r="CHD15" s="22"/>
      <c r="CHE15" s="23"/>
      <c r="CHF15" s="23"/>
      <c r="CHG15" s="23"/>
      <c r="CHH15" s="23"/>
      <c r="CHI15" s="23"/>
      <c r="CHJ15" s="23"/>
      <c r="CHK15" s="23"/>
      <c r="CHL15" s="23"/>
      <c r="CHM15" s="24"/>
      <c r="CHN15" s="25"/>
      <c r="CHO15" s="25"/>
      <c r="CHP15" s="25"/>
      <c r="CHQ15" s="31"/>
      <c r="CHR15" s="190"/>
      <c r="CHS15" s="191"/>
      <c r="CHT15" s="191"/>
      <c r="CHU15" s="191"/>
      <c r="CHV15" s="191"/>
      <c r="CHW15" s="192"/>
      <c r="CHX15" s="22"/>
      <c r="CHY15" s="22"/>
      <c r="CHZ15" s="22"/>
      <c r="CIA15" s="23"/>
      <c r="CIB15" s="22"/>
      <c r="CIC15" s="23"/>
      <c r="CID15" s="23"/>
      <c r="CIE15" s="23"/>
      <c r="CIF15" s="23"/>
      <c r="CIG15" s="23"/>
      <c r="CIH15" s="23"/>
      <c r="CII15" s="23"/>
      <c r="CIJ15" s="23"/>
      <c r="CIK15" s="24"/>
      <c r="CIL15" s="25"/>
      <c r="CIM15" s="25"/>
      <c r="CIN15" s="25"/>
      <c r="CIO15" s="31"/>
      <c r="CIP15" s="190"/>
      <c r="CIQ15" s="191"/>
      <c r="CIR15" s="191"/>
      <c r="CIS15" s="191"/>
      <c r="CIT15" s="191"/>
      <c r="CIU15" s="192"/>
      <c r="CIV15" s="22"/>
      <c r="CIW15" s="22"/>
      <c r="CIX15" s="22"/>
      <c r="CIY15" s="23"/>
      <c r="CIZ15" s="22"/>
      <c r="CJA15" s="23"/>
      <c r="CJB15" s="23"/>
      <c r="CJC15" s="23"/>
      <c r="CJD15" s="23"/>
      <c r="CJE15" s="23"/>
      <c r="CJF15" s="23"/>
      <c r="CJG15" s="23"/>
      <c r="CJH15" s="23"/>
      <c r="CJI15" s="24"/>
      <c r="CJJ15" s="25"/>
      <c r="CJK15" s="25"/>
      <c r="CJL15" s="25"/>
      <c r="CJM15" s="31"/>
      <c r="CJN15" s="190"/>
      <c r="CJO15" s="191"/>
      <c r="CJP15" s="191"/>
      <c r="CJQ15" s="191"/>
      <c r="CJR15" s="191"/>
      <c r="CJS15" s="192"/>
      <c r="CJT15" s="22"/>
      <c r="CJU15" s="22"/>
      <c r="CJV15" s="22"/>
      <c r="CJW15" s="23"/>
      <c r="CJX15" s="22"/>
      <c r="CJY15" s="23"/>
      <c r="CJZ15" s="23"/>
      <c r="CKA15" s="23"/>
      <c r="CKB15" s="23"/>
      <c r="CKC15" s="23"/>
      <c r="CKD15" s="23"/>
      <c r="CKE15" s="23"/>
      <c r="CKF15" s="23"/>
      <c r="CKG15" s="24"/>
      <c r="CKH15" s="25"/>
      <c r="CKI15" s="25"/>
      <c r="CKJ15" s="25"/>
      <c r="CKK15" s="31"/>
      <c r="CKL15" s="190"/>
      <c r="CKM15" s="191"/>
      <c r="CKN15" s="191"/>
      <c r="CKO15" s="191"/>
      <c r="CKP15" s="191"/>
      <c r="CKQ15" s="192"/>
      <c r="CKR15" s="22"/>
      <c r="CKS15" s="22"/>
      <c r="CKT15" s="22"/>
      <c r="CKU15" s="23"/>
      <c r="CKV15" s="22"/>
      <c r="CKW15" s="23"/>
      <c r="CKX15" s="23"/>
      <c r="CKY15" s="23"/>
      <c r="CKZ15" s="23"/>
      <c r="CLA15" s="23"/>
      <c r="CLB15" s="23"/>
      <c r="CLC15" s="23"/>
      <c r="CLD15" s="23"/>
      <c r="CLE15" s="24"/>
      <c r="CLF15" s="25"/>
      <c r="CLG15" s="25"/>
      <c r="CLH15" s="25"/>
      <c r="CLI15" s="31"/>
      <c r="CLJ15" s="190"/>
      <c r="CLK15" s="191"/>
      <c r="CLL15" s="191"/>
      <c r="CLM15" s="191"/>
      <c r="CLN15" s="191"/>
      <c r="CLO15" s="192"/>
      <c r="CLP15" s="22"/>
      <c r="CLQ15" s="22"/>
      <c r="CLR15" s="22"/>
      <c r="CLS15" s="23"/>
      <c r="CLT15" s="22"/>
      <c r="CLU15" s="23"/>
      <c r="CLV15" s="23"/>
      <c r="CLW15" s="23"/>
      <c r="CLX15" s="23"/>
      <c r="CLY15" s="23"/>
      <c r="CLZ15" s="23"/>
      <c r="CMA15" s="23"/>
      <c r="CMB15" s="23"/>
      <c r="CMC15" s="24"/>
      <c r="CMD15" s="25"/>
      <c r="CME15" s="25"/>
      <c r="CMF15" s="25"/>
      <c r="CMG15" s="31"/>
      <c r="CMH15" s="190"/>
      <c r="CMI15" s="191"/>
      <c r="CMJ15" s="191"/>
      <c r="CMK15" s="191"/>
      <c r="CML15" s="191"/>
      <c r="CMM15" s="192"/>
      <c r="CMN15" s="22"/>
      <c r="CMO15" s="22"/>
      <c r="CMP15" s="22"/>
      <c r="CMQ15" s="23"/>
      <c r="CMR15" s="22"/>
      <c r="CMS15" s="23"/>
      <c r="CMT15" s="23"/>
      <c r="CMU15" s="23"/>
      <c r="CMV15" s="23"/>
      <c r="CMW15" s="23"/>
      <c r="CMX15" s="23"/>
      <c r="CMY15" s="23"/>
      <c r="CMZ15" s="23"/>
      <c r="CNA15" s="24"/>
      <c r="CNB15" s="25"/>
      <c r="CNC15" s="25"/>
      <c r="CND15" s="25"/>
      <c r="CNE15" s="31"/>
      <c r="CNF15" s="190"/>
      <c r="CNG15" s="191"/>
      <c r="CNH15" s="191"/>
      <c r="CNI15" s="191"/>
      <c r="CNJ15" s="191"/>
      <c r="CNK15" s="192"/>
      <c r="CNL15" s="22"/>
      <c r="CNM15" s="22"/>
      <c r="CNN15" s="22"/>
      <c r="CNO15" s="23"/>
      <c r="CNP15" s="22"/>
      <c r="CNQ15" s="23"/>
      <c r="CNR15" s="23"/>
      <c r="CNS15" s="23"/>
      <c r="CNT15" s="23"/>
      <c r="CNU15" s="23"/>
      <c r="CNV15" s="23"/>
      <c r="CNW15" s="23"/>
      <c r="CNX15" s="23"/>
      <c r="CNY15" s="24"/>
      <c r="CNZ15" s="25"/>
      <c r="COA15" s="25"/>
      <c r="COB15" s="25"/>
      <c r="COC15" s="31"/>
      <c r="COD15" s="190"/>
      <c r="COE15" s="191"/>
      <c r="COF15" s="191"/>
      <c r="COG15" s="191"/>
      <c r="COH15" s="191"/>
      <c r="COI15" s="192"/>
      <c r="COJ15" s="22"/>
      <c r="COK15" s="22"/>
      <c r="COL15" s="22"/>
      <c r="COM15" s="23"/>
      <c r="CON15" s="22"/>
      <c r="COO15" s="23"/>
      <c r="COP15" s="23"/>
      <c r="COQ15" s="23"/>
      <c r="COR15" s="23"/>
      <c r="COS15" s="23"/>
      <c r="COT15" s="23"/>
      <c r="COU15" s="23"/>
      <c r="COV15" s="23"/>
      <c r="COW15" s="24"/>
      <c r="COX15" s="25"/>
      <c r="COY15" s="25"/>
      <c r="COZ15" s="25"/>
      <c r="CPA15" s="31"/>
      <c r="CPB15" s="190"/>
      <c r="CPC15" s="191"/>
      <c r="CPD15" s="191"/>
      <c r="CPE15" s="191"/>
      <c r="CPF15" s="191"/>
      <c r="CPG15" s="192"/>
      <c r="CPH15" s="22"/>
      <c r="CPI15" s="22"/>
      <c r="CPJ15" s="22"/>
      <c r="CPK15" s="23"/>
      <c r="CPL15" s="22"/>
      <c r="CPM15" s="23"/>
      <c r="CPN15" s="23"/>
      <c r="CPO15" s="23"/>
      <c r="CPP15" s="23"/>
      <c r="CPQ15" s="23"/>
      <c r="CPR15" s="23"/>
      <c r="CPS15" s="23"/>
      <c r="CPT15" s="23"/>
      <c r="CPU15" s="24"/>
      <c r="CPV15" s="25"/>
      <c r="CPW15" s="25"/>
      <c r="CPX15" s="25"/>
      <c r="CPY15" s="31"/>
      <c r="CPZ15" s="190"/>
      <c r="CQA15" s="191"/>
      <c r="CQB15" s="191"/>
      <c r="CQC15" s="191"/>
      <c r="CQD15" s="191"/>
      <c r="CQE15" s="192"/>
      <c r="CQF15" s="22"/>
      <c r="CQG15" s="22"/>
      <c r="CQH15" s="22"/>
      <c r="CQI15" s="23"/>
      <c r="CQJ15" s="22"/>
      <c r="CQK15" s="23"/>
      <c r="CQL15" s="23"/>
      <c r="CQM15" s="23"/>
      <c r="CQN15" s="23"/>
      <c r="CQO15" s="23"/>
      <c r="CQP15" s="23"/>
      <c r="CQQ15" s="23"/>
      <c r="CQR15" s="23"/>
      <c r="CQS15" s="24"/>
      <c r="CQT15" s="25"/>
      <c r="CQU15" s="25"/>
      <c r="CQV15" s="25"/>
      <c r="CQW15" s="31"/>
      <c r="CQX15" s="190"/>
      <c r="CQY15" s="191"/>
      <c r="CQZ15" s="191"/>
      <c r="CRA15" s="191"/>
      <c r="CRB15" s="191"/>
      <c r="CRC15" s="192"/>
      <c r="CRD15" s="22"/>
      <c r="CRE15" s="22"/>
      <c r="CRF15" s="22"/>
      <c r="CRG15" s="23"/>
      <c r="CRH15" s="22"/>
      <c r="CRI15" s="23"/>
      <c r="CRJ15" s="23"/>
      <c r="CRK15" s="23"/>
      <c r="CRL15" s="23"/>
      <c r="CRM15" s="23"/>
      <c r="CRN15" s="23"/>
      <c r="CRO15" s="23"/>
      <c r="CRP15" s="23"/>
      <c r="CRQ15" s="24"/>
      <c r="CRR15" s="25"/>
      <c r="CRS15" s="25"/>
      <c r="CRT15" s="25"/>
      <c r="CRU15" s="31"/>
      <c r="CRV15" s="190"/>
      <c r="CRW15" s="191"/>
      <c r="CRX15" s="191"/>
      <c r="CRY15" s="191"/>
      <c r="CRZ15" s="191"/>
      <c r="CSA15" s="192"/>
      <c r="CSB15" s="22"/>
      <c r="CSC15" s="22"/>
      <c r="CSD15" s="22"/>
      <c r="CSE15" s="23"/>
      <c r="CSF15" s="22"/>
      <c r="CSG15" s="23"/>
      <c r="CSH15" s="23"/>
      <c r="CSI15" s="23"/>
      <c r="CSJ15" s="23"/>
      <c r="CSK15" s="23"/>
      <c r="CSL15" s="23"/>
      <c r="CSM15" s="23"/>
      <c r="CSN15" s="23"/>
      <c r="CSO15" s="24"/>
      <c r="CSP15" s="25"/>
      <c r="CSQ15" s="25"/>
      <c r="CSR15" s="25"/>
      <c r="CSS15" s="31"/>
      <c r="CST15" s="190"/>
      <c r="CSU15" s="191"/>
      <c r="CSV15" s="191"/>
      <c r="CSW15" s="191"/>
      <c r="CSX15" s="191"/>
      <c r="CSY15" s="192"/>
      <c r="CSZ15" s="22"/>
      <c r="CTA15" s="22"/>
      <c r="CTB15" s="22"/>
      <c r="CTC15" s="23"/>
      <c r="CTD15" s="22"/>
      <c r="CTE15" s="23"/>
      <c r="CTF15" s="23"/>
      <c r="CTG15" s="23"/>
      <c r="CTH15" s="23"/>
      <c r="CTI15" s="23"/>
      <c r="CTJ15" s="23"/>
      <c r="CTK15" s="23"/>
      <c r="CTL15" s="23"/>
      <c r="CTM15" s="24"/>
      <c r="CTN15" s="25"/>
      <c r="CTO15" s="25"/>
      <c r="CTP15" s="25"/>
      <c r="CTQ15" s="31"/>
      <c r="CTR15" s="190"/>
      <c r="CTS15" s="191"/>
      <c r="CTT15" s="191"/>
      <c r="CTU15" s="191"/>
      <c r="CTV15" s="191"/>
      <c r="CTW15" s="192"/>
      <c r="CTX15" s="22"/>
      <c r="CTY15" s="22"/>
      <c r="CTZ15" s="22"/>
      <c r="CUA15" s="23"/>
      <c r="CUB15" s="22"/>
      <c r="CUC15" s="23"/>
      <c r="CUD15" s="23"/>
      <c r="CUE15" s="23"/>
      <c r="CUF15" s="23"/>
      <c r="CUG15" s="23"/>
      <c r="CUH15" s="23"/>
      <c r="CUI15" s="23"/>
      <c r="CUJ15" s="23"/>
      <c r="CUK15" s="24"/>
      <c r="CUL15" s="25"/>
      <c r="CUM15" s="25"/>
      <c r="CUN15" s="25"/>
      <c r="CUO15" s="31"/>
      <c r="CUP15" s="190"/>
      <c r="CUQ15" s="191"/>
      <c r="CUR15" s="191"/>
      <c r="CUS15" s="191"/>
      <c r="CUT15" s="191"/>
      <c r="CUU15" s="192"/>
      <c r="CUV15" s="22"/>
      <c r="CUW15" s="22"/>
      <c r="CUX15" s="22"/>
      <c r="CUY15" s="23"/>
      <c r="CUZ15" s="22"/>
      <c r="CVA15" s="23"/>
      <c r="CVB15" s="23"/>
      <c r="CVC15" s="23"/>
      <c r="CVD15" s="23"/>
      <c r="CVE15" s="23"/>
      <c r="CVF15" s="23"/>
      <c r="CVG15" s="23"/>
      <c r="CVH15" s="23"/>
      <c r="CVI15" s="24"/>
      <c r="CVJ15" s="25"/>
      <c r="CVK15" s="25"/>
      <c r="CVL15" s="25"/>
      <c r="CVM15" s="31"/>
      <c r="CVN15" s="190"/>
      <c r="CVO15" s="191"/>
      <c r="CVP15" s="191"/>
      <c r="CVQ15" s="191"/>
      <c r="CVR15" s="191"/>
      <c r="CVS15" s="192"/>
      <c r="CVT15" s="22"/>
      <c r="CVU15" s="22"/>
      <c r="CVV15" s="22"/>
      <c r="CVW15" s="23"/>
      <c r="CVX15" s="22"/>
      <c r="CVY15" s="23"/>
      <c r="CVZ15" s="23"/>
      <c r="CWA15" s="23"/>
      <c r="CWB15" s="23"/>
      <c r="CWC15" s="23"/>
      <c r="CWD15" s="23"/>
      <c r="CWE15" s="23"/>
      <c r="CWF15" s="23"/>
      <c r="CWG15" s="24"/>
      <c r="CWH15" s="25"/>
      <c r="CWI15" s="25"/>
      <c r="CWJ15" s="25"/>
      <c r="CWK15" s="31"/>
      <c r="CWL15" s="190"/>
      <c r="CWM15" s="191"/>
      <c r="CWN15" s="191"/>
      <c r="CWO15" s="191"/>
      <c r="CWP15" s="191"/>
      <c r="CWQ15" s="192"/>
      <c r="CWR15" s="22"/>
      <c r="CWS15" s="22"/>
      <c r="CWT15" s="22"/>
      <c r="CWU15" s="23"/>
      <c r="CWV15" s="22"/>
      <c r="CWW15" s="23"/>
      <c r="CWX15" s="23"/>
      <c r="CWY15" s="23"/>
      <c r="CWZ15" s="23"/>
      <c r="CXA15" s="23"/>
      <c r="CXB15" s="23"/>
      <c r="CXC15" s="23"/>
      <c r="CXD15" s="23"/>
      <c r="CXE15" s="24"/>
      <c r="CXF15" s="25"/>
      <c r="CXG15" s="25"/>
      <c r="CXH15" s="25"/>
      <c r="CXI15" s="31"/>
      <c r="CXJ15" s="190"/>
      <c r="CXK15" s="191"/>
      <c r="CXL15" s="191"/>
      <c r="CXM15" s="191"/>
      <c r="CXN15" s="191"/>
      <c r="CXO15" s="192"/>
      <c r="CXP15" s="22"/>
      <c r="CXQ15" s="22"/>
      <c r="CXR15" s="22"/>
      <c r="CXS15" s="23"/>
      <c r="CXT15" s="22"/>
      <c r="CXU15" s="23"/>
      <c r="CXV15" s="23"/>
      <c r="CXW15" s="23"/>
      <c r="CXX15" s="23"/>
      <c r="CXY15" s="23"/>
      <c r="CXZ15" s="23"/>
      <c r="CYA15" s="23"/>
      <c r="CYB15" s="23"/>
      <c r="CYC15" s="24"/>
      <c r="CYD15" s="25"/>
      <c r="CYE15" s="25"/>
      <c r="CYF15" s="25"/>
      <c r="CYG15" s="31"/>
      <c r="CYH15" s="190"/>
      <c r="CYI15" s="191"/>
      <c r="CYJ15" s="191"/>
      <c r="CYK15" s="191"/>
      <c r="CYL15" s="191"/>
      <c r="CYM15" s="192"/>
      <c r="CYN15" s="22"/>
      <c r="CYO15" s="22"/>
      <c r="CYP15" s="22"/>
      <c r="CYQ15" s="23"/>
      <c r="CYR15" s="22"/>
      <c r="CYS15" s="23"/>
      <c r="CYT15" s="23"/>
      <c r="CYU15" s="23"/>
      <c r="CYV15" s="23"/>
      <c r="CYW15" s="23"/>
      <c r="CYX15" s="23"/>
      <c r="CYY15" s="23"/>
      <c r="CYZ15" s="23"/>
      <c r="CZA15" s="24"/>
      <c r="CZB15" s="25"/>
      <c r="CZC15" s="25"/>
      <c r="CZD15" s="25"/>
      <c r="CZE15" s="31"/>
      <c r="CZF15" s="190"/>
      <c r="CZG15" s="191"/>
      <c r="CZH15" s="191"/>
      <c r="CZI15" s="191"/>
      <c r="CZJ15" s="191"/>
      <c r="CZK15" s="192"/>
      <c r="CZL15" s="22"/>
      <c r="CZM15" s="22"/>
      <c r="CZN15" s="22"/>
      <c r="CZO15" s="23"/>
      <c r="CZP15" s="22"/>
      <c r="CZQ15" s="23"/>
      <c r="CZR15" s="23"/>
      <c r="CZS15" s="23"/>
      <c r="CZT15" s="23"/>
      <c r="CZU15" s="23"/>
      <c r="CZV15" s="23"/>
      <c r="CZW15" s="23"/>
      <c r="CZX15" s="23"/>
      <c r="CZY15" s="24"/>
      <c r="CZZ15" s="25"/>
      <c r="DAA15" s="25"/>
      <c r="DAB15" s="25"/>
      <c r="DAC15" s="31"/>
      <c r="DAD15" s="190"/>
      <c r="DAE15" s="191"/>
      <c r="DAF15" s="191"/>
      <c r="DAG15" s="191"/>
      <c r="DAH15" s="191"/>
      <c r="DAI15" s="192"/>
      <c r="DAJ15" s="22"/>
      <c r="DAK15" s="22"/>
      <c r="DAL15" s="22"/>
      <c r="DAM15" s="23"/>
      <c r="DAN15" s="22"/>
      <c r="DAO15" s="23"/>
      <c r="DAP15" s="23"/>
      <c r="DAQ15" s="23"/>
      <c r="DAR15" s="23"/>
      <c r="DAS15" s="23"/>
      <c r="DAT15" s="23"/>
      <c r="DAU15" s="23"/>
      <c r="DAV15" s="23"/>
      <c r="DAW15" s="24"/>
      <c r="DAX15" s="25"/>
      <c r="DAY15" s="25"/>
      <c r="DAZ15" s="25"/>
      <c r="DBA15" s="31"/>
      <c r="DBB15" s="190"/>
      <c r="DBC15" s="191"/>
      <c r="DBD15" s="191"/>
      <c r="DBE15" s="191"/>
      <c r="DBF15" s="191"/>
      <c r="DBG15" s="192"/>
      <c r="DBH15" s="22"/>
      <c r="DBI15" s="22"/>
      <c r="DBJ15" s="22"/>
      <c r="DBK15" s="23"/>
      <c r="DBL15" s="22"/>
      <c r="DBM15" s="23"/>
      <c r="DBN15" s="23"/>
      <c r="DBO15" s="23"/>
      <c r="DBP15" s="23"/>
      <c r="DBQ15" s="23"/>
      <c r="DBR15" s="23"/>
      <c r="DBS15" s="23"/>
      <c r="DBT15" s="23"/>
      <c r="DBU15" s="24"/>
      <c r="DBV15" s="25"/>
      <c r="DBW15" s="25"/>
      <c r="DBX15" s="25"/>
      <c r="DBY15" s="31"/>
      <c r="DBZ15" s="190"/>
      <c r="DCA15" s="191"/>
      <c r="DCB15" s="191"/>
      <c r="DCC15" s="191"/>
      <c r="DCD15" s="191"/>
      <c r="DCE15" s="192"/>
      <c r="DCF15" s="22"/>
      <c r="DCG15" s="22"/>
      <c r="DCH15" s="22"/>
      <c r="DCI15" s="23"/>
      <c r="DCJ15" s="22"/>
      <c r="DCK15" s="23"/>
      <c r="DCL15" s="23"/>
      <c r="DCM15" s="23"/>
      <c r="DCN15" s="23"/>
      <c r="DCO15" s="23"/>
      <c r="DCP15" s="23"/>
      <c r="DCQ15" s="23"/>
      <c r="DCR15" s="23"/>
      <c r="DCS15" s="24"/>
      <c r="DCT15" s="25"/>
      <c r="DCU15" s="25"/>
      <c r="DCV15" s="25"/>
      <c r="DCW15" s="31"/>
      <c r="DCX15" s="190"/>
      <c r="DCY15" s="191"/>
      <c r="DCZ15" s="191"/>
      <c r="DDA15" s="191"/>
      <c r="DDB15" s="191"/>
      <c r="DDC15" s="192"/>
      <c r="DDD15" s="22"/>
      <c r="DDE15" s="22"/>
      <c r="DDF15" s="22"/>
      <c r="DDG15" s="23"/>
      <c r="DDH15" s="22"/>
      <c r="DDI15" s="23"/>
      <c r="DDJ15" s="23"/>
      <c r="DDK15" s="23"/>
      <c r="DDL15" s="23"/>
      <c r="DDM15" s="23"/>
      <c r="DDN15" s="23"/>
      <c r="DDO15" s="23"/>
      <c r="DDP15" s="23"/>
      <c r="DDQ15" s="24"/>
      <c r="DDR15" s="25"/>
      <c r="DDS15" s="25"/>
      <c r="DDT15" s="25"/>
      <c r="DDU15" s="31"/>
      <c r="DDV15" s="190"/>
      <c r="DDW15" s="191"/>
      <c r="DDX15" s="191"/>
      <c r="DDY15" s="191"/>
      <c r="DDZ15" s="191"/>
      <c r="DEA15" s="192"/>
      <c r="DEB15" s="22"/>
      <c r="DEC15" s="22"/>
      <c r="DED15" s="22"/>
      <c r="DEE15" s="23"/>
      <c r="DEF15" s="22"/>
      <c r="DEG15" s="23"/>
      <c r="DEH15" s="23"/>
      <c r="DEI15" s="23"/>
      <c r="DEJ15" s="23"/>
      <c r="DEK15" s="23"/>
      <c r="DEL15" s="23"/>
      <c r="DEM15" s="23"/>
      <c r="DEN15" s="23"/>
      <c r="DEO15" s="24"/>
      <c r="DEP15" s="25"/>
      <c r="DEQ15" s="25"/>
      <c r="DER15" s="25"/>
      <c r="DES15" s="31"/>
      <c r="DET15" s="190"/>
      <c r="DEU15" s="191"/>
      <c r="DEV15" s="191"/>
      <c r="DEW15" s="191"/>
      <c r="DEX15" s="191"/>
      <c r="DEY15" s="192"/>
      <c r="DEZ15" s="22"/>
      <c r="DFA15" s="22"/>
      <c r="DFB15" s="22"/>
      <c r="DFC15" s="23"/>
      <c r="DFD15" s="22"/>
      <c r="DFE15" s="23"/>
      <c r="DFF15" s="23"/>
      <c r="DFG15" s="23"/>
      <c r="DFH15" s="23"/>
      <c r="DFI15" s="23"/>
      <c r="DFJ15" s="23"/>
      <c r="DFK15" s="23"/>
      <c r="DFL15" s="23"/>
      <c r="DFM15" s="24"/>
      <c r="DFN15" s="25"/>
      <c r="DFO15" s="25"/>
      <c r="DFP15" s="25"/>
      <c r="DFQ15" s="31"/>
      <c r="DFR15" s="190"/>
      <c r="DFS15" s="191"/>
      <c r="DFT15" s="191"/>
      <c r="DFU15" s="191"/>
      <c r="DFV15" s="191"/>
      <c r="DFW15" s="192"/>
      <c r="DFX15" s="22"/>
      <c r="DFY15" s="22"/>
      <c r="DFZ15" s="22"/>
      <c r="DGA15" s="23"/>
      <c r="DGB15" s="22"/>
      <c r="DGC15" s="23"/>
      <c r="DGD15" s="23"/>
      <c r="DGE15" s="23"/>
      <c r="DGF15" s="23"/>
      <c r="DGG15" s="23"/>
      <c r="DGH15" s="23"/>
      <c r="DGI15" s="23"/>
      <c r="DGJ15" s="23"/>
      <c r="DGK15" s="24"/>
      <c r="DGL15" s="25"/>
      <c r="DGM15" s="25"/>
      <c r="DGN15" s="25"/>
      <c r="DGO15" s="31"/>
      <c r="DGP15" s="190"/>
      <c r="DGQ15" s="191"/>
      <c r="DGR15" s="191"/>
      <c r="DGS15" s="191"/>
      <c r="DGT15" s="191"/>
      <c r="DGU15" s="192"/>
      <c r="DGV15" s="22"/>
      <c r="DGW15" s="22"/>
      <c r="DGX15" s="22"/>
      <c r="DGY15" s="23"/>
      <c r="DGZ15" s="22"/>
      <c r="DHA15" s="23"/>
      <c r="DHB15" s="23"/>
      <c r="DHC15" s="23"/>
      <c r="DHD15" s="23"/>
      <c r="DHE15" s="23"/>
      <c r="DHF15" s="23"/>
      <c r="DHG15" s="23"/>
      <c r="DHH15" s="23"/>
      <c r="DHI15" s="24"/>
      <c r="DHJ15" s="25"/>
      <c r="DHK15" s="25"/>
      <c r="DHL15" s="25"/>
      <c r="DHM15" s="31"/>
      <c r="DHN15" s="190"/>
      <c r="DHO15" s="191"/>
      <c r="DHP15" s="191"/>
      <c r="DHQ15" s="191"/>
      <c r="DHR15" s="191"/>
      <c r="DHS15" s="192"/>
      <c r="DHT15" s="22"/>
      <c r="DHU15" s="22"/>
      <c r="DHV15" s="22"/>
      <c r="DHW15" s="23"/>
      <c r="DHX15" s="22"/>
      <c r="DHY15" s="23"/>
      <c r="DHZ15" s="23"/>
      <c r="DIA15" s="23"/>
      <c r="DIB15" s="23"/>
      <c r="DIC15" s="23"/>
      <c r="DID15" s="23"/>
      <c r="DIE15" s="23"/>
      <c r="DIF15" s="23"/>
      <c r="DIG15" s="24"/>
      <c r="DIH15" s="25"/>
      <c r="DII15" s="25"/>
      <c r="DIJ15" s="25"/>
      <c r="DIK15" s="31"/>
      <c r="DIL15" s="190"/>
      <c r="DIM15" s="191"/>
      <c r="DIN15" s="191"/>
      <c r="DIO15" s="191"/>
      <c r="DIP15" s="191"/>
      <c r="DIQ15" s="192"/>
      <c r="DIR15" s="22"/>
      <c r="DIS15" s="22"/>
      <c r="DIT15" s="22"/>
      <c r="DIU15" s="23"/>
      <c r="DIV15" s="22"/>
      <c r="DIW15" s="23"/>
      <c r="DIX15" s="23"/>
      <c r="DIY15" s="23"/>
      <c r="DIZ15" s="23"/>
      <c r="DJA15" s="23"/>
      <c r="DJB15" s="23"/>
      <c r="DJC15" s="23"/>
      <c r="DJD15" s="23"/>
      <c r="DJE15" s="24"/>
      <c r="DJF15" s="25"/>
      <c r="DJG15" s="25"/>
      <c r="DJH15" s="25"/>
      <c r="DJI15" s="31"/>
      <c r="DJJ15" s="190"/>
      <c r="DJK15" s="191"/>
      <c r="DJL15" s="191"/>
      <c r="DJM15" s="191"/>
      <c r="DJN15" s="191"/>
      <c r="DJO15" s="192"/>
      <c r="DJP15" s="22"/>
      <c r="DJQ15" s="22"/>
      <c r="DJR15" s="22"/>
      <c r="DJS15" s="23"/>
      <c r="DJT15" s="22"/>
      <c r="DJU15" s="23"/>
      <c r="DJV15" s="23"/>
      <c r="DJW15" s="23"/>
      <c r="DJX15" s="23"/>
      <c r="DJY15" s="23"/>
      <c r="DJZ15" s="23"/>
      <c r="DKA15" s="23"/>
      <c r="DKB15" s="23"/>
      <c r="DKC15" s="24"/>
      <c r="DKD15" s="25"/>
      <c r="DKE15" s="25"/>
      <c r="DKF15" s="25"/>
      <c r="DKG15" s="31"/>
      <c r="DKH15" s="190"/>
      <c r="DKI15" s="191"/>
      <c r="DKJ15" s="191"/>
      <c r="DKK15" s="191"/>
      <c r="DKL15" s="191"/>
      <c r="DKM15" s="192"/>
      <c r="DKN15" s="22"/>
      <c r="DKO15" s="22"/>
      <c r="DKP15" s="22"/>
      <c r="DKQ15" s="23"/>
      <c r="DKR15" s="22"/>
      <c r="DKS15" s="23"/>
      <c r="DKT15" s="23"/>
      <c r="DKU15" s="23"/>
      <c r="DKV15" s="23"/>
      <c r="DKW15" s="23"/>
      <c r="DKX15" s="23"/>
      <c r="DKY15" s="23"/>
      <c r="DKZ15" s="23"/>
      <c r="DLA15" s="24"/>
      <c r="DLB15" s="25"/>
      <c r="DLC15" s="25"/>
      <c r="DLD15" s="25"/>
      <c r="DLE15" s="31"/>
      <c r="DLF15" s="190"/>
      <c r="DLG15" s="191"/>
      <c r="DLH15" s="191"/>
      <c r="DLI15" s="191"/>
      <c r="DLJ15" s="191"/>
      <c r="DLK15" s="192"/>
      <c r="DLL15" s="22"/>
      <c r="DLM15" s="22"/>
      <c r="DLN15" s="22"/>
      <c r="DLO15" s="23"/>
      <c r="DLP15" s="22"/>
      <c r="DLQ15" s="23"/>
      <c r="DLR15" s="23"/>
      <c r="DLS15" s="23"/>
      <c r="DLT15" s="23"/>
      <c r="DLU15" s="23"/>
      <c r="DLV15" s="23"/>
      <c r="DLW15" s="23"/>
      <c r="DLX15" s="23"/>
      <c r="DLY15" s="24"/>
      <c r="DLZ15" s="25"/>
      <c r="DMA15" s="25"/>
      <c r="DMB15" s="25"/>
      <c r="DMC15" s="31"/>
      <c r="DMD15" s="190"/>
      <c r="DME15" s="191"/>
      <c r="DMF15" s="191"/>
      <c r="DMG15" s="191"/>
      <c r="DMH15" s="191"/>
      <c r="DMI15" s="192"/>
      <c r="DMJ15" s="22"/>
      <c r="DMK15" s="22"/>
      <c r="DML15" s="22"/>
      <c r="DMM15" s="23"/>
      <c r="DMN15" s="22"/>
      <c r="DMO15" s="23"/>
      <c r="DMP15" s="23"/>
      <c r="DMQ15" s="23"/>
      <c r="DMR15" s="23"/>
      <c r="DMS15" s="23"/>
      <c r="DMT15" s="23"/>
      <c r="DMU15" s="23"/>
      <c r="DMV15" s="23"/>
      <c r="DMW15" s="24"/>
      <c r="DMX15" s="25"/>
      <c r="DMY15" s="25"/>
      <c r="DMZ15" s="25"/>
      <c r="DNA15" s="31"/>
      <c r="DNB15" s="190"/>
      <c r="DNC15" s="191"/>
      <c r="DND15" s="191"/>
      <c r="DNE15" s="191"/>
      <c r="DNF15" s="191"/>
      <c r="DNG15" s="192"/>
      <c r="DNH15" s="22"/>
      <c r="DNI15" s="22"/>
      <c r="DNJ15" s="22"/>
      <c r="DNK15" s="23"/>
      <c r="DNL15" s="22"/>
      <c r="DNM15" s="23"/>
      <c r="DNN15" s="23"/>
      <c r="DNO15" s="23"/>
      <c r="DNP15" s="23"/>
      <c r="DNQ15" s="23"/>
      <c r="DNR15" s="23"/>
      <c r="DNS15" s="23"/>
      <c r="DNT15" s="23"/>
      <c r="DNU15" s="24"/>
      <c r="DNV15" s="25"/>
      <c r="DNW15" s="25"/>
      <c r="DNX15" s="25"/>
      <c r="DNY15" s="31"/>
      <c r="DNZ15" s="190"/>
      <c r="DOA15" s="191"/>
      <c r="DOB15" s="191"/>
      <c r="DOC15" s="191"/>
      <c r="DOD15" s="191"/>
      <c r="DOE15" s="192"/>
      <c r="DOF15" s="22"/>
      <c r="DOG15" s="22"/>
      <c r="DOH15" s="22"/>
      <c r="DOI15" s="23"/>
      <c r="DOJ15" s="22"/>
      <c r="DOK15" s="23"/>
      <c r="DOL15" s="23"/>
      <c r="DOM15" s="23"/>
      <c r="DON15" s="23"/>
      <c r="DOO15" s="23"/>
      <c r="DOP15" s="23"/>
      <c r="DOQ15" s="23"/>
      <c r="DOR15" s="23"/>
      <c r="DOS15" s="24"/>
      <c r="DOT15" s="25"/>
      <c r="DOU15" s="25"/>
      <c r="DOV15" s="25"/>
      <c r="DOW15" s="31"/>
      <c r="DOX15" s="190"/>
      <c r="DOY15" s="191"/>
      <c r="DOZ15" s="191"/>
      <c r="DPA15" s="191"/>
      <c r="DPB15" s="191"/>
      <c r="DPC15" s="192"/>
      <c r="DPD15" s="22"/>
      <c r="DPE15" s="22"/>
      <c r="DPF15" s="22"/>
      <c r="DPG15" s="23"/>
      <c r="DPH15" s="22"/>
      <c r="DPI15" s="23"/>
      <c r="DPJ15" s="23"/>
      <c r="DPK15" s="23"/>
      <c r="DPL15" s="23"/>
      <c r="DPM15" s="23"/>
      <c r="DPN15" s="23"/>
      <c r="DPO15" s="23"/>
      <c r="DPP15" s="23"/>
      <c r="DPQ15" s="24"/>
      <c r="DPR15" s="25"/>
      <c r="DPS15" s="25"/>
      <c r="DPT15" s="25"/>
      <c r="DPU15" s="31"/>
      <c r="DPV15" s="190"/>
      <c r="DPW15" s="191"/>
      <c r="DPX15" s="191"/>
      <c r="DPY15" s="191"/>
      <c r="DPZ15" s="191"/>
      <c r="DQA15" s="192"/>
      <c r="DQB15" s="22"/>
      <c r="DQC15" s="22"/>
      <c r="DQD15" s="22"/>
      <c r="DQE15" s="23"/>
      <c r="DQF15" s="22"/>
      <c r="DQG15" s="23"/>
      <c r="DQH15" s="23"/>
      <c r="DQI15" s="23"/>
      <c r="DQJ15" s="23"/>
      <c r="DQK15" s="23"/>
      <c r="DQL15" s="23"/>
      <c r="DQM15" s="23"/>
      <c r="DQN15" s="23"/>
      <c r="DQO15" s="24"/>
      <c r="DQP15" s="25"/>
      <c r="DQQ15" s="25"/>
      <c r="DQR15" s="25"/>
      <c r="DQS15" s="31"/>
      <c r="DQT15" s="190"/>
      <c r="DQU15" s="191"/>
      <c r="DQV15" s="191"/>
      <c r="DQW15" s="191"/>
      <c r="DQX15" s="191"/>
      <c r="DQY15" s="192"/>
      <c r="DQZ15" s="22"/>
      <c r="DRA15" s="22"/>
      <c r="DRB15" s="22"/>
      <c r="DRC15" s="23"/>
      <c r="DRD15" s="22"/>
      <c r="DRE15" s="23"/>
      <c r="DRF15" s="23"/>
      <c r="DRG15" s="23"/>
      <c r="DRH15" s="23"/>
      <c r="DRI15" s="23"/>
      <c r="DRJ15" s="23"/>
      <c r="DRK15" s="23"/>
      <c r="DRL15" s="23"/>
      <c r="DRM15" s="24"/>
      <c r="DRN15" s="25"/>
      <c r="DRO15" s="25"/>
      <c r="DRP15" s="25"/>
      <c r="DRQ15" s="31"/>
      <c r="DRR15" s="190"/>
      <c r="DRS15" s="191"/>
      <c r="DRT15" s="191"/>
      <c r="DRU15" s="191"/>
      <c r="DRV15" s="191"/>
      <c r="DRW15" s="192"/>
      <c r="DRX15" s="22"/>
      <c r="DRY15" s="22"/>
      <c r="DRZ15" s="22"/>
      <c r="DSA15" s="23"/>
      <c r="DSB15" s="22"/>
      <c r="DSC15" s="23"/>
      <c r="DSD15" s="23"/>
      <c r="DSE15" s="23"/>
      <c r="DSF15" s="23"/>
      <c r="DSG15" s="23"/>
      <c r="DSH15" s="23"/>
      <c r="DSI15" s="23"/>
      <c r="DSJ15" s="23"/>
      <c r="DSK15" s="24"/>
      <c r="DSL15" s="25"/>
      <c r="DSM15" s="25"/>
      <c r="DSN15" s="25"/>
      <c r="DSO15" s="31"/>
      <c r="DSP15" s="190"/>
      <c r="DSQ15" s="191"/>
      <c r="DSR15" s="191"/>
      <c r="DSS15" s="191"/>
      <c r="DST15" s="191"/>
      <c r="DSU15" s="192"/>
      <c r="DSV15" s="22"/>
      <c r="DSW15" s="22"/>
      <c r="DSX15" s="22"/>
      <c r="DSY15" s="23"/>
      <c r="DSZ15" s="22"/>
      <c r="DTA15" s="23"/>
      <c r="DTB15" s="23"/>
      <c r="DTC15" s="23"/>
      <c r="DTD15" s="23"/>
      <c r="DTE15" s="23"/>
      <c r="DTF15" s="23"/>
      <c r="DTG15" s="23"/>
      <c r="DTH15" s="23"/>
      <c r="DTI15" s="24"/>
      <c r="DTJ15" s="25"/>
      <c r="DTK15" s="25"/>
      <c r="DTL15" s="25"/>
      <c r="DTM15" s="31"/>
      <c r="DTN15" s="190"/>
      <c r="DTO15" s="191"/>
      <c r="DTP15" s="191"/>
      <c r="DTQ15" s="191"/>
      <c r="DTR15" s="191"/>
      <c r="DTS15" s="192"/>
      <c r="DTT15" s="22"/>
      <c r="DTU15" s="22"/>
      <c r="DTV15" s="22"/>
      <c r="DTW15" s="23"/>
      <c r="DTX15" s="22"/>
      <c r="DTY15" s="23"/>
      <c r="DTZ15" s="23"/>
      <c r="DUA15" s="23"/>
      <c r="DUB15" s="23"/>
      <c r="DUC15" s="23"/>
      <c r="DUD15" s="23"/>
      <c r="DUE15" s="23"/>
      <c r="DUF15" s="23"/>
      <c r="DUG15" s="24"/>
      <c r="DUH15" s="25"/>
      <c r="DUI15" s="25"/>
      <c r="DUJ15" s="25"/>
      <c r="DUK15" s="31"/>
      <c r="DUL15" s="190"/>
      <c r="DUM15" s="191"/>
      <c r="DUN15" s="191"/>
      <c r="DUO15" s="191"/>
      <c r="DUP15" s="191"/>
      <c r="DUQ15" s="192"/>
      <c r="DUR15" s="22"/>
      <c r="DUS15" s="22"/>
      <c r="DUT15" s="22"/>
      <c r="DUU15" s="23"/>
      <c r="DUV15" s="22"/>
      <c r="DUW15" s="23"/>
      <c r="DUX15" s="23"/>
      <c r="DUY15" s="23"/>
      <c r="DUZ15" s="23"/>
      <c r="DVA15" s="23"/>
      <c r="DVB15" s="23"/>
      <c r="DVC15" s="23"/>
      <c r="DVD15" s="23"/>
      <c r="DVE15" s="24"/>
      <c r="DVF15" s="25"/>
      <c r="DVG15" s="25"/>
      <c r="DVH15" s="25"/>
      <c r="DVI15" s="31"/>
      <c r="DVJ15" s="190"/>
      <c r="DVK15" s="191"/>
      <c r="DVL15" s="191"/>
      <c r="DVM15" s="191"/>
      <c r="DVN15" s="191"/>
      <c r="DVO15" s="192"/>
      <c r="DVP15" s="22"/>
      <c r="DVQ15" s="22"/>
      <c r="DVR15" s="22"/>
      <c r="DVS15" s="23"/>
      <c r="DVT15" s="22"/>
      <c r="DVU15" s="23"/>
      <c r="DVV15" s="23"/>
      <c r="DVW15" s="23"/>
      <c r="DVX15" s="23"/>
      <c r="DVY15" s="23"/>
      <c r="DVZ15" s="23"/>
      <c r="DWA15" s="23"/>
      <c r="DWB15" s="23"/>
      <c r="DWC15" s="24"/>
      <c r="DWD15" s="25"/>
      <c r="DWE15" s="25"/>
      <c r="DWF15" s="25"/>
      <c r="DWG15" s="31"/>
      <c r="DWH15" s="190"/>
      <c r="DWI15" s="191"/>
      <c r="DWJ15" s="191"/>
      <c r="DWK15" s="191"/>
      <c r="DWL15" s="191"/>
      <c r="DWM15" s="192"/>
      <c r="DWN15" s="22"/>
      <c r="DWO15" s="22"/>
      <c r="DWP15" s="22"/>
      <c r="DWQ15" s="23"/>
      <c r="DWR15" s="22"/>
      <c r="DWS15" s="23"/>
      <c r="DWT15" s="23"/>
      <c r="DWU15" s="23"/>
      <c r="DWV15" s="23"/>
      <c r="DWW15" s="23"/>
      <c r="DWX15" s="23"/>
      <c r="DWY15" s="23"/>
      <c r="DWZ15" s="23"/>
      <c r="DXA15" s="24"/>
      <c r="DXB15" s="25"/>
      <c r="DXC15" s="25"/>
      <c r="DXD15" s="25"/>
      <c r="DXE15" s="31"/>
      <c r="DXF15" s="190"/>
      <c r="DXG15" s="191"/>
      <c r="DXH15" s="191"/>
      <c r="DXI15" s="191"/>
      <c r="DXJ15" s="191"/>
      <c r="DXK15" s="192"/>
      <c r="DXL15" s="22"/>
      <c r="DXM15" s="22"/>
      <c r="DXN15" s="22"/>
      <c r="DXO15" s="23"/>
      <c r="DXP15" s="22"/>
      <c r="DXQ15" s="23"/>
      <c r="DXR15" s="23"/>
      <c r="DXS15" s="23"/>
      <c r="DXT15" s="23"/>
      <c r="DXU15" s="23"/>
      <c r="DXV15" s="23"/>
      <c r="DXW15" s="23"/>
      <c r="DXX15" s="23"/>
      <c r="DXY15" s="24"/>
      <c r="DXZ15" s="25"/>
      <c r="DYA15" s="25"/>
      <c r="DYB15" s="25"/>
      <c r="DYC15" s="31"/>
      <c r="DYD15" s="190"/>
      <c r="DYE15" s="191"/>
      <c r="DYF15" s="191"/>
      <c r="DYG15" s="191"/>
      <c r="DYH15" s="191"/>
      <c r="DYI15" s="192"/>
      <c r="DYJ15" s="22"/>
      <c r="DYK15" s="22"/>
      <c r="DYL15" s="22"/>
      <c r="DYM15" s="23"/>
      <c r="DYN15" s="22"/>
      <c r="DYO15" s="23"/>
      <c r="DYP15" s="23"/>
      <c r="DYQ15" s="23"/>
      <c r="DYR15" s="23"/>
      <c r="DYS15" s="23"/>
      <c r="DYT15" s="23"/>
      <c r="DYU15" s="23"/>
      <c r="DYV15" s="23"/>
      <c r="DYW15" s="24"/>
      <c r="DYX15" s="25"/>
      <c r="DYY15" s="25"/>
      <c r="DYZ15" s="25"/>
      <c r="DZA15" s="31"/>
      <c r="DZB15" s="190"/>
      <c r="DZC15" s="191"/>
      <c r="DZD15" s="191"/>
      <c r="DZE15" s="191"/>
      <c r="DZF15" s="191"/>
      <c r="DZG15" s="192"/>
      <c r="DZH15" s="22"/>
      <c r="DZI15" s="22"/>
      <c r="DZJ15" s="22"/>
      <c r="DZK15" s="23"/>
      <c r="DZL15" s="22"/>
      <c r="DZM15" s="23"/>
      <c r="DZN15" s="23"/>
      <c r="DZO15" s="23"/>
      <c r="DZP15" s="23"/>
      <c r="DZQ15" s="23"/>
      <c r="DZR15" s="23"/>
      <c r="DZS15" s="23"/>
      <c r="DZT15" s="23"/>
      <c r="DZU15" s="24"/>
      <c r="DZV15" s="25"/>
      <c r="DZW15" s="25"/>
      <c r="DZX15" s="25"/>
      <c r="DZY15" s="31"/>
      <c r="DZZ15" s="190"/>
      <c r="EAA15" s="191"/>
      <c r="EAB15" s="191"/>
      <c r="EAC15" s="191"/>
      <c r="EAD15" s="191"/>
      <c r="EAE15" s="192"/>
      <c r="EAF15" s="22"/>
      <c r="EAG15" s="22"/>
      <c r="EAH15" s="22"/>
      <c r="EAI15" s="23"/>
      <c r="EAJ15" s="22"/>
      <c r="EAK15" s="23"/>
      <c r="EAL15" s="23"/>
      <c r="EAM15" s="23"/>
      <c r="EAN15" s="23"/>
      <c r="EAO15" s="23"/>
      <c r="EAP15" s="23"/>
      <c r="EAQ15" s="23"/>
      <c r="EAR15" s="23"/>
      <c r="EAS15" s="24"/>
      <c r="EAT15" s="25"/>
      <c r="EAU15" s="25"/>
      <c r="EAV15" s="25"/>
      <c r="EAW15" s="31"/>
      <c r="EAX15" s="190"/>
      <c r="EAY15" s="191"/>
      <c r="EAZ15" s="191"/>
      <c r="EBA15" s="191"/>
      <c r="EBB15" s="191"/>
      <c r="EBC15" s="192"/>
      <c r="EBD15" s="22"/>
      <c r="EBE15" s="22"/>
      <c r="EBF15" s="22"/>
      <c r="EBG15" s="23"/>
      <c r="EBH15" s="22"/>
      <c r="EBI15" s="23"/>
      <c r="EBJ15" s="23"/>
      <c r="EBK15" s="23"/>
      <c r="EBL15" s="23"/>
      <c r="EBM15" s="23"/>
      <c r="EBN15" s="23"/>
      <c r="EBO15" s="23"/>
      <c r="EBP15" s="23"/>
      <c r="EBQ15" s="24"/>
      <c r="EBR15" s="25"/>
      <c r="EBS15" s="25"/>
      <c r="EBT15" s="25"/>
      <c r="EBU15" s="31"/>
      <c r="EBV15" s="190"/>
      <c r="EBW15" s="191"/>
      <c r="EBX15" s="191"/>
      <c r="EBY15" s="191"/>
      <c r="EBZ15" s="191"/>
      <c r="ECA15" s="192"/>
      <c r="ECB15" s="22"/>
      <c r="ECC15" s="22"/>
      <c r="ECD15" s="22"/>
      <c r="ECE15" s="23"/>
      <c r="ECF15" s="22"/>
      <c r="ECG15" s="23"/>
      <c r="ECH15" s="23"/>
      <c r="ECI15" s="23"/>
      <c r="ECJ15" s="23"/>
      <c r="ECK15" s="23"/>
      <c r="ECL15" s="23"/>
      <c r="ECM15" s="23"/>
      <c r="ECN15" s="23"/>
      <c r="ECO15" s="24"/>
      <c r="ECP15" s="25"/>
      <c r="ECQ15" s="25"/>
      <c r="ECR15" s="25"/>
      <c r="ECS15" s="31"/>
      <c r="ECT15" s="190"/>
      <c r="ECU15" s="191"/>
      <c r="ECV15" s="191"/>
      <c r="ECW15" s="191"/>
      <c r="ECX15" s="191"/>
      <c r="ECY15" s="192"/>
      <c r="ECZ15" s="22"/>
      <c r="EDA15" s="22"/>
      <c r="EDB15" s="22"/>
      <c r="EDC15" s="23"/>
      <c r="EDD15" s="22"/>
      <c r="EDE15" s="23"/>
      <c r="EDF15" s="23"/>
      <c r="EDG15" s="23"/>
      <c r="EDH15" s="23"/>
      <c r="EDI15" s="23"/>
      <c r="EDJ15" s="23"/>
      <c r="EDK15" s="23"/>
      <c r="EDL15" s="23"/>
      <c r="EDM15" s="24"/>
      <c r="EDN15" s="25"/>
      <c r="EDO15" s="25"/>
      <c r="EDP15" s="25"/>
      <c r="EDQ15" s="31"/>
      <c r="EDR15" s="190"/>
      <c r="EDS15" s="191"/>
      <c r="EDT15" s="191"/>
      <c r="EDU15" s="191"/>
      <c r="EDV15" s="191"/>
      <c r="EDW15" s="192"/>
      <c r="EDX15" s="22"/>
      <c r="EDY15" s="22"/>
      <c r="EDZ15" s="22"/>
      <c r="EEA15" s="23"/>
      <c r="EEB15" s="22"/>
      <c r="EEC15" s="23"/>
      <c r="EED15" s="23"/>
      <c r="EEE15" s="23"/>
      <c r="EEF15" s="23"/>
      <c r="EEG15" s="23"/>
      <c r="EEH15" s="23"/>
      <c r="EEI15" s="23"/>
      <c r="EEJ15" s="23"/>
      <c r="EEK15" s="24"/>
      <c r="EEL15" s="25"/>
      <c r="EEM15" s="25"/>
      <c r="EEN15" s="25"/>
      <c r="EEO15" s="31"/>
      <c r="EEP15" s="190"/>
      <c r="EEQ15" s="191"/>
      <c r="EER15" s="191"/>
      <c r="EES15" s="191"/>
      <c r="EET15" s="191"/>
      <c r="EEU15" s="192"/>
      <c r="EEV15" s="22"/>
      <c r="EEW15" s="22"/>
      <c r="EEX15" s="22"/>
      <c r="EEY15" s="23"/>
      <c r="EEZ15" s="22"/>
      <c r="EFA15" s="23"/>
      <c r="EFB15" s="23"/>
      <c r="EFC15" s="23"/>
      <c r="EFD15" s="23"/>
      <c r="EFE15" s="23"/>
      <c r="EFF15" s="23"/>
      <c r="EFG15" s="23"/>
      <c r="EFH15" s="23"/>
      <c r="EFI15" s="24"/>
      <c r="EFJ15" s="25"/>
      <c r="EFK15" s="25"/>
      <c r="EFL15" s="25"/>
      <c r="EFM15" s="31"/>
      <c r="EFN15" s="190"/>
      <c r="EFO15" s="191"/>
      <c r="EFP15" s="191"/>
      <c r="EFQ15" s="191"/>
      <c r="EFR15" s="191"/>
      <c r="EFS15" s="192"/>
      <c r="EFT15" s="22"/>
      <c r="EFU15" s="22"/>
      <c r="EFV15" s="22"/>
      <c r="EFW15" s="23"/>
      <c r="EFX15" s="22"/>
      <c r="EFY15" s="23"/>
      <c r="EFZ15" s="23"/>
      <c r="EGA15" s="23"/>
      <c r="EGB15" s="23"/>
      <c r="EGC15" s="23"/>
      <c r="EGD15" s="23"/>
      <c r="EGE15" s="23"/>
      <c r="EGF15" s="23"/>
      <c r="EGG15" s="24"/>
      <c r="EGH15" s="25"/>
      <c r="EGI15" s="25"/>
      <c r="EGJ15" s="25"/>
      <c r="EGK15" s="31"/>
      <c r="EGL15" s="190"/>
      <c r="EGM15" s="191"/>
      <c r="EGN15" s="191"/>
      <c r="EGO15" s="191"/>
      <c r="EGP15" s="191"/>
      <c r="EGQ15" s="192"/>
      <c r="EGR15" s="22"/>
      <c r="EGS15" s="22"/>
      <c r="EGT15" s="22"/>
      <c r="EGU15" s="23"/>
      <c r="EGV15" s="22"/>
      <c r="EGW15" s="23"/>
      <c r="EGX15" s="23"/>
      <c r="EGY15" s="23"/>
      <c r="EGZ15" s="23"/>
      <c r="EHA15" s="23"/>
      <c r="EHB15" s="23"/>
      <c r="EHC15" s="23"/>
      <c r="EHD15" s="23"/>
      <c r="EHE15" s="24"/>
      <c r="EHF15" s="25"/>
      <c r="EHG15" s="25"/>
      <c r="EHH15" s="25"/>
      <c r="EHI15" s="31"/>
      <c r="EHJ15" s="190"/>
      <c r="EHK15" s="191"/>
      <c r="EHL15" s="191"/>
      <c r="EHM15" s="191"/>
      <c r="EHN15" s="191"/>
      <c r="EHO15" s="192"/>
      <c r="EHP15" s="22"/>
      <c r="EHQ15" s="22"/>
      <c r="EHR15" s="22"/>
      <c r="EHS15" s="23"/>
      <c r="EHT15" s="22"/>
      <c r="EHU15" s="23"/>
      <c r="EHV15" s="23"/>
      <c r="EHW15" s="23"/>
      <c r="EHX15" s="23"/>
      <c r="EHY15" s="23"/>
      <c r="EHZ15" s="23"/>
      <c r="EIA15" s="23"/>
      <c r="EIB15" s="23"/>
      <c r="EIC15" s="24"/>
      <c r="EID15" s="25"/>
      <c r="EIE15" s="25"/>
      <c r="EIF15" s="25"/>
      <c r="EIG15" s="31"/>
      <c r="EIH15" s="190"/>
      <c r="EII15" s="191"/>
      <c r="EIJ15" s="191"/>
      <c r="EIK15" s="191"/>
      <c r="EIL15" s="191"/>
      <c r="EIM15" s="192"/>
      <c r="EIN15" s="22"/>
      <c r="EIO15" s="22"/>
      <c r="EIP15" s="22"/>
      <c r="EIQ15" s="23"/>
      <c r="EIR15" s="22"/>
      <c r="EIS15" s="23"/>
      <c r="EIT15" s="23"/>
      <c r="EIU15" s="23"/>
      <c r="EIV15" s="23"/>
      <c r="EIW15" s="23"/>
      <c r="EIX15" s="23"/>
      <c r="EIY15" s="23"/>
      <c r="EIZ15" s="23"/>
      <c r="EJA15" s="24"/>
      <c r="EJB15" s="25"/>
      <c r="EJC15" s="25"/>
      <c r="EJD15" s="25"/>
      <c r="EJE15" s="31"/>
      <c r="EJF15" s="190"/>
      <c r="EJG15" s="191"/>
      <c r="EJH15" s="191"/>
      <c r="EJI15" s="191"/>
      <c r="EJJ15" s="191"/>
      <c r="EJK15" s="192"/>
      <c r="EJL15" s="22"/>
      <c r="EJM15" s="22"/>
      <c r="EJN15" s="22"/>
      <c r="EJO15" s="23"/>
      <c r="EJP15" s="22"/>
      <c r="EJQ15" s="23"/>
      <c r="EJR15" s="23"/>
      <c r="EJS15" s="23"/>
      <c r="EJT15" s="23"/>
      <c r="EJU15" s="23"/>
      <c r="EJV15" s="23"/>
      <c r="EJW15" s="23"/>
      <c r="EJX15" s="23"/>
      <c r="EJY15" s="24"/>
      <c r="EJZ15" s="25"/>
      <c r="EKA15" s="25"/>
      <c r="EKB15" s="25"/>
      <c r="EKC15" s="31"/>
      <c r="EKD15" s="190"/>
      <c r="EKE15" s="191"/>
      <c r="EKF15" s="191"/>
      <c r="EKG15" s="191"/>
      <c r="EKH15" s="191"/>
      <c r="EKI15" s="192"/>
      <c r="EKJ15" s="22"/>
      <c r="EKK15" s="22"/>
      <c r="EKL15" s="22"/>
      <c r="EKM15" s="23"/>
      <c r="EKN15" s="22"/>
      <c r="EKO15" s="23"/>
      <c r="EKP15" s="23"/>
      <c r="EKQ15" s="23"/>
      <c r="EKR15" s="23"/>
      <c r="EKS15" s="23"/>
      <c r="EKT15" s="23"/>
      <c r="EKU15" s="23"/>
      <c r="EKV15" s="23"/>
      <c r="EKW15" s="24"/>
      <c r="EKX15" s="25"/>
      <c r="EKY15" s="25"/>
      <c r="EKZ15" s="25"/>
      <c r="ELA15" s="31"/>
      <c r="ELB15" s="190"/>
      <c r="ELC15" s="191"/>
      <c r="ELD15" s="191"/>
      <c r="ELE15" s="191"/>
      <c r="ELF15" s="191"/>
      <c r="ELG15" s="192"/>
      <c r="ELH15" s="22"/>
      <c r="ELI15" s="22"/>
      <c r="ELJ15" s="22"/>
      <c r="ELK15" s="23"/>
      <c r="ELL15" s="22"/>
      <c r="ELM15" s="23"/>
      <c r="ELN15" s="23"/>
      <c r="ELO15" s="23"/>
      <c r="ELP15" s="23"/>
      <c r="ELQ15" s="23"/>
      <c r="ELR15" s="23"/>
      <c r="ELS15" s="23"/>
      <c r="ELT15" s="23"/>
      <c r="ELU15" s="24"/>
      <c r="ELV15" s="25"/>
      <c r="ELW15" s="25"/>
      <c r="ELX15" s="25"/>
      <c r="ELY15" s="31"/>
      <c r="ELZ15" s="190"/>
      <c r="EMA15" s="191"/>
      <c r="EMB15" s="191"/>
      <c r="EMC15" s="191"/>
      <c r="EMD15" s="191"/>
      <c r="EME15" s="192"/>
      <c r="EMF15" s="22"/>
      <c r="EMG15" s="22"/>
      <c r="EMH15" s="22"/>
      <c r="EMI15" s="23"/>
      <c r="EMJ15" s="22"/>
      <c r="EMK15" s="23"/>
      <c r="EML15" s="23"/>
      <c r="EMM15" s="23"/>
      <c r="EMN15" s="23"/>
      <c r="EMO15" s="23"/>
      <c r="EMP15" s="23"/>
      <c r="EMQ15" s="23"/>
      <c r="EMR15" s="23"/>
      <c r="EMS15" s="24"/>
      <c r="EMT15" s="25"/>
      <c r="EMU15" s="25"/>
      <c r="EMV15" s="25"/>
      <c r="EMW15" s="31"/>
      <c r="EMX15" s="190"/>
      <c r="EMY15" s="191"/>
      <c r="EMZ15" s="191"/>
      <c r="ENA15" s="191"/>
      <c r="ENB15" s="191"/>
      <c r="ENC15" s="192"/>
      <c r="END15" s="22"/>
      <c r="ENE15" s="22"/>
      <c r="ENF15" s="22"/>
      <c r="ENG15" s="23"/>
      <c r="ENH15" s="22"/>
      <c r="ENI15" s="23"/>
      <c r="ENJ15" s="23"/>
      <c r="ENK15" s="23"/>
      <c r="ENL15" s="23"/>
      <c r="ENM15" s="23"/>
      <c r="ENN15" s="23"/>
      <c r="ENO15" s="23"/>
      <c r="ENP15" s="23"/>
      <c r="ENQ15" s="24"/>
      <c r="ENR15" s="25"/>
      <c r="ENS15" s="25"/>
      <c r="ENT15" s="25"/>
      <c r="ENU15" s="31"/>
      <c r="ENV15" s="190"/>
      <c r="ENW15" s="191"/>
      <c r="ENX15" s="191"/>
      <c r="ENY15" s="191"/>
      <c r="ENZ15" s="191"/>
      <c r="EOA15" s="192"/>
      <c r="EOB15" s="22"/>
      <c r="EOC15" s="22"/>
      <c r="EOD15" s="22"/>
      <c r="EOE15" s="23"/>
      <c r="EOF15" s="22"/>
      <c r="EOG15" s="23"/>
      <c r="EOH15" s="23"/>
      <c r="EOI15" s="23"/>
      <c r="EOJ15" s="23"/>
      <c r="EOK15" s="23"/>
      <c r="EOL15" s="23"/>
      <c r="EOM15" s="23"/>
      <c r="EON15" s="23"/>
      <c r="EOO15" s="24"/>
      <c r="EOP15" s="25"/>
      <c r="EOQ15" s="25"/>
      <c r="EOR15" s="25"/>
      <c r="EOS15" s="31"/>
      <c r="EOT15" s="190"/>
      <c r="EOU15" s="191"/>
      <c r="EOV15" s="191"/>
      <c r="EOW15" s="191"/>
      <c r="EOX15" s="191"/>
      <c r="EOY15" s="192"/>
      <c r="EOZ15" s="22"/>
      <c r="EPA15" s="22"/>
      <c r="EPB15" s="22"/>
      <c r="EPC15" s="23"/>
      <c r="EPD15" s="22"/>
      <c r="EPE15" s="23"/>
      <c r="EPF15" s="23"/>
      <c r="EPG15" s="23"/>
      <c r="EPH15" s="23"/>
      <c r="EPI15" s="23"/>
      <c r="EPJ15" s="23"/>
      <c r="EPK15" s="23"/>
      <c r="EPL15" s="23"/>
      <c r="EPM15" s="24"/>
      <c r="EPN15" s="25"/>
      <c r="EPO15" s="25"/>
      <c r="EPP15" s="25"/>
      <c r="EPQ15" s="31"/>
      <c r="EPR15" s="190"/>
      <c r="EPS15" s="191"/>
      <c r="EPT15" s="191"/>
      <c r="EPU15" s="191"/>
      <c r="EPV15" s="191"/>
      <c r="EPW15" s="192"/>
      <c r="EPX15" s="22"/>
      <c r="EPY15" s="22"/>
      <c r="EPZ15" s="22"/>
      <c r="EQA15" s="23"/>
      <c r="EQB15" s="22"/>
      <c r="EQC15" s="23"/>
      <c r="EQD15" s="23"/>
      <c r="EQE15" s="23"/>
      <c r="EQF15" s="23"/>
      <c r="EQG15" s="23"/>
      <c r="EQH15" s="23"/>
      <c r="EQI15" s="23"/>
      <c r="EQJ15" s="23"/>
      <c r="EQK15" s="24"/>
      <c r="EQL15" s="25"/>
      <c r="EQM15" s="25"/>
      <c r="EQN15" s="25"/>
      <c r="EQO15" s="31"/>
      <c r="EQP15" s="190"/>
      <c r="EQQ15" s="191"/>
      <c r="EQR15" s="191"/>
      <c r="EQS15" s="191"/>
      <c r="EQT15" s="191"/>
      <c r="EQU15" s="192"/>
      <c r="EQV15" s="22"/>
      <c r="EQW15" s="22"/>
      <c r="EQX15" s="22"/>
      <c r="EQY15" s="23"/>
      <c r="EQZ15" s="22"/>
      <c r="ERA15" s="23"/>
      <c r="ERB15" s="23"/>
      <c r="ERC15" s="23"/>
      <c r="ERD15" s="23"/>
      <c r="ERE15" s="23"/>
      <c r="ERF15" s="23"/>
      <c r="ERG15" s="23"/>
      <c r="ERH15" s="23"/>
      <c r="ERI15" s="24"/>
      <c r="ERJ15" s="25"/>
      <c r="ERK15" s="25"/>
      <c r="ERL15" s="25"/>
      <c r="ERM15" s="31"/>
      <c r="ERN15" s="190"/>
      <c r="ERO15" s="191"/>
      <c r="ERP15" s="191"/>
      <c r="ERQ15" s="191"/>
      <c r="ERR15" s="191"/>
      <c r="ERS15" s="192"/>
      <c r="ERT15" s="22"/>
      <c r="ERU15" s="22"/>
      <c r="ERV15" s="22"/>
      <c r="ERW15" s="23"/>
      <c r="ERX15" s="22"/>
      <c r="ERY15" s="23"/>
      <c r="ERZ15" s="23"/>
      <c r="ESA15" s="23"/>
      <c r="ESB15" s="23"/>
      <c r="ESC15" s="23"/>
      <c r="ESD15" s="23"/>
      <c r="ESE15" s="23"/>
      <c r="ESF15" s="23"/>
      <c r="ESG15" s="24"/>
      <c r="ESH15" s="25"/>
      <c r="ESI15" s="25"/>
      <c r="ESJ15" s="25"/>
      <c r="ESK15" s="31"/>
      <c r="ESL15" s="190"/>
      <c r="ESM15" s="191"/>
      <c r="ESN15" s="191"/>
      <c r="ESO15" s="191"/>
      <c r="ESP15" s="191"/>
      <c r="ESQ15" s="192"/>
      <c r="ESR15" s="22"/>
      <c r="ESS15" s="22"/>
      <c r="EST15" s="22"/>
      <c r="ESU15" s="23"/>
      <c r="ESV15" s="22"/>
      <c r="ESW15" s="23"/>
      <c r="ESX15" s="23"/>
      <c r="ESY15" s="23"/>
      <c r="ESZ15" s="23"/>
      <c r="ETA15" s="23"/>
      <c r="ETB15" s="23"/>
      <c r="ETC15" s="23"/>
      <c r="ETD15" s="23"/>
      <c r="ETE15" s="24"/>
      <c r="ETF15" s="25"/>
      <c r="ETG15" s="25"/>
      <c r="ETH15" s="25"/>
      <c r="ETI15" s="31"/>
      <c r="ETJ15" s="190"/>
      <c r="ETK15" s="191"/>
      <c r="ETL15" s="191"/>
      <c r="ETM15" s="191"/>
      <c r="ETN15" s="191"/>
      <c r="ETO15" s="192"/>
      <c r="ETP15" s="22"/>
      <c r="ETQ15" s="22"/>
      <c r="ETR15" s="22"/>
      <c r="ETS15" s="23"/>
      <c r="ETT15" s="22"/>
      <c r="ETU15" s="23"/>
      <c r="ETV15" s="23"/>
      <c r="ETW15" s="23"/>
      <c r="ETX15" s="23"/>
      <c r="ETY15" s="23"/>
      <c r="ETZ15" s="23"/>
      <c r="EUA15" s="23"/>
      <c r="EUB15" s="23"/>
      <c r="EUC15" s="24"/>
      <c r="EUD15" s="25"/>
      <c r="EUE15" s="25"/>
      <c r="EUF15" s="25"/>
      <c r="EUG15" s="31"/>
      <c r="EUH15" s="190"/>
      <c r="EUI15" s="191"/>
      <c r="EUJ15" s="191"/>
      <c r="EUK15" s="191"/>
      <c r="EUL15" s="191"/>
      <c r="EUM15" s="192"/>
      <c r="EUN15" s="22"/>
      <c r="EUO15" s="22"/>
      <c r="EUP15" s="22"/>
      <c r="EUQ15" s="23"/>
      <c r="EUR15" s="22"/>
      <c r="EUS15" s="23"/>
      <c r="EUT15" s="23"/>
      <c r="EUU15" s="23"/>
      <c r="EUV15" s="23"/>
      <c r="EUW15" s="23"/>
      <c r="EUX15" s="23"/>
      <c r="EUY15" s="23"/>
      <c r="EUZ15" s="23"/>
      <c r="EVA15" s="24"/>
      <c r="EVB15" s="25"/>
      <c r="EVC15" s="25"/>
      <c r="EVD15" s="25"/>
      <c r="EVE15" s="31"/>
      <c r="EVF15" s="190"/>
      <c r="EVG15" s="191"/>
      <c r="EVH15" s="191"/>
      <c r="EVI15" s="191"/>
      <c r="EVJ15" s="191"/>
      <c r="EVK15" s="192"/>
      <c r="EVL15" s="22"/>
      <c r="EVM15" s="22"/>
      <c r="EVN15" s="22"/>
      <c r="EVO15" s="23"/>
      <c r="EVP15" s="22"/>
      <c r="EVQ15" s="23"/>
      <c r="EVR15" s="23"/>
      <c r="EVS15" s="23"/>
      <c r="EVT15" s="23"/>
      <c r="EVU15" s="23"/>
      <c r="EVV15" s="23"/>
      <c r="EVW15" s="23"/>
      <c r="EVX15" s="23"/>
      <c r="EVY15" s="24"/>
      <c r="EVZ15" s="25"/>
      <c r="EWA15" s="25"/>
      <c r="EWB15" s="25"/>
      <c r="EWC15" s="31"/>
      <c r="EWD15" s="190"/>
      <c r="EWE15" s="191"/>
      <c r="EWF15" s="191"/>
      <c r="EWG15" s="191"/>
      <c r="EWH15" s="191"/>
      <c r="EWI15" s="192"/>
      <c r="EWJ15" s="22"/>
      <c r="EWK15" s="22"/>
      <c r="EWL15" s="22"/>
      <c r="EWM15" s="23"/>
      <c r="EWN15" s="22"/>
      <c r="EWO15" s="23"/>
      <c r="EWP15" s="23"/>
      <c r="EWQ15" s="23"/>
      <c r="EWR15" s="23"/>
      <c r="EWS15" s="23"/>
      <c r="EWT15" s="23"/>
      <c r="EWU15" s="23"/>
      <c r="EWV15" s="23"/>
      <c r="EWW15" s="24"/>
      <c r="EWX15" s="25"/>
      <c r="EWY15" s="25"/>
      <c r="EWZ15" s="25"/>
      <c r="EXA15" s="31"/>
      <c r="EXB15" s="190"/>
      <c r="EXC15" s="191"/>
      <c r="EXD15" s="191"/>
      <c r="EXE15" s="191"/>
      <c r="EXF15" s="191"/>
      <c r="EXG15" s="192"/>
      <c r="EXH15" s="22"/>
      <c r="EXI15" s="22"/>
      <c r="EXJ15" s="22"/>
      <c r="EXK15" s="23"/>
      <c r="EXL15" s="22"/>
      <c r="EXM15" s="23"/>
      <c r="EXN15" s="23"/>
      <c r="EXO15" s="23"/>
      <c r="EXP15" s="23"/>
      <c r="EXQ15" s="23"/>
      <c r="EXR15" s="23"/>
      <c r="EXS15" s="23"/>
      <c r="EXT15" s="23"/>
      <c r="EXU15" s="24"/>
      <c r="EXV15" s="25"/>
      <c r="EXW15" s="25"/>
      <c r="EXX15" s="25"/>
      <c r="EXY15" s="31"/>
      <c r="EXZ15" s="190"/>
      <c r="EYA15" s="191"/>
      <c r="EYB15" s="191"/>
      <c r="EYC15" s="191"/>
      <c r="EYD15" s="191"/>
      <c r="EYE15" s="192"/>
      <c r="EYF15" s="22"/>
      <c r="EYG15" s="22"/>
      <c r="EYH15" s="22"/>
      <c r="EYI15" s="23"/>
      <c r="EYJ15" s="22"/>
      <c r="EYK15" s="23"/>
      <c r="EYL15" s="23"/>
      <c r="EYM15" s="23"/>
      <c r="EYN15" s="23"/>
      <c r="EYO15" s="23"/>
      <c r="EYP15" s="23"/>
      <c r="EYQ15" s="23"/>
      <c r="EYR15" s="23"/>
      <c r="EYS15" s="24"/>
      <c r="EYT15" s="25"/>
      <c r="EYU15" s="25"/>
      <c r="EYV15" s="25"/>
      <c r="EYW15" s="31"/>
      <c r="EYX15" s="190"/>
      <c r="EYY15" s="191"/>
      <c r="EYZ15" s="191"/>
      <c r="EZA15" s="191"/>
      <c r="EZB15" s="191"/>
      <c r="EZC15" s="192"/>
      <c r="EZD15" s="22"/>
      <c r="EZE15" s="22"/>
      <c r="EZF15" s="22"/>
      <c r="EZG15" s="23"/>
      <c r="EZH15" s="22"/>
      <c r="EZI15" s="23"/>
      <c r="EZJ15" s="23"/>
      <c r="EZK15" s="23"/>
      <c r="EZL15" s="23"/>
      <c r="EZM15" s="23"/>
      <c r="EZN15" s="23"/>
      <c r="EZO15" s="23"/>
      <c r="EZP15" s="23"/>
      <c r="EZQ15" s="24"/>
      <c r="EZR15" s="25"/>
      <c r="EZS15" s="25"/>
      <c r="EZT15" s="25"/>
      <c r="EZU15" s="31"/>
      <c r="EZV15" s="190"/>
      <c r="EZW15" s="191"/>
      <c r="EZX15" s="191"/>
      <c r="EZY15" s="191"/>
      <c r="EZZ15" s="191"/>
      <c r="FAA15" s="192"/>
      <c r="FAB15" s="22"/>
      <c r="FAC15" s="22"/>
      <c r="FAD15" s="22"/>
      <c r="FAE15" s="23"/>
      <c r="FAF15" s="22"/>
      <c r="FAG15" s="23"/>
      <c r="FAH15" s="23"/>
      <c r="FAI15" s="23"/>
      <c r="FAJ15" s="23"/>
      <c r="FAK15" s="23"/>
      <c r="FAL15" s="23"/>
      <c r="FAM15" s="23"/>
      <c r="FAN15" s="23"/>
      <c r="FAO15" s="24"/>
      <c r="FAP15" s="25"/>
      <c r="FAQ15" s="25"/>
      <c r="FAR15" s="25"/>
      <c r="FAS15" s="31"/>
      <c r="FAT15" s="190"/>
      <c r="FAU15" s="191"/>
      <c r="FAV15" s="191"/>
      <c r="FAW15" s="191"/>
      <c r="FAX15" s="191"/>
      <c r="FAY15" s="192"/>
      <c r="FAZ15" s="22"/>
      <c r="FBA15" s="22"/>
      <c r="FBB15" s="22"/>
      <c r="FBC15" s="23"/>
      <c r="FBD15" s="22"/>
      <c r="FBE15" s="23"/>
      <c r="FBF15" s="23"/>
      <c r="FBG15" s="23"/>
      <c r="FBH15" s="23"/>
      <c r="FBI15" s="23"/>
      <c r="FBJ15" s="23"/>
      <c r="FBK15" s="23"/>
      <c r="FBL15" s="23"/>
      <c r="FBM15" s="24"/>
      <c r="FBN15" s="25"/>
      <c r="FBO15" s="25"/>
      <c r="FBP15" s="25"/>
      <c r="FBQ15" s="31"/>
      <c r="FBR15" s="190"/>
      <c r="FBS15" s="191"/>
      <c r="FBT15" s="191"/>
      <c r="FBU15" s="191"/>
      <c r="FBV15" s="191"/>
      <c r="FBW15" s="192"/>
      <c r="FBX15" s="22"/>
      <c r="FBY15" s="22"/>
      <c r="FBZ15" s="22"/>
      <c r="FCA15" s="23"/>
      <c r="FCB15" s="22"/>
      <c r="FCC15" s="23"/>
      <c r="FCD15" s="23"/>
      <c r="FCE15" s="23"/>
      <c r="FCF15" s="23"/>
      <c r="FCG15" s="23"/>
      <c r="FCH15" s="23"/>
      <c r="FCI15" s="23"/>
      <c r="FCJ15" s="23"/>
      <c r="FCK15" s="24"/>
      <c r="FCL15" s="25"/>
      <c r="FCM15" s="25"/>
      <c r="FCN15" s="25"/>
      <c r="FCO15" s="31"/>
      <c r="FCP15" s="190"/>
      <c r="FCQ15" s="191"/>
      <c r="FCR15" s="191"/>
      <c r="FCS15" s="191"/>
      <c r="FCT15" s="191"/>
      <c r="FCU15" s="192"/>
      <c r="FCV15" s="22"/>
      <c r="FCW15" s="22"/>
      <c r="FCX15" s="22"/>
      <c r="FCY15" s="23"/>
      <c r="FCZ15" s="22"/>
      <c r="FDA15" s="23"/>
      <c r="FDB15" s="23"/>
      <c r="FDC15" s="23"/>
      <c r="FDD15" s="23"/>
      <c r="FDE15" s="23"/>
      <c r="FDF15" s="23"/>
      <c r="FDG15" s="23"/>
      <c r="FDH15" s="23"/>
      <c r="FDI15" s="24"/>
      <c r="FDJ15" s="25"/>
      <c r="FDK15" s="25"/>
      <c r="FDL15" s="25"/>
      <c r="FDM15" s="31"/>
      <c r="FDN15" s="190"/>
      <c r="FDO15" s="191"/>
      <c r="FDP15" s="191"/>
      <c r="FDQ15" s="191"/>
      <c r="FDR15" s="191"/>
      <c r="FDS15" s="192"/>
      <c r="FDT15" s="22"/>
      <c r="FDU15" s="22"/>
      <c r="FDV15" s="22"/>
      <c r="FDW15" s="23"/>
      <c r="FDX15" s="22"/>
      <c r="FDY15" s="23"/>
      <c r="FDZ15" s="23"/>
      <c r="FEA15" s="23"/>
      <c r="FEB15" s="23"/>
      <c r="FEC15" s="23"/>
      <c r="FED15" s="23"/>
      <c r="FEE15" s="23"/>
      <c r="FEF15" s="23"/>
      <c r="FEG15" s="24"/>
      <c r="FEH15" s="25"/>
      <c r="FEI15" s="25"/>
      <c r="FEJ15" s="25"/>
      <c r="FEK15" s="31"/>
      <c r="FEL15" s="190"/>
      <c r="FEM15" s="191"/>
      <c r="FEN15" s="191"/>
      <c r="FEO15" s="191"/>
      <c r="FEP15" s="191"/>
      <c r="FEQ15" s="192"/>
      <c r="FER15" s="22"/>
      <c r="FES15" s="22"/>
      <c r="FET15" s="22"/>
      <c r="FEU15" s="23"/>
      <c r="FEV15" s="22"/>
      <c r="FEW15" s="23"/>
      <c r="FEX15" s="23"/>
      <c r="FEY15" s="23"/>
      <c r="FEZ15" s="23"/>
      <c r="FFA15" s="23"/>
      <c r="FFB15" s="23"/>
      <c r="FFC15" s="23"/>
      <c r="FFD15" s="23"/>
      <c r="FFE15" s="24"/>
      <c r="FFF15" s="25"/>
      <c r="FFG15" s="25"/>
      <c r="FFH15" s="25"/>
      <c r="FFI15" s="31"/>
      <c r="FFJ15" s="190"/>
      <c r="FFK15" s="191"/>
      <c r="FFL15" s="191"/>
      <c r="FFM15" s="191"/>
      <c r="FFN15" s="191"/>
      <c r="FFO15" s="192"/>
      <c r="FFP15" s="22"/>
      <c r="FFQ15" s="22"/>
      <c r="FFR15" s="22"/>
      <c r="FFS15" s="23"/>
      <c r="FFT15" s="22"/>
      <c r="FFU15" s="23"/>
      <c r="FFV15" s="23"/>
      <c r="FFW15" s="23"/>
      <c r="FFX15" s="23"/>
      <c r="FFY15" s="23"/>
      <c r="FFZ15" s="23"/>
      <c r="FGA15" s="23"/>
      <c r="FGB15" s="23"/>
      <c r="FGC15" s="24"/>
      <c r="FGD15" s="25"/>
      <c r="FGE15" s="25"/>
      <c r="FGF15" s="25"/>
      <c r="FGG15" s="31"/>
      <c r="FGH15" s="190"/>
      <c r="FGI15" s="191"/>
      <c r="FGJ15" s="191"/>
      <c r="FGK15" s="191"/>
      <c r="FGL15" s="191"/>
      <c r="FGM15" s="192"/>
      <c r="FGN15" s="22"/>
      <c r="FGO15" s="22"/>
      <c r="FGP15" s="22"/>
      <c r="FGQ15" s="23"/>
      <c r="FGR15" s="22"/>
      <c r="FGS15" s="23"/>
      <c r="FGT15" s="23"/>
      <c r="FGU15" s="23"/>
      <c r="FGV15" s="23"/>
      <c r="FGW15" s="23"/>
      <c r="FGX15" s="23"/>
      <c r="FGY15" s="23"/>
      <c r="FGZ15" s="23"/>
      <c r="FHA15" s="24"/>
      <c r="FHB15" s="25"/>
      <c r="FHC15" s="25"/>
      <c r="FHD15" s="25"/>
      <c r="FHE15" s="31"/>
      <c r="FHF15" s="190"/>
      <c r="FHG15" s="191"/>
      <c r="FHH15" s="191"/>
      <c r="FHI15" s="191"/>
      <c r="FHJ15" s="191"/>
      <c r="FHK15" s="192"/>
      <c r="FHL15" s="22"/>
      <c r="FHM15" s="22"/>
      <c r="FHN15" s="22"/>
      <c r="FHO15" s="23"/>
      <c r="FHP15" s="22"/>
      <c r="FHQ15" s="23"/>
      <c r="FHR15" s="23"/>
      <c r="FHS15" s="23"/>
      <c r="FHT15" s="23"/>
      <c r="FHU15" s="23"/>
      <c r="FHV15" s="23"/>
      <c r="FHW15" s="23"/>
      <c r="FHX15" s="23"/>
      <c r="FHY15" s="24"/>
      <c r="FHZ15" s="25"/>
      <c r="FIA15" s="25"/>
      <c r="FIB15" s="25"/>
      <c r="FIC15" s="31"/>
      <c r="FID15" s="190"/>
      <c r="FIE15" s="191"/>
      <c r="FIF15" s="191"/>
      <c r="FIG15" s="191"/>
      <c r="FIH15" s="191"/>
      <c r="FII15" s="192"/>
      <c r="FIJ15" s="22"/>
      <c r="FIK15" s="22"/>
      <c r="FIL15" s="22"/>
      <c r="FIM15" s="23"/>
      <c r="FIN15" s="22"/>
      <c r="FIO15" s="23"/>
      <c r="FIP15" s="23"/>
      <c r="FIQ15" s="23"/>
      <c r="FIR15" s="23"/>
      <c r="FIS15" s="23"/>
      <c r="FIT15" s="23"/>
      <c r="FIU15" s="23"/>
      <c r="FIV15" s="23"/>
      <c r="FIW15" s="24"/>
      <c r="FIX15" s="25"/>
      <c r="FIY15" s="25"/>
      <c r="FIZ15" s="25"/>
      <c r="FJA15" s="31"/>
      <c r="FJB15" s="190"/>
      <c r="FJC15" s="191"/>
      <c r="FJD15" s="191"/>
      <c r="FJE15" s="191"/>
      <c r="FJF15" s="191"/>
      <c r="FJG15" s="192"/>
      <c r="FJH15" s="22"/>
      <c r="FJI15" s="22"/>
      <c r="FJJ15" s="22"/>
      <c r="FJK15" s="23"/>
      <c r="FJL15" s="22"/>
      <c r="FJM15" s="23"/>
      <c r="FJN15" s="23"/>
      <c r="FJO15" s="23"/>
      <c r="FJP15" s="23"/>
      <c r="FJQ15" s="23"/>
      <c r="FJR15" s="23"/>
      <c r="FJS15" s="23"/>
      <c r="FJT15" s="23"/>
      <c r="FJU15" s="24"/>
      <c r="FJV15" s="25"/>
      <c r="FJW15" s="25"/>
      <c r="FJX15" s="25"/>
      <c r="FJY15" s="31"/>
      <c r="FJZ15" s="190"/>
      <c r="FKA15" s="191"/>
      <c r="FKB15" s="191"/>
      <c r="FKC15" s="191"/>
      <c r="FKD15" s="191"/>
      <c r="FKE15" s="192"/>
      <c r="FKF15" s="22"/>
      <c r="FKG15" s="22"/>
      <c r="FKH15" s="22"/>
      <c r="FKI15" s="23"/>
      <c r="FKJ15" s="22"/>
      <c r="FKK15" s="23"/>
      <c r="FKL15" s="23"/>
      <c r="FKM15" s="23"/>
      <c r="FKN15" s="23"/>
      <c r="FKO15" s="23"/>
      <c r="FKP15" s="23"/>
      <c r="FKQ15" s="23"/>
      <c r="FKR15" s="23"/>
      <c r="FKS15" s="24"/>
      <c r="FKT15" s="25"/>
      <c r="FKU15" s="25"/>
      <c r="FKV15" s="25"/>
      <c r="FKW15" s="31"/>
      <c r="FKX15" s="190"/>
      <c r="FKY15" s="191"/>
      <c r="FKZ15" s="191"/>
      <c r="FLA15" s="191"/>
      <c r="FLB15" s="191"/>
      <c r="FLC15" s="192"/>
      <c r="FLD15" s="22"/>
      <c r="FLE15" s="22"/>
      <c r="FLF15" s="22"/>
      <c r="FLG15" s="23"/>
      <c r="FLH15" s="22"/>
      <c r="FLI15" s="23"/>
      <c r="FLJ15" s="23"/>
      <c r="FLK15" s="23"/>
      <c r="FLL15" s="23"/>
      <c r="FLM15" s="23"/>
      <c r="FLN15" s="23"/>
      <c r="FLO15" s="23"/>
      <c r="FLP15" s="23"/>
      <c r="FLQ15" s="24"/>
      <c r="FLR15" s="25"/>
      <c r="FLS15" s="25"/>
      <c r="FLT15" s="25"/>
      <c r="FLU15" s="31"/>
      <c r="FLV15" s="190"/>
      <c r="FLW15" s="191"/>
      <c r="FLX15" s="191"/>
      <c r="FLY15" s="191"/>
      <c r="FLZ15" s="191"/>
      <c r="FMA15" s="192"/>
      <c r="FMB15" s="22"/>
      <c r="FMC15" s="22"/>
      <c r="FMD15" s="22"/>
      <c r="FME15" s="23"/>
      <c r="FMF15" s="22"/>
      <c r="FMG15" s="23"/>
      <c r="FMH15" s="23"/>
      <c r="FMI15" s="23"/>
      <c r="FMJ15" s="23"/>
      <c r="FMK15" s="23"/>
      <c r="FML15" s="23"/>
      <c r="FMM15" s="23"/>
      <c r="FMN15" s="23"/>
      <c r="FMO15" s="24"/>
      <c r="FMP15" s="25"/>
      <c r="FMQ15" s="25"/>
      <c r="FMR15" s="25"/>
      <c r="FMS15" s="31"/>
      <c r="FMT15" s="190"/>
      <c r="FMU15" s="191"/>
      <c r="FMV15" s="191"/>
      <c r="FMW15" s="191"/>
      <c r="FMX15" s="191"/>
      <c r="FMY15" s="192"/>
      <c r="FMZ15" s="22"/>
      <c r="FNA15" s="22"/>
      <c r="FNB15" s="22"/>
      <c r="FNC15" s="23"/>
      <c r="FND15" s="22"/>
      <c r="FNE15" s="23"/>
      <c r="FNF15" s="23"/>
      <c r="FNG15" s="23"/>
      <c r="FNH15" s="23"/>
      <c r="FNI15" s="23"/>
      <c r="FNJ15" s="23"/>
      <c r="FNK15" s="23"/>
      <c r="FNL15" s="23"/>
      <c r="FNM15" s="24"/>
      <c r="FNN15" s="25"/>
      <c r="FNO15" s="25"/>
      <c r="FNP15" s="25"/>
      <c r="FNQ15" s="31"/>
      <c r="FNR15" s="190"/>
      <c r="FNS15" s="191"/>
      <c r="FNT15" s="191"/>
      <c r="FNU15" s="191"/>
      <c r="FNV15" s="191"/>
      <c r="FNW15" s="192"/>
      <c r="FNX15" s="22"/>
      <c r="FNY15" s="22"/>
      <c r="FNZ15" s="22"/>
      <c r="FOA15" s="23"/>
      <c r="FOB15" s="22"/>
      <c r="FOC15" s="23"/>
      <c r="FOD15" s="23"/>
      <c r="FOE15" s="23"/>
      <c r="FOF15" s="23"/>
      <c r="FOG15" s="23"/>
      <c r="FOH15" s="23"/>
      <c r="FOI15" s="23"/>
      <c r="FOJ15" s="23"/>
      <c r="FOK15" s="24"/>
      <c r="FOL15" s="25"/>
      <c r="FOM15" s="25"/>
      <c r="FON15" s="25"/>
      <c r="FOO15" s="31"/>
      <c r="FOP15" s="190"/>
      <c r="FOQ15" s="191"/>
      <c r="FOR15" s="191"/>
      <c r="FOS15" s="191"/>
      <c r="FOT15" s="191"/>
      <c r="FOU15" s="192"/>
      <c r="FOV15" s="22"/>
      <c r="FOW15" s="22"/>
      <c r="FOX15" s="22"/>
      <c r="FOY15" s="23"/>
      <c r="FOZ15" s="22"/>
      <c r="FPA15" s="23"/>
      <c r="FPB15" s="23"/>
      <c r="FPC15" s="23"/>
      <c r="FPD15" s="23"/>
      <c r="FPE15" s="23"/>
      <c r="FPF15" s="23"/>
      <c r="FPG15" s="23"/>
      <c r="FPH15" s="23"/>
      <c r="FPI15" s="24"/>
      <c r="FPJ15" s="25"/>
      <c r="FPK15" s="25"/>
      <c r="FPL15" s="25"/>
      <c r="FPM15" s="31"/>
      <c r="FPN15" s="190"/>
      <c r="FPO15" s="191"/>
      <c r="FPP15" s="191"/>
      <c r="FPQ15" s="191"/>
      <c r="FPR15" s="191"/>
      <c r="FPS15" s="192"/>
      <c r="FPT15" s="22"/>
      <c r="FPU15" s="22"/>
      <c r="FPV15" s="22"/>
      <c r="FPW15" s="23"/>
      <c r="FPX15" s="22"/>
      <c r="FPY15" s="23"/>
      <c r="FPZ15" s="23"/>
      <c r="FQA15" s="23"/>
      <c r="FQB15" s="23"/>
      <c r="FQC15" s="23"/>
      <c r="FQD15" s="23"/>
      <c r="FQE15" s="23"/>
      <c r="FQF15" s="23"/>
      <c r="FQG15" s="24"/>
      <c r="FQH15" s="25"/>
      <c r="FQI15" s="25"/>
      <c r="FQJ15" s="25"/>
      <c r="FQK15" s="31"/>
      <c r="FQL15" s="190"/>
      <c r="FQM15" s="191"/>
      <c r="FQN15" s="191"/>
      <c r="FQO15" s="191"/>
      <c r="FQP15" s="191"/>
      <c r="FQQ15" s="192"/>
      <c r="FQR15" s="22"/>
      <c r="FQS15" s="22"/>
      <c r="FQT15" s="22"/>
      <c r="FQU15" s="23"/>
      <c r="FQV15" s="22"/>
      <c r="FQW15" s="23"/>
      <c r="FQX15" s="23"/>
      <c r="FQY15" s="23"/>
      <c r="FQZ15" s="23"/>
      <c r="FRA15" s="23"/>
      <c r="FRB15" s="23"/>
      <c r="FRC15" s="23"/>
      <c r="FRD15" s="23"/>
      <c r="FRE15" s="24"/>
      <c r="FRF15" s="25"/>
      <c r="FRG15" s="25"/>
      <c r="FRH15" s="25"/>
      <c r="FRI15" s="31"/>
      <c r="FRJ15" s="190"/>
      <c r="FRK15" s="191"/>
      <c r="FRL15" s="191"/>
      <c r="FRM15" s="191"/>
      <c r="FRN15" s="191"/>
      <c r="FRO15" s="192"/>
      <c r="FRP15" s="22"/>
      <c r="FRQ15" s="22"/>
      <c r="FRR15" s="22"/>
      <c r="FRS15" s="23"/>
      <c r="FRT15" s="22"/>
      <c r="FRU15" s="23"/>
      <c r="FRV15" s="23"/>
      <c r="FRW15" s="23"/>
      <c r="FRX15" s="23"/>
      <c r="FRY15" s="23"/>
      <c r="FRZ15" s="23"/>
      <c r="FSA15" s="23"/>
      <c r="FSB15" s="23"/>
      <c r="FSC15" s="24"/>
      <c r="FSD15" s="25"/>
      <c r="FSE15" s="25"/>
      <c r="FSF15" s="25"/>
      <c r="FSG15" s="31"/>
      <c r="FSH15" s="190"/>
      <c r="FSI15" s="191"/>
      <c r="FSJ15" s="191"/>
      <c r="FSK15" s="191"/>
      <c r="FSL15" s="191"/>
      <c r="FSM15" s="192"/>
      <c r="FSN15" s="22"/>
      <c r="FSO15" s="22"/>
      <c r="FSP15" s="22"/>
      <c r="FSQ15" s="23"/>
      <c r="FSR15" s="22"/>
      <c r="FSS15" s="23"/>
      <c r="FST15" s="23"/>
      <c r="FSU15" s="23"/>
      <c r="FSV15" s="23"/>
      <c r="FSW15" s="23"/>
      <c r="FSX15" s="23"/>
      <c r="FSY15" s="23"/>
      <c r="FSZ15" s="23"/>
      <c r="FTA15" s="24"/>
      <c r="FTB15" s="25"/>
      <c r="FTC15" s="25"/>
      <c r="FTD15" s="25"/>
      <c r="FTE15" s="31"/>
      <c r="FTF15" s="190"/>
      <c r="FTG15" s="191"/>
      <c r="FTH15" s="191"/>
      <c r="FTI15" s="191"/>
      <c r="FTJ15" s="191"/>
      <c r="FTK15" s="192"/>
      <c r="FTL15" s="22"/>
      <c r="FTM15" s="22"/>
      <c r="FTN15" s="22"/>
      <c r="FTO15" s="23"/>
      <c r="FTP15" s="22"/>
      <c r="FTQ15" s="23"/>
      <c r="FTR15" s="23"/>
      <c r="FTS15" s="23"/>
      <c r="FTT15" s="23"/>
      <c r="FTU15" s="23"/>
      <c r="FTV15" s="23"/>
      <c r="FTW15" s="23"/>
      <c r="FTX15" s="23"/>
      <c r="FTY15" s="24"/>
      <c r="FTZ15" s="25"/>
      <c r="FUA15" s="25"/>
      <c r="FUB15" s="25"/>
      <c r="FUC15" s="31"/>
      <c r="FUD15" s="190"/>
      <c r="FUE15" s="191"/>
      <c r="FUF15" s="191"/>
      <c r="FUG15" s="191"/>
      <c r="FUH15" s="191"/>
      <c r="FUI15" s="192"/>
      <c r="FUJ15" s="22"/>
      <c r="FUK15" s="22"/>
      <c r="FUL15" s="22"/>
      <c r="FUM15" s="23"/>
      <c r="FUN15" s="22"/>
      <c r="FUO15" s="23"/>
      <c r="FUP15" s="23"/>
      <c r="FUQ15" s="23"/>
      <c r="FUR15" s="23"/>
      <c r="FUS15" s="23"/>
      <c r="FUT15" s="23"/>
      <c r="FUU15" s="23"/>
      <c r="FUV15" s="23"/>
      <c r="FUW15" s="24"/>
      <c r="FUX15" s="25"/>
      <c r="FUY15" s="25"/>
      <c r="FUZ15" s="25"/>
      <c r="FVA15" s="31"/>
      <c r="FVB15" s="190"/>
      <c r="FVC15" s="191"/>
      <c r="FVD15" s="191"/>
      <c r="FVE15" s="191"/>
      <c r="FVF15" s="191"/>
      <c r="FVG15" s="192"/>
      <c r="FVH15" s="22"/>
      <c r="FVI15" s="22"/>
      <c r="FVJ15" s="22"/>
      <c r="FVK15" s="23"/>
      <c r="FVL15" s="22"/>
      <c r="FVM15" s="23"/>
      <c r="FVN15" s="23"/>
      <c r="FVO15" s="23"/>
      <c r="FVP15" s="23"/>
      <c r="FVQ15" s="23"/>
      <c r="FVR15" s="23"/>
      <c r="FVS15" s="23"/>
      <c r="FVT15" s="23"/>
      <c r="FVU15" s="24"/>
      <c r="FVV15" s="25"/>
      <c r="FVW15" s="25"/>
      <c r="FVX15" s="25"/>
      <c r="FVY15" s="31"/>
      <c r="FVZ15" s="190"/>
      <c r="FWA15" s="191"/>
      <c r="FWB15" s="191"/>
      <c r="FWC15" s="191"/>
      <c r="FWD15" s="191"/>
      <c r="FWE15" s="192"/>
      <c r="FWF15" s="22"/>
      <c r="FWG15" s="22"/>
      <c r="FWH15" s="22"/>
      <c r="FWI15" s="23"/>
      <c r="FWJ15" s="22"/>
      <c r="FWK15" s="23"/>
      <c r="FWL15" s="23"/>
      <c r="FWM15" s="23"/>
      <c r="FWN15" s="23"/>
      <c r="FWO15" s="23"/>
      <c r="FWP15" s="23"/>
      <c r="FWQ15" s="23"/>
      <c r="FWR15" s="23"/>
      <c r="FWS15" s="24"/>
      <c r="FWT15" s="25"/>
      <c r="FWU15" s="25"/>
      <c r="FWV15" s="25"/>
      <c r="FWW15" s="31"/>
      <c r="FWX15" s="190"/>
      <c r="FWY15" s="191"/>
      <c r="FWZ15" s="191"/>
      <c r="FXA15" s="191"/>
      <c r="FXB15" s="191"/>
      <c r="FXC15" s="192"/>
      <c r="FXD15" s="22"/>
      <c r="FXE15" s="22"/>
      <c r="FXF15" s="22"/>
      <c r="FXG15" s="23"/>
      <c r="FXH15" s="22"/>
      <c r="FXI15" s="23"/>
      <c r="FXJ15" s="23"/>
      <c r="FXK15" s="23"/>
      <c r="FXL15" s="23"/>
      <c r="FXM15" s="23"/>
      <c r="FXN15" s="23"/>
      <c r="FXO15" s="23"/>
      <c r="FXP15" s="23"/>
      <c r="FXQ15" s="24"/>
      <c r="FXR15" s="25"/>
      <c r="FXS15" s="25"/>
      <c r="FXT15" s="25"/>
      <c r="FXU15" s="31"/>
      <c r="FXV15" s="190"/>
      <c r="FXW15" s="191"/>
      <c r="FXX15" s="191"/>
      <c r="FXY15" s="191"/>
      <c r="FXZ15" s="191"/>
      <c r="FYA15" s="192"/>
      <c r="FYB15" s="22"/>
      <c r="FYC15" s="22"/>
      <c r="FYD15" s="22"/>
      <c r="FYE15" s="23"/>
      <c r="FYF15" s="22"/>
      <c r="FYG15" s="23"/>
      <c r="FYH15" s="23"/>
      <c r="FYI15" s="23"/>
      <c r="FYJ15" s="23"/>
      <c r="FYK15" s="23"/>
      <c r="FYL15" s="23"/>
      <c r="FYM15" s="23"/>
      <c r="FYN15" s="23"/>
      <c r="FYO15" s="24"/>
      <c r="FYP15" s="25"/>
      <c r="FYQ15" s="25"/>
      <c r="FYR15" s="25"/>
      <c r="FYS15" s="31"/>
      <c r="FYT15" s="190"/>
      <c r="FYU15" s="191"/>
      <c r="FYV15" s="191"/>
      <c r="FYW15" s="191"/>
      <c r="FYX15" s="191"/>
      <c r="FYY15" s="192"/>
      <c r="FYZ15" s="22"/>
      <c r="FZA15" s="22"/>
      <c r="FZB15" s="22"/>
      <c r="FZC15" s="23"/>
      <c r="FZD15" s="22"/>
      <c r="FZE15" s="23"/>
      <c r="FZF15" s="23"/>
      <c r="FZG15" s="23"/>
      <c r="FZH15" s="23"/>
      <c r="FZI15" s="23"/>
      <c r="FZJ15" s="23"/>
      <c r="FZK15" s="23"/>
      <c r="FZL15" s="23"/>
      <c r="FZM15" s="24"/>
      <c r="FZN15" s="25"/>
      <c r="FZO15" s="25"/>
      <c r="FZP15" s="25"/>
      <c r="FZQ15" s="31"/>
      <c r="FZR15" s="190"/>
      <c r="FZS15" s="191"/>
      <c r="FZT15" s="191"/>
      <c r="FZU15" s="191"/>
      <c r="FZV15" s="191"/>
      <c r="FZW15" s="192"/>
      <c r="FZX15" s="22"/>
      <c r="FZY15" s="22"/>
      <c r="FZZ15" s="22"/>
      <c r="GAA15" s="23"/>
      <c r="GAB15" s="22"/>
      <c r="GAC15" s="23"/>
      <c r="GAD15" s="23"/>
      <c r="GAE15" s="23"/>
      <c r="GAF15" s="23"/>
      <c r="GAG15" s="23"/>
      <c r="GAH15" s="23"/>
      <c r="GAI15" s="23"/>
      <c r="GAJ15" s="23"/>
      <c r="GAK15" s="24"/>
      <c r="GAL15" s="25"/>
      <c r="GAM15" s="25"/>
      <c r="GAN15" s="25"/>
      <c r="GAO15" s="31"/>
      <c r="GAP15" s="190"/>
      <c r="GAQ15" s="191"/>
      <c r="GAR15" s="191"/>
      <c r="GAS15" s="191"/>
      <c r="GAT15" s="191"/>
      <c r="GAU15" s="192"/>
      <c r="GAV15" s="22"/>
      <c r="GAW15" s="22"/>
      <c r="GAX15" s="22"/>
      <c r="GAY15" s="23"/>
      <c r="GAZ15" s="22"/>
      <c r="GBA15" s="23"/>
      <c r="GBB15" s="23"/>
      <c r="GBC15" s="23"/>
      <c r="GBD15" s="23"/>
      <c r="GBE15" s="23"/>
      <c r="GBF15" s="23"/>
      <c r="GBG15" s="23"/>
      <c r="GBH15" s="23"/>
      <c r="GBI15" s="24"/>
      <c r="GBJ15" s="25"/>
      <c r="GBK15" s="25"/>
      <c r="GBL15" s="25"/>
      <c r="GBM15" s="31"/>
      <c r="GBN15" s="190"/>
      <c r="GBO15" s="191"/>
      <c r="GBP15" s="191"/>
      <c r="GBQ15" s="191"/>
      <c r="GBR15" s="191"/>
      <c r="GBS15" s="192"/>
      <c r="GBT15" s="22"/>
      <c r="GBU15" s="22"/>
      <c r="GBV15" s="22"/>
      <c r="GBW15" s="23"/>
      <c r="GBX15" s="22"/>
      <c r="GBY15" s="23"/>
      <c r="GBZ15" s="23"/>
      <c r="GCA15" s="23"/>
      <c r="GCB15" s="23"/>
      <c r="GCC15" s="23"/>
      <c r="GCD15" s="23"/>
      <c r="GCE15" s="23"/>
      <c r="GCF15" s="23"/>
      <c r="GCG15" s="24"/>
      <c r="GCH15" s="25"/>
      <c r="GCI15" s="25"/>
      <c r="GCJ15" s="25"/>
      <c r="GCK15" s="31"/>
      <c r="GCL15" s="190"/>
      <c r="GCM15" s="191"/>
      <c r="GCN15" s="191"/>
      <c r="GCO15" s="191"/>
      <c r="GCP15" s="191"/>
      <c r="GCQ15" s="192"/>
      <c r="GCR15" s="22"/>
      <c r="GCS15" s="22"/>
      <c r="GCT15" s="22"/>
      <c r="GCU15" s="23"/>
      <c r="GCV15" s="22"/>
      <c r="GCW15" s="23"/>
      <c r="GCX15" s="23"/>
      <c r="GCY15" s="23"/>
      <c r="GCZ15" s="23"/>
      <c r="GDA15" s="23"/>
      <c r="GDB15" s="23"/>
      <c r="GDC15" s="23"/>
      <c r="GDD15" s="23"/>
      <c r="GDE15" s="24"/>
      <c r="GDF15" s="25"/>
      <c r="GDG15" s="25"/>
      <c r="GDH15" s="25"/>
      <c r="GDI15" s="31"/>
      <c r="GDJ15" s="190"/>
      <c r="GDK15" s="191"/>
      <c r="GDL15" s="191"/>
      <c r="GDM15" s="191"/>
      <c r="GDN15" s="191"/>
      <c r="GDO15" s="192"/>
      <c r="GDP15" s="22"/>
      <c r="GDQ15" s="22"/>
      <c r="GDR15" s="22"/>
      <c r="GDS15" s="23"/>
      <c r="GDT15" s="22"/>
      <c r="GDU15" s="23"/>
      <c r="GDV15" s="23"/>
      <c r="GDW15" s="23"/>
      <c r="GDX15" s="23"/>
      <c r="GDY15" s="23"/>
      <c r="GDZ15" s="23"/>
      <c r="GEA15" s="23"/>
      <c r="GEB15" s="23"/>
      <c r="GEC15" s="24"/>
      <c r="GED15" s="25"/>
      <c r="GEE15" s="25"/>
      <c r="GEF15" s="25"/>
      <c r="GEG15" s="31"/>
      <c r="GEH15" s="190"/>
      <c r="GEI15" s="191"/>
      <c r="GEJ15" s="191"/>
      <c r="GEK15" s="191"/>
      <c r="GEL15" s="191"/>
      <c r="GEM15" s="192"/>
      <c r="GEN15" s="22"/>
      <c r="GEO15" s="22"/>
      <c r="GEP15" s="22"/>
      <c r="GEQ15" s="23"/>
      <c r="GER15" s="22"/>
      <c r="GES15" s="23"/>
      <c r="GET15" s="23"/>
      <c r="GEU15" s="23"/>
      <c r="GEV15" s="23"/>
      <c r="GEW15" s="23"/>
      <c r="GEX15" s="23"/>
      <c r="GEY15" s="23"/>
      <c r="GEZ15" s="23"/>
      <c r="GFA15" s="24"/>
      <c r="GFB15" s="25"/>
      <c r="GFC15" s="25"/>
      <c r="GFD15" s="25"/>
      <c r="GFE15" s="31"/>
      <c r="GFF15" s="190"/>
      <c r="GFG15" s="191"/>
      <c r="GFH15" s="191"/>
      <c r="GFI15" s="191"/>
      <c r="GFJ15" s="191"/>
      <c r="GFK15" s="192"/>
      <c r="GFL15" s="22"/>
      <c r="GFM15" s="22"/>
      <c r="GFN15" s="22"/>
      <c r="GFO15" s="23"/>
      <c r="GFP15" s="22"/>
      <c r="GFQ15" s="23"/>
      <c r="GFR15" s="23"/>
      <c r="GFS15" s="23"/>
      <c r="GFT15" s="23"/>
      <c r="GFU15" s="23"/>
      <c r="GFV15" s="23"/>
      <c r="GFW15" s="23"/>
      <c r="GFX15" s="23"/>
      <c r="GFY15" s="24"/>
      <c r="GFZ15" s="25"/>
      <c r="GGA15" s="25"/>
      <c r="GGB15" s="25"/>
      <c r="GGC15" s="31"/>
      <c r="GGD15" s="190"/>
      <c r="GGE15" s="191"/>
      <c r="GGF15" s="191"/>
      <c r="GGG15" s="191"/>
      <c r="GGH15" s="191"/>
      <c r="GGI15" s="192"/>
      <c r="GGJ15" s="22"/>
      <c r="GGK15" s="22"/>
      <c r="GGL15" s="22"/>
      <c r="GGM15" s="23"/>
      <c r="GGN15" s="22"/>
      <c r="GGO15" s="23"/>
      <c r="GGP15" s="23"/>
      <c r="GGQ15" s="23"/>
      <c r="GGR15" s="23"/>
      <c r="GGS15" s="23"/>
      <c r="GGT15" s="23"/>
      <c r="GGU15" s="23"/>
      <c r="GGV15" s="23"/>
      <c r="GGW15" s="24"/>
      <c r="GGX15" s="25"/>
      <c r="GGY15" s="25"/>
      <c r="GGZ15" s="25"/>
      <c r="GHA15" s="31"/>
      <c r="GHB15" s="190"/>
      <c r="GHC15" s="191"/>
      <c r="GHD15" s="191"/>
      <c r="GHE15" s="191"/>
      <c r="GHF15" s="191"/>
      <c r="GHG15" s="192"/>
      <c r="GHH15" s="22"/>
      <c r="GHI15" s="22"/>
      <c r="GHJ15" s="22"/>
      <c r="GHK15" s="23"/>
      <c r="GHL15" s="22"/>
      <c r="GHM15" s="23"/>
      <c r="GHN15" s="23"/>
      <c r="GHO15" s="23"/>
      <c r="GHP15" s="23"/>
      <c r="GHQ15" s="23"/>
      <c r="GHR15" s="23"/>
      <c r="GHS15" s="23"/>
      <c r="GHT15" s="23"/>
      <c r="GHU15" s="24"/>
      <c r="GHV15" s="25"/>
      <c r="GHW15" s="25"/>
      <c r="GHX15" s="25"/>
      <c r="GHY15" s="31"/>
      <c r="GHZ15" s="190"/>
      <c r="GIA15" s="191"/>
      <c r="GIB15" s="191"/>
      <c r="GIC15" s="191"/>
      <c r="GID15" s="191"/>
      <c r="GIE15" s="192"/>
      <c r="GIF15" s="22"/>
      <c r="GIG15" s="22"/>
      <c r="GIH15" s="22"/>
      <c r="GII15" s="23"/>
      <c r="GIJ15" s="22"/>
      <c r="GIK15" s="23"/>
      <c r="GIL15" s="23"/>
      <c r="GIM15" s="23"/>
      <c r="GIN15" s="23"/>
      <c r="GIO15" s="23"/>
      <c r="GIP15" s="23"/>
      <c r="GIQ15" s="23"/>
      <c r="GIR15" s="23"/>
      <c r="GIS15" s="24"/>
      <c r="GIT15" s="25"/>
      <c r="GIU15" s="25"/>
      <c r="GIV15" s="25"/>
      <c r="GIW15" s="31"/>
      <c r="GIX15" s="190"/>
      <c r="GIY15" s="191"/>
      <c r="GIZ15" s="191"/>
      <c r="GJA15" s="191"/>
      <c r="GJB15" s="191"/>
      <c r="GJC15" s="192"/>
      <c r="GJD15" s="22"/>
      <c r="GJE15" s="22"/>
      <c r="GJF15" s="22"/>
      <c r="GJG15" s="23"/>
      <c r="GJH15" s="22"/>
      <c r="GJI15" s="23"/>
      <c r="GJJ15" s="23"/>
      <c r="GJK15" s="23"/>
      <c r="GJL15" s="23"/>
      <c r="GJM15" s="23"/>
      <c r="GJN15" s="23"/>
      <c r="GJO15" s="23"/>
      <c r="GJP15" s="23"/>
      <c r="GJQ15" s="24"/>
      <c r="GJR15" s="25"/>
      <c r="GJS15" s="25"/>
      <c r="GJT15" s="25"/>
      <c r="GJU15" s="31"/>
      <c r="GJV15" s="190"/>
      <c r="GJW15" s="191"/>
      <c r="GJX15" s="191"/>
      <c r="GJY15" s="191"/>
      <c r="GJZ15" s="191"/>
      <c r="GKA15" s="192"/>
      <c r="GKB15" s="22"/>
      <c r="GKC15" s="22"/>
      <c r="GKD15" s="22"/>
      <c r="GKE15" s="23"/>
      <c r="GKF15" s="22"/>
      <c r="GKG15" s="23"/>
      <c r="GKH15" s="23"/>
      <c r="GKI15" s="23"/>
      <c r="GKJ15" s="23"/>
      <c r="GKK15" s="23"/>
      <c r="GKL15" s="23"/>
      <c r="GKM15" s="23"/>
      <c r="GKN15" s="23"/>
      <c r="GKO15" s="24"/>
      <c r="GKP15" s="25"/>
      <c r="GKQ15" s="25"/>
      <c r="GKR15" s="25"/>
      <c r="GKS15" s="31"/>
      <c r="GKT15" s="190"/>
      <c r="GKU15" s="191"/>
      <c r="GKV15" s="191"/>
      <c r="GKW15" s="191"/>
      <c r="GKX15" s="191"/>
      <c r="GKY15" s="192"/>
      <c r="GKZ15" s="22"/>
      <c r="GLA15" s="22"/>
      <c r="GLB15" s="22"/>
      <c r="GLC15" s="23"/>
      <c r="GLD15" s="22"/>
      <c r="GLE15" s="23"/>
      <c r="GLF15" s="23"/>
      <c r="GLG15" s="23"/>
      <c r="GLH15" s="23"/>
      <c r="GLI15" s="23"/>
      <c r="GLJ15" s="23"/>
      <c r="GLK15" s="23"/>
      <c r="GLL15" s="23"/>
      <c r="GLM15" s="24"/>
      <c r="GLN15" s="25"/>
      <c r="GLO15" s="25"/>
      <c r="GLP15" s="25"/>
      <c r="GLQ15" s="31"/>
      <c r="GLR15" s="190"/>
      <c r="GLS15" s="191"/>
      <c r="GLT15" s="191"/>
      <c r="GLU15" s="191"/>
      <c r="GLV15" s="191"/>
      <c r="GLW15" s="192"/>
      <c r="GLX15" s="22"/>
      <c r="GLY15" s="22"/>
      <c r="GLZ15" s="22"/>
      <c r="GMA15" s="23"/>
      <c r="GMB15" s="22"/>
      <c r="GMC15" s="23"/>
      <c r="GMD15" s="23"/>
      <c r="GME15" s="23"/>
      <c r="GMF15" s="23"/>
      <c r="GMG15" s="23"/>
      <c r="GMH15" s="23"/>
      <c r="GMI15" s="23"/>
      <c r="GMJ15" s="23"/>
      <c r="GMK15" s="24"/>
      <c r="GML15" s="25"/>
      <c r="GMM15" s="25"/>
      <c r="GMN15" s="25"/>
      <c r="GMO15" s="31"/>
      <c r="GMP15" s="190"/>
      <c r="GMQ15" s="191"/>
      <c r="GMR15" s="191"/>
      <c r="GMS15" s="191"/>
      <c r="GMT15" s="191"/>
      <c r="GMU15" s="192"/>
      <c r="GMV15" s="22"/>
      <c r="GMW15" s="22"/>
      <c r="GMX15" s="22"/>
      <c r="GMY15" s="23"/>
      <c r="GMZ15" s="22"/>
      <c r="GNA15" s="23"/>
      <c r="GNB15" s="23"/>
      <c r="GNC15" s="23"/>
      <c r="GND15" s="23"/>
      <c r="GNE15" s="23"/>
      <c r="GNF15" s="23"/>
      <c r="GNG15" s="23"/>
      <c r="GNH15" s="23"/>
      <c r="GNI15" s="24"/>
      <c r="GNJ15" s="25"/>
      <c r="GNK15" s="25"/>
      <c r="GNL15" s="25"/>
      <c r="GNM15" s="31"/>
      <c r="GNN15" s="190"/>
      <c r="GNO15" s="191"/>
      <c r="GNP15" s="191"/>
      <c r="GNQ15" s="191"/>
      <c r="GNR15" s="191"/>
      <c r="GNS15" s="192"/>
      <c r="GNT15" s="22"/>
      <c r="GNU15" s="22"/>
      <c r="GNV15" s="22"/>
      <c r="GNW15" s="23"/>
      <c r="GNX15" s="22"/>
      <c r="GNY15" s="23"/>
      <c r="GNZ15" s="23"/>
      <c r="GOA15" s="23"/>
      <c r="GOB15" s="23"/>
      <c r="GOC15" s="23"/>
      <c r="GOD15" s="23"/>
      <c r="GOE15" s="23"/>
      <c r="GOF15" s="23"/>
      <c r="GOG15" s="24"/>
      <c r="GOH15" s="25"/>
      <c r="GOI15" s="25"/>
      <c r="GOJ15" s="25"/>
      <c r="GOK15" s="31"/>
      <c r="GOL15" s="190"/>
      <c r="GOM15" s="191"/>
      <c r="GON15" s="191"/>
      <c r="GOO15" s="191"/>
      <c r="GOP15" s="191"/>
      <c r="GOQ15" s="192"/>
      <c r="GOR15" s="22"/>
      <c r="GOS15" s="22"/>
      <c r="GOT15" s="22"/>
      <c r="GOU15" s="23"/>
      <c r="GOV15" s="22"/>
      <c r="GOW15" s="23"/>
      <c r="GOX15" s="23"/>
      <c r="GOY15" s="23"/>
      <c r="GOZ15" s="23"/>
      <c r="GPA15" s="23"/>
      <c r="GPB15" s="23"/>
      <c r="GPC15" s="23"/>
      <c r="GPD15" s="23"/>
      <c r="GPE15" s="24"/>
      <c r="GPF15" s="25"/>
      <c r="GPG15" s="25"/>
      <c r="GPH15" s="25"/>
      <c r="GPI15" s="31"/>
      <c r="GPJ15" s="190"/>
      <c r="GPK15" s="191"/>
      <c r="GPL15" s="191"/>
      <c r="GPM15" s="191"/>
      <c r="GPN15" s="191"/>
      <c r="GPO15" s="192"/>
      <c r="GPP15" s="22"/>
      <c r="GPQ15" s="22"/>
      <c r="GPR15" s="22"/>
      <c r="GPS15" s="23"/>
      <c r="GPT15" s="22"/>
      <c r="GPU15" s="23"/>
      <c r="GPV15" s="23"/>
      <c r="GPW15" s="23"/>
      <c r="GPX15" s="23"/>
      <c r="GPY15" s="23"/>
      <c r="GPZ15" s="23"/>
      <c r="GQA15" s="23"/>
      <c r="GQB15" s="23"/>
      <c r="GQC15" s="24"/>
      <c r="GQD15" s="25"/>
      <c r="GQE15" s="25"/>
      <c r="GQF15" s="25"/>
      <c r="GQG15" s="31"/>
      <c r="GQH15" s="190"/>
      <c r="GQI15" s="191"/>
      <c r="GQJ15" s="191"/>
      <c r="GQK15" s="191"/>
      <c r="GQL15" s="191"/>
      <c r="GQM15" s="192"/>
      <c r="GQN15" s="22"/>
      <c r="GQO15" s="22"/>
      <c r="GQP15" s="22"/>
      <c r="GQQ15" s="23"/>
      <c r="GQR15" s="22"/>
      <c r="GQS15" s="23"/>
      <c r="GQT15" s="23"/>
      <c r="GQU15" s="23"/>
      <c r="GQV15" s="23"/>
      <c r="GQW15" s="23"/>
      <c r="GQX15" s="23"/>
      <c r="GQY15" s="23"/>
      <c r="GQZ15" s="23"/>
      <c r="GRA15" s="24"/>
      <c r="GRB15" s="25"/>
      <c r="GRC15" s="25"/>
      <c r="GRD15" s="25"/>
      <c r="GRE15" s="31"/>
      <c r="GRF15" s="190"/>
      <c r="GRG15" s="191"/>
      <c r="GRH15" s="191"/>
      <c r="GRI15" s="191"/>
      <c r="GRJ15" s="191"/>
      <c r="GRK15" s="192"/>
      <c r="GRL15" s="22"/>
      <c r="GRM15" s="22"/>
      <c r="GRN15" s="22"/>
      <c r="GRO15" s="23"/>
      <c r="GRP15" s="22"/>
      <c r="GRQ15" s="23"/>
      <c r="GRR15" s="23"/>
      <c r="GRS15" s="23"/>
      <c r="GRT15" s="23"/>
      <c r="GRU15" s="23"/>
      <c r="GRV15" s="23"/>
      <c r="GRW15" s="23"/>
      <c r="GRX15" s="23"/>
      <c r="GRY15" s="24"/>
      <c r="GRZ15" s="25"/>
      <c r="GSA15" s="25"/>
      <c r="GSB15" s="25"/>
      <c r="GSC15" s="31"/>
      <c r="GSD15" s="190"/>
      <c r="GSE15" s="191"/>
      <c r="GSF15" s="191"/>
      <c r="GSG15" s="191"/>
      <c r="GSH15" s="191"/>
      <c r="GSI15" s="192"/>
      <c r="GSJ15" s="22"/>
      <c r="GSK15" s="22"/>
      <c r="GSL15" s="22"/>
      <c r="GSM15" s="23"/>
      <c r="GSN15" s="22"/>
      <c r="GSO15" s="23"/>
      <c r="GSP15" s="23"/>
      <c r="GSQ15" s="23"/>
      <c r="GSR15" s="23"/>
      <c r="GSS15" s="23"/>
      <c r="GST15" s="23"/>
      <c r="GSU15" s="23"/>
      <c r="GSV15" s="23"/>
      <c r="GSW15" s="24"/>
      <c r="GSX15" s="25"/>
      <c r="GSY15" s="25"/>
      <c r="GSZ15" s="25"/>
      <c r="GTA15" s="31"/>
      <c r="GTB15" s="190"/>
      <c r="GTC15" s="191"/>
      <c r="GTD15" s="191"/>
      <c r="GTE15" s="191"/>
      <c r="GTF15" s="191"/>
      <c r="GTG15" s="192"/>
      <c r="GTH15" s="22"/>
      <c r="GTI15" s="22"/>
      <c r="GTJ15" s="22"/>
      <c r="GTK15" s="23"/>
      <c r="GTL15" s="22"/>
      <c r="GTM15" s="23"/>
      <c r="GTN15" s="23"/>
      <c r="GTO15" s="23"/>
      <c r="GTP15" s="23"/>
      <c r="GTQ15" s="23"/>
      <c r="GTR15" s="23"/>
      <c r="GTS15" s="23"/>
      <c r="GTT15" s="23"/>
      <c r="GTU15" s="24"/>
      <c r="GTV15" s="25"/>
      <c r="GTW15" s="25"/>
      <c r="GTX15" s="25"/>
      <c r="GTY15" s="31"/>
      <c r="GTZ15" s="190"/>
      <c r="GUA15" s="191"/>
      <c r="GUB15" s="191"/>
      <c r="GUC15" s="191"/>
      <c r="GUD15" s="191"/>
      <c r="GUE15" s="192"/>
      <c r="GUF15" s="22"/>
      <c r="GUG15" s="22"/>
      <c r="GUH15" s="22"/>
      <c r="GUI15" s="23"/>
      <c r="GUJ15" s="22"/>
      <c r="GUK15" s="23"/>
      <c r="GUL15" s="23"/>
      <c r="GUM15" s="23"/>
      <c r="GUN15" s="23"/>
      <c r="GUO15" s="23"/>
      <c r="GUP15" s="23"/>
      <c r="GUQ15" s="23"/>
      <c r="GUR15" s="23"/>
      <c r="GUS15" s="24"/>
      <c r="GUT15" s="25"/>
      <c r="GUU15" s="25"/>
      <c r="GUV15" s="25"/>
      <c r="GUW15" s="31"/>
      <c r="GUX15" s="190"/>
      <c r="GUY15" s="191"/>
      <c r="GUZ15" s="191"/>
      <c r="GVA15" s="191"/>
      <c r="GVB15" s="191"/>
      <c r="GVC15" s="192"/>
      <c r="GVD15" s="22"/>
      <c r="GVE15" s="22"/>
      <c r="GVF15" s="22"/>
      <c r="GVG15" s="23"/>
      <c r="GVH15" s="22"/>
      <c r="GVI15" s="23"/>
      <c r="GVJ15" s="23"/>
      <c r="GVK15" s="23"/>
      <c r="GVL15" s="23"/>
      <c r="GVM15" s="23"/>
      <c r="GVN15" s="23"/>
      <c r="GVO15" s="23"/>
      <c r="GVP15" s="23"/>
      <c r="GVQ15" s="24"/>
      <c r="GVR15" s="25"/>
      <c r="GVS15" s="25"/>
      <c r="GVT15" s="25"/>
      <c r="GVU15" s="31"/>
      <c r="GVV15" s="190"/>
      <c r="GVW15" s="191"/>
      <c r="GVX15" s="191"/>
      <c r="GVY15" s="191"/>
      <c r="GVZ15" s="191"/>
      <c r="GWA15" s="192"/>
      <c r="GWB15" s="22"/>
      <c r="GWC15" s="22"/>
      <c r="GWD15" s="22"/>
      <c r="GWE15" s="23"/>
      <c r="GWF15" s="22"/>
      <c r="GWG15" s="23"/>
      <c r="GWH15" s="23"/>
      <c r="GWI15" s="23"/>
      <c r="GWJ15" s="23"/>
      <c r="GWK15" s="23"/>
      <c r="GWL15" s="23"/>
      <c r="GWM15" s="23"/>
      <c r="GWN15" s="23"/>
      <c r="GWO15" s="24"/>
      <c r="GWP15" s="25"/>
      <c r="GWQ15" s="25"/>
      <c r="GWR15" s="25"/>
      <c r="GWS15" s="31"/>
      <c r="GWT15" s="190"/>
      <c r="GWU15" s="191"/>
      <c r="GWV15" s="191"/>
      <c r="GWW15" s="191"/>
      <c r="GWX15" s="191"/>
      <c r="GWY15" s="192"/>
      <c r="GWZ15" s="22"/>
      <c r="GXA15" s="22"/>
      <c r="GXB15" s="22"/>
      <c r="GXC15" s="23"/>
      <c r="GXD15" s="22"/>
      <c r="GXE15" s="23"/>
      <c r="GXF15" s="23"/>
      <c r="GXG15" s="23"/>
      <c r="GXH15" s="23"/>
      <c r="GXI15" s="23"/>
      <c r="GXJ15" s="23"/>
      <c r="GXK15" s="23"/>
      <c r="GXL15" s="23"/>
      <c r="GXM15" s="24"/>
      <c r="GXN15" s="25"/>
      <c r="GXO15" s="25"/>
      <c r="GXP15" s="25"/>
      <c r="GXQ15" s="31"/>
      <c r="GXR15" s="190"/>
      <c r="GXS15" s="191"/>
      <c r="GXT15" s="191"/>
      <c r="GXU15" s="191"/>
      <c r="GXV15" s="191"/>
      <c r="GXW15" s="192"/>
      <c r="GXX15" s="22"/>
      <c r="GXY15" s="22"/>
      <c r="GXZ15" s="22"/>
      <c r="GYA15" s="23"/>
      <c r="GYB15" s="22"/>
      <c r="GYC15" s="23"/>
      <c r="GYD15" s="23"/>
      <c r="GYE15" s="23"/>
      <c r="GYF15" s="23"/>
      <c r="GYG15" s="23"/>
      <c r="GYH15" s="23"/>
      <c r="GYI15" s="23"/>
      <c r="GYJ15" s="23"/>
      <c r="GYK15" s="24"/>
      <c r="GYL15" s="25"/>
      <c r="GYM15" s="25"/>
      <c r="GYN15" s="25"/>
      <c r="GYO15" s="31"/>
      <c r="GYP15" s="190"/>
      <c r="GYQ15" s="191"/>
      <c r="GYR15" s="191"/>
      <c r="GYS15" s="191"/>
      <c r="GYT15" s="191"/>
      <c r="GYU15" s="192"/>
      <c r="GYV15" s="22"/>
      <c r="GYW15" s="22"/>
      <c r="GYX15" s="22"/>
      <c r="GYY15" s="23"/>
      <c r="GYZ15" s="22"/>
      <c r="GZA15" s="23"/>
      <c r="GZB15" s="23"/>
      <c r="GZC15" s="23"/>
      <c r="GZD15" s="23"/>
      <c r="GZE15" s="23"/>
      <c r="GZF15" s="23"/>
      <c r="GZG15" s="23"/>
      <c r="GZH15" s="23"/>
      <c r="GZI15" s="24"/>
      <c r="GZJ15" s="25"/>
      <c r="GZK15" s="25"/>
      <c r="GZL15" s="25"/>
      <c r="GZM15" s="31"/>
      <c r="GZN15" s="190"/>
      <c r="GZO15" s="191"/>
      <c r="GZP15" s="191"/>
      <c r="GZQ15" s="191"/>
      <c r="GZR15" s="191"/>
      <c r="GZS15" s="192"/>
      <c r="GZT15" s="22"/>
      <c r="GZU15" s="22"/>
      <c r="GZV15" s="22"/>
      <c r="GZW15" s="23"/>
      <c r="GZX15" s="22"/>
      <c r="GZY15" s="23"/>
      <c r="GZZ15" s="23"/>
      <c r="HAA15" s="23"/>
      <c r="HAB15" s="23"/>
      <c r="HAC15" s="23"/>
      <c r="HAD15" s="23"/>
      <c r="HAE15" s="23"/>
      <c r="HAF15" s="23"/>
      <c r="HAG15" s="24"/>
      <c r="HAH15" s="25"/>
      <c r="HAI15" s="25"/>
      <c r="HAJ15" s="25"/>
      <c r="HAK15" s="31"/>
      <c r="HAL15" s="190"/>
      <c r="HAM15" s="191"/>
      <c r="HAN15" s="191"/>
      <c r="HAO15" s="191"/>
      <c r="HAP15" s="191"/>
      <c r="HAQ15" s="192"/>
      <c r="HAR15" s="22"/>
      <c r="HAS15" s="22"/>
      <c r="HAT15" s="22"/>
      <c r="HAU15" s="23"/>
      <c r="HAV15" s="22"/>
      <c r="HAW15" s="23"/>
      <c r="HAX15" s="23"/>
      <c r="HAY15" s="23"/>
      <c r="HAZ15" s="23"/>
      <c r="HBA15" s="23"/>
      <c r="HBB15" s="23"/>
      <c r="HBC15" s="23"/>
      <c r="HBD15" s="23"/>
      <c r="HBE15" s="24"/>
      <c r="HBF15" s="25"/>
      <c r="HBG15" s="25"/>
      <c r="HBH15" s="25"/>
      <c r="HBI15" s="31"/>
      <c r="HBJ15" s="190"/>
      <c r="HBK15" s="191"/>
      <c r="HBL15" s="191"/>
      <c r="HBM15" s="191"/>
      <c r="HBN15" s="191"/>
      <c r="HBO15" s="192"/>
      <c r="HBP15" s="22"/>
      <c r="HBQ15" s="22"/>
      <c r="HBR15" s="22"/>
      <c r="HBS15" s="23"/>
      <c r="HBT15" s="22"/>
      <c r="HBU15" s="23"/>
      <c r="HBV15" s="23"/>
      <c r="HBW15" s="23"/>
      <c r="HBX15" s="23"/>
      <c r="HBY15" s="23"/>
      <c r="HBZ15" s="23"/>
      <c r="HCA15" s="23"/>
      <c r="HCB15" s="23"/>
      <c r="HCC15" s="24"/>
      <c r="HCD15" s="25"/>
      <c r="HCE15" s="25"/>
      <c r="HCF15" s="25"/>
      <c r="HCG15" s="31"/>
      <c r="HCH15" s="190"/>
      <c r="HCI15" s="191"/>
      <c r="HCJ15" s="191"/>
      <c r="HCK15" s="191"/>
      <c r="HCL15" s="191"/>
      <c r="HCM15" s="192"/>
      <c r="HCN15" s="22"/>
      <c r="HCO15" s="22"/>
      <c r="HCP15" s="22"/>
      <c r="HCQ15" s="23"/>
      <c r="HCR15" s="22"/>
      <c r="HCS15" s="23"/>
      <c r="HCT15" s="23"/>
      <c r="HCU15" s="23"/>
      <c r="HCV15" s="23"/>
      <c r="HCW15" s="23"/>
      <c r="HCX15" s="23"/>
      <c r="HCY15" s="23"/>
      <c r="HCZ15" s="23"/>
      <c r="HDA15" s="24"/>
      <c r="HDB15" s="25"/>
      <c r="HDC15" s="25"/>
      <c r="HDD15" s="25"/>
      <c r="HDE15" s="31"/>
      <c r="HDF15" s="190"/>
      <c r="HDG15" s="191"/>
      <c r="HDH15" s="191"/>
      <c r="HDI15" s="191"/>
      <c r="HDJ15" s="191"/>
      <c r="HDK15" s="192"/>
      <c r="HDL15" s="22"/>
      <c r="HDM15" s="22"/>
      <c r="HDN15" s="22"/>
      <c r="HDO15" s="23"/>
      <c r="HDP15" s="22"/>
      <c r="HDQ15" s="23"/>
      <c r="HDR15" s="23"/>
      <c r="HDS15" s="23"/>
      <c r="HDT15" s="23"/>
      <c r="HDU15" s="23"/>
      <c r="HDV15" s="23"/>
      <c r="HDW15" s="23"/>
      <c r="HDX15" s="23"/>
      <c r="HDY15" s="24"/>
      <c r="HDZ15" s="25"/>
      <c r="HEA15" s="25"/>
      <c r="HEB15" s="25"/>
      <c r="HEC15" s="31"/>
      <c r="HED15" s="190"/>
      <c r="HEE15" s="191"/>
      <c r="HEF15" s="191"/>
      <c r="HEG15" s="191"/>
      <c r="HEH15" s="191"/>
      <c r="HEI15" s="192"/>
      <c r="HEJ15" s="22"/>
      <c r="HEK15" s="22"/>
      <c r="HEL15" s="22"/>
      <c r="HEM15" s="23"/>
      <c r="HEN15" s="22"/>
      <c r="HEO15" s="23"/>
      <c r="HEP15" s="23"/>
      <c r="HEQ15" s="23"/>
      <c r="HER15" s="23"/>
      <c r="HES15" s="23"/>
      <c r="HET15" s="23"/>
      <c r="HEU15" s="23"/>
      <c r="HEV15" s="23"/>
      <c r="HEW15" s="24"/>
      <c r="HEX15" s="25"/>
      <c r="HEY15" s="25"/>
      <c r="HEZ15" s="25"/>
      <c r="HFA15" s="31"/>
      <c r="HFB15" s="190"/>
      <c r="HFC15" s="191"/>
      <c r="HFD15" s="191"/>
      <c r="HFE15" s="191"/>
      <c r="HFF15" s="191"/>
      <c r="HFG15" s="192"/>
      <c r="HFH15" s="22"/>
      <c r="HFI15" s="22"/>
      <c r="HFJ15" s="22"/>
      <c r="HFK15" s="23"/>
      <c r="HFL15" s="22"/>
      <c r="HFM15" s="23"/>
      <c r="HFN15" s="23"/>
      <c r="HFO15" s="23"/>
      <c r="HFP15" s="23"/>
      <c r="HFQ15" s="23"/>
      <c r="HFR15" s="23"/>
      <c r="HFS15" s="23"/>
      <c r="HFT15" s="23"/>
      <c r="HFU15" s="24"/>
      <c r="HFV15" s="25"/>
      <c r="HFW15" s="25"/>
      <c r="HFX15" s="25"/>
      <c r="HFY15" s="31"/>
      <c r="HFZ15" s="190"/>
      <c r="HGA15" s="191"/>
      <c r="HGB15" s="191"/>
      <c r="HGC15" s="191"/>
      <c r="HGD15" s="191"/>
      <c r="HGE15" s="192"/>
      <c r="HGF15" s="22"/>
      <c r="HGG15" s="22"/>
      <c r="HGH15" s="22"/>
      <c r="HGI15" s="23"/>
      <c r="HGJ15" s="22"/>
      <c r="HGK15" s="23"/>
      <c r="HGL15" s="23"/>
      <c r="HGM15" s="23"/>
      <c r="HGN15" s="23"/>
      <c r="HGO15" s="23"/>
      <c r="HGP15" s="23"/>
      <c r="HGQ15" s="23"/>
      <c r="HGR15" s="23"/>
      <c r="HGS15" s="24"/>
      <c r="HGT15" s="25"/>
      <c r="HGU15" s="25"/>
      <c r="HGV15" s="25"/>
      <c r="HGW15" s="31"/>
      <c r="HGX15" s="190"/>
      <c r="HGY15" s="191"/>
      <c r="HGZ15" s="191"/>
      <c r="HHA15" s="191"/>
      <c r="HHB15" s="191"/>
      <c r="HHC15" s="192"/>
      <c r="HHD15" s="22"/>
      <c r="HHE15" s="22"/>
      <c r="HHF15" s="22"/>
      <c r="HHG15" s="23"/>
      <c r="HHH15" s="22"/>
      <c r="HHI15" s="23"/>
      <c r="HHJ15" s="23"/>
      <c r="HHK15" s="23"/>
      <c r="HHL15" s="23"/>
      <c r="HHM15" s="23"/>
      <c r="HHN15" s="23"/>
      <c r="HHO15" s="23"/>
      <c r="HHP15" s="23"/>
      <c r="HHQ15" s="24"/>
      <c r="HHR15" s="25"/>
      <c r="HHS15" s="25"/>
      <c r="HHT15" s="25"/>
      <c r="HHU15" s="31"/>
      <c r="HHV15" s="190"/>
      <c r="HHW15" s="191"/>
      <c r="HHX15" s="191"/>
      <c r="HHY15" s="191"/>
      <c r="HHZ15" s="191"/>
      <c r="HIA15" s="192"/>
      <c r="HIB15" s="22"/>
      <c r="HIC15" s="22"/>
      <c r="HID15" s="22"/>
      <c r="HIE15" s="23"/>
      <c r="HIF15" s="22"/>
      <c r="HIG15" s="23"/>
      <c r="HIH15" s="23"/>
      <c r="HII15" s="23"/>
      <c r="HIJ15" s="23"/>
      <c r="HIK15" s="23"/>
      <c r="HIL15" s="23"/>
      <c r="HIM15" s="23"/>
      <c r="HIN15" s="23"/>
      <c r="HIO15" s="24"/>
      <c r="HIP15" s="25"/>
      <c r="HIQ15" s="25"/>
      <c r="HIR15" s="25"/>
      <c r="HIS15" s="31"/>
      <c r="HIT15" s="190"/>
      <c r="HIU15" s="191"/>
      <c r="HIV15" s="191"/>
      <c r="HIW15" s="191"/>
      <c r="HIX15" s="191"/>
      <c r="HIY15" s="192"/>
      <c r="HIZ15" s="22"/>
      <c r="HJA15" s="22"/>
      <c r="HJB15" s="22"/>
      <c r="HJC15" s="23"/>
      <c r="HJD15" s="22"/>
      <c r="HJE15" s="23"/>
      <c r="HJF15" s="23"/>
      <c r="HJG15" s="23"/>
      <c r="HJH15" s="23"/>
      <c r="HJI15" s="23"/>
      <c r="HJJ15" s="23"/>
      <c r="HJK15" s="23"/>
      <c r="HJL15" s="23"/>
      <c r="HJM15" s="24"/>
      <c r="HJN15" s="25"/>
      <c r="HJO15" s="25"/>
      <c r="HJP15" s="25"/>
      <c r="HJQ15" s="31"/>
      <c r="HJR15" s="190"/>
      <c r="HJS15" s="191"/>
      <c r="HJT15" s="191"/>
      <c r="HJU15" s="191"/>
      <c r="HJV15" s="191"/>
      <c r="HJW15" s="192"/>
      <c r="HJX15" s="22"/>
      <c r="HJY15" s="22"/>
      <c r="HJZ15" s="22"/>
      <c r="HKA15" s="23"/>
      <c r="HKB15" s="22"/>
      <c r="HKC15" s="23"/>
      <c r="HKD15" s="23"/>
      <c r="HKE15" s="23"/>
      <c r="HKF15" s="23"/>
      <c r="HKG15" s="23"/>
      <c r="HKH15" s="23"/>
      <c r="HKI15" s="23"/>
      <c r="HKJ15" s="23"/>
      <c r="HKK15" s="24"/>
      <c r="HKL15" s="25"/>
      <c r="HKM15" s="25"/>
      <c r="HKN15" s="25"/>
      <c r="HKO15" s="31"/>
      <c r="HKP15" s="190"/>
      <c r="HKQ15" s="191"/>
      <c r="HKR15" s="191"/>
      <c r="HKS15" s="191"/>
      <c r="HKT15" s="191"/>
      <c r="HKU15" s="192"/>
      <c r="HKV15" s="22"/>
      <c r="HKW15" s="22"/>
      <c r="HKX15" s="22"/>
      <c r="HKY15" s="23"/>
      <c r="HKZ15" s="22"/>
      <c r="HLA15" s="23"/>
      <c r="HLB15" s="23"/>
      <c r="HLC15" s="23"/>
      <c r="HLD15" s="23"/>
      <c r="HLE15" s="23"/>
      <c r="HLF15" s="23"/>
      <c r="HLG15" s="23"/>
      <c r="HLH15" s="23"/>
      <c r="HLI15" s="24"/>
      <c r="HLJ15" s="25"/>
      <c r="HLK15" s="25"/>
      <c r="HLL15" s="25"/>
      <c r="HLM15" s="31"/>
      <c r="HLN15" s="190"/>
      <c r="HLO15" s="191"/>
      <c r="HLP15" s="191"/>
      <c r="HLQ15" s="191"/>
      <c r="HLR15" s="191"/>
      <c r="HLS15" s="192"/>
      <c r="HLT15" s="22"/>
      <c r="HLU15" s="22"/>
      <c r="HLV15" s="22"/>
      <c r="HLW15" s="23"/>
      <c r="HLX15" s="22"/>
      <c r="HLY15" s="23"/>
      <c r="HLZ15" s="23"/>
      <c r="HMA15" s="23"/>
      <c r="HMB15" s="23"/>
      <c r="HMC15" s="23"/>
      <c r="HMD15" s="23"/>
      <c r="HME15" s="23"/>
      <c r="HMF15" s="23"/>
      <c r="HMG15" s="24"/>
      <c r="HMH15" s="25"/>
      <c r="HMI15" s="25"/>
      <c r="HMJ15" s="25"/>
      <c r="HMK15" s="31"/>
      <c r="HML15" s="190"/>
      <c r="HMM15" s="191"/>
      <c r="HMN15" s="191"/>
      <c r="HMO15" s="191"/>
      <c r="HMP15" s="191"/>
      <c r="HMQ15" s="192"/>
      <c r="HMR15" s="22"/>
      <c r="HMS15" s="22"/>
      <c r="HMT15" s="22"/>
      <c r="HMU15" s="23"/>
      <c r="HMV15" s="22"/>
      <c r="HMW15" s="23"/>
      <c r="HMX15" s="23"/>
      <c r="HMY15" s="23"/>
      <c r="HMZ15" s="23"/>
      <c r="HNA15" s="23"/>
      <c r="HNB15" s="23"/>
      <c r="HNC15" s="23"/>
      <c r="HND15" s="23"/>
      <c r="HNE15" s="24"/>
      <c r="HNF15" s="25"/>
      <c r="HNG15" s="25"/>
      <c r="HNH15" s="25"/>
      <c r="HNI15" s="31"/>
      <c r="HNJ15" s="190"/>
      <c r="HNK15" s="191"/>
      <c r="HNL15" s="191"/>
      <c r="HNM15" s="191"/>
      <c r="HNN15" s="191"/>
      <c r="HNO15" s="192"/>
      <c r="HNP15" s="22"/>
      <c r="HNQ15" s="22"/>
      <c r="HNR15" s="22"/>
      <c r="HNS15" s="23"/>
      <c r="HNT15" s="22"/>
      <c r="HNU15" s="23"/>
      <c r="HNV15" s="23"/>
      <c r="HNW15" s="23"/>
      <c r="HNX15" s="23"/>
      <c r="HNY15" s="23"/>
      <c r="HNZ15" s="23"/>
      <c r="HOA15" s="23"/>
      <c r="HOB15" s="23"/>
      <c r="HOC15" s="24"/>
      <c r="HOD15" s="25"/>
      <c r="HOE15" s="25"/>
      <c r="HOF15" s="25"/>
      <c r="HOG15" s="31"/>
      <c r="HOH15" s="190"/>
      <c r="HOI15" s="191"/>
      <c r="HOJ15" s="191"/>
      <c r="HOK15" s="191"/>
      <c r="HOL15" s="191"/>
      <c r="HOM15" s="192"/>
      <c r="HON15" s="22"/>
      <c r="HOO15" s="22"/>
      <c r="HOP15" s="22"/>
      <c r="HOQ15" s="23"/>
      <c r="HOR15" s="22"/>
      <c r="HOS15" s="23"/>
      <c r="HOT15" s="23"/>
      <c r="HOU15" s="23"/>
      <c r="HOV15" s="23"/>
      <c r="HOW15" s="23"/>
      <c r="HOX15" s="23"/>
      <c r="HOY15" s="23"/>
      <c r="HOZ15" s="23"/>
      <c r="HPA15" s="24"/>
      <c r="HPB15" s="25"/>
      <c r="HPC15" s="25"/>
      <c r="HPD15" s="25"/>
      <c r="HPE15" s="31"/>
      <c r="HPF15" s="190"/>
      <c r="HPG15" s="191"/>
      <c r="HPH15" s="191"/>
      <c r="HPI15" s="191"/>
      <c r="HPJ15" s="191"/>
      <c r="HPK15" s="192"/>
      <c r="HPL15" s="22"/>
      <c r="HPM15" s="22"/>
      <c r="HPN15" s="22"/>
      <c r="HPO15" s="23"/>
      <c r="HPP15" s="22"/>
      <c r="HPQ15" s="23"/>
      <c r="HPR15" s="23"/>
      <c r="HPS15" s="23"/>
      <c r="HPT15" s="23"/>
      <c r="HPU15" s="23"/>
      <c r="HPV15" s="23"/>
      <c r="HPW15" s="23"/>
      <c r="HPX15" s="23"/>
      <c r="HPY15" s="24"/>
      <c r="HPZ15" s="25"/>
      <c r="HQA15" s="25"/>
      <c r="HQB15" s="25"/>
      <c r="HQC15" s="31"/>
      <c r="HQD15" s="190"/>
      <c r="HQE15" s="191"/>
      <c r="HQF15" s="191"/>
      <c r="HQG15" s="191"/>
      <c r="HQH15" s="191"/>
      <c r="HQI15" s="192"/>
      <c r="HQJ15" s="22"/>
      <c r="HQK15" s="22"/>
      <c r="HQL15" s="22"/>
      <c r="HQM15" s="23"/>
      <c r="HQN15" s="22"/>
      <c r="HQO15" s="23"/>
      <c r="HQP15" s="23"/>
      <c r="HQQ15" s="23"/>
      <c r="HQR15" s="23"/>
      <c r="HQS15" s="23"/>
      <c r="HQT15" s="23"/>
      <c r="HQU15" s="23"/>
      <c r="HQV15" s="23"/>
      <c r="HQW15" s="24"/>
      <c r="HQX15" s="25"/>
      <c r="HQY15" s="25"/>
      <c r="HQZ15" s="25"/>
      <c r="HRA15" s="31"/>
      <c r="HRB15" s="190"/>
      <c r="HRC15" s="191"/>
      <c r="HRD15" s="191"/>
      <c r="HRE15" s="191"/>
      <c r="HRF15" s="191"/>
      <c r="HRG15" s="192"/>
      <c r="HRH15" s="22"/>
      <c r="HRI15" s="22"/>
      <c r="HRJ15" s="22"/>
      <c r="HRK15" s="23"/>
      <c r="HRL15" s="22"/>
      <c r="HRM15" s="23"/>
      <c r="HRN15" s="23"/>
      <c r="HRO15" s="23"/>
      <c r="HRP15" s="23"/>
      <c r="HRQ15" s="23"/>
      <c r="HRR15" s="23"/>
      <c r="HRS15" s="23"/>
      <c r="HRT15" s="23"/>
      <c r="HRU15" s="24"/>
      <c r="HRV15" s="25"/>
      <c r="HRW15" s="25"/>
      <c r="HRX15" s="25"/>
      <c r="HRY15" s="31"/>
      <c r="HRZ15" s="190"/>
      <c r="HSA15" s="191"/>
      <c r="HSB15" s="191"/>
      <c r="HSC15" s="191"/>
      <c r="HSD15" s="191"/>
      <c r="HSE15" s="192"/>
      <c r="HSF15" s="22"/>
      <c r="HSG15" s="22"/>
      <c r="HSH15" s="22"/>
      <c r="HSI15" s="23"/>
      <c r="HSJ15" s="22"/>
      <c r="HSK15" s="23"/>
      <c r="HSL15" s="23"/>
      <c r="HSM15" s="23"/>
      <c r="HSN15" s="23"/>
      <c r="HSO15" s="23"/>
      <c r="HSP15" s="23"/>
      <c r="HSQ15" s="23"/>
      <c r="HSR15" s="23"/>
      <c r="HSS15" s="24"/>
      <c r="HST15" s="25"/>
      <c r="HSU15" s="25"/>
      <c r="HSV15" s="25"/>
      <c r="HSW15" s="31"/>
      <c r="HSX15" s="190"/>
      <c r="HSY15" s="191"/>
      <c r="HSZ15" s="191"/>
      <c r="HTA15" s="191"/>
      <c r="HTB15" s="191"/>
      <c r="HTC15" s="192"/>
      <c r="HTD15" s="22"/>
      <c r="HTE15" s="22"/>
      <c r="HTF15" s="22"/>
      <c r="HTG15" s="23"/>
      <c r="HTH15" s="22"/>
      <c r="HTI15" s="23"/>
      <c r="HTJ15" s="23"/>
      <c r="HTK15" s="23"/>
      <c r="HTL15" s="23"/>
      <c r="HTM15" s="23"/>
      <c r="HTN15" s="23"/>
      <c r="HTO15" s="23"/>
      <c r="HTP15" s="23"/>
      <c r="HTQ15" s="24"/>
      <c r="HTR15" s="25"/>
      <c r="HTS15" s="25"/>
      <c r="HTT15" s="25"/>
      <c r="HTU15" s="31"/>
      <c r="HTV15" s="190"/>
      <c r="HTW15" s="191"/>
      <c r="HTX15" s="191"/>
      <c r="HTY15" s="191"/>
      <c r="HTZ15" s="191"/>
      <c r="HUA15" s="192"/>
      <c r="HUB15" s="22"/>
      <c r="HUC15" s="22"/>
      <c r="HUD15" s="22"/>
      <c r="HUE15" s="23"/>
      <c r="HUF15" s="22"/>
      <c r="HUG15" s="23"/>
      <c r="HUH15" s="23"/>
      <c r="HUI15" s="23"/>
      <c r="HUJ15" s="23"/>
      <c r="HUK15" s="23"/>
      <c r="HUL15" s="23"/>
      <c r="HUM15" s="23"/>
      <c r="HUN15" s="23"/>
      <c r="HUO15" s="24"/>
      <c r="HUP15" s="25"/>
      <c r="HUQ15" s="25"/>
      <c r="HUR15" s="25"/>
      <c r="HUS15" s="31"/>
      <c r="HUT15" s="190"/>
      <c r="HUU15" s="191"/>
      <c r="HUV15" s="191"/>
      <c r="HUW15" s="191"/>
      <c r="HUX15" s="191"/>
      <c r="HUY15" s="192"/>
      <c r="HUZ15" s="22"/>
      <c r="HVA15" s="22"/>
      <c r="HVB15" s="22"/>
      <c r="HVC15" s="23"/>
      <c r="HVD15" s="22"/>
      <c r="HVE15" s="23"/>
      <c r="HVF15" s="23"/>
      <c r="HVG15" s="23"/>
      <c r="HVH15" s="23"/>
      <c r="HVI15" s="23"/>
      <c r="HVJ15" s="23"/>
      <c r="HVK15" s="23"/>
      <c r="HVL15" s="23"/>
      <c r="HVM15" s="24"/>
      <c r="HVN15" s="25"/>
      <c r="HVO15" s="25"/>
      <c r="HVP15" s="25"/>
      <c r="HVQ15" s="31"/>
      <c r="HVR15" s="190"/>
      <c r="HVS15" s="191"/>
      <c r="HVT15" s="191"/>
      <c r="HVU15" s="191"/>
      <c r="HVV15" s="191"/>
      <c r="HVW15" s="192"/>
      <c r="HVX15" s="22"/>
      <c r="HVY15" s="22"/>
      <c r="HVZ15" s="22"/>
      <c r="HWA15" s="23"/>
      <c r="HWB15" s="22"/>
      <c r="HWC15" s="23"/>
      <c r="HWD15" s="23"/>
      <c r="HWE15" s="23"/>
      <c r="HWF15" s="23"/>
      <c r="HWG15" s="23"/>
      <c r="HWH15" s="23"/>
      <c r="HWI15" s="23"/>
      <c r="HWJ15" s="23"/>
      <c r="HWK15" s="24"/>
      <c r="HWL15" s="25"/>
      <c r="HWM15" s="25"/>
      <c r="HWN15" s="25"/>
      <c r="HWO15" s="31"/>
      <c r="HWP15" s="190"/>
      <c r="HWQ15" s="191"/>
      <c r="HWR15" s="191"/>
      <c r="HWS15" s="191"/>
      <c r="HWT15" s="191"/>
      <c r="HWU15" s="192"/>
      <c r="HWV15" s="22"/>
      <c r="HWW15" s="22"/>
      <c r="HWX15" s="22"/>
      <c r="HWY15" s="23"/>
      <c r="HWZ15" s="22"/>
      <c r="HXA15" s="23"/>
      <c r="HXB15" s="23"/>
      <c r="HXC15" s="23"/>
      <c r="HXD15" s="23"/>
      <c r="HXE15" s="23"/>
      <c r="HXF15" s="23"/>
      <c r="HXG15" s="23"/>
      <c r="HXH15" s="23"/>
      <c r="HXI15" s="24"/>
      <c r="HXJ15" s="25"/>
      <c r="HXK15" s="25"/>
      <c r="HXL15" s="25"/>
      <c r="HXM15" s="31"/>
      <c r="HXN15" s="190"/>
      <c r="HXO15" s="191"/>
      <c r="HXP15" s="191"/>
      <c r="HXQ15" s="191"/>
      <c r="HXR15" s="191"/>
      <c r="HXS15" s="192"/>
      <c r="HXT15" s="22"/>
      <c r="HXU15" s="22"/>
      <c r="HXV15" s="22"/>
      <c r="HXW15" s="23"/>
      <c r="HXX15" s="22"/>
      <c r="HXY15" s="23"/>
      <c r="HXZ15" s="23"/>
      <c r="HYA15" s="23"/>
      <c r="HYB15" s="23"/>
      <c r="HYC15" s="23"/>
      <c r="HYD15" s="23"/>
      <c r="HYE15" s="23"/>
      <c r="HYF15" s="23"/>
      <c r="HYG15" s="24"/>
      <c r="HYH15" s="25"/>
      <c r="HYI15" s="25"/>
      <c r="HYJ15" s="25"/>
      <c r="HYK15" s="31"/>
      <c r="HYL15" s="190"/>
      <c r="HYM15" s="191"/>
      <c r="HYN15" s="191"/>
      <c r="HYO15" s="191"/>
      <c r="HYP15" s="191"/>
      <c r="HYQ15" s="192"/>
      <c r="HYR15" s="22"/>
      <c r="HYS15" s="22"/>
      <c r="HYT15" s="22"/>
      <c r="HYU15" s="23"/>
      <c r="HYV15" s="22"/>
      <c r="HYW15" s="23"/>
      <c r="HYX15" s="23"/>
      <c r="HYY15" s="23"/>
      <c r="HYZ15" s="23"/>
      <c r="HZA15" s="23"/>
      <c r="HZB15" s="23"/>
      <c r="HZC15" s="23"/>
      <c r="HZD15" s="23"/>
      <c r="HZE15" s="24"/>
      <c r="HZF15" s="25"/>
      <c r="HZG15" s="25"/>
      <c r="HZH15" s="25"/>
      <c r="HZI15" s="31"/>
      <c r="HZJ15" s="190"/>
      <c r="HZK15" s="191"/>
      <c r="HZL15" s="191"/>
      <c r="HZM15" s="191"/>
      <c r="HZN15" s="191"/>
      <c r="HZO15" s="192"/>
      <c r="HZP15" s="22"/>
      <c r="HZQ15" s="22"/>
      <c r="HZR15" s="22"/>
      <c r="HZS15" s="23"/>
      <c r="HZT15" s="22"/>
      <c r="HZU15" s="23"/>
      <c r="HZV15" s="23"/>
      <c r="HZW15" s="23"/>
      <c r="HZX15" s="23"/>
      <c r="HZY15" s="23"/>
      <c r="HZZ15" s="23"/>
      <c r="IAA15" s="23"/>
      <c r="IAB15" s="23"/>
      <c r="IAC15" s="24"/>
      <c r="IAD15" s="25"/>
      <c r="IAE15" s="25"/>
      <c r="IAF15" s="25"/>
      <c r="IAG15" s="31"/>
      <c r="IAH15" s="190"/>
      <c r="IAI15" s="191"/>
      <c r="IAJ15" s="191"/>
      <c r="IAK15" s="191"/>
      <c r="IAL15" s="191"/>
      <c r="IAM15" s="192"/>
      <c r="IAN15" s="22"/>
      <c r="IAO15" s="22"/>
      <c r="IAP15" s="22"/>
      <c r="IAQ15" s="23"/>
      <c r="IAR15" s="22"/>
      <c r="IAS15" s="23"/>
      <c r="IAT15" s="23"/>
      <c r="IAU15" s="23"/>
      <c r="IAV15" s="23"/>
      <c r="IAW15" s="23"/>
      <c r="IAX15" s="23"/>
      <c r="IAY15" s="23"/>
      <c r="IAZ15" s="23"/>
      <c r="IBA15" s="24"/>
      <c r="IBB15" s="25"/>
      <c r="IBC15" s="25"/>
      <c r="IBD15" s="25"/>
      <c r="IBE15" s="31"/>
      <c r="IBF15" s="190"/>
      <c r="IBG15" s="191"/>
      <c r="IBH15" s="191"/>
      <c r="IBI15" s="191"/>
      <c r="IBJ15" s="191"/>
      <c r="IBK15" s="192"/>
      <c r="IBL15" s="22"/>
      <c r="IBM15" s="22"/>
      <c r="IBN15" s="22"/>
      <c r="IBO15" s="23"/>
      <c r="IBP15" s="22"/>
      <c r="IBQ15" s="23"/>
      <c r="IBR15" s="23"/>
      <c r="IBS15" s="23"/>
      <c r="IBT15" s="23"/>
      <c r="IBU15" s="23"/>
      <c r="IBV15" s="23"/>
      <c r="IBW15" s="23"/>
      <c r="IBX15" s="23"/>
      <c r="IBY15" s="24"/>
      <c r="IBZ15" s="25"/>
      <c r="ICA15" s="25"/>
      <c r="ICB15" s="25"/>
      <c r="ICC15" s="31"/>
      <c r="ICD15" s="190"/>
      <c r="ICE15" s="191"/>
      <c r="ICF15" s="191"/>
      <c r="ICG15" s="191"/>
      <c r="ICH15" s="191"/>
      <c r="ICI15" s="192"/>
      <c r="ICJ15" s="22"/>
      <c r="ICK15" s="22"/>
      <c r="ICL15" s="22"/>
      <c r="ICM15" s="23"/>
      <c r="ICN15" s="22"/>
      <c r="ICO15" s="23"/>
      <c r="ICP15" s="23"/>
      <c r="ICQ15" s="23"/>
      <c r="ICR15" s="23"/>
      <c r="ICS15" s="23"/>
      <c r="ICT15" s="23"/>
      <c r="ICU15" s="23"/>
      <c r="ICV15" s="23"/>
      <c r="ICW15" s="24"/>
      <c r="ICX15" s="25"/>
      <c r="ICY15" s="25"/>
      <c r="ICZ15" s="25"/>
      <c r="IDA15" s="31"/>
      <c r="IDB15" s="190"/>
      <c r="IDC15" s="191"/>
      <c r="IDD15" s="191"/>
      <c r="IDE15" s="191"/>
      <c r="IDF15" s="191"/>
      <c r="IDG15" s="192"/>
      <c r="IDH15" s="22"/>
      <c r="IDI15" s="22"/>
      <c r="IDJ15" s="22"/>
      <c r="IDK15" s="23"/>
      <c r="IDL15" s="22"/>
      <c r="IDM15" s="23"/>
      <c r="IDN15" s="23"/>
      <c r="IDO15" s="23"/>
      <c r="IDP15" s="23"/>
      <c r="IDQ15" s="23"/>
      <c r="IDR15" s="23"/>
      <c r="IDS15" s="23"/>
      <c r="IDT15" s="23"/>
      <c r="IDU15" s="24"/>
      <c r="IDV15" s="25"/>
      <c r="IDW15" s="25"/>
      <c r="IDX15" s="25"/>
      <c r="IDY15" s="31"/>
      <c r="IDZ15" s="190"/>
      <c r="IEA15" s="191"/>
      <c r="IEB15" s="191"/>
      <c r="IEC15" s="191"/>
      <c r="IED15" s="191"/>
      <c r="IEE15" s="192"/>
      <c r="IEF15" s="22"/>
      <c r="IEG15" s="22"/>
      <c r="IEH15" s="22"/>
      <c r="IEI15" s="23"/>
      <c r="IEJ15" s="22"/>
      <c r="IEK15" s="23"/>
      <c r="IEL15" s="23"/>
      <c r="IEM15" s="23"/>
      <c r="IEN15" s="23"/>
      <c r="IEO15" s="23"/>
      <c r="IEP15" s="23"/>
      <c r="IEQ15" s="23"/>
      <c r="IER15" s="23"/>
      <c r="IES15" s="24"/>
      <c r="IET15" s="25"/>
      <c r="IEU15" s="25"/>
      <c r="IEV15" s="25"/>
      <c r="IEW15" s="31"/>
      <c r="IEX15" s="190"/>
      <c r="IEY15" s="191"/>
      <c r="IEZ15" s="191"/>
      <c r="IFA15" s="191"/>
      <c r="IFB15" s="191"/>
      <c r="IFC15" s="192"/>
      <c r="IFD15" s="22"/>
      <c r="IFE15" s="22"/>
      <c r="IFF15" s="22"/>
      <c r="IFG15" s="23"/>
      <c r="IFH15" s="22"/>
      <c r="IFI15" s="23"/>
      <c r="IFJ15" s="23"/>
      <c r="IFK15" s="23"/>
      <c r="IFL15" s="23"/>
      <c r="IFM15" s="23"/>
      <c r="IFN15" s="23"/>
      <c r="IFO15" s="23"/>
      <c r="IFP15" s="23"/>
      <c r="IFQ15" s="24"/>
      <c r="IFR15" s="25"/>
      <c r="IFS15" s="25"/>
      <c r="IFT15" s="25"/>
      <c r="IFU15" s="31"/>
      <c r="IFV15" s="190"/>
      <c r="IFW15" s="191"/>
      <c r="IFX15" s="191"/>
      <c r="IFY15" s="191"/>
      <c r="IFZ15" s="191"/>
      <c r="IGA15" s="192"/>
      <c r="IGB15" s="22"/>
      <c r="IGC15" s="22"/>
      <c r="IGD15" s="22"/>
      <c r="IGE15" s="23"/>
      <c r="IGF15" s="22"/>
      <c r="IGG15" s="23"/>
      <c r="IGH15" s="23"/>
      <c r="IGI15" s="23"/>
      <c r="IGJ15" s="23"/>
      <c r="IGK15" s="23"/>
      <c r="IGL15" s="23"/>
      <c r="IGM15" s="23"/>
      <c r="IGN15" s="23"/>
      <c r="IGO15" s="24"/>
      <c r="IGP15" s="25"/>
      <c r="IGQ15" s="25"/>
      <c r="IGR15" s="25"/>
      <c r="IGS15" s="31"/>
      <c r="IGT15" s="190"/>
      <c r="IGU15" s="191"/>
      <c r="IGV15" s="191"/>
      <c r="IGW15" s="191"/>
      <c r="IGX15" s="191"/>
      <c r="IGY15" s="192"/>
      <c r="IGZ15" s="22"/>
      <c r="IHA15" s="22"/>
      <c r="IHB15" s="22"/>
      <c r="IHC15" s="23"/>
      <c r="IHD15" s="22"/>
      <c r="IHE15" s="23"/>
      <c r="IHF15" s="23"/>
      <c r="IHG15" s="23"/>
      <c r="IHH15" s="23"/>
      <c r="IHI15" s="23"/>
      <c r="IHJ15" s="23"/>
      <c r="IHK15" s="23"/>
      <c r="IHL15" s="23"/>
      <c r="IHM15" s="24"/>
      <c r="IHN15" s="25"/>
      <c r="IHO15" s="25"/>
      <c r="IHP15" s="25"/>
      <c r="IHQ15" s="31"/>
      <c r="IHR15" s="190"/>
      <c r="IHS15" s="191"/>
      <c r="IHT15" s="191"/>
      <c r="IHU15" s="191"/>
      <c r="IHV15" s="191"/>
      <c r="IHW15" s="192"/>
      <c r="IHX15" s="22"/>
      <c r="IHY15" s="22"/>
      <c r="IHZ15" s="22"/>
      <c r="IIA15" s="23"/>
      <c r="IIB15" s="22"/>
      <c r="IIC15" s="23"/>
      <c r="IID15" s="23"/>
      <c r="IIE15" s="23"/>
      <c r="IIF15" s="23"/>
      <c r="IIG15" s="23"/>
      <c r="IIH15" s="23"/>
      <c r="III15" s="23"/>
      <c r="IIJ15" s="23"/>
      <c r="IIK15" s="24"/>
      <c r="IIL15" s="25"/>
      <c r="IIM15" s="25"/>
      <c r="IIN15" s="25"/>
      <c r="IIO15" s="31"/>
      <c r="IIP15" s="190"/>
      <c r="IIQ15" s="191"/>
      <c r="IIR15" s="191"/>
      <c r="IIS15" s="191"/>
      <c r="IIT15" s="191"/>
      <c r="IIU15" s="192"/>
      <c r="IIV15" s="22"/>
      <c r="IIW15" s="22"/>
      <c r="IIX15" s="22"/>
      <c r="IIY15" s="23"/>
      <c r="IIZ15" s="22"/>
      <c r="IJA15" s="23"/>
      <c r="IJB15" s="23"/>
      <c r="IJC15" s="23"/>
      <c r="IJD15" s="23"/>
      <c r="IJE15" s="23"/>
      <c r="IJF15" s="23"/>
      <c r="IJG15" s="23"/>
      <c r="IJH15" s="23"/>
      <c r="IJI15" s="24"/>
      <c r="IJJ15" s="25"/>
      <c r="IJK15" s="25"/>
      <c r="IJL15" s="25"/>
      <c r="IJM15" s="31"/>
      <c r="IJN15" s="190"/>
      <c r="IJO15" s="191"/>
      <c r="IJP15" s="191"/>
      <c r="IJQ15" s="191"/>
      <c r="IJR15" s="191"/>
      <c r="IJS15" s="192"/>
      <c r="IJT15" s="22"/>
      <c r="IJU15" s="22"/>
      <c r="IJV15" s="22"/>
      <c r="IJW15" s="23"/>
      <c r="IJX15" s="22"/>
      <c r="IJY15" s="23"/>
      <c r="IJZ15" s="23"/>
      <c r="IKA15" s="23"/>
      <c r="IKB15" s="23"/>
      <c r="IKC15" s="23"/>
      <c r="IKD15" s="23"/>
      <c r="IKE15" s="23"/>
      <c r="IKF15" s="23"/>
      <c r="IKG15" s="24"/>
      <c r="IKH15" s="25"/>
      <c r="IKI15" s="25"/>
      <c r="IKJ15" s="25"/>
      <c r="IKK15" s="31"/>
      <c r="IKL15" s="190"/>
      <c r="IKM15" s="191"/>
      <c r="IKN15" s="191"/>
      <c r="IKO15" s="191"/>
      <c r="IKP15" s="191"/>
      <c r="IKQ15" s="192"/>
      <c r="IKR15" s="22"/>
      <c r="IKS15" s="22"/>
      <c r="IKT15" s="22"/>
      <c r="IKU15" s="23"/>
      <c r="IKV15" s="22"/>
      <c r="IKW15" s="23"/>
      <c r="IKX15" s="23"/>
      <c r="IKY15" s="23"/>
      <c r="IKZ15" s="23"/>
      <c r="ILA15" s="23"/>
      <c r="ILB15" s="23"/>
      <c r="ILC15" s="23"/>
      <c r="ILD15" s="23"/>
      <c r="ILE15" s="24"/>
      <c r="ILF15" s="25"/>
      <c r="ILG15" s="25"/>
      <c r="ILH15" s="25"/>
      <c r="ILI15" s="31"/>
      <c r="ILJ15" s="190"/>
      <c r="ILK15" s="191"/>
      <c r="ILL15" s="191"/>
      <c r="ILM15" s="191"/>
      <c r="ILN15" s="191"/>
      <c r="ILO15" s="192"/>
      <c r="ILP15" s="22"/>
      <c r="ILQ15" s="22"/>
      <c r="ILR15" s="22"/>
      <c r="ILS15" s="23"/>
      <c r="ILT15" s="22"/>
      <c r="ILU15" s="23"/>
      <c r="ILV15" s="23"/>
      <c r="ILW15" s="23"/>
      <c r="ILX15" s="23"/>
      <c r="ILY15" s="23"/>
      <c r="ILZ15" s="23"/>
      <c r="IMA15" s="23"/>
      <c r="IMB15" s="23"/>
      <c r="IMC15" s="24"/>
      <c r="IMD15" s="25"/>
      <c r="IME15" s="25"/>
      <c r="IMF15" s="25"/>
      <c r="IMG15" s="31"/>
      <c r="IMH15" s="190"/>
      <c r="IMI15" s="191"/>
      <c r="IMJ15" s="191"/>
      <c r="IMK15" s="191"/>
      <c r="IML15" s="191"/>
      <c r="IMM15" s="192"/>
      <c r="IMN15" s="22"/>
      <c r="IMO15" s="22"/>
      <c r="IMP15" s="22"/>
      <c r="IMQ15" s="23"/>
      <c r="IMR15" s="22"/>
      <c r="IMS15" s="23"/>
      <c r="IMT15" s="23"/>
      <c r="IMU15" s="23"/>
      <c r="IMV15" s="23"/>
      <c r="IMW15" s="23"/>
      <c r="IMX15" s="23"/>
      <c r="IMY15" s="23"/>
      <c r="IMZ15" s="23"/>
      <c r="INA15" s="24"/>
      <c r="INB15" s="25"/>
      <c r="INC15" s="25"/>
      <c r="IND15" s="25"/>
      <c r="INE15" s="31"/>
      <c r="INF15" s="190"/>
      <c r="ING15" s="191"/>
      <c r="INH15" s="191"/>
      <c r="INI15" s="191"/>
      <c r="INJ15" s="191"/>
      <c r="INK15" s="192"/>
      <c r="INL15" s="22"/>
      <c r="INM15" s="22"/>
      <c r="INN15" s="22"/>
      <c r="INO15" s="23"/>
      <c r="INP15" s="22"/>
      <c r="INQ15" s="23"/>
      <c r="INR15" s="23"/>
      <c r="INS15" s="23"/>
      <c r="INT15" s="23"/>
      <c r="INU15" s="23"/>
      <c r="INV15" s="23"/>
      <c r="INW15" s="23"/>
      <c r="INX15" s="23"/>
      <c r="INY15" s="24"/>
      <c r="INZ15" s="25"/>
      <c r="IOA15" s="25"/>
      <c r="IOB15" s="25"/>
      <c r="IOC15" s="31"/>
      <c r="IOD15" s="190"/>
      <c r="IOE15" s="191"/>
      <c r="IOF15" s="191"/>
      <c r="IOG15" s="191"/>
      <c r="IOH15" s="191"/>
      <c r="IOI15" s="192"/>
      <c r="IOJ15" s="22"/>
      <c r="IOK15" s="22"/>
      <c r="IOL15" s="22"/>
      <c r="IOM15" s="23"/>
      <c r="ION15" s="22"/>
      <c r="IOO15" s="23"/>
      <c r="IOP15" s="23"/>
      <c r="IOQ15" s="23"/>
      <c r="IOR15" s="23"/>
      <c r="IOS15" s="23"/>
      <c r="IOT15" s="23"/>
      <c r="IOU15" s="23"/>
      <c r="IOV15" s="23"/>
      <c r="IOW15" s="24"/>
      <c r="IOX15" s="25"/>
      <c r="IOY15" s="25"/>
      <c r="IOZ15" s="25"/>
      <c r="IPA15" s="31"/>
      <c r="IPB15" s="190"/>
      <c r="IPC15" s="191"/>
      <c r="IPD15" s="191"/>
      <c r="IPE15" s="191"/>
      <c r="IPF15" s="191"/>
      <c r="IPG15" s="192"/>
      <c r="IPH15" s="22"/>
      <c r="IPI15" s="22"/>
      <c r="IPJ15" s="22"/>
      <c r="IPK15" s="23"/>
      <c r="IPL15" s="22"/>
      <c r="IPM15" s="23"/>
      <c r="IPN15" s="23"/>
      <c r="IPO15" s="23"/>
      <c r="IPP15" s="23"/>
      <c r="IPQ15" s="23"/>
      <c r="IPR15" s="23"/>
      <c r="IPS15" s="23"/>
      <c r="IPT15" s="23"/>
      <c r="IPU15" s="24"/>
      <c r="IPV15" s="25"/>
      <c r="IPW15" s="25"/>
      <c r="IPX15" s="25"/>
      <c r="IPY15" s="31"/>
      <c r="IPZ15" s="190"/>
      <c r="IQA15" s="191"/>
      <c r="IQB15" s="191"/>
      <c r="IQC15" s="191"/>
      <c r="IQD15" s="191"/>
      <c r="IQE15" s="192"/>
      <c r="IQF15" s="22"/>
      <c r="IQG15" s="22"/>
      <c r="IQH15" s="22"/>
      <c r="IQI15" s="23"/>
      <c r="IQJ15" s="22"/>
      <c r="IQK15" s="23"/>
      <c r="IQL15" s="23"/>
      <c r="IQM15" s="23"/>
      <c r="IQN15" s="23"/>
      <c r="IQO15" s="23"/>
      <c r="IQP15" s="23"/>
      <c r="IQQ15" s="23"/>
      <c r="IQR15" s="23"/>
      <c r="IQS15" s="24"/>
      <c r="IQT15" s="25"/>
      <c r="IQU15" s="25"/>
      <c r="IQV15" s="25"/>
      <c r="IQW15" s="31"/>
      <c r="IQX15" s="190"/>
      <c r="IQY15" s="191"/>
      <c r="IQZ15" s="191"/>
      <c r="IRA15" s="191"/>
      <c r="IRB15" s="191"/>
      <c r="IRC15" s="192"/>
      <c r="IRD15" s="22"/>
      <c r="IRE15" s="22"/>
      <c r="IRF15" s="22"/>
      <c r="IRG15" s="23"/>
      <c r="IRH15" s="22"/>
      <c r="IRI15" s="23"/>
      <c r="IRJ15" s="23"/>
      <c r="IRK15" s="23"/>
      <c r="IRL15" s="23"/>
      <c r="IRM15" s="23"/>
      <c r="IRN15" s="23"/>
      <c r="IRO15" s="23"/>
      <c r="IRP15" s="23"/>
      <c r="IRQ15" s="24"/>
      <c r="IRR15" s="25"/>
      <c r="IRS15" s="25"/>
      <c r="IRT15" s="25"/>
      <c r="IRU15" s="31"/>
      <c r="IRV15" s="190"/>
      <c r="IRW15" s="191"/>
      <c r="IRX15" s="191"/>
      <c r="IRY15" s="191"/>
      <c r="IRZ15" s="191"/>
      <c r="ISA15" s="192"/>
      <c r="ISB15" s="22"/>
      <c r="ISC15" s="22"/>
      <c r="ISD15" s="22"/>
      <c r="ISE15" s="23"/>
      <c r="ISF15" s="22"/>
      <c r="ISG15" s="23"/>
      <c r="ISH15" s="23"/>
      <c r="ISI15" s="23"/>
      <c r="ISJ15" s="23"/>
      <c r="ISK15" s="23"/>
      <c r="ISL15" s="23"/>
      <c r="ISM15" s="23"/>
      <c r="ISN15" s="23"/>
      <c r="ISO15" s="24"/>
      <c r="ISP15" s="25"/>
      <c r="ISQ15" s="25"/>
      <c r="ISR15" s="25"/>
      <c r="ISS15" s="31"/>
      <c r="IST15" s="190"/>
      <c r="ISU15" s="191"/>
      <c r="ISV15" s="191"/>
      <c r="ISW15" s="191"/>
      <c r="ISX15" s="191"/>
      <c r="ISY15" s="192"/>
      <c r="ISZ15" s="22"/>
      <c r="ITA15" s="22"/>
      <c r="ITB15" s="22"/>
      <c r="ITC15" s="23"/>
      <c r="ITD15" s="22"/>
      <c r="ITE15" s="23"/>
      <c r="ITF15" s="23"/>
      <c r="ITG15" s="23"/>
      <c r="ITH15" s="23"/>
      <c r="ITI15" s="23"/>
      <c r="ITJ15" s="23"/>
      <c r="ITK15" s="23"/>
      <c r="ITL15" s="23"/>
      <c r="ITM15" s="24"/>
      <c r="ITN15" s="25"/>
      <c r="ITO15" s="25"/>
      <c r="ITP15" s="25"/>
      <c r="ITQ15" s="31"/>
      <c r="ITR15" s="190"/>
      <c r="ITS15" s="191"/>
      <c r="ITT15" s="191"/>
      <c r="ITU15" s="191"/>
      <c r="ITV15" s="191"/>
      <c r="ITW15" s="192"/>
      <c r="ITX15" s="22"/>
      <c r="ITY15" s="22"/>
      <c r="ITZ15" s="22"/>
      <c r="IUA15" s="23"/>
      <c r="IUB15" s="22"/>
      <c r="IUC15" s="23"/>
      <c r="IUD15" s="23"/>
      <c r="IUE15" s="23"/>
      <c r="IUF15" s="23"/>
      <c r="IUG15" s="23"/>
      <c r="IUH15" s="23"/>
      <c r="IUI15" s="23"/>
      <c r="IUJ15" s="23"/>
      <c r="IUK15" s="24"/>
      <c r="IUL15" s="25"/>
      <c r="IUM15" s="25"/>
      <c r="IUN15" s="25"/>
      <c r="IUO15" s="31"/>
      <c r="IUP15" s="190"/>
      <c r="IUQ15" s="191"/>
      <c r="IUR15" s="191"/>
      <c r="IUS15" s="191"/>
      <c r="IUT15" s="191"/>
      <c r="IUU15" s="192"/>
      <c r="IUV15" s="22"/>
      <c r="IUW15" s="22"/>
      <c r="IUX15" s="22"/>
      <c r="IUY15" s="23"/>
      <c r="IUZ15" s="22"/>
      <c r="IVA15" s="23"/>
      <c r="IVB15" s="23"/>
      <c r="IVC15" s="23"/>
      <c r="IVD15" s="23"/>
      <c r="IVE15" s="23"/>
      <c r="IVF15" s="23"/>
      <c r="IVG15" s="23"/>
      <c r="IVH15" s="23"/>
      <c r="IVI15" s="24"/>
      <c r="IVJ15" s="25"/>
      <c r="IVK15" s="25"/>
      <c r="IVL15" s="25"/>
      <c r="IVM15" s="31"/>
      <c r="IVN15" s="190"/>
      <c r="IVO15" s="191"/>
      <c r="IVP15" s="191"/>
      <c r="IVQ15" s="191"/>
      <c r="IVR15" s="191"/>
      <c r="IVS15" s="192"/>
      <c r="IVT15" s="22"/>
      <c r="IVU15" s="22"/>
      <c r="IVV15" s="22"/>
      <c r="IVW15" s="23"/>
      <c r="IVX15" s="22"/>
      <c r="IVY15" s="23"/>
      <c r="IVZ15" s="23"/>
      <c r="IWA15" s="23"/>
      <c r="IWB15" s="23"/>
      <c r="IWC15" s="23"/>
      <c r="IWD15" s="23"/>
      <c r="IWE15" s="23"/>
      <c r="IWF15" s="23"/>
      <c r="IWG15" s="24"/>
      <c r="IWH15" s="25"/>
      <c r="IWI15" s="25"/>
      <c r="IWJ15" s="25"/>
      <c r="IWK15" s="31"/>
      <c r="IWL15" s="190"/>
      <c r="IWM15" s="191"/>
      <c r="IWN15" s="191"/>
      <c r="IWO15" s="191"/>
      <c r="IWP15" s="191"/>
      <c r="IWQ15" s="192"/>
      <c r="IWR15" s="22"/>
      <c r="IWS15" s="22"/>
      <c r="IWT15" s="22"/>
      <c r="IWU15" s="23"/>
      <c r="IWV15" s="22"/>
      <c r="IWW15" s="23"/>
      <c r="IWX15" s="23"/>
      <c r="IWY15" s="23"/>
      <c r="IWZ15" s="23"/>
      <c r="IXA15" s="23"/>
      <c r="IXB15" s="23"/>
      <c r="IXC15" s="23"/>
      <c r="IXD15" s="23"/>
      <c r="IXE15" s="24"/>
      <c r="IXF15" s="25"/>
      <c r="IXG15" s="25"/>
      <c r="IXH15" s="25"/>
      <c r="IXI15" s="31"/>
      <c r="IXJ15" s="190"/>
      <c r="IXK15" s="191"/>
      <c r="IXL15" s="191"/>
      <c r="IXM15" s="191"/>
      <c r="IXN15" s="191"/>
      <c r="IXO15" s="192"/>
      <c r="IXP15" s="22"/>
      <c r="IXQ15" s="22"/>
      <c r="IXR15" s="22"/>
      <c r="IXS15" s="23"/>
      <c r="IXT15" s="22"/>
      <c r="IXU15" s="23"/>
      <c r="IXV15" s="23"/>
      <c r="IXW15" s="23"/>
      <c r="IXX15" s="23"/>
      <c r="IXY15" s="23"/>
      <c r="IXZ15" s="23"/>
      <c r="IYA15" s="23"/>
      <c r="IYB15" s="23"/>
      <c r="IYC15" s="24"/>
      <c r="IYD15" s="25"/>
      <c r="IYE15" s="25"/>
      <c r="IYF15" s="25"/>
      <c r="IYG15" s="31"/>
      <c r="IYH15" s="190"/>
      <c r="IYI15" s="191"/>
      <c r="IYJ15" s="191"/>
      <c r="IYK15" s="191"/>
      <c r="IYL15" s="191"/>
      <c r="IYM15" s="192"/>
      <c r="IYN15" s="22"/>
      <c r="IYO15" s="22"/>
      <c r="IYP15" s="22"/>
      <c r="IYQ15" s="23"/>
      <c r="IYR15" s="22"/>
      <c r="IYS15" s="23"/>
      <c r="IYT15" s="23"/>
      <c r="IYU15" s="23"/>
      <c r="IYV15" s="23"/>
      <c r="IYW15" s="23"/>
      <c r="IYX15" s="23"/>
      <c r="IYY15" s="23"/>
      <c r="IYZ15" s="23"/>
      <c r="IZA15" s="24"/>
      <c r="IZB15" s="25"/>
      <c r="IZC15" s="25"/>
      <c r="IZD15" s="25"/>
      <c r="IZE15" s="31"/>
      <c r="IZF15" s="190"/>
      <c r="IZG15" s="191"/>
      <c r="IZH15" s="191"/>
      <c r="IZI15" s="191"/>
      <c r="IZJ15" s="191"/>
      <c r="IZK15" s="192"/>
      <c r="IZL15" s="22"/>
      <c r="IZM15" s="22"/>
      <c r="IZN15" s="22"/>
      <c r="IZO15" s="23"/>
      <c r="IZP15" s="22"/>
      <c r="IZQ15" s="23"/>
      <c r="IZR15" s="23"/>
      <c r="IZS15" s="23"/>
      <c r="IZT15" s="23"/>
      <c r="IZU15" s="23"/>
      <c r="IZV15" s="23"/>
      <c r="IZW15" s="23"/>
      <c r="IZX15" s="23"/>
      <c r="IZY15" s="24"/>
      <c r="IZZ15" s="25"/>
      <c r="JAA15" s="25"/>
      <c r="JAB15" s="25"/>
      <c r="JAC15" s="31"/>
      <c r="JAD15" s="190"/>
      <c r="JAE15" s="191"/>
      <c r="JAF15" s="191"/>
      <c r="JAG15" s="191"/>
      <c r="JAH15" s="191"/>
      <c r="JAI15" s="192"/>
      <c r="JAJ15" s="22"/>
      <c r="JAK15" s="22"/>
      <c r="JAL15" s="22"/>
      <c r="JAM15" s="23"/>
      <c r="JAN15" s="22"/>
      <c r="JAO15" s="23"/>
      <c r="JAP15" s="23"/>
      <c r="JAQ15" s="23"/>
      <c r="JAR15" s="23"/>
      <c r="JAS15" s="23"/>
      <c r="JAT15" s="23"/>
      <c r="JAU15" s="23"/>
      <c r="JAV15" s="23"/>
      <c r="JAW15" s="24"/>
      <c r="JAX15" s="25"/>
      <c r="JAY15" s="25"/>
      <c r="JAZ15" s="25"/>
      <c r="JBA15" s="31"/>
      <c r="JBB15" s="190"/>
      <c r="JBC15" s="191"/>
      <c r="JBD15" s="191"/>
      <c r="JBE15" s="191"/>
      <c r="JBF15" s="191"/>
      <c r="JBG15" s="192"/>
      <c r="JBH15" s="22"/>
      <c r="JBI15" s="22"/>
      <c r="JBJ15" s="22"/>
      <c r="JBK15" s="23"/>
      <c r="JBL15" s="22"/>
      <c r="JBM15" s="23"/>
      <c r="JBN15" s="23"/>
      <c r="JBO15" s="23"/>
      <c r="JBP15" s="23"/>
      <c r="JBQ15" s="23"/>
      <c r="JBR15" s="23"/>
      <c r="JBS15" s="23"/>
      <c r="JBT15" s="23"/>
      <c r="JBU15" s="24"/>
      <c r="JBV15" s="25"/>
      <c r="JBW15" s="25"/>
      <c r="JBX15" s="25"/>
      <c r="JBY15" s="31"/>
      <c r="JBZ15" s="190"/>
      <c r="JCA15" s="191"/>
      <c r="JCB15" s="191"/>
      <c r="JCC15" s="191"/>
      <c r="JCD15" s="191"/>
      <c r="JCE15" s="192"/>
      <c r="JCF15" s="22"/>
      <c r="JCG15" s="22"/>
      <c r="JCH15" s="22"/>
      <c r="JCI15" s="23"/>
      <c r="JCJ15" s="22"/>
      <c r="JCK15" s="23"/>
      <c r="JCL15" s="23"/>
      <c r="JCM15" s="23"/>
      <c r="JCN15" s="23"/>
      <c r="JCO15" s="23"/>
      <c r="JCP15" s="23"/>
      <c r="JCQ15" s="23"/>
      <c r="JCR15" s="23"/>
      <c r="JCS15" s="24"/>
      <c r="JCT15" s="25"/>
      <c r="JCU15" s="25"/>
      <c r="JCV15" s="25"/>
      <c r="JCW15" s="31"/>
      <c r="JCX15" s="190"/>
      <c r="JCY15" s="191"/>
      <c r="JCZ15" s="191"/>
      <c r="JDA15" s="191"/>
      <c r="JDB15" s="191"/>
      <c r="JDC15" s="192"/>
      <c r="JDD15" s="22"/>
      <c r="JDE15" s="22"/>
      <c r="JDF15" s="22"/>
      <c r="JDG15" s="23"/>
      <c r="JDH15" s="22"/>
      <c r="JDI15" s="23"/>
      <c r="JDJ15" s="23"/>
      <c r="JDK15" s="23"/>
      <c r="JDL15" s="23"/>
      <c r="JDM15" s="23"/>
      <c r="JDN15" s="23"/>
      <c r="JDO15" s="23"/>
      <c r="JDP15" s="23"/>
      <c r="JDQ15" s="24"/>
      <c r="JDR15" s="25"/>
      <c r="JDS15" s="25"/>
      <c r="JDT15" s="25"/>
      <c r="JDU15" s="31"/>
      <c r="JDV15" s="190"/>
      <c r="JDW15" s="191"/>
      <c r="JDX15" s="191"/>
      <c r="JDY15" s="191"/>
      <c r="JDZ15" s="191"/>
      <c r="JEA15" s="192"/>
      <c r="JEB15" s="22"/>
      <c r="JEC15" s="22"/>
      <c r="JED15" s="22"/>
      <c r="JEE15" s="23"/>
      <c r="JEF15" s="22"/>
      <c r="JEG15" s="23"/>
      <c r="JEH15" s="23"/>
      <c r="JEI15" s="23"/>
      <c r="JEJ15" s="23"/>
      <c r="JEK15" s="23"/>
      <c r="JEL15" s="23"/>
      <c r="JEM15" s="23"/>
      <c r="JEN15" s="23"/>
      <c r="JEO15" s="24"/>
      <c r="JEP15" s="25"/>
      <c r="JEQ15" s="25"/>
      <c r="JER15" s="25"/>
      <c r="JES15" s="31"/>
      <c r="JET15" s="190"/>
      <c r="JEU15" s="191"/>
      <c r="JEV15" s="191"/>
      <c r="JEW15" s="191"/>
      <c r="JEX15" s="191"/>
      <c r="JEY15" s="192"/>
      <c r="JEZ15" s="22"/>
      <c r="JFA15" s="22"/>
      <c r="JFB15" s="22"/>
      <c r="JFC15" s="23"/>
      <c r="JFD15" s="22"/>
      <c r="JFE15" s="23"/>
      <c r="JFF15" s="23"/>
      <c r="JFG15" s="23"/>
      <c r="JFH15" s="23"/>
      <c r="JFI15" s="23"/>
      <c r="JFJ15" s="23"/>
      <c r="JFK15" s="23"/>
      <c r="JFL15" s="23"/>
      <c r="JFM15" s="24"/>
      <c r="JFN15" s="25"/>
      <c r="JFO15" s="25"/>
      <c r="JFP15" s="25"/>
      <c r="JFQ15" s="31"/>
      <c r="JFR15" s="190"/>
      <c r="JFS15" s="191"/>
      <c r="JFT15" s="191"/>
      <c r="JFU15" s="191"/>
      <c r="JFV15" s="191"/>
      <c r="JFW15" s="192"/>
      <c r="JFX15" s="22"/>
      <c r="JFY15" s="22"/>
      <c r="JFZ15" s="22"/>
      <c r="JGA15" s="23"/>
      <c r="JGB15" s="22"/>
      <c r="JGC15" s="23"/>
      <c r="JGD15" s="23"/>
      <c r="JGE15" s="23"/>
      <c r="JGF15" s="23"/>
      <c r="JGG15" s="23"/>
      <c r="JGH15" s="23"/>
      <c r="JGI15" s="23"/>
      <c r="JGJ15" s="23"/>
      <c r="JGK15" s="24"/>
      <c r="JGL15" s="25"/>
      <c r="JGM15" s="25"/>
      <c r="JGN15" s="25"/>
      <c r="JGO15" s="31"/>
      <c r="JGP15" s="190"/>
      <c r="JGQ15" s="191"/>
      <c r="JGR15" s="191"/>
      <c r="JGS15" s="191"/>
      <c r="JGT15" s="191"/>
      <c r="JGU15" s="192"/>
      <c r="JGV15" s="22"/>
      <c r="JGW15" s="22"/>
      <c r="JGX15" s="22"/>
      <c r="JGY15" s="23"/>
      <c r="JGZ15" s="22"/>
      <c r="JHA15" s="23"/>
      <c r="JHB15" s="23"/>
      <c r="JHC15" s="23"/>
      <c r="JHD15" s="23"/>
      <c r="JHE15" s="23"/>
      <c r="JHF15" s="23"/>
      <c r="JHG15" s="23"/>
      <c r="JHH15" s="23"/>
      <c r="JHI15" s="24"/>
      <c r="JHJ15" s="25"/>
      <c r="JHK15" s="25"/>
      <c r="JHL15" s="25"/>
      <c r="JHM15" s="31"/>
      <c r="JHN15" s="190"/>
      <c r="JHO15" s="191"/>
      <c r="JHP15" s="191"/>
      <c r="JHQ15" s="191"/>
      <c r="JHR15" s="191"/>
      <c r="JHS15" s="192"/>
      <c r="JHT15" s="22"/>
      <c r="JHU15" s="22"/>
      <c r="JHV15" s="22"/>
      <c r="JHW15" s="23"/>
      <c r="JHX15" s="22"/>
      <c r="JHY15" s="23"/>
      <c r="JHZ15" s="23"/>
      <c r="JIA15" s="23"/>
      <c r="JIB15" s="23"/>
      <c r="JIC15" s="23"/>
      <c r="JID15" s="23"/>
      <c r="JIE15" s="23"/>
      <c r="JIF15" s="23"/>
      <c r="JIG15" s="24"/>
      <c r="JIH15" s="25"/>
      <c r="JII15" s="25"/>
      <c r="JIJ15" s="25"/>
      <c r="JIK15" s="31"/>
      <c r="JIL15" s="190"/>
      <c r="JIM15" s="191"/>
      <c r="JIN15" s="191"/>
      <c r="JIO15" s="191"/>
      <c r="JIP15" s="191"/>
      <c r="JIQ15" s="192"/>
      <c r="JIR15" s="22"/>
      <c r="JIS15" s="22"/>
      <c r="JIT15" s="22"/>
      <c r="JIU15" s="23"/>
      <c r="JIV15" s="22"/>
      <c r="JIW15" s="23"/>
      <c r="JIX15" s="23"/>
      <c r="JIY15" s="23"/>
      <c r="JIZ15" s="23"/>
      <c r="JJA15" s="23"/>
      <c r="JJB15" s="23"/>
      <c r="JJC15" s="23"/>
      <c r="JJD15" s="23"/>
      <c r="JJE15" s="24"/>
      <c r="JJF15" s="25"/>
      <c r="JJG15" s="25"/>
      <c r="JJH15" s="25"/>
      <c r="JJI15" s="31"/>
      <c r="JJJ15" s="190"/>
      <c r="JJK15" s="191"/>
      <c r="JJL15" s="191"/>
      <c r="JJM15" s="191"/>
      <c r="JJN15" s="191"/>
      <c r="JJO15" s="192"/>
      <c r="JJP15" s="22"/>
      <c r="JJQ15" s="22"/>
      <c r="JJR15" s="22"/>
      <c r="JJS15" s="23"/>
      <c r="JJT15" s="22"/>
      <c r="JJU15" s="23"/>
      <c r="JJV15" s="23"/>
      <c r="JJW15" s="23"/>
      <c r="JJX15" s="23"/>
      <c r="JJY15" s="23"/>
      <c r="JJZ15" s="23"/>
      <c r="JKA15" s="23"/>
      <c r="JKB15" s="23"/>
      <c r="JKC15" s="24"/>
      <c r="JKD15" s="25"/>
      <c r="JKE15" s="25"/>
      <c r="JKF15" s="25"/>
      <c r="JKG15" s="31"/>
      <c r="JKH15" s="190"/>
      <c r="JKI15" s="191"/>
      <c r="JKJ15" s="191"/>
      <c r="JKK15" s="191"/>
      <c r="JKL15" s="191"/>
      <c r="JKM15" s="192"/>
      <c r="JKN15" s="22"/>
      <c r="JKO15" s="22"/>
      <c r="JKP15" s="22"/>
      <c r="JKQ15" s="23"/>
      <c r="JKR15" s="22"/>
      <c r="JKS15" s="23"/>
      <c r="JKT15" s="23"/>
      <c r="JKU15" s="23"/>
      <c r="JKV15" s="23"/>
      <c r="JKW15" s="23"/>
      <c r="JKX15" s="23"/>
      <c r="JKY15" s="23"/>
      <c r="JKZ15" s="23"/>
      <c r="JLA15" s="24"/>
      <c r="JLB15" s="25"/>
      <c r="JLC15" s="25"/>
      <c r="JLD15" s="25"/>
      <c r="JLE15" s="31"/>
      <c r="JLF15" s="190"/>
      <c r="JLG15" s="191"/>
      <c r="JLH15" s="191"/>
      <c r="JLI15" s="191"/>
      <c r="JLJ15" s="191"/>
      <c r="JLK15" s="192"/>
      <c r="JLL15" s="22"/>
      <c r="JLM15" s="22"/>
      <c r="JLN15" s="22"/>
      <c r="JLO15" s="23"/>
      <c r="JLP15" s="22"/>
      <c r="JLQ15" s="23"/>
      <c r="JLR15" s="23"/>
      <c r="JLS15" s="23"/>
      <c r="JLT15" s="23"/>
      <c r="JLU15" s="23"/>
      <c r="JLV15" s="23"/>
      <c r="JLW15" s="23"/>
      <c r="JLX15" s="23"/>
      <c r="JLY15" s="24"/>
      <c r="JLZ15" s="25"/>
      <c r="JMA15" s="25"/>
      <c r="JMB15" s="25"/>
      <c r="JMC15" s="31"/>
      <c r="JMD15" s="190"/>
      <c r="JME15" s="191"/>
      <c r="JMF15" s="191"/>
      <c r="JMG15" s="191"/>
      <c r="JMH15" s="191"/>
      <c r="JMI15" s="192"/>
      <c r="JMJ15" s="22"/>
      <c r="JMK15" s="22"/>
      <c r="JML15" s="22"/>
      <c r="JMM15" s="23"/>
      <c r="JMN15" s="22"/>
      <c r="JMO15" s="23"/>
      <c r="JMP15" s="23"/>
      <c r="JMQ15" s="23"/>
      <c r="JMR15" s="23"/>
      <c r="JMS15" s="23"/>
      <c r="JMT15" s="23"/>
      <c r="JMU15" s="23"/>
      <c r="JMV15" s="23"/>
      <c r="JMW15" s="24"/>
      <c r="JMX15" s="25"/>
      <c r="JMY15" s="25"/>
      <c r="JMZ15" s="25"/>
      <c r="JNA15" s="31"/>
      <c r="JNB15" s="190"/>
      <c r="JNC15" s="191"/>
      <c r="JND15" s="191"/>
      <c r="JNE15" s="191"/>
      <c r="JNF15" s="191"/>
      <c r="JNG15" s="192"/>
      <c r="JNH15" s="22"/>
      <c r="JNI15" s="22"/>
      <c r="JNJ15" s="22"/>
      <c r="JNK15" s="23"/>
      <c r="JNL15" s="22"/>
      <c r="JNM15" s="23"/>
      <c r="JNN15" s="23"/>
      <c r="JNO15" s="23"/>
      <c r="JNP15" s="23"/>
      <c r="JNQ15" s="23"/>
      <c r="JNR15" s="23"/>
      <c r="JNS15" s="23"/>
      <c r="JNT15" s="23"/>
      <c r="JNU15" s="24"/>
      <c r="JNV15" s="25"/>
      <c r="JNW15" s="25"/>
      <c r="JNX15" s="25"/>
      <c r="JNY15" s="31"/>
      <c r="JNZ15" s="190"/>
      <c r="JOA15" s="191"/>
      <c r="JOB15" s="191"/>
      <c r="JOC15" s="191"/>
      <c r="JOD15" s="191"/>
      <c r="JOE15" s="192"/>
      <c r="JOF15" s="22"/>
      <c r="JOG15" s="22"/>
      <c r="JOH15" s="22"/>
      <c r="JOI15" s="23"/>
      <c r="JOJ15" s="22"/>
      <c r="JOK15" s="23"/>
      <c r="JOL15" s="23"/>
      <c r="JOM15" s="23"/>
      <c r="JON15" s="23"/>
      <c r="JOO15" s="23"/>
      <c r="JOP15" s="23"/>
      <c r="JOQ15" s="23"/>
      <c r="JOR15" s="23"/>
      <c r="JOS15" s="24"/>
      <c r="JOT15" s="25"/>
      <c r="JOU15" s="25"/>
      <c r="JOV15" s="25"/>
      <c r="JOW15" s="31"/>
      <c r="JOX15" s="190"/>
      <c r="JOY15" s="191"/>
      <c r="JOZ15" s="191"/>
      <c r="JPA15" s="191"/>
      <c r="JPB15" s="191"/>
      <c r="JPC15" s="192"/>
      <c r="JPD15" s="22"/>
      <c r="JPE15" s="22"/>
      <c r="JPF15" s="22"/>
      <c r="JPG15" s="23"/>
      <c r="JPH15" s="22"/>
      <c r="JPI15" s="23"/>
      <c r="JPJ15" s="23"/>
      <c r="JPK15" s="23"/>
      <c r="JPL15" s="23"/>
      <c r="JPM15" s="23"/>
      <c r="JPN15" s="23"/>
      <c r="JPO15" s="23"/>
      <c r="JPP15" s="23"/>
      <c r="JPQ15" s="24"/>
      <c r="JPR15" s="25"/>
      <c r="JPS15" s="25"/>
      <c r="JPT15" s="25"/>
      <c r="JPU15" s="31"/>
      <c r="JPV15" s="190"/>
      <c r="JPW15" s="191"/>
      <c r="JPX15" s="191"/>
      <c r="JPY15" s="191"/>
      <c r="JPZ15" s="191"/>
      <c r="JQA15" s="192"/>
      <c r="JQB15" s="22"/>
      <c r="JQC15" s="22"/>
      <c r="JQD15" s="22"/>
      <c r="JQE15" s="23"/>
      <c r="JQF15" s="22"/>
      <c r="JQG15" s="23"/>
      <c r="JQH15" s="23"/>
      <c r="JQI15" s="23"/>
      <c r="JQJ15" s="23"/>
      <c r="JQK15" s="23"/>
      <c r="JQL15" s="23"/>
      <c r="JQM15" s="23"/>
      <c r="JQN15" s="23"/>
      <c r="JQO15" s="24"/>
      <c r="JQP15" s="25"/>
      <c r="JQQ15" s="25"/>
      <c r="JQR15" s="25"/>
      <c r="JQS15" s="31"/>
      <c r="JQT15" s="190"/>
      <c r="JQU15" s="191"/>
      <c r="JQV15" s="191"/>
      <c r="JQW15" s="191"/>
      <c r="JQX15" s="191"/>
      <c r="JQY15" s="192"/>
      <c r="JQZ15" s="22"/>
      <c r="JRA15" s="22"/>
      <c r="JRB15" s="22"/>
      <c r="JRC15" s="23"/>
      <c r="JRD15" s="22"/>
      <c r="JRE15" s="23"/>
      <c r="JRF15" s="23"/>
      <c r="JRG15" s="23"/>
      <c r="JRH15" s="23"/>
      <c r="JRI15" s="23"/>
      <c r="JRJ15" s="23"/>
      <c r="JRK15" s="23"/>
      <c r="JRL15" s="23"/>
      <c r="JRM15" s="24"/>
      <c r="JRN15" s="25"/>
      <c r="JRO15" s="25"/>
      <c r="JRP15" s="25"/>
      <c r="JRQ15" s="31"/>
      <c r="JRR15" s="190"/>
      <c r="JRS15" s="191"/>
      <c r="JRT15" s="191"/>
      <c r="JRU15" s="191"/>
      <c r="JRV15" s="191"/>
      <c r="JRW15" s="192"/>
      <c r="JRX15" s="22"/>
      <c r="JRY15" s="22"/>
      <c r="JRZ15" s="22"/>
      <c r="JSA15" s="23"/>
      <c r="JSB15" s="22"/>
      <c r="JSC15" s="23"/>
      <c r="JSD15" s="23"/>
      <c r="JSE15" s="23"/>
      <c r="JSF15" s="23"/>
      <c r="JSG15" s="23"/>
      <c r="JSH15" s="23"/>
      <c r="JSI15" s="23"/>
      <c r="JSJ15" s="23"/>
      <c r="JSK15" s="24"/>
      <c r="JSL15" s="25"/>
      <c r="JSM15" s="25"/>
      <c r="JSN15" s="25"/>
      <c r="JSO15" s="31"/>
      <c r="JSP15" s="190"/>
      <c r="JSQ15" s="191"/>
      <c r="JSR15" s="191"/>
      <c r="JSS15" s="191"/>
      <c r="JST15" s="191"/>
      <c r="JSU15" s="192"/>
      <c r="JSV15" s="22"/>
      <c r="JSW15" s="22"/>
      <c r="JSX15" s="22"/>
      <c r="JSY15" s="23"/>
      <c r="JSZ15" s="22"/>
      <c r="JTA15" s="23"/>
      <c r="JTB15" s="23"/>
      <c r="JTC15" s="23"/>
      <c r="JTD15" s="23"/>
      <c r="JTE15" s="23"/>
      <c r="JTF15" s="23"/>
      <c r="JTG15" s="23"/>
      <c r="JTH15" s="23"/>
      <c r="JTI15" s="24"/>
      <c r="JTJ15" s="25"/>
      <c r="JTK15" s="25"/>
      <c r="JTL15" s="25"/>
      <c r="JTM15" s="31"/>
      <c r="JTN15" s="190"/>
      <c r="JTO15" s="191"/>
      <c r="JTP15" s="191"/>
      <c r="JTQ15" s="191"/>
      <c r="JTR15" s="191"/>
      <c r="JTS15" s="192"/>
      <c r="JTT15" s="22"/>
      <c r="JTU15" s="22"/>
      <c r="JTV15" s="22"/>
      <c r="JTW15" s="23"/>
      <c r="JTX15" s="22"/>
      <c r="JTY15" s="23"/>
      <c r="JTZ15" s="23"/>
      <c r="JUA15" s="23"/>
      <c r="JUB15" s="23"/>
      <c r="JUC15" s="23"/>
      <c r="JUD15" s="23"/>
      <c r="JUE15" s="23"/>
      <c r="JUF15" s="23"/>
      <c r="JUG15" s="24"/>
      <c r="JUH15" s="25"/>
      <c r="JUI15" s="25"/>
      <c r="JUJ15" s="25"/>
      <c r="JUK15" s="31"/>
      <c r="JUL15" s="190"/>
      <c r="JUM15" s="191"/>
      <c r="JUN15" s="191"/>
      <c r="JUO15" s="191"/>
      <c r="JUP15" s="191"/>
      <c r="JUQ15" s="192"/>
      <c r="JUR15" s="22"/>
      <c r="JUS15" s="22"/>
      <c r="JUT15" s="22"/>
      <c r="JUU15" s="23"/>
      <c r="JUV15" s="22"/>
      <c r="JUW15" s="23"/>
      <c r="JUX15" s="23"/>
      <c r="JUY15" s="23"/>
      <c r="JUZ15" s="23"/>
      <c r="JVA15" s="23"/>
      <c r="JVB15" s="23"/>
      <c r="JVC15" s="23"/>
      <c r="JVD15" s="23"/>
      <c r="JVE15" s="24"/>
      <c r="JVF15" s="25"/>
      <c r="JVG15" s="25"/>
      <c r="JVH15" s="25"/>
      <c r="JVI15" s="31"/>
      <c r="JVJ15" s="190"/>
      <c r="JVK15" s="191"/>
      <c r="JVL15" s="191"/>
      <c r="JVM15" s="191"/>
      <c r="JVN15" s="191"/>
      <c r="JVO15" s="192"/>
      <c r="JVP15" s="22"/>
      <c r="JVQ15" s="22"/>
      <c r="JVR15" s="22"/>
      <c r="JVS15" s="23"/>
      <c r="JVT15" s="22"/>
      <c r="JVU15" s="23"/>
      <c r="JVV15" s="23"/>
      <c r="JVW15" s="23"/>
      <c r="JVX15" s="23"/>
      <c r="JVY15" s="23"/>
      <c r="JVZ15" s="23"/>
      <c r="JWA15" s="23"/>
      <c r="JWB15" s="23"/>
      <c r="JWC15" s="24"/>
      <c r="JWD15" s="25"/>
      <c r="JWE15" s="25"/>
      <c r="JWF15" s="25"/>
      <c r="JWG15" s="31"/>
      <c r="JWH15" s="190"/>
      <c r="JWI15" s="191"/>
      <c r="JWJ15" s="191"/>
      <c r="JWK15" s="191"/>
      <c r="JWL15" s="191"/>
      <c r="JWM15" s="192"/>
      <c r="JWN15" s="22"/>
      <c r="JWO15" s="22"/>
      <c r="JWP15" s="22"/>
      <c r="JWQ15" s="23"/>
      <c r="JWR15" s="22"/>
      <c r="JWS15" s="23"/>
      <c r="JWT15" s="23"/>
      <c r="JWU15" s="23"/>
      <c r="JWV15" s="23"/>
      <c r="JWW15" s="23"/>
      <c r="JWX15" s="23"/>
      <c r="JWY15" s="23"/>
      <c r="JWZ15" s="23"/>
      <c r="JXA15" s="24"/>
      <c r="JXB15" s="25"/>
      <c r="JXC15" s="25"/>
      <c r="JXD15" s="25"/>
      <c r="JXE15" s="31"/>
      <c r="JXF15" s="190"/>
      <c r="JXG15" s="191"/>
      <c r="JXH15" s="191"/>
      <c r="JXI15" s="191"/>
      <c r="JXJ15" s="191"/>
      <c r="JXK15" s="192"/>
      <c r="JXL15" s="22"/>
      <c r="JXM15" s="22"/>
      <c r="JXN15" s="22"/>
      <c r="JXO15" s="23"/>
      <c r="JXP15" s="22"/>
      <c r="JXQ15" s="23"/>
      <c r="JXR15" s="23"/>
      <c r="JXS15" s="23"/>
      <c r="JXT15" s="23"/>
      <c r="JXU15" s="23"/>
      <c r="JXV15" s="23"/>
      <c r="JXW15" s="23"/>
      <c r="JXX15" s="23"/>
      <c r="JXY15" s="24"/>
      <c r="JXZ15" s="25"/>
      <c r="JYA15" s="25"/>
      <c r="JYB15" s="25"/>
      <c r="JYC15" s="31"/>
      <c r="JYD15" s="190"/>
      <c r="JYE15" s="191"/>
      <c r="JYF15" s="191"/>
      <c r="JYG15" s="191"/>
      <c r="JYH15" s="191"/>
      <c r="JYI15" s="192"/>
      <c r="JYJ15" s="22"/>
      <c r="JYK15" s="22"/>
      <c r="JYL15" s="22"/>
      <c r="JYM15" s="23"/>
      <c r="JYN15" s="22"/>
      <c r="JYO15" s="23"/>
      <c r="JYP15" s="23"/>
      <c r="JYQ15" s="23"/>
      <c r="JYR15" s="23"/>
      <c r="JYS15" s="23"/>
      <c r="JYT15" s="23"/>
      <c r="JYU15" s="23"/>
      <c r="JYV15" s="23"/>
      <c r="JYW15" s="24"/>
      <c r="JYX15" s="25"/>
      <c r="JYY15" s="25"/>
      <c r="JYZ15" s="25"/>
      <c r="JZA15" s="31"/>
      <c r="JZB15" s="190"/>
      <c r="JZC15" s="191"/>
      <c r="JZD15" s="191"/>
      <c r="JZE15" s="191"/>
      <c r="JZF15" s="191"/>
      <c r="JZG15" s="192"/>
      <c r="JZH15" s="22"/>
      <c r="JZI15" s="22"/>
      <c r="JZJ15" s="22"/>
      <c r="JZK15" s="23"/>
      <c r="JZL15" s="22"/>
      <c r="JZM15" s="23"/>
      <c r="JZN15" s="23"/>
      <c r="JZO15" s="23"/>
      <c r="JZP15" s="23"/>
      <c r="JZQ15" s="23"/>
      <c r="JZR15" s="23"/>
      <c r="JZS15" s="23"/>
      <c r="JZT15" s="23"/>
      <c r="JZU15" s="24"/>
      <c r="JZV15" s="25"/>
      <c r="JZW15" s="25"/>
      <c r="JZX15" s="25"/>
      <c r="JZY15" s="31"/>
      <c r="JZZ15" s="190"/>
      <c r="KAA15" s="191"/>
      <c r="KAB15" s="191"/>
      <c r="KAC15" s="191"/>
      <c r="KAD15" s="191"/>
      <c r="KAE15" s="192"/>
      <c r="KAF15" s="22"/>
      <c r="KAG15" s="22"/>
      <c r="KAH15" s="22"/>
      <c r="KAI15" s="23"/>
      <c r="KAJ15" s="22"/>
      <c r="KAK15" s="23"/>
      <c r="KAL15" s="23"/>
      <c r="KAM15" s="23"/>
      <c r="KAN15" s="23"/>
      <c r="KAO15" s="23"/>
      <c r="KAP15" s="23"/>
      <c r="KAQ15" s="23"/>
      <c r="KAR15" s="23"/>
      <c r="KAS15" s="24"/>
      <c r="KAT15" s="25"/>
      <c r="KAU15" s="25"/>
      <c r="KAV15" s="25"/>
      <c r="KAW15" s="31"/>
      <c r="KAX15" s="190"/>
      <c r="KAY15" s="191"/>
      <c r="KAZ15" s="191"/>
      <c r="KBA15" s="191"/>
      <c r="KBB15" s="191"/>
      <c r="KBC15" s="192"/>
      <c r="KBD15" s="22"/>
      <c r="KBE15" s="22"/>
      <c r="KBF15" s="22"/>
      <c r="KBG15" s="23"/>
      <c r="KBH15" s="22"/>
      <c r="KBI15" s="23"/>
      <c r="KBJ15" s="23"/>
      <c r="KBK15" s="23"/>
      <c r="KBL15" s="23"/>
      <c r="KBM15" s="23"/>
      <c r="KBN15" s="23"/>
      <c r="KBO15" s="23"/>
      <c r="KBP15" s="23"/>
      <c r="KBQ15" s="24"/>
      <c r="KBR15" s="25"/>
      <c r="KBS15" s="25"/>
      <c r="KBT15" s="25"/>
      <c r="KBU15" s="31"/>
      <c r="KBV15" s="190"/>
      <c r="KBW15" s="191"/>
      <c r="KBX15" s="191"/>
      <c r="KBY15" s="191"/>
      <c r="KBZ15" s="191"/>
      <c r="KCA15" s="192"/>
      <c r="KCB15" s="22"/>
      <c r="KCC15" s="22"/>
      <c r="KCD15" s="22"/>
      <c r="KCE15" s="23"/>
      <c r="KCF15" s="22"/>
      <c r="KCG15" s="23"/>
      <c r="KCH15" s="23"/>
      <c r="KCI15" s="23"/>
      <c r="KCJ15" s="23"/>
      <c r="KCK15" s="23"/>
      <c r="KCL15" s="23"/>
      <c r="KCM15" s="23"/>
      <c r="KCN15" s="23"/>
      <c r="KCO15" s="24"/>
      <c r="KCP15" s="25"/>
      <c r="KCQ15" s="25"/>
      <c r="KCR15" s="25"/>
      <c r="KCS15" s="31"/>
      <c r="KCT15" s="190"/>
      <c r="KCU15" s="191"/>
      <c r="KCV15" s="191"/>
      <c r="KCW15" s="191"/>
      <c r="KCX15" s="191"/>
      <c r="KCY15" s="192"/>
      <c r="KCZ15" s="22"/>
      <c r="KDA15" s="22"/>
      <c r="KDB15" s="22"/>
      <c r="KDC15" s="23"/>
      <c r="KDD15" s="22"/>
      <c r="KDE15" s="23"/>
      <c r="KDF15" s="23"/>
      <c r="KDG15" s="23"/>
      <c r="KDH15" s="23"/>
      <c r="KDI15" s="23"/>
      <c r="KDJ15" s="23"/>
      <c r="KDK15" s="23"/>
      <c r="KDL15" s="23"/>
      <c r="KDM15" s="24"/>
      <c r="KDN15" s="25"/>
      <c r="KDO15" s="25"/>
      <c r="KDP15" s="25"/>
      <c r="KDQ15" s="31"/>
      <c r="KDR15" s="190"/>
      <c r="KDS15" s="191"/>
      <c r="KDT15" s="191"/>
      <c r="KDU15" s="191"/>
      <c r="KDV15" s="191"/>
      <c r="KDW15" s="192"/>
      <c r="KDX15" s="22"/>
      <c r="KDY15" s="22"/>
      <c r="KDZ15" s="22"/>
      <c r="KEA15" s="23"/>
      <c r="KEB15" s="22"/>
      <c r="KEC15" s="23"/>
      <c r="KED15" s="23"/>
      <c r="KEE15" s="23"/>
      <c r="KEF15" s="23"/>
      <c r="KEG15" s="23"/>
      <c r="KEH15" s="23"/>
      <c r="KEI15" s="23"/>
      <c r="KEJ15" s="23"/>
      <c r="KEK15" s="24"/>
      <c r="KEL15" s="25"/>
      <c r="KEM15" s="25"/>
      <c r="KEN15" s="25"/>
      <c r="KEO15" s="31"/>
      <c r="KEP15" s="190"/>
      <c r="KEQ15" s="191"/>
      <c r="KER15" s="191"/>
      <c r="KES15" s="191"/>
      <c r="KET15" s="191"/>
      <c r="KEU15" s="192"/>
      <c r="KEV15" s="22"/>
      <c r="KEW15" s="22"/>
      <c r="KEX15" s="22"/>
      <c r="KEY15" s="23"/>
      <c r="KEZ15" s="22"/>
      <c r="KFA15" s="23"/>
      <c r="KFB15" s="23"/>
      <c r="KFC15" s="23"/>
      <c r="KFD15" s="23"/>
      <c r="KFE15" s="23"/>
      <c r="KFF15" s="23"/>
      <c r="KFG15" s="23"/>
      <c r="KFH15" s="23"/>
      <c r="KFI15" s="24"/>
      <c r="KFJ15" s="25"/>
      <c r="KFK15" s="25"/>
      <c r="KFL15" s="25"/>
      <c r="KFM15" s="31"/>
      <c r="KFN15" s="190"/>
      <c r="KFO15" s="191"/>
      <c r="KFP15" s="191"/>
      <c r="KFQ15" s="191"/>
      <c r="KFR15" s="191"/>
      <c r="KFS15" s="192"/>
      <c r="KFT15" s="22"/>
      <c r="KFU15" s="22"/>
      <c r="KFV15" s="22"/>
      <c r="KFW15" s="23"/>
      <c r="KFX15" s="22"/>
      <c r="KFY15" s="23"/>
      <c r="KFZ15" s="23"/>
      <c r="KGA15" s="23"/>
      <c r="KGB15" s="23"/>
      <c r="KGC15" s="23"/>
      <c r="KGD15" s="23"/>
      <c r="KGE15" s="23"/>
      <c r="KGF15" s="23"/>
      <c r="KGG15" s="24"/>
      <c r="KGH15" s="25"/>
      <c r="KGI15" s="25"/>
      <c r="KGJ15" s="25"/>
      <c r="KGK15" s="31"/>
      <c r="KGL15" s="190"/>
      <c r="KGM15" s="191"/>
      <c r="KGN15" s="191"/>
      <c r="KGO15" s="191"/>
      <c r="KGP15" s="191"/>
      <c r="KGQ15" s="192"/>
      <c r="KGR15" s="22"/>
      <c r="KGS15" s="22"/>
      <c r="KGT15" s="22"/>
      <c r="KGU15" s="23"/>
      <c r="KGV15" s="22"/>
      <c r="KGW15" s="23"/>
      <c r="KGX15" s="23"/>
      <c r="KGY15" s="23"/>
      <c r="KGZ15" s="23"/>
      <c r="KHA15" s="23"/>
      <c r="KHB15" s="23"/>
      <c r="KHC15" s="23"/>
      <c r="KHD15" s="23"/>
      <c r="KHE15" s="24"/>
      <c r="KHF15" s="25"/>
      <c r="KHG15" s="25"/>
      <c r="KHH15" s="25"/>
      <c r="KHI15" s="31"/>
      <c r="KHJ15" s="190"/>
      <c r="KHK15" s="191"/>
      <c r="KHL15" s="191"/>
      <c r="KHM15" s="191"/>
      <c r="KHN15" s="191"/>
      <c r="KHO15" s="192"/>
      <c r="KHP15" s="22"/>
      <c r="KHQ15" s="22"/>
      <c r="KHR15" s="22"/>
      <c r="KHS15" s="23"/>
      <c r="KHT15" s="22"/>
      <c r="KHU15" s="23"/>
      <c r="KHV15" s="23"/>
      <c r="KHW15" s="23"/>
      <c r="KHX15" s="23"/>
      <c r="KHY15" s="23"/>
      <c r="KHZ15" s="23"/>
      <c r="KIA15" s="23"/>
      <c r="KIB15" s="23"/>
      <c r="KIC15" s="24"/>
      <c r="KID15" s="25"/>
      <c r="KIE15" s="25"/>
      <c r="KIF15" s="25"/>
      <c r="KIG15" s="31"/>
      <c r="KIH15" s="190"/>
      <c r="KII15" s="191"/>
      <c r="KIJ15" s="191"/>
      <c r="KIK15" s="191"/>
      <c r="KIL15" s="191"/>
      <c r="KIM15" s="192"/>
      <c r="KIN15" s="22"/>
      <c r="KIO15" s="22"/>
      <c r="KIP15" s="22"/>
      <c r="KIQ15" s="23"/>
      <c r="KIR15" s="22"/>
      <c r="KIS15" s="23"/>
      <c r="KIT15" s="23"/>
      <c r="KIU15" s="23"/>
      <c r="KIV15" s="23"/>
      <c r="KIW15" s="23"/>
      <c r="KIX15" s="23"/>
      <c r="KIY15" s="23"/>
      <c r="KIZ15" s="23"/>
      <c r="KJA15" s="24"/>
      <c r="KJB15" s="25"/>
      <c r="KJC15" s="25"/>
      <c r="KJD15" s="25"/>
      <c r="KJE15" s="31"/>
      <c r="KJF15" s="190"/>
      <c r="KJG15" s="191"/>
      <c r="KJH15" s="191"/>
      <c r="KJI15" s="191"/>
      <c r="KJJ15" s="191"/>
      <c r="KJK15" s="192"/>
      <c r="KJL15" s="22"/>
      <c r="KJM15" s="22"/>
      <c r="KJN15" s="22"/>
      <c r="KJO15" s="23"/>
      <c r="KJP15" s="22"/>
      <c r="KJQ15" s="23"/>
      <c r="KJR15" s="23"/>
      <c r="KJS15" s="23"/>
      <c r="KJT15" s="23"/>
      <c r="KJU15" s="23"/>
      <c r="KJV15" s="23"/>
      <c r="KJW15" s="23"/>
      <c r="KJX15" s="23"/>
      <c r="KJY15" s="24"/>
      <c r="KJZ15" s="25"/>
      <c r="KKA15" s="25"/>
      <c r="KKB15" s="25"/>
      <c r="KKC15" s="31"/>
      <c r="KKD15" s="190"/>
      <c r="KKE15" s="191"/>
      <c r="KKF15" s="191"/>
      <c r="KKG15" s="191"/>
      <c r="KKH15" s="191"/>
      <c r="KKI15" s="192"/>
      <c r="KKJ15" s="22"/>
      <c r="KKK15" s="22"/>
      <c r="KKL15" s="22"/>
      <c r="KKM15" s="23"/>
      <c r="KKN15" s="22"/>
      <c r="KKO15" s="23"/>
      <c r="KKP15" s="23"/>
      <c r="KKQ15" s="23"/>
      <c r="KKR15" s="23"/>
      <c r="KKS15" s="23"/>
      <c r="KKT15" s="23"/>
      <c r="KKU15" s="23"/>
      <c r="KKV15" s="23"/>
      <c r="KKW15" s="24"/>
      <c r="KKX15" s="25"/>
      <c r="KKY15" s="25"/>
      <c r="KKZ15" s="25"/>
      <c r="KLA15" s="31"/>
      <c r="KLB15" s="190"/>
      <c r="KLC15" s="191"/>
      <c r="KLD15" s="191"/>
      <c r="KLE15" s="191"/>
      <c r="KLF15" s="191"/>
      <c r="KLG15" s="192"/>
      <c r="KLH15" s="22"/>
      <c r="KLI15" s="22"/>
      <c r="KLJ15" s="22"/>
      <c r="KLK15" s="23"/>
      <c r="KLL15" s="22"/>
      <c r="KLM15" s="23"/>
      <c r="KLN15" s="23"/>
      <c r="KLO15" s="23"/>
      <c r="KLP15" s="23"/>
      <c r="KLQ15" s="23"/>
      <c r="KLR15" s="23"/>
      <c r="KLS15" s="23"/>
      <c r="KLT15" s="23"/>
      <c r="KLU15" s="24"/>
      <c r="KLV15" s="25"/>
      <c r="KLW15" s="25"/>
      <c r="KLX15" s="25"/>
      <c r="KLY15" s="31"/>
      <c r="KLZ15" s="190"/>
      <c r="KMA15" s="191"/>
      <c r="KMB15" s="191"/>
      <c r="KMC15" s="191"/>
      <c r="KMD15" s="191"/>
      <c r="KME15" s="192"/>
      <c r="KMF15" s="22"/>
      <c r="KMG15" s="22"/>
      <c r="KMH15" s="22"/>
      <c r="KMI15" s="23"/>
      <c r="KMJ15" s="22"/>
      <c r="KMK15" s="23"/>
      <c r="KML15" s="23"/>
      <c r="KMM15" s="23"/>
      <c r="KMN15" s="23"/>
      <c r="KMO15" s="23"/>
      <c r="KMP15" s="23"/>
      <c r="KMQ15" s="23"/>
      <c r="KMR15" s="23"/>
      <c r="KMS15" s="24"/>
      <c r="KMT15" s="25"/>
      <c r="KMU15" s="25"/>
      <c r="KMV15" s="25"/>
      <c r="KMW15" s="31"/>
      <c r="KMX15" s="190"/>
      <c r="KMY15" s="191"/>
      <c r="KMZ15" s="191"/>
      <c r="KNA15" s="191"/>
      <c r="KNB15" s="191"/>
      <c r="KNC15" s="192"/>
      <c r="KND15" s="22"/>
      <c r="KNE15" s="22"/>
      <c r="KNF15" s="22"/>
      <c r="KNG15" s="23"/>
      <c r="KNH15" s="22"/>
      <c r="KNI15" s="23"/>
      <c r="KNJ15" s="23"/>
      <c r="KNK15" s="23"/>
      <c r="KNL15" s="23"/>
      <c r="KNM15" s="23"/>
      <c r="KNN15" s="23"/>
      <c r="KNO15" s="23"/>
      <c r="KNP15" s="23"/>
      <c r="KNQ15" s="24"/>
      <c r="KNR15" s="25"/>
      <c r="KNS15" s="25"/>
      <c r="KNT15" s="25"/>
      <c r="KNU15" s="31"/>
      <c r="KNV15" s="190"/>
      <c r="KNW15" s="191"/>
      <c r="KNX15" s="191"/>
      <c r="KNY15" s="191"/>
      <c r="KNZ15" s="191"/>
      <c r="KOA15" s="192"/>
      <c r="KOB15" s="22"/>
      <c r="KOC15" s="22"/>
      <c r="KOD15" s="22"/>
      <c r="KOE15" s="23"/>
      <c r="KOF15" s="22"/>
      <c r="KOG15" s="23"/>
      <c r="KOH15" s="23"/>
      <c r="KOI15" s="23"/>
      <c r="KOJ15" s="23"/>
      <c r="KOK15" s="23"/>
      <c r="KOL15" s="23"/>
      <c r="KOM15" s="23"/>
      <c r="KON15" s="23"/>
      <c r="KOO15" s="24"/>
      <c r="KOP15" s="25"/>
      <c r="KOQ15" s="25"/>
      <c r="KOR15" s="25"/>
      <c r="KOS15" s="31"/>
      <c r="KOT15" s="190"/>
      <c r="KOU15" s="191"/>
      <c r="KOV15" s="191"/>
      <c r="KOW15" s="191"/>
      <c r="KOX15" s="191"/>
      <c r="KOY15" s="192"/>
      <c r="KOZ15" s="22"/>
      <c r="KPA15" s="22"/>
      <c r="KPB15" s="22"/>
      <c r="KPC15" s="23"/>
      <c r="KPD15" s="22"/>
      <c r="KPE15" s="23"/>
      <c r="KPF15" s="23"/>
      <c r="KPG15" s="23"/>
      <c r="KPH15" s="23"/>
      <c r="KPI15" s="23"/>
      <c r="KPJ15" s="23"/>
      <c r="KPK15" s="23"/>
      <c r="KPL15" s="23"/>
      <c r="KPM15" s="24"/>
      <c r="KPN15" s="25"/>
      <c r="KPO15" s="25"/>
      <c r="KPP15" s="25"/>
      <c r="KPQ15" s="31"/>
      <c r="KPR15" s="190"/>
      <c r="KPS15" s="191"/>
      <c r="KPT15" s="191"/>
      <c r="KPU15" s="191"/>
      <c r="KPV15" s="191"/>
      <c r="KPW15" s="192"/>
      <c r="KPX15" s="22"/>
      <c r="KPY15" s="22"/>
      <c r="KPZ15" s="22"/>
      <c r="KQA15" s="23"/>
      <c r="KQB15" s="22"/>
      <c r="KQC15" s="23"/>
      <c r="KQD15" s="23"/>
      <c r="KQE15" s="23"/>
      <c r="KQF15" s="23"/>
      <c r="KQG15" s="23"/>
      <c r="KQH15" s="23"/>
      <c r="KQI15" s="23"/>
      <c r="KQJ15" s="23"/>
      <c r="KQK15" s="24"/>
      <c r="KQL15" s="25"/>
      <c r="KQM15" s="25"/>
      <c r="KQN15" s="25"/>
      <c r="KQO15" s="31"/>
      <c r="KQP15" s="190"/>
      <c r="KQQ15" s="191"/>
      <c r="KQR15" s="191"/>
      <c r="KQS15" s="191"/>
      <c r="KQT15" s="191"/>
      <c r="KQU15" s="192"/>
      <c r="KQV15" s="22"/>
      <c r="KQW15" s="22"/>
      <c r="KQX15" s="22"/>
      <c r="KQY15" s="23"/>
      <c r="KQZ15" s="22"/>
      <c r="KRA15" s="23"/>
      <c r="KRB15" s="23"/>
      <c r="KRC15" s="23"/>
      <c r="KRD15" s="23"/>
      <c r="KRE15" s="23"/>
      <c r="KRF15" s="23"/>
      <c r="KRG15" s="23"/>
      <c r="KRH15" s="23"/>
      <c r="KRI15" s="24"/>
      <c r="KRJ15" s="25"/>
      <c r="KRK15" s="25"/>
      <c r="KRL15" s="25"/>
      <c r="KRM15" s="31"/>
      <c r="KRN15" s="190"/>
      <c r="KRO15" s="191"/>
      <c r="KRP15" s="191"/>
      <c r="KRQ15" s="191"/>
      <c r="KRR15" s="191"/>
      <c r="KRS15" s="192"/>
      <c r="KRT15" s="22"/>
      <c r="KRU15" s="22"/>
      <c r="KRV15" s="22"/>
      <c r="KRW15" s="23"/>
      <c r="KRX15" s="22"/>
      <c r="KRY15" s="23"/>
      <c r="KRZ15" s="23"/>
      <c r="KSA15" s="23"/>
      <c r="KSB15" s="23"/>
      <c r="KSC15" s="23"/>
      <c r="KSD15" s="23"/>
      <c r="KSE15" s="23"/>
      <c r="KSF15" s="23"/>
      <c r="KSG15" s="24"/>
      <c r="KSH15" s="25"/>
      <c r="KSI15" s="25"/>
      <c r="KSJ15" s="25"/>
      <c r="KSK15" s="31"/>
      <c r="KSL15" s="190"/>
      <c r="KSM15" s="191"/>
      <c r="KSN15" s="191"/>
      <c r="KSO15" s="191"/>
      <c r="KSP15" s="191"/>
      <c r="KSQ15" s="192"/>
      <c r="KSR15" s="22"/>
      <c r="KSS15" s="22"/>
      <c r="KST15" s="22"/>
      <c r="KSU15" s="23"/>
      <c r="KSV15" s="22"/>
      <c r="KSW15" s="23"/>
      <c r="KSX15" s="23"/>
      <c r="KSY15" s="23"/>
      <c r="KSZ15" s="23"/>
      <c r="KTA15" s="23"/>
      <c r="KTB15" s="23"/>
      <c r="KTC15" s="23"/>
      <c r="KTD15" s="23"/>
      <c r="KTE15" s="24"/>
      <c r="KTF15" s="25"/>
      <c r="KTG15" s="25"/>
      <c r="KTH15" s="25"/>
      <c r="KTI15" s="31"/>
      <c r="KTJ15" s="190"/>
      <c r="KTK15" s="191"/>
      <c r="KTL15" s="191"/>
      <c r="KTM15" s="191"/>
      <c r="KTN15" s="191"/>
      <c r="KTO15" s="192"/>
      <c r="KTP15" s="22"/>
      <c r="KTQ15" s="22"/>
      <c r="KTR15" s="22"/>
      <c r="KTS15" s="23"/>
      <c r="KTT15" s="22"/>
      <c r="KTU15" s="23"/>
      <c r="KTV15" s="23"/>
      <c r="KTW15" s="23"/>
      <c r="KTX15" s="23"/>
      <c r="KTY15" s="23"/>
      <c r="KTZ15" s="23"/>
      <c r="KUA15" s="23"/>
      <c r="KUB15" s="23"/>
      <c r="KUC15" s="24"/>
      <c r="KUD15" s="25"/>
      <c r="KUE15" s="25"/>
      <c r="KUF15" s="25"/>
      <c r="KUG15" s="31"/>
      <c r="KUH15" s="190"/>
      <c r="KUI15" s="191"/>
      <c r="KUJ15" s="191"/>
      <c r="KUK15" s="191"/>
      <c r="KUL15" s="191"/>
      <c r="KUM15" s="192"/>
      <c r="KUN15" s="22"/>
      <c r="KUO15" s="22"/>
      <c r="KUP15" s="22"/>
      <c r="KUQ15" s="23"/>
      <c r="KUR15" s="22"/>
      <c r="KUS15" s="23"/>
      <c r="KUT15" s="23"/>
      <c r="KUU15" s="23"/>
      <c r="KUV15" s="23"/>
      <c r="KUW15" s="23"/>
      <c r="KUX15" s="23"/>
      <c r="KUY15" s="23"/>
      <c r="KUZ15" s="23"/>
      <c r="KVA15" s="24"/>
      <c r="KVB15" s="25"/>
      <c r="KVC15" s="25"/>
      <c r="KVD15" s="25"/>
      <c r="KVE15" s="31"/>
      <c r="KVF15" s="190"/>
      <c r="KVG15" s="191"/>
      <c r="KVH15" s="191"/>
      <c r="KVI15" s="191"/>
      <c r="KVJ15" s="191"/>
      <c r="KVK15" s="192"/>
      <c r="KVL15" s="22"/>
      <c r="KVM15" s="22"/>
      <c r="KVN15" s="22"/>
      <c r="KVO15" s="23"/>
      <c r="KVP15" s="22"/>
      <c r="KVQ15" s="23"/>
      <c r="KVR15" s="23"/>
      <c r="KVS15" s="23"/>
      <c r="KVT15" s="23"/>
      <c r="KVU15" s="23"/>
      <c r="KVV15" s="23"/>
      <c r="KVW15" s="23"/>
      <c r="KVX15" s="23"/>
      <c r="KVY15" s="24"/>
      <c r="KVZ15" s="25"/>
      <c r="KWA15" s="25"/>
      <c r="KWB15" s="25"/>
      <c r="KWC15" s="31"/>
      <c r="KWD15" s="190"/>
      <c r="KWE15" s="191"/>
      <c r="KWF15" s="191"/>
      <c r="KWG15" s="191"/>
      <c r="KWH15" s="191"/>
      <c r="KWI15" s="192"/>
      <c r="KWJ15" s="22"/>
      <c r="KWK15" s="22"/>
      <c r="KWL15" s="22"/>
      <c r="KWM15" s="23"/>
      <c r="KWN15" s="22"/>
      <c r="KWO15" s="23"/>
      <c r="KWP15" s="23"/>
      <c r="KWQ15" s="23"/>
      <c r="KWR15" s="23"/>
      <c r="KWS15" s="23"/>
      <c r="KWT15" s="23"/>
      <c r="KWU15" s="23"/>
      <c r="KWV15" s="23"/>
      <c r="KWW15" s="24"/>
      <c r="KWX15" s="25"/>
      <c r="KWY15" s="25"/>
      <c r="KWZ15" s="25"/>
      <c r="KXA15" s="31"/>
      <c r="KXB15" s="190"/>
      <c r="KXC15" s="191"/>
      <c r="KXD15" s="191"/>
      <c r="KXE15" s="191"/>
      <c r="KXF15" s="191"/>
      <c r="KXG15" s="192"/>
      <c r="KXH15" s="22"/>
      <c r="KXI15" s="22"/>
      <c r="KXJ15" s="22"/>
      <c r="KXK15" s="23"/>
      <c r="KXL15" s="22"/>
      <c r="KXM15" s="23"/>
      <c r="KXN15" s="23"/>
      <c r="KXO15" s="23"/>
      <c r="KXP15" s="23"/>
      <c r="KXQ15" s="23"/>
      <c r="KXR15" s="23"/>
      <c r="KXS15" s="23"/>
      <c r="KXT15" s="23"/>
      <c r="KXU15" s="24"/>
      <c r="KXV15" s="25"/>
      <c r="KXW15" s="25"/>
      <c r="KXX15" s="25"/>
      <c r="KXY15" s="31"/>
      <c r="KXZ15" s="190"/>
      <c r="KYA15" s="191"/>
      <c r="KYB15" s="191"/>
      <c r="KYC15" s="191"/>
      <c r="KYD15" s="191"/>
      <c r="KYE15" s="192"/>
      <c r="KYF15" s="22"/>
      <c r="KYG15" s="22"/>
      <c r="KYH15" s="22"/>
      <c r="KYI15" s="23"/>
      <c r="KYJ15" s="22"/>
      <c r="KYK15" s="23"/>
      <c r="KYL15" s="23"/>
      <c r="KYM15" s="23"/>
      <c r="KYN15" s="23"/>
      <c r="KYO15" s="23"/>
      <c r="KYP15" s="23"/>
      <c r="KYQ15" s="23"/>
      <c r="KYR15" s="23"/>
      <c r="KYS15" s="24"/>
      <c r="KYT15" s="25"/>
      <c r="KYU15" s="25"/>
      <c r="KYV15" s="25"/>
      <c r="KYW15" s="31"/>
      <c r="KYX15" s="190"/>
      <c r="KYY15" s="191"/>
      <c r="KYZ15" s="191"/>
      <c r="KZA15" s="191"/>
      <c r="KZB15" s="191"/>
      <c r="KZC15" s="192"/>
      <c r="KZD15" s="22"/>
      <c r="KZE15" s="22"/>
      <c r="KZF15" s="22"/>
      <c r="KZG15" s="23"/>
      <c r="KZH15" s="22"/>
      <c r="KZI15" s="23"/>
      <c r="KZJ15" s="23"/>
      <c r="KZK15" s="23"/>
      <c r="KZL15" s="23"/>
      <c r="KZM15" s="23"/>
      <c r="KZN15" s="23"/>
      <c r="KZO15" s="23"/>
      <c r="KZP15" s="23"/>
      <c r="KZQ15" s="24"/>
      <c r="KZR15" s="25"/>
      <c r="KZS15" s="25"/>
      <c r="KZT15" s="25"/>
      <c r="KZU15" s="31"/>
      <c r="KZV15" s="190"/>
      <c r="KZW15" s="191"/>
      <c r="KZX15" s="191"/>
      <c r="KZY15" s="191"/>
      <c r="KZZ15" s="191"/>
      <c r="LAA15" s="192"/>
      <c r="LAB15" s="22"/>
      <c r="LAC15" s="22"/>
      <c r="LAD15" s="22"/>
      <c r="LAE15" s="23"/>
      <c r="LAF15" s="22"/>
      <c r="LAG15" s="23"/>
      <c r="LAH15" s="23"/>
      <c r="LAI15" s="23"/>
      <c r="LAJ15" s="23"/>
      <c r="LAK15" s="23"/>
      <c r="LAL15" s="23"/>
      <c r="LAM15" s="23"/>
      <c r="LAN15" s="23"/>
      <c r="LAO15" s="24"/>
      <c r="LAP15" s="25"/>
      <c r="LAQ15" s="25"/>
      <c r="LAR15" s="25"/>
      <c r="LAS15" s="31"/>
      <c r="LAT15" s="190"/>
      <c r="LAU15" s="191"/>
      <c r="LAV15" s="191"/>
      <c r="LAW15" s="191"/>
      <c r="LAX15" s="191"/>
      <c r="LAY15" s="192"/>
      <c r="LAZ15" s="22"/>
      <c r="LBA15" s="22"/>
      <c r="LBB15" s="22"/>
      <c r="LBC15" s="23"/>
      <c r="LBD15" s="22"/>
      <c r="LBE15" s="23"/>
      <c r="LBF15" s="23"/>
      <c r="LBG15" s="23"/>
      <c r="LBH15" s="23"/>
      <c r="LBI15" s="23"/>
      <c r="LBJ15" s="23"/>
      <c r="LBK15" s="23"/>
      <c r="LBL15" s="23"/>
      <c r="LBM15" s="24"/>
      <c r="LBN15" s="25"/>
      <c r="LBO15" s="25"/>
      <c r="LBP15" s="25"/>
      <c r="LBQ15" s="31"/>
      <c r="LBR15" s="190"/>
      <c r="LBS15" s="191"/>
      <c r="LBT15" s="191"/>
      <c r="LBU15" s="191"/>
      <c r="LBV15" s="191"/>
      <c r="LBW15" s="192"/>
      <c r="LBX15" s="22"/>
      <c r="LBY15" s="22"/>
      <c r="LBZ15" s="22"/>
      <c r="LCA15" s="23"/>
      <c r="LCB15" s="22"/>
      <c r="LCC15" s="23"/>
      <c r="LCD15" s="23"/>
      <c r="LCE15" s="23"/>
      <c r="LCF15" s="23"/>
      <c r="LCG15" s="23"/>
      <c r="LCH15" s="23"/>
      <c r="LCI15" s="23"/>
      <c r="LCJ15" s="23"/>
      <c r="LCK15" s="24"/>
      <c r="LCL15" s="25"/>
      <c r="LCM15" s="25"/>
      <c r="LCN15" s="25"/>
      <c r="LCO15" s="31"/>
      <c r="LCP15" s="190"/>
      <c r="LCQ15" s="191"/>
      <c r="LCR15" s="191"/>
      <c r="LCS15" s="191"/>
      <c r="LCT15" s="191"/>
      <c r="LCU15" s="192"/>
      <c r="LCV15" s="22"/>
      <c r="LCW15" s="22"/>
      <c r="LCX15" s="22"/>
      <c r="LCY15" s="23"/>
      <c r="LCZ15" s="22"/>
      <c r="LDA15" s="23"/>
      <c r="LDB15" s="23"/>
      <c r="LDC15" s="23"/>
      <c r="LDD15" s="23"/>
      <c r="LDE15" s="23"/>
      <c r="LDF15" s="23"/>
      <c r="LDG15" s="23"/>
      <c r="LDH15" s="23"/>
      <c r="LDI15" s="24"/>
      <c r="LDJ15" s="25"/>
      <c r="LDK15" s="25"/>
      <c r="LDL15" s="25"/>
      <c r="LDM15" s="31"/>
      <c r="LDN15" s="190"/>
      <c r="LDO15" s="191"/>
      <c r="LDP15" s="191"/>
      <c r="LDQ15" s="191"/>
      <c r="LDR15" s="191"/>
      <c r="LDS15" s="192"/>
      <c r="LDT15" s="22"/>
      <c r="LDU15" s="22"/>
      <c r="LDV15" s="22"/>
      <c r="LDW15" s="23"/>
      <c r="LDX15" s="22"/>
      <c r="LDY15" s="23"/>
      <c r="LDZ15" s="23"/>
      <c r="LEA15" s="23"/>
      <c r="LEB15" s="23"/>
      <c r="LEC15" s="23"/>
      <c r="LED15" s="23"/>
      <c r="LEE15" s="23"/>
      <c r="LEF15" s="23"/>
      <c r="LEG15" s="24"/>
      <c r="LEH15" s="25"/>
      <c r="LEI15" s="25"/>
      <c r="LEJ15" s="25"/>
      <c r="LEK15" s="31"/>
      <c r="LEL15" s="190"/>
      <c r="LEM15" s="191"/>
      <c r="LEN15" s="191"/>
      <c r="LEO15" s="191"/>
      <c r="LEP15" s="191"/>
      <c r="LEQ15" s="192"/>
      <c r="LER15" s="22"/>
      <c r="LES15" s="22"/>
      <c r="LET15" s="22"/>
      <c r="LEU15" s="23"/>
      <c r="LEV15" s="22"/>
      <c r="LEW15" s="23"/>
      <c r="LEX15" s="23"/>
      <c r="LEY15" s="23"/>
      <c r="LEZ15" s="23"/>
      <c r="LFA15" s="23"/>
      <c r="LFB15" s="23"/>
      <c r="LFC15" s="23"/>
      <c r="LFD15" s="23"/>
      <c r="LFE15" s="24"/>
      <c r="LFF15" s="25"/>
      <c r="LFG15" s="25"/>
      <c r="LFH15" s="25"/>
      <c r="LFI15" s="31"/>
      <c r="LFJ15" s="190"/>
      <c r="LFK15" s="191"/>
      <c r="LFL15" s="191"/>
      <c r="LFM15" s="191"/>
      <c r="LFN15" s="191"/>
      <c r="LFO15" s="192"/>
      <c r="LFP15" s="22"/>
      <c r="LFQ15" s="22"/>
      <c r="LFR15" s="22"/>
      <c r="LFS15" s="23"/>
      <c r="LFT15" s="22"/>
      <c r="LFU15" s="23"/>
      <c r="LFV15" s="23"/>
      <c r="LFW15" s="23"/>
      <c r="LFX15" s="23"/>
      <c r="LFY15" s="23"/>
      <c r="LFZ15" s="23"/>
      <c r="LGA15" s="23"/>
      <c r="LGB15" s="23"/>
      <c r="LGC15" s="24"/>
      <c r="LGD15" s="25"/>
      <c r="LGE15" s="25"/>
      <c r="LGF15" s="25"/>
      <c r="LGG15" s="31"/>
      <c r="LGH15" s="190"/>
      <c r="LGI15" s="191"/>
      <c r="LGJ15" s="191"/>
      <c r="LGK15" s="191"/>
      <c r="LGL15" s="191"/>
      <c r="LGM15" s="192"/>
      <c r="LGN15" s="22"/>
      <c r="LGO15" s="22"/>
      <c r="LGP15" s="22"/>
      <c r="LGQ15" s="23"/>
      <c r="LGR15" s="22"/>
      <c r="LGS15" s="23"/>
      <c r="LGT15" s="23"/>
      <c r="LGU15" s="23"/>
      <c r="LGV15" s="23"/>
      <c r="LGW15" s="23"/>
      <c r="LGX15" s="23"/>
      <c r="LGY15" s="23"/>
      <c r="LGZ15" s="23"/>
      <c r="LHA15" s="24"/>
      <c r="LHB15" s="25"/>
      <c r="LHC15" s="25"/>
      <c r="LHD15" s="25"/>
      <c r="LHE15" s="31"/>
      <c r="LHF15" s="190"/>
      <c r="LHG15" s="191"/>
      <c r="LHH15" s="191"/>
      <c r="LHI15" s="191"/>
      <c r="LHJ15" s="191"/>
      <c r="LHK15" s="192"/>
      <c r="LHL15" s="22"/>
      <c r="LHM15" s="22"/>
      <c r="LHN15" s="22"/>
      <c r="LHO15" s="23"/>
      <c r="LHP15" s="22"/>
      <c r="LHQ15" s="23"/>
      <c r="LHR15" s="23"/>
      <c r="LHS15" s="23"/>
      <c r="LHT15" s="23"/>
      <c r="LHU15" s="23"/>
      <c r="LHV15" s="23"/>
      <c r="LHW15" s="23"/>
      <c r="LHX15" s="23"/>
      <c r="LHY15" s="24"/>
      <c r="LHZ15" s="25"/>
      <c r="LIA15" s="25"/>
      <c r="LIB15" s="25"/>
      <c r="LIC15" s="31"/>
      <c r="LID15" s="190"/>
      <c r="LIE15" s="191"/>
      <c r="LIF15" s="191"/>
      <c r="LIG15" s="191"/>
      <c r="LIH15" s="191"/>
      <c r="LII15" s="192"/>
      <c r="LIJ15" s="22"/>
      <c r="LIK15" s="22"/>
      <c r="LIL15" s="22"/>
      <c r="LIM15" s="23"/>
      <c r="LIN15" s="22"/>
      <c r="LIO15" s="23"/>
      <c r="LIP15" s="23"/>
      <c r="LIQ15" s="23"/>
      <c r="LIR15" s="23"/>
      <c r="LIS15" s="23"/>
      <c r="LIT15" s="23"/>
      <c r="LIU15" s="23"/>
      <c r="LIV15" s="23"/>
      <c r="LIW15" s="24"/>
      <c r="LIX15" s="25"/>
      <c r="LIY15" s="25"/>
      <c r="LIZ15" s="25"/>
      <c r="LJA15" s="31"/>
      <c r="LJB15" s="190"/>
      <c r="LJC15" s="191"/>
      <c r="LJD15" s="191"/>
      <c r="LJE15" s="191"/>
      <c r="LJF15" s="191"/>
      <c r="LJG15" s="192"/>
      <c r="LJH15" s="22"/>
      <c r="LJI15" s="22"/>
      <c r="LJJ15" s="22"/>
      <c r="LJK15" s="23"/>
      <c r="LJL15" s="22"/>
      <c r="LJM15" s="23"/>
      <c r="LJN15" s="23"/>
      <c r="LJO15" s="23"/>
      <c r="LJP15" s="23"/>
      <c r="LJQ15" s="23"/>
      <c r="LJR15" s="23"/>
      <c r="LJS15" s="23"/>
      <c r="LJT15" s="23"/>
      <c r="LJU15" s="24"/>
      <c r="LJV15" s="25"/>
      <c r="LJW15" s="25"/>
      <c r="LJX15" s="25"/>
      <c r="LJY15" s="31"/>
      <c r="LJZ15" s="190"/>
      <c r="LKA15" s="191"/>
      <c r="LKB15" s="191"/>
      <c r="LKC15" s="191"/>
      <c r="LKD15" s="191"/>
      <c r="LKE15" s="192"/>
      <c r="LKF15" s="22"/>
      <c r="LKG15" s="22"/>
      <c r="LKH15" s="22"/>
      <c r="LKI15" s="23"/>
      <c r="LKJ15" s="22"/>
      <c r="LKK15" s="23"/>
      <c r="LKL15" s="23"/>
      <c r="LKM15" s="23"/>
      <c r="LKN15" s="23"/>
      <c r="LKO15" s="23"/>
      <c r="LKP15" s="23"/>
      <c r="LKQ15" s="23"/>
      <c r="LKR15" s="23"/>
      <c r="LKS15" s="24"/>
      <c r="LKT15" s="25"/>
      <c r="LKU15" s="25"/>
      <c r="LKV15" s="25"/>
      <c r="LKW15" s="31"/>
      <c r="LKX15" s="190"/>
      <c r="LKY15" s="191"/>
      <c r="LKZ15" s="191"/>
      <c r="LLA15" s="191"/>
      <c r="LLB15" s="191"/>
      <c r="LLC15" s="192"/>
      <c r="LLD15" s="22"/>
      <c r="LLE15" s="22"/>
      <c r="LLF15" s="22"/>
      <c r="LLG15" s="23"/>
      <c r="LLH15" s="22"/>
      <c r="LLI15" s="23"/>
      <c r="LLJ15" s="23"/>
      <c r="LLK15" s="23"/>
      <c r="LLL15" s="23"/>
      <c r="LLM15" s="23"/>
      <c r="LLN15" s="23"/>
      <c r="LLO15" s="23"/>
      <c r="LLP15" s="23"/>
      <c r="LLQ15" s="24"/>
      <c r="LLR15" s="25"/>
      <c r="LLS15" s="25"/>
      <c r="LLT15" s="25"/>
      <c r="LLU15" s="31"/>
      <c r="LLV15" s="190"/>
      <c r="LLW15" s="191"/>
      <c r="LLX15" s="191"/>
      <c r="LLY15" s="191"/>
      <c r="LLZ15" s="191"/>
      <c r="LMA15" s="192"/>
      <c r="LMB15" s="22"/>
      <c r="LMC15" s="22"/>
      <c r="LMD15" s="22"/>
      <c r="LME15" s="23"/>
      <c r="LMF15" s="22"/>
      <c r="LMG15" s="23"/>
      <c r="LMH15" s="23"/>
      <c r="LMI15" s="23"/>
      <c r="LMJ15" s="23"/>
      <c r="LMK15" s="23"/>
      <c r="LML15" s="23"/>
      <c r="LMM15" s="23"/>
      <c r="LMN15" s="23"/>
      <c r="LMO15" s="24"/>
      <c r="LMP15" s="25"/>
      <c r="LMQ15" s="25"/>
      <c r="LMR15" s="25"/>
      <c r="LMS15" s="31"/>
      <c r="LMT15" s="190"/>
      <c r="LMU15" s="191"/>
      <c r="LMV15" s="191"/>
      <c r="LMW15" s="191"/>
      <c r="LMX15" s="191"/>
      <c r="LMY15" s="192"/>
      <c r="LMZ15" s="22"/>
      <c r="LNA15" s="22"/>
      <c r="LNB15" s="22"/>
      <c r="LNC15" s="23"/>
      <c r="LND15" s="22"/>
      <c r="LNE15" s="23"/>
      <c r="LNF15" s="23"/>
      <c r="LNG15" s="23"/>
      <c r="LNH15" s="23"/>
      <c r="LNI15" s="23"/>
      <c r="LNJ15" s="23"/>
      <c r="LNK15" s="23"/>
      <c r="LNL15" s="23"/>
      <c r="LNM15" s="24"/>
      <c r="LNN15" s="25"/>
      <c r="LNO15" s="25"/>
      <c r="LNP15" s="25"/>
      <c r="LNQ15" s="31"/>
      <c r="LNR15" s="190"/>
      <c r="LNS15" s="191"/>
      <c r="LNT15" s="191"/>
      <c r="LNU15" s="191"/>
      <c r="LNV15" s="191"/>
      <c r="LNW15" s="192"/>
      <c r="LNX15" s="22"/>
      <c r="LNY15" s="22"/>
      <c r="LNZ15" s="22"/>
      <c r="LOA15" s="23"/>
      <c r="LOB15" s="22"/>
      <c r="LOC15" s="23"/>
      <c r="LOD15" s="23"/>
      <c r="LOE15" s="23"/>
      <c r="LOF15" s="23"/>
      <c r="LOG15" s="23"/>
      <c r="LOH15" s="23"/>
      <c r="LOI15" s="23"/>
      <c r="LOJ15" s="23"/>
      <c r="LOK15" s="24"/>
      <c r="LOL15" s="25"/>
      <c r="LOM15" s="25"/>
      <c r="LON15" s="25"/>
      <c r="LOO15" s="31"/>
      <c r="LOP15" s="190"/>
      <c r="LOQ15" s="191"/>
      <c r="LOR15" s="191"/>
      <c r="LOS15" s="191"/>
      <c r="LOT15" s="191"/>
      <c r="LOU15" s="192"/>
      <c r="LOV15" s="22"/>
      <c r="LOW15" s="22"/>
      <c r="LOX15" s="22"/>
      <c r="LOY15" s="23"/>
      <c r="LOZ15" s="22"/>
      <c r="LPA15" s="23"/>
      <c r="LPB15" s="23"/>
      <c r="LPC15" s="23"/>
      <c r="LPD15" s="23"/>
      <c r="LPE15" s="23"/>
      <c r="LPF15" s="23"/>
      <c r="LPG15" s="23"/>
      <c r="LPH15" s="23"/>
      <c r="LPI15" s="24"/>
      <c r="LPJ15" s="25"/>
      <c r="LPK15" s="25"/>
      <c r="LPL15" s="25"/>
      <c r="LPM15" s="31"/>
      <c r="LPN15" s="190"/>
      <c r="LPO15" s="191"/>
      <c r="LPP15" s="191"/>
      <c r="LPQ15" s="191"/>
      <c r="LPR15" s="191"/>
      <c r="LPS15" s="192"/>
      <c r="LPT15" s="22"/>
      <c r="LPU15" s="22"/>
      <c r="LPV15" s="22"/>
      <c r="LPW15" s="23"/>
      <c r="LPX15" s="22"/>
      <c r="LPY15" s="23"/>
      <c r="LPZ15" s="23"/>
      <c r="LQA15" s="23"/>
      <c r="LQB15" s="23"/>
      <c r="LQC15" s="23"/>
      <c r="LQD15" s="23"/>
      <c r="LQE15" s="23"/>
      <c r="LQF15" s="23"/>
      <c r="LQG15" s="24"/>
      <c r="LQH15" s="25"/>
      <c r="LQI15" s="25"/>
      <c r="LQJ15" s="25"/>
      <c r="LQK15" s="31"/>
      <c r="LQL15" s="190"/>
      <c r="LQM15" s="191"/>
      <c r="LQN15" s="191"/>
      <c r="LQO15" s="191"/>
      <c r="LQP15" s="191"/>
      <c r="LQQ15" s="192"/>
      <c r="LQR15" s="22"/>
      <c r="LQS15" s="22"/>
      <c r="LQT15" s="22"/>
      <c r="LQU15" s="23"/>
      <c r="LQV15" s="22"/>
      <c r="LQW15" s="23"/>
      <c r="LQX15" s="23"/>
      <c r="LQY15" s="23"/>
      <c r="LQZ15" s="23"/>
      <c r="LRA15" s="23"/>
      <c r="LRB15" s="23"/>
      <c r="LRC15" s="23"/>
      <c r="LRD15" s="23"/>
      <c r="LRE15" s="24"/>
      <c r="LRF15" s="25"/>
      <c r="LRG15" s="25"/>
      <c r="LRH15" s="25"/>
      <c r="LRI15" s="31"/>
      <c r="LRJ15" s="190"/>
      <c r="LRK15" s="191"/>
      <c r="LRL15" s="191"/>
      <c r="LRM15" s="191"/>
      <c r="LRN15" s="191"/>
      <c r="LRO15" s="192"/>
      <c r="LRP15" s="22"/>
      <c r="LRQ15" s="22"/>
      <c r="LRR15" s="22"/>
      <c r="LRS15" s="23"/>
      <c r="LRT15" s="22"/>
      <c r="LRU15" s="23"/>
      <c r="LRV15" s="23"/>
      <c r="LRW15" s="23"/>
      <c r="LRX15" s="23"/>
      <c r="LRY15" s="23"/>
      <c r="LRZ15" s="23"/>
      <c r="LSA15" s="23"/>
      <c r="LSB15" s="23"/>
      <c r="LSC15" s="24"/>
      <c r="LSD15" s="25"/>
      <c r="LSE15" s="25"/>
      <c r="LSF15" s="25"/>
      <c r="LSG15" s="31"/>
      <c r="LSH15" s="190"/>
      <c r="LSI15" s="191"/>
      <c r="LSJ15" s="191"/>
      <c r="LSK15" s="191"/>
      <c r="LSL15" s="191"/>
      <c r="LSM15" s="192"/>
      <c r="LSN15" s="22"/>
      <c r="LSO15" s="22"/>
      <c r="LSP15" s="22"/>
      <c r="LSQ15" s="23"/>
      <c r="LSR15" s="22"/>
      <c r="LSS15" s="23"/>
      <c r="LST15" s="23"/>
      <c r="LSU15" s="23"/>
      <c r="LSV15" s="23"/>
      <c r="LSW15" s="23"/>
      <c r="LSX15" s="23"/>
      <c r="LSY15" s="23"/>
      <c r="LSZ15" s="23"/>
      <c r="LTA15" s="24"/>
      <c r="LTB15" s="25"/>
      <c r="LTC15" s="25"/>
      <c r="LTD15" s="25"/>
      <c r="LTE15" s="31"/>
      <c r="LTF15" s="190"/>
      <c r="LTG15" s="191"/>
      <c r="LTH15" s="191"/>
      <c r="LTI15" s="191"/>
      <c r="LTJ15" s="191"/>
      <c r="LTK15" s="192"/>
      <c r="LTL15" s="22"/>
      <c r="LTM15" s="22"/>
      <c r="LTN15" s="22"/>
      <c r="LTO15" s="23"/>
      <c r="LTP15" s="22"/>
      <c r="LTQ15" s="23"/>
      <c r="LTR15" s="23"/>
      <c r="LTS15" s="23"/>
      <c r="LTT15" s="23"/>
      <c r="LTU15" s="23"/>
      <c r="LTV15" s="23"/>
      <c r="LTW15" s="23"/>
      <c r="LTX15" s="23"/>
      <c r="LTY15" s="24"/>
      <c r="LTZ15" s="25"/>
      <c r="LUA15" s="25"/>
      <c r="LUB15" s="25"/>
      <c r="LUC15" s="31"/>
      <c r="LUD15" s="190"/>
      <c r="LUE15" s="191"/>
      <c r="LUF15" s="191"/>
      <c r="LUG15" s="191"/>
      <c r="LUH15" s="191"/>
      <c r="LUI15" s="192"/>
      <c r="LUJ15" s="22"/>
      <c r="LUK15" s="22"/>
      <c r="LUL15" s="22"/>
      <c r="LUM15" s="23"/>
      <c r="LUN15" s="22"/>
      <c r="LUO15" s="23"/>
      <c r="LUP15" s="23"/>
      <c r="LUQ15" s="23"/>
      <c r="LUR15" s="23"/>
      <c r="LUS15" s="23"/>
      <c r="LUT15" s="23"/>
      <c r="LUU15" s="23"/>
      <c r="LUV15" s="23"/>
      <c r="LUW15" s="24"/>
      <c r="LUX15" s="25"/>
      <c r="LUY15" s="25"/>
      <c r="LUZ15" s="25"/>
      <c r="LVA15" s="31"/>
      <c r="LVB15" s="190"/>
      <c r="LVC15" s="191"/>
      <c r="LVD15" s="191"/>
      <c r="LVE15" s="191"/>
      <c r="LVF15" s="191"/>
      <c r="LVG15" s="192"/>
      <c r="LVH15" s="22"/>
      <c r="LVI15" s="22"/>
      <c r="LVJ15" s="22"/>
      <c r="LVK15" s="23"/>
      <c r="LVL15" s="22"/>
      <c r="LVM15" s="23"/>
      <c r="LVN15" s="23"/>
      <c r="LVO15" s="23"/>
      <c r="LVP15" s="23"/>
      <c r="LVQ15" s="23"/>
      <c r="LVR15" s="23"/>
      <c r="LVS15" s="23"/>
      <c r="LVT15" s="23"/>
      <c r="LVU15" s="24"/>
      <c r="LVV15" s="25"/>
      <c r="LVW15" s="25"/>
      <c r="LVX15" s="25"/>
      <c r="LVY15" s="31"/>
      <c r="LVZ15" s="190"/>
      <c r="LWA15" s="191"/>
      <c r="LWB15" s="191"/>
      <c r="LWC15" s="191"/>
      <c r="LWD15" s="191"/>
      <c r="LWE15" s="192"/>
      <c r="LWF15" s="22"/>
      <c r="LWG15" s="22"/>
      <c r="LWH15" s="22"/>
      <c r="LWI15" s="23"/>
      <c r="LWJ15" s="22"/>
      <c r="LWK15" s="23"/>
      <c r="LWL15" s="23"/>
      <c r="LWM15" s="23"/>
      <c r="LWN15" s="23"/>
      <c r="LWO15" s="23"/>
      <c r="LWP15" s="23"/>
      <c r="LWQ15" s="23"/>
      <c r="LWR15" s="23"/>
      <c r="LWS15" s="24"/>
      <c r="LWT15" s="25"/>
      <c r="LWU15" s="25"/>
      <c r="LWV15" s="25"/>
      <c r="LWW15" s="31"/>
      <c r="LWX15" s="190"/>
      <c r="LWY15" s="191"/>
      <c r="LWZ15" s="191"/>
      <c r="LXA15" s="191"/>
      <c r="LXB15" s="191"/>
      <c r="LXC15" s="192"/>
      <c r="LXD15" s="22"/>
      <c r="LXE15" s="22"/>
      <c r="LXF15" s="22"/>
      <c r="LXG15" s="23"/>
      <c r="LXH15" s="22"/>
      <c r="LXI15" s="23"/>
      <c r="LXJ15" s="23"/>
      <c r="LXK15" s="23"/>
      <c r="LXL15" s="23"/>
      <c r="LXM15" s="23"/>
      <c r="LXN15" s="23"/>
      <c r="LXO15" s="23"/>
      <c r="LXP15" s="23"/>
      <c r="LXQ15" s="24"/>
      <c r="LXR15" s="25"/>
      <c r="LXS15" s="25"/>
      <c r="LXT15" s="25"/>
      <c r="LXU15" s="31"/>
      <c r="LXV15" s="190"/>
      <c r="LXW15" s="191"/>
      <c r="LXX15" s="191"/>
      <c r="LXY15" s="191"/>
      <c r="LXZ15" s="191"/>
      <c r="LYA15" s="192"/>
      <c r="LYB15" s="22"/>
      <c r="LYC15" s="22"/>
      <c r="LYD15" s="22"/>
      <c r="LYE15" s="23"/>
      <c r="LYF15" s="22"/>
      <c r="LYG15" s="23"/>
      <c r="LYH15" s="23"/>
      <c r="LYI15" s="23"/>
      <c r="LYJ15" s="23"/>
      <c r="LYK15" s="23"/>
      <c r="LYL15" s="23"/>
      <c r="LYM15" s="23"/>
      <c r="LYN15" s="23"/>
      <c r="LYO15" s="24"/>
      <c r="LYP15" s="25"/>
      <c r="LYQ15" s="25"/>
      <c r="LYR15" s="25"/>
      <c r="LYS15" s="31"/>
      <c r="LYT15" s="190"/>
      <c r="LYU15" s="191"/>
      <c r="LYV15" s="191"/>
      <c r="LYW15" s="191"/>
      <c r="LYX15" s="191"/>
      <c r="LYY15" s="192"/>
      <c r="LYZ15" s="22"/>
      <c r="LZA15" s="22"/>
      <c r="LZB15" s="22"/>
      <c r="LZC15" s="23"/>
      <c r="LZD15" s="22"/>
      <c r="LZE15" s="23"/>
      <c r="LZF15" s="23"/>
      <c r="LZG15" s="23"/>
      <c r="LZH15" s="23"/>
      <c r="LZI15" s="23"/>
      <c r="LZJ15" s="23"/>
      <c r="LZK15" s="23"/>
      <c r="LZL15" s="23"/>
      <c r="LZM15" s="24"/>
      <c r="LZN15" s="25"/>
      <c r="LZO15" s="25"/>
      <c r="LZP15" s="25"/>
      <c r="LZQ15" s="31"/>
      <c r="LZR15" s="190"/>
      <c r="LZS15" s="191"/>
      <c r="LZT15" s="191"/>
      <c r="LZU15" s="191"/>
      <c r="LZV15" s="191"/>
      <c r="LZW15" s="192"/>
      <c r="LZX15" s="22"/>
      <c r="LZY15" s="22"/>
      <c r="LZZ15" s="22"/>
      <c r="MAA15" s="23"/>
      <c r="MAB15" s="22"/>
      <c r="MAC15" s="23"/>
      <c r="MAD15" s="23"/>
      <c r="MAE15" s="23"/>
      <c r="MAF15" s="23"/>
      <c r="MAG15" s="23"/>
      <c r="MAH15" s="23"/>
      <c r="MAI15" s="23"/>
      <c r="MAJ15" s="23"/>
      <c r="MAK15" s="24"/>
      <c r="MAL15" s="25"/>
      <c r="MAM15" s="25"/>
      <c r="MAN15" s="25"/>
      <c r="MAO15" s="31"/>
      <c r="MAP15" s="190"/>
      <c r="MAQ15" s="191"/>
      <c r="MAR15" s="191"/>
      <c r="MAS15" s="191"/>
      <c r="MAT15" s="191"/>
      <c r="MAU15" s="192"/>
      <c r="MAV15" s="22"/>
      <c r="MAW15" s="22"/>
      <c r="MAX15" s="22"/>
      <c r="MAY15" s="23"/>
      <c r="MAZ15" s="22"/>
      <c r="MBA15" s="23"/>
      <c r="MBB15" s="23"/>
      <c r="MBC15" s="23"/>
      <c r="MBD15" s="23"/>
      <c r="MBE15" s="23"/>
      <c r="MBF15" s="23"/>
      <c r="MBG15" s="23"/>
      <c r="MBH15" s="23"/>
      <c r="MBI15" s="24"/>
      <c r="MBJ15" s="25"/>
      <c r="MBK15" s="25"/>
      <c r="MBL15" s="25"/>
      <c r="MBM15" s="31"/>
      <c r="MBN15" s="190"/>
      <c r="MBO15" s="191"/>
      <c r="MBP15" s="191"/>
      <c r="MBQ15" s="191"/>
      <c r="MBR15" s="191"/>
      <c r="MBS15" s="192"/>
      <c r="MBT15" s="22"/>
      <c r="MBU15" s="22"/>
      <c r="MBV15" s="22"/>
      <c r="MBW15" s="23"/>
      <c r="MBX15" s="22"/>
      <c r="MBY15" s="23"/>
      <c r="MBZ15" s="23"/>
      <c r="MCA15" s="23"/>
      <c r="MCB15" s="23"/>
      <c r="MCC15" s="23"/>
      <c r="MCD15" s="23"/>
      <c r="MCE15" s="23"/>
      <c r="MCF15" s="23"/>
      <c r="MCG15" s="24"/>
      <c r="MCH15" s="25"/>
      <c r="MCI15" s="25"/>
      <c r="MCJ15" s="25"/>
      <c r="MCK15" s="31"/>
      <c r="MCL15" s="190"/>
      <c r="MCM15" s="191"/>
      <c r="MCN15" s="191"/>
      <c r="MCO15" s="191"/>
      <c r="MCP15" s="191"/>
      <c r="MCQ15" s="192"/>
      <c r="MCR15" s="22"/>
      <c r="MCS15" s="22"/>
      <c r="MCT15" s="22"/>
      <c r="MCU15" s="23"/>
      <c r="MCV15" s="22"/>
      <c r="MCW15" s="23"/>
      <c r="MCX15" s="23"/>
      <c r="MCY15" s="23"/>
      <c r="MCZ15" s="23"/>
      <c r="MDA15" s="23"/>
      <c r="MDB15" s="23"/>
      <c r="MDC15" s="23"/>
      <c r="MDD15" s="23"/>
      <c r="MDE15" s="24"/>
      <c r="MDF15" s="25"/>
      <c r="MDG15" s="25"/>
      <c r="MDH15" s="25"/>
      <c r="MDI15" s="31"/>
      <c r="MDJ15" s="190"/>
      <c r="MDK15" s="191"/>
      <c r="MDL15" s="191"/>
      <c r="MDM15" s="191"/>
      <c r="MDN15" s="191"/>
      <c r="MDO15" s="192"/>
      <c r="MDP15" s="22"/>
      <c r="MDQ15" s="22"/>
      <c r="MDR15" s="22"/>
      <c r="MDS15" s="23"/>
      <c r="MDT15" s="22"/>
      <c r="MDU15" s="23"/>
      <c r="MDV15" s="23"/>
      <c r="MDW15" s="23"/>
      <c r="MDX15" s="23"/>
      <c r="MDY15" s="23"/>
      <c r="MDZ15" s="23"/>
      <c r="MEA15" s="23"/>
      <c r="MEB15" s="23"/>
      <c r="MEC15" s="24"/>
      <c r="MED15" s="25"/>
      <c r="MEE15" s="25"/>
      <c r="MEF15" s="25"/>
      <c r="MEG15" s="31"/>
      <c r="MEH15" s="190"/>
      <c r="MEI15" s="191"/>
      <c r="MEJ15" s="191"/>
      <c r="MEK15" s="191"/>
      <c r="MEL15" s="191"/>
      <c r="MEM15" s="192"/>
      <c r="MEN15" s="22"/>
      <c r="MEO15" s="22"/>
      <c r="MEP15" s="22"/>
      <c r="MEQ15" s="23"/>
      <c r="MER15" s="22"/>
      <c r="MES15" s="23"/>
      <c r="MET15" s="23"/>
      <c r="MEU15" s="23"/>
      <c r="MEV15" s="23"/>
      <c r="MEW15" s="23"/>
      <c r="MEX15" s="23"/>
      <c r="MEY15" s="23"/>
      <c r="MEZ15" s="23"/>
      <c r="MFA15" s="24"/>
      <c r="MFB15" s="25"/>
      <c r="MFC15" s="25"/>
      <c r="MFD15" s="25"/>
      <c r="MFE15" s="31"/>
      <c r="MFF15" s="190"/>
      <c r="MFG15" s="191"/>
      <c r="MFH15" s="191"/>
      <c r="MFI15" s="191"/>
      <c r="MFJ15" s="191"/>
      <c r="MFK15" s="192"/>
      <c r="MFL15" s="22"/>
      <c r="MFM15" s="22"/>
      <c r="MFN15" s="22"/>
      <c r="MFO15" s="23"/>
      <c r="MFP15" s="22"/>
      <c r="MFQ15" s="23"/>
      <c r="MFR15" s="23"/>
      <c r="MFS15" s="23"/>
      <c r="MFT15" s="23"/>
      <c r="MFU15" s="23"/>
      <c r="MFV15" s="23"/>
      <c r="MFW15" s="23"/>
      <c r="MFX15" s="23"/>
      <c r="MFY15" s="24"/>
      <c r="MFZ15" s="25"/>
      <c r="MGA15" s="25"/>
      <c r="MGB15" s="25"/>
      <c r="MGC15" s="31"/>
      <c r="MGD15" s="190"/>
      <c r="MGE15" s="191"/>
      <c r="MGF15" s="191"/>
      <c r="MGG15" s="191"/>
      <c r="MGH15" s="191"/>
      <c r="MGI15" s="192"/>
      <c r="MGJ15" s="22"/>
      <c r="MGK15" s="22"/>
      <c r="MGL15" s="22"/>
      <c r="MGM15" s="23"/>
      <c r="MGN15" s="22"/>
      <c r="MGO15" s="23"/>
      <c r="MGP15" s="23"/>
      <c r="MGQ15" s="23"/>
      <c r="MGR15" s="23"/>
      <c r="MGS15" s="23"/>
      <c r="MGT15" s="23"/>
      <c r="MGU15" s="23"/>
      <c r="MGV15" s="23"/>
      <c r="MGW15" s="24"/>
      <c r="MGX15" s="25"/>
      <c r="MGY15" s="25"/>
      <c r="MGZ15" s="25"/>
      <c r="MHA15" s="31"/>
      <c r="MHB15" s="190"/>
      <c r="MHC15" s="191"/>
      <c r="MHD15" s="191"/>
      <c r="MHE15" s="191"/>
      <c r="MHF15" s="191"/>
      <c r="MHG15" s="192"/>
      <c r="MHH15" s="22"/>
      <c r="MHI15" s="22"/>
      <c r="MHJ15" s="22"/>
      <c r="MHK15" s="23"/>
      <c r="MHL15" s="22"/>
      <c r="MHM15" s="23"/>
      <c r="MHN15" s="23"/>
      <c r="MHO15" s="23"/>
      <c r="MHP15" s="23"/>
      <c r="MHQ15" s="23"/>
      <c r="MHR15" s="23"/>
      <c r="MHS15" s="23"/>
      <c r="MHT15" s="23"/>
      <c r="MHU15" s="24"/>
      <c r="MHV15" s="25"/>
      <c r="MHW15" s="25"/>
      <c r="MHX15" s="25"/>
      <c r="MHY15" s="31"/>
      <c r="MHZ15" s="190"/>
      <c r="MIA15" s="191"/>
      <c r="MIB15" s="191"/>
      <c r="MIC15" s="191"/>
      <c r="MID15" s="191"/>
      <c r="MIE15" s="192"/>
      <c r="MIF15" s="22"/>
      <c r="MIG15" s="22"/>
      <c r="MIH15" s="22"/>
      <c r="MII15" s="23"/>
      <c r="MIJ15" s="22"/>
      <c r="MIK15" s="23"/>
      <c r="MIL15" s="23"/>
      <c r="MIM15" s="23"/>
      <c r="MIN15" s="23"/>
      <c r="MIO15" s="23"/>
      <c r="MIP15" s="23"/>
      <c r="MIQ15" s="23"/>
      <c r="MIR15" s="23"/>
      <c r="MIS15" s="24"/>
      <c r="MIT15" s="25"/>
      <c r="MIU15" s="25"/>
      <c r="MIV15" s="25"/>
      <c r="MIW15" s="31"/>
      <c r="MIX15" s="190"/>
      <c r="MIY15" s="191"/>
      <c r="MIZ15" s="191"/>
      <c r="MJA15" s="191"/>
      <c r="MJB15" s="191"/>
      <c r="MJC15" s="192"/>
      <c r="MJD15" s="22"/>
      <c r="MJE15" s="22"/>
      <c r="MJF15" s="22"/>
      <c r="MJG15" s="23"/>
      <c r="MJH15" s="22"/>
      <c r="MJI15" s="23"/>
      <c r="MJJ15" s="23"/>
      <c r="MJK15" s="23"/>
      <c r="MJL15" s="23"/>
      <c r="MJM15" s="23"/>
      <c r="MJN15" s="23"/>
      <c r="MJO15" s="23"/>
      <c r="MJP15" s="23"/>
      <c r="MJQ15" s="24"/>
      <c r="MJR15" s="25"/>
      <c r="MJS15" s="25"/>
      <c r="MJT15" s="25"/>
      <c r="MJU15" s="31"/>
      <c r="MJV15" s="190"/>
      <c r="MJW15" s="191"/>
      <c r="MJX15" s="191"/>
      <c r="MJY15" s="191"/>
      <c r="MJZ15" s="191"/>
      <c r="MKA15" s="192"/>
      <c r="MKB15" s="22"/>
      <c r="MKC15" s="22"/>
      <c r="MKD15" s="22"/>
      <c r="MKE15" s="23"/>
      <c r="MKF15" s="22"/>
      <c r="MKG15" s="23"/>
      <c r="MKH15" s="23"/>
      <c r="MKI15" s="23"/>
      <c r="MKJ15" s="23"/>
      <c r="MKK15" s="23"/>
      <c r="MKL15" s="23"/>
      <c r="MKM15" s="23"/>
      <c r="MKN15" s="23"/>
      <c r="MKO15" s="24"/>
      <c r="MKP15" s="25"/>
      <c r="MKQ15" s="25"/>
      <c r="MKR15" s="25"/>
      <c r="MKS15" s="31"/>
      <c r="MKT15" s="190"/>
      <c r="MKU15" s="191"/>
      <c r="MKV15" s="191"/>
      <c r="MKW15" s="191"/>
      <c r="MKX15" s="191"/>
      <c r="MKY15" s="192"/>
      <c r="MKZ15" s="22"/>
      <c r="MLA15" s="22"/>
      <c r="MLB15" s="22"/>
      <c r="MLC15" s="23"/>
      <c r="MLD15" s="22"/>
      <c r="MLE15" s="23"/>
      <c r="MLF15" s="23"/>
      <c r="MLG15" s="23"/>
      <c r="MLH15" s="23"/>
      <c r="MLI15" s="23"/>
      <c r="MLJ15" s="23"/>
      <c r="MLK15" s="23"/>
      <c r="MLL15" s="23"/>
      <c r="MLM15" s="24"/>
      <c r="MLN15" s="25"/>
      <c r="MLO15" s="25"/>
      <c r="MLP15" s="25"/>
      <c r="MLQ15" s="31"/>
      <c r="MLR15" s="190"/>
      <c r="MLS15" s="191"/>
      <c r="MLT15" s="191"/>
      <c r="MLU15" s="191"/>
      <c r="MLV15" s="191"/>
      <c r="MLW15" s="192"/>
      <c r="MLX15" s="22"/>
      <c r="MLY15" s="22"/>
      <c r="MLZ15" s="22"/>
      <c r="MMA15" s="23"/>
      <c r="MMB15" s="22"/>
      <c r="MMC15" s="23"/>
      <c r="MMD15" s="23"/>
      <c r="MME15" s="23"/>
      <c r="MMF15" s="23"/>
      <c r="MMG15" s="23"/>
      <c r="MMH15" s="23"/>
      <c r="MMI15" s="23"/>
      <c r="MMJ15" s="23"/>
      <c r="MMK15" s="24"/>
      <c r="MML15" s="25"/>
      <c r="MMM15" s="25"/>
      <c r="MMN15" s="25"/>
      <c r="MMO15" s="31"/>
      <c r="MMP15" s="190"/>
      <c r="MMQ15" s="191"/>
      <c r="MMR15" s="191"/>
      <c r="MMS15" s="191"/>
      <c r="MMT15" s="191"/>
      <c r="MMU15" s="192"/>
      <c r="MMV15" s="22"/>
      <c r="MMW15" s="22"/>
      <c r="MMX15" s="22"/>
      <c r="MMY15" s="23"/>
      <c r="MMZ15" s="22"/>
      <c r="MNA15" s="23"/>
      <c r="MNB15" s="23"/>
      <c r="MNC15" s="23"/>
      <c r="MND15" s="23"/>
      <c r="MNE15" s="23"/>
      <c r="MNF15" s="23"/>
      <c r="MNG15" s="23"/>
      <c r="MNH15" s="23"/>
      <c r="MNI15" s="24"/>
      <c r="MNJ15" s="25"/>
      <c r="MNK15" s="25"/>
      <c r="MNL15" s="25"/>
      <c r="MNM15" s="31"/>
      <c r="MNN15" s="190"/>
      <c r="MNO15" s="191"/>
      <c r="MNP15" s="191"/>
      <c r="MNQ15" s="191"/>
      <c r="MNR15" s="191"/>
      <c r="MNS15" s="192"/>
      <c r="MNT15" s="22"/>
      <c r="MNU15" s="22"/>
      <c r="MNV15" s="22"/>
      <c r="MNW15" s="23"/>
      <c r="MNX15" s="22"/>
      <c r="MNY15" s="23"/>
      <c r="MNZ15" s="23"/>
      <c r="MOA15" s="23"/>
      <c r="MOB15" s="23"/>
      <c r="MOC15" s="23"/>
      <c r="MOD15" s="23"/>
      <c r="MOE15" s="23"/>
      <c r="MOF15" s="23"/>
      <c r="MOG15" s="24"/>
      <c r="MOH15" s="25"/>
      <c r="MOI15" s="25"/>
      <c r="MOJ15" s="25"/>
      <c r="MOK15" s="31"/>
      <c r="MOL15" s="190"/>
      <c r="MOM15" s="191"/>
      <c r="MON15" s="191"/>
      <c r="MOO15" s="191"/>
      <c r="MOP15" s="191"/>
      <c r="MOQ15" s="192"/>
      <c r="MOR15" s="22"/>
      <c r="MOS15" s="22"/>
      <c r="MOT15" s="22"/>
      <c r="MOU15" s="23"/>
      <c r="MOV15" s="22"/>
      <c r="MOW15" s="23"/>
      <c r="MOX15" s="23"/>
      <c r="MOY15" s="23"/>
      <c r="MOZ15" s="23"/>
      <c r="MPA15" s="23"/>
      <c r="MPB15" s="23"/>
      <c r="MPC15" s="23"/>
      <c r="MPD15" s="23"/>
      <c r="MPE15" s="24"/>
      <c r="MPF15" s="25"/>
      <c r="MPG15" s="25"/>
      <c r="MPH15" s="25"/>
      <c r="MPI15" s="31"/>
      <c r="MPJ15" s="190"/>
      <c r="MPK15" s="191"/>
      <c r="MPL15" s="191"/>
      <c r="MPM15" s="191"/>
      <c r="MPN15" s="191"/>
      <c r="MPO15" s="192"/>
      <c r="MPP15" s="22"/>
      <c r="MPQ15" s="22"/>
      <c r="MPR15" s="22"/>
      <c r="MPS15" s="23"/>
      <c r="MPT15" s="22"/>
      <c r="MPU15" s="23"/>
      <c r="MPV15" s="23"/>
      <c r="MPW15" s="23"/>
      <c r="MPX15" s="23"/>
      <c r="MPY15" s="23"/>
      <c r="MPZ15" s="23"/>
      <c r="MQA15" s="23"/>
      <c r="MQB15" s="23"/>
      <c r="MQC15" s="24"/>
      <c r="MQD15" s="25"/>
      <c r="MQE15" s="25"/>
      <c r="MQF15" s="25"/>
      <c r="MQG15" s="31"/>
      <c r="MQH15" s="190"/>
      <c r="MQI15" s="191"/>
      <c r="MQJ15" s="191"/>
      <c r="MQK15" s="191"/>
      <c r="MQL15" s="191"/>
      <c r="MQM15" s="192"/>
      <c r="MQN15" s="22"/>
      <c r="MQO15" s="22"/>
      <c r="MQP15" s="22"/>
      <c r="MQQ15" s="23"/>
      <c r="MQR15" s="22"/>
      <c r="MQS15" s="23"/>
      <c r="MQT15" s="23"/>
      <c r="MQU15" s="23"/>
      <c r="MQV15" s="23"/>
      <c r="MQW15" s="23"/>
      <c r="MQX15" s="23"/>
      <c r="MQY15" s="23"/>
      <c r="MQZ15" s="23"/>
      <c r="MRA15" s="24"/>
      <c r="MRB15" s="25"/>
      <c r="MRC15" s="25"/>
      <c r="MRD15" s="25"/>
      <c r="MRE15" s="31"/>
      <c r="MRF15" s="190"/>
      <c r="MRG15" s="191"/>
      <c r="MRH15" s="191"/>
      <c r="MRI15" s="191"/>
      <c r="MRJ15" s="191"/>
      <c r="MRK15" s="192"/>
      <c r="MRL15" s="22"/>
      <c r="MRM15" s="22"/>
      <c r="MRN15" s="22"/>
      <c r="MRO15" s="23"/>
      <c r="MRP15" s="22"/>
      <c r="MRQ15" s="23"/>
      <c r="MRR15" s="23"/>
      <c r="MRS15" s="23"/>
      <c r="MRT15" s="23"/>
      <c r="MRU15" s="23"/>
      <c r="MRV15" s="23"/>
      <c r="MRW15" s="23"/>
      <c r="MRX15" s="23"/>
      <c r="MRY15" s="24"/>
      <c r="MRZ15" s="25"/>
      <c r="MSA15" s="25"/>
      <c r="MSB15" s="25"/>
      <c r="MSC15" s="31"/>
      <c r="MSD15" s="190"/>
      <c r="MSE15" s="191"/>
      <c r="MSF15" s="191"/>
      <c r="MSG15" s="191"/>
      <c r="MSH15" s="191"/>
      <c r="MSI15" s="192"/>
      <c r="MSJ15" s="22"/>
      <c r="MSK15" s="22"/>
      <c r="MSL15" s="22"/>
      <c r="MSM15" s="23"/>
      <c r="MSN15" s="22"/>
      <c r="MSO15" s="23"/>
      <c r="MSP15" s="23"/>
      <c r="MSQ15" s="23"/>
      <c r="MSR15" s="23"/>
      <c r="MSS15" s="23"/>
      <c r="MST15" s="23"/>
      <c r="MSU15" s="23"/>
      <c r="MSV15" s="23"/>
      <c r="MSW15" s="24"/>
      <c r="MSX15" s="25"/>
      <c r="MSY15" s="25"/>
      <c r="MSZ15" s="25"/>
      <c r="MTA15" s="31"/>
      <c r="MTB15" s="190"/>
      <c r="MTC15" s="191"/>
      <c r="MTD15" s="191"/>
      <c r="MTE15" s="191"/>
      <c r="MTF15" s="191"/>
      <c r="MTG15" s="192"/>
      <c r="MTH15" s="22"/>
      <c r="MTI15" s="22"/>
      <c r="MTJ15" s="22"/>
      <c r="MTK15" s="23"/>
      <c r="MTL15" s="22"/>
      <c r="MTM15" s="23"/>
      <c r="MTN15" s="23"/>
      <c r="MTO15" s="23"/>
      <c r="MTP15" s="23"/>
      <c r="MTQ15" s="23"/>
      <c r="MTR15" s="23"/>
      <c r="MTS15" s="23"/>
      <c r="MTT15" s="23"/>
      <c r="MTU15" s="24"/>
      <c r="MTV15" s="25"/>
      <c r="MTW15" s="25"/>
      <c r="MTX15" s="25"/>
      <c r="MTY15" s="31"/>
      <c r="MTZ15" s="190"/>
      <c r="MUA15" s="191"/>
      <c r="MUB15" s="191"/>
      <c r="MUC15" s="191"/>
      <c r="MUD15" s="191"/>
      <c r="MUE15" s="192"/>
      <c r="MUF15" s="22"/>
      <c r="MUG15" s="22"/>
      <c r="MUH15" s="22"/>
      <c r="MUI15" s="23"/>
      <c r="MUJ15" s="22"/>
      <c r="MUK15" s="23"/>
      <c r="MUL15" s="23"/>
      <c r="MUM15" s="23"/>
      <c r="MUN15" s="23"/>
      <c r="MUO15" s="23"/>
      <c r="MUP15" s="23"/>
      <c r="MUQ15" s="23"/>
      <c r="MUR15" s="23"/>
      <c r="MUS15" s="24"/>
      <c r="MUT15" s="25"/>
      <c r="MUU15" s="25"/>
      <c r="MUV15" s="25"/>
      <c r="MUW15" s="31"/>
      <c r="MUX15" s="190"/>
      <c r="MUY15" s="191"/>
      <c r="MUZ15" s="191"/>
      <c r="MVA15" s="191"/>
      <c r="MVB15" s="191"/>
      <c r="MVC15" s="192"/>
      <c r="MVD15" s="22"/>
      <c r="MVE15" s="22"/>
      <c r="MVF15" s="22"/>
      <c r="MVG15" s="23"/>
      <c r="MVH15" s="22"/>
      <c r="MVI15" s="23"/>
      <c r="MVJ15" s="23"/>
      <c r="MVK15" s="23"/>
      <c r="MVL15" s="23"/>
      <c r="MVM15" s="23"/>
      <c r="MVN15" s="23"/>
      <c r="MVO15" s="23"/>
      <c r="MVP15" s="23"/>
      <c r="MVQ15" s="24"/>
      <c r="MVR15" s="25"/>
      <c r="MVS15" s="25"/>
      <c r="MVT15" s="25"/>
      <c r="MVU15" s="31"/>
      <c r="MVV15" s="190"/>
      <c r="MVW15" s="191"/>
      <c r="MVX15" s="191"/>
      <c r="MVY15" s="191"/>
      <c r="MVZ15" s="191"/>
      <c r="MWA15" s="192"/>
      <c r="MWB15" s="22"/>
      <c r="MWC15" s="22"/>
      <c r="MWD15" s="22"/>
      <c r="MWE15" s="23"/>
      <c r="MWF15" s="22"/>
      <c r="MWG15" s="23"/>
      <c r="MWH15" s="23"/>
      <c r="MWI15" s="23"/>
      <c r="MWJ15" s="23"/>
      <c r="MWK15" s="23"/>
      <c r="MWL15" s="23"/>
      <c r="MWM15" s="23"/>
      <c r="MWN15" s="23"/>
      <c r="MWO15" s="24"/>
      <c r="MWP15" s="25"/>
      <c r="MWQ15" s="25"/>
      <c r="MWR15" s="25"/>
      <c r="MWS15" s="31"/>
      <c r="MWT15" s="190"/>
      <c r="MWU15" s="191"/>
      <c r="MWV15" s="191"/>
      <c r="MWW15" s="191"/>
      <c r="MWX15" s="191"/>
      <c r="MWY15" s="192"/>
      <c r="MWZ15" s="22"/>
      <c r="MXA15" s="22"/>
      <c r="MXB15" s="22"/>
      <c r="MXC15" s="23"/>
      <c r="MXD15" s="22"/>
      <c r="MXE15" s="23"/>
      <c r="MXF15" s="23"/>
      <c r="MXG15" s="23"/>
      <c r="MXH15" s="23"/>
      <c r="MXI15" s="23"/>
      <c r="MXJ15" s="23"/>
      <c r="MXK15" s="23"/>
      <c r="MXL15" s="23"/>
      <c r="MXM15" s="24"/>
      <c r="MXN15" s="25"/>
      <c r="MXO15" s="25"/>
      <c r="MXP15" s="25"/>
      <c r="MXQ15" s="31"/>
      <c r="MXR15" s="190"/>
      <c r="MXS15" s="191"/>
      <c r="MXT15" s="191"/>
      <c r="MXU15" s="191"/>
      <c r="MXV15" s="191"/>
      <c r="MXW15" s="192"/>
      <c r="MXX15" s="22"/>
      <c r="MXY15" s="22"/>
      <c r="MXZ15" s="22"/>
      <c r="MYA15" s="23"/>
      <c r="MYB15" s="22"/>
      <c r="MYC15" s="23"/>
      <c r="MYD15" s="23"/>
      <c r="MYE15" s="23"/>
      <c r="MYF15" s="23"/>
      <c r="MYG15" s="23"/>
      <c r="MYH15" s="23"/>
      <c r="MYI15" s="23"/>
      <c r="MYJ15" s="23"/>
      <c r="MYK15" s="24"/>
      <c r="MYL15" s="25"/>
      <c r="MYM15" s="25"/>
      <c r="MYN15" s="25"/>
      <c r="MYO15" s="31"/>
      <c r="MYP15" s="190"/>
      <c r="MYQ15" s="191"/>
      <c r="MYR15" s="191"/>
      <c r="MYS15" s="191"/>
      <c r="MYT15" s="191"/>
      <c r="MYU15" s="192"/>
      <c r="MYV15" s="22"/>
      <c r="MYW15" s="22"/>
      <c r="MYX15" s="22"/>
      <c r="MYY15" s="23"/>
      <c r="MYZ15" s="22"/>
      <c r="MZA15" s="23"/>
      <c r="MZB15" s="23"/>
      <c r="MZC15" s="23"/>
      <c r="MZD15" s="23"/>
      <c r="MZE15" s="23"/>
      <c r="MZF15" s="23"/>
      <c r="MZG15" s="23"/>
      <c r="MZH15" s="23"/>
      <c r="MZI15" s="24"/>
      <c r="MZJ15" s="25"/>
      <c r="MZK15" s="25"/>
      <c r="MZL15" s="25"/>
      <c r="MZM15" s="31"/>
      <c r="MZN15" s="190"/>
      <c r="MZO15" s="191"/>
      <c r="MZP15" s="191"/>
      <c r="MZQ15" s="191"/>
      <c r="MZR15" s="191"/>
      <c r="MZS15" s="192"/>
      <c r="MZT15" s="22"/>
      <c r="MZU15" s="22"/>
      <c r="MZV15" s="22"/>
      <c r="MZW15" s="23"/>
      <c r="MZX15" s="22"/>
      <c r="MZY15" s="23"/>
      <c r="MZZ15" s="23"/>
      <c r="NAA15" s="23"/>
      <c r="NAB15" s="23"/>
      <c r="NAC15" s="23"/>
      <c r="NAD15" s="23"/>
      <c r="NAE15" s="23"/>
      <c r="NAF15" s="23"/>
      <c r="NAG15" s="24"/>
      <c r="NAH15" s="25"/>
      <c r="NAI15" s="25"/>
      <c r="NAJ15" s="25"/>
      <c r="NAK15" s="31"/>
      <c r="NAL15" s="190"/>
      <c r="NAM15" s="191"/>
      <c r="NAN15" s="191"/>
      <c r="NAO15" s="191"/>
      <c r="NAP15" s="191"/>
      <c r="NAQ15" s="192"/>
      <c r="NAR15" s="22"/>
      <c r="NAS15" s="22"/>
      <c r="NAT15" s="22"/>
      <c r="NAU15" s="23"/>
      <c r="NAV15" s="22"/>
      <c r="NAW15" s="23"/>
      <c r="NAX15" s="23"/>
      <c r="NAY15" s="23"/>
      <c r="NAZ15" s="23"/>
      <c r="NBA15" s="23"/>
      <c r="NBB15" s="23"/>
      <c r="NBC15" s="23"/>
      <c r="NBD15" s="23"/>
      <c r="NBE15" s="24"/>
      <c r="NBF15" s="25"/>
      <c r="NBG15" s="25"/>
      <c r="NBH15" s="25"/>
      <c r="NBI15" s="31"/>
      <c r="NBJ15" s="190"/>
      <c r="NBK15" s="191"/>
      <c r="NBL15" s="191"/>
      <c r="NBM15" s="191"/>
      <c r="NBN15" s="191"/>
      <c r="NBO15" s="192"/>
      <c r="NBP15" s="22"/>
      <c r="NBQ15" s="22"/>
      <c r="NBR15" s="22"/>
      <c r="NBS15" s="23"/>
      <c r="NBT15" s="22"/>
      <c r="NBU15" s="23"/>
      <c r="NBV15" s="23"/>
      <c r="NBW15" s="23"/>
      <c r="NBX15" s="23"/>
      <c r="NBY15" s="23"/>
      <c r="NBZ15" s="23"/>
      <c r="NCA15" s="23"/>
      <c r="NCB15" s="23"/>
      <c r="NCC15" s="24"/>
      <c r="NCD15" s="25"/>
      <c r="NCE15" s="25"/>
      <c r="NCF15" s="25"/>
      <c r="NCG15" s="31"/>
      <c r="NCH15" s="190"/>
      <c r="NCI15" s="191"/>
      <c r="NCJ15" s="191"/>
      <c r="NCK15" s="191"/>
      <c r="NCL15" s="191"/>
      <c r="NCM15" s="192"/>
      <c r="NCN15" s="22"/>
      <c r="NCO15" s="22"/>
      <c r="NCP15" s="22"/>
      <c r="NCQ15" s="23"/>
      <c r="NCR15" s="22"/>
      <c r="NCS15" s="23"/>
      <c r="NCT15" s="23"/>
      <c r="NCU15" s="23"/>
      <c r="NCV15" s="23"/>
      <c r="NCW15" s="23"/>
      <c r="NCX15" s="23"/>
      <c r="NCY15" s="23"/>
      <c r="NCZ15" s="23"/>
      <c r="NDA15" s="24"/>
      <c r="NDB15" s="25"/>
      <c r="NDC15" s="25"/>
      <c r="NDD15" s="25"/>
      <c r="NDE15" s="31"/>
      <c r="NDF15" s="190"/>
      <c r="NDG15" s="191"/>
      <c r="NDH15" s="191"/>
      <c r="NDI15" s="191"/>
      <c r="NDJ15" s="191"/>
      <c r="NDK15" s="192"/>
      <c r="NDL15" s="22"/>
      <c r="NDM15" s="22"/>
      <c r="NDN15" s="22"/>
      <c r="NDO15" s="23"/>
      <c r="NDP15" s="22"/>
      <c r="NDQ15" s="23"/>
      <c r="NDR15" s="23"/>
      <c r="NDS15" s="23"/>
      <c r="NDT15" s="23"/>
      <c r="NDU15" s="23"/>
      <c r="NDV15" s="23"/>
      <c r="NDW15" s="23"/>
      <c r="NDX15" s="23"/>
      <c r="NDY15" s="24"/>
      <c r="NDZ15" s="25"/>
      <c r="NEA15" s="25"/>
      <c r="NEB15" s="25"/>
      <c r="NEC15" s="31"/>
      <c r="NED15" s="190"/>
      <c r="NEE15" s="191"/>
      <c r="NEF15" s="191"/>
      <c r="NEG15" s="191"/>
      <c r="NEH15" s="191"/>
      <c r="NEI15" s="192"/>
      <c r="NEJ15" s="22"/>
      <c r="NEK15" s="22"/>
      <c r="NEL15" s="22"/>
      <c r="NEM15" s="23"/>
      <c r="NEN15" s="22"/>
      <c r="NEO15" s="23"/>
      <c r="NEP15" s="23"/>
      <c r="NEQ15" s="23"/>
      <c r="NER15" s="23"/>
      <c r="NES15" s="23"/>
      <c r="NET15" s="23"/>
      <c r="NEU15" s="23"/>
      <c r="NEV15" s="23"/>
      <c r="NEW15" s="24"/>
      <c r="NEX15" s="25"/>
      <c r="NEY15" s="25"/>
      <c r="NEZ15" s="25"/>
      <c r="NFA15" s="31"/>
      <c r="NFB15" s="190"/>
      <c r="NFC15" s="191"/>
      <c r="NFD15" s="191"/>
      <c r="NFE15" s="191"/>
      <c r="NFF15" s="191"/>
      <c r="NFG15" s="192"/>
      <c r="NFH15" s="22"/>
      <c r="NFI15" s="22"/>
      <c r="NFJ15" s="22"/>
      <c r="NFK15" s="23"/>
      <c r="NFL15" s="22"/>
      <c r="NFM15" s="23"/>
      <c r="NFN15" s="23"/>
      <c r="NFO15" s="23"/>
      <c r="NFP15" s="23"/>
      <c r="NFQ15" s="23"/>
      <c r="NFR15" s="23"/>
      <c r="NFS15" s="23"/>
      <c r="NFT15" s="23"/>
      <c r="NFU15" s="24"/>
      <c r="NFV15" s="25"/>
      <c r="NFW15" s="25"/>
      <c r="NFX15" s="25"/>
      <c r="NFY15" s="31"/>
      <c r="NFZ15" s="190"/>
      <c r="NGA15" s="191"/>
      <c r="NGB15" s="191"/>
      <c r="NGC15" s="191"/>
      <c r="NGD15" s="191"/>
      <c r="NGE15" s="192"/>
      <c r="NGF15" s="22"/>
      <c r="NGG15" s="22"/>
      <c r="NGH15" s="22"/>
      <c r="NGI15" s="23"/>
      <c r="NGJ15" s="22"/>
      <c r="NGK15" s="23"/>
      <c r="NGL15" s="23"/>
      <c r="NGM15" s="23"/>
      <c r="NGN15" s="23"/>
      <c r="NGO15" s="23"/>
      <c r="NGP15" s="23"/>
      <c r="NGQ15" s="23"/>
      <c r="NGR15" s="23"/>
      <c r="NGS15" s="24"/>
      <c r="NGT15" s="25"/>
      <c r="NGU15" s="25"/>
      <c r="NGV15" s="25"/>
      <c r="NGW15" s="31"/>
      <c r="NGX15" s="190"/>
      <c r="NGY15" s="191"/>
      <c r="NGZ15" s="191"/>
      <c r="NHA15" s="191"/>
      <c r="NHB15" s="191"/>
      <c r="NHC15" s="192"/>
      <c r="NHD15" s="22"/>
      <c r="NHE15" s="22"/>
      <c r="NHF15" s="22"/>
      <c r="NHG15" s="23"/>
      <c r="NHH15" s="22"/>
      <c r="NHI15" s="23"/>
      <c r="NHJ15" s="23"/>
      <c r="NHK15" s="23"/>
      <c r="NHL15" s="23"/>
      <c r="NHM15" s="23"/>
      <c r="NHN15" s="23"/>
      <c r="NHO15" s="23"/>
      <c r="NHP15" s="23"/>
      <c r="NHQ15" s="24"/>
      <c r="NHR15" s="25"/>
      <c r="NHS15" s="25"/>
      <c r="NHT15" s="25"/>
      <c r="NHU15" s="31"/>
      <c r="NHV15" s="190"/>
      <c r="NHW15" s="191"/>
      <c r="NHX15" s="191"/>
      <c r="NHY15" s="191"/>
      <c r="NHZ15" s="191"/>
      <c r="NIA15" s="192"/>
      <c r="NIB15" s="22"/>
      <c r="NIC15" s="22"/>
      <c r="NID15" s="22"/>
      <c r="NIE15" s="23"/>
      <c r="NIF15" s="22"/>
      <c r="NIG15" s="23"/>
      <c r="NIH15" s="23"/>
      <c r="NII15" s="23"/>
      <c r="NIJ15" s="23"/>
      <c r="NIK15" s="23"/>
      <c r="NIL15" s="23"/>
      <c r="NIM15" s="23"/>
      <c r="NIN15" s="23"/>
      <c r="NIO15" s="24"/>
      <c r="NIP15" s="25"/>
      <c r="NIQ15" s="25"/>
      <c r="NIR15" s="25"/>
      <c r="NIS15" s="31"/>
      <c r="NIT15" s="190"/>
      <c r="NIU15" s="191"/>
      <c r="NIV15" s="191"/>
      <c r="NIW15" s="191"/>
      <c r="NIX15" s="191"/>
      <c r="NIY15" s="192"/>
      <c r="NIZ15" s="22"/>
      <c r="NJA15" s="22"/>
      <c r="NJB15" s="22"/>
      <c r="NJC15" s="23"/>
      <c r="NJD15" s="22"/>
      <c r="NJE15" s="23"/>
      <c r="NJF15" s="23"/>
      <c r="NJG15" s="23"/>
      <c r="NJH15" s="23"/>
      <c r="NJI15" s="23"/>
      <c r="NJJ15" s="23"/>
      <c r="NJK15" s="23"/>
      <c r="NJL15" s="23"/>
      <c r="NJM15" s="24"/>
      <c r="NJN15" s="25"/>
      <c r="NJO15" s="25"/>
      <c r="NJP15" s="25"/>
      <c r="NJQ15" s="31"/>
      <c r="NJR15" s="190"/>
      <c r="NJS15" s="191"/>
      <c r="NJT15" s="191"/>
      <c r="NJU15" s="191"/>
      <c r="NJV15" s="191"/>
      <c r="NJW15" s="192"/>
      <c r="NJX15" s="22"/>
      <c r="NJY15" s="22"/>
      <c r="NJZ15" s="22"/>
      <c r="NKA15" s="23"/>
      <c r="NKB15" s="22"/>
      <c r="NKC15" s="23"/>
      <c r="NKD15" s="23"/>
      <c r="NKE15" s="23"/>
      <c r="NKF15" s="23"/>
      <c r="NKG15" s="23"/>
      <c r="NKH15" s="23"/>
      <c r="NKI15" s="23"/>
      <c r="NKJ15" s="23"/>
      <c r="NKK15" s="24"/>
      <c r="NKL15" s="25"/>
      <c r="NKM15" s="25"/>
      <c r="NKN15" s="25"/>
      <c r="NKO15" s="31"/>
      <c r="NKP15" s="190"/>
      <c r="NKQ15" s="191"/>
      <c r="NKR15" s="191"/>
      <c r="NKS15" s="191"/>
      <c r="NKT15" s="191"/>
      <c r="NKU15" s="192"/>
      <c r="NKV15" s="22"/>
      <c r="NKW15" s="22"/>
      <c r="NKX15" s="22"/>
      <c r="NKY15" s="23"/>
      <c r="NKZ15" s="22"/>
      <c r="NLA15" s="23"/>
      <c r="NLB15" s="23"/>
      <c r="NLC15" s="23"/>
      <c r="NLD15" s="23"/>
      <c r="NLE15" s="23"/>
      <c r="NLF15" s="23"/>
      <c r="NLG15" s="23"/>
      <c r="NLH15" s="23"/>
      <c r="NLI15" s="24"/>
      <c r="NLJ15" s="25"/>
      <c r="NLK15" s="25"/>
      <c r="NLL15" s="25"/>
      <c r="NLM15" s="31"/>
      <c r="NLN15" s="190"/>
      <c r="NLO15" s="191"/>
      <c r="NLP15" s="191"/>
      <c r="NLQ15" s="191"/>
      <c r="NLR15" s="191"/>
      <c r="NLS15" s="192"/>
      <c r="NLT15" s="22"/>
      <c r="NLU15" s="22"/>
      <c r="NLV15" s="22"/>
      <c r="NLW15" s="23"/>
      <c r="NLX15" s="22"/>
      <c r="NLY15" s="23"/>
      <c r="NLZ15" s="23"/>
      <c r="NMA15" s="23"/>
      <c r="NMB15" s="23"/>
      <c r="NMC15" s="23"/>
      <c r="NMD15" s="23"/>
      <c r="NME15" s="23"/>
      <c r="NMF15" s="23"/>
      <c r="NMG15" s="24"/>
      <c r="NMH15" s="25"/>
      <c r="NMI15" s="25"/>
      <c r="NMJ15" s="25"/>
      <c r="NMK15" s="31"/>
      <c r="NML15" s="190"/>
      <c r="NMM15" s="191"/>
      <c r="NMN15" s="191"/>
      <c r="NMO15" s="191"/>
      <c r="NMP15" s="191"/>
      <c r="NMQ15" s="192"/>
      <c r="NMR15" s="22"/>
      <c r="NMS15" s="22"/>
      <c r="NMT15" s="22"/>
      <c r="NMU15" s="23"/>
      <c r="NMV15" s="22"/>
      <c r="NMW15" s="23"/>
      <c r="NMX15" s="23"/>
      <c r="NMY15" s="23"/>
      <c r="NMZ15" s="23"/>
      <c r="NNA15" s="23"/>
      <c r="NNB15" s="23"/>
      <c r="NNC15" s="23"/>
      <c r="NND15" s="23"/>
      <c r="NNE15" s="24"/>
      <c r="NNF15" s="25"/>
      <c r="NNG15" s="25"/>
      <c r="NNH15" s="25"/>
      <c r="NNI15" s="31"/>
      <c r="NNJ15" s="190"/>
      <c r="NNK15" s="191"/>
      <c r="NNL15" s="191"/>
      <c r="NNM15" s="191"/>
      <c r="NNN15" s="191"/>
      <c r="NNO15" s="192"/>
      <c r="NNP15" s="22"/>
      <c r="NNQ15" s="22"/>
      <c r="NNR15" s="22"/>
      <c r="NNS15" s="23"/>
      <c r="NNT15" s="22"/>
      <c r="NNU15" s="23"/>
      <c r="NNV15" s="23"/>
      <c r="NNW15" s="23"/>
      <c r="NNX15" s="23"/>
      <c r="NNY15" s="23"/>
      <c r="NNZ15" s="23"/>
      <c r="NOA15" s="23"/>
      <c r="NOB15" s="23"/>
      <c r="NOC15" s="24"/>
      <c r="NOD15" s="25"/>
      <c r="NOE15" s="25"/>
      <c r="NOF15" s="25"/>
      <c r="NOG15" s="31"/>
      <c r="NOH15" s="190"/>
      <c r="NOI15" s="191"/>
      <c r="NOJ15" s="191"/>
      <c r="NOK15" s="191"/>
      <c r="NOL15" s="191"/>
      <c r="NOM15" s="192"/>
      <c r="NON15" s="22"/>
      <c r="NOO15" s="22"/>
      <c r="NOP15" s="22"/>
      <c r="NOQ15" s="23"/>
      <c r="NOR15" s="22"/>
      <c r="NOS15" s="23"/>
      <c r="NOT15" s="23"/>
      <c r="NOU15" s="23"/>
      <c r="NOV15" s="23"/>
      <c r="NOW15" s="23"/>
      <c r="NOX15" s="23"/>
      <c r="NOY15" s="23"/>
      <c r="NOZ15" s="23"/>
      <c r="NPA15" s="24"/>
      <c r="NPB15" s="25"/>
      <c r="NPC15" s="25"/>
      <c r="NPD15" s="25"/>
      <c r="NPE15" s="31"/>
      <c r="NPF15" s="190"/>
      <c r="NPG15" s="191"/>
      <c r="NPH15" s="191"/>
      <c r="NPI15" s="191"/>
      <c r="NPJ15" s="191"/>
      <c r="NPK15" s="192"/>
      <c r="NPL15" s="22"/>
      <c r="NPM15" s="22"/>
      <c r="NPN15" s="22"/>
      <c r="NPO15" s="23"/>
      <c r="NPP15" s="22"/>
      <c r="NPQ15" s="23"/>
      <c r="NPR15" s="23"/>
      <c r="NPS15" s="23"/>
      <c r="NPT15" s="23"/>
      <c r="NPU15" s="23"/>
      <c r="NPV15" s="23"/>
      <c r="NPW15" s="23"/>
      <c r="NPX15" s="23"/>
      <c r="NPY15" s="24"/>
      <c r="NPZ15" s="25"/>
      <c r="NQA15" s="25"/>
      <c r="NQB15" s="25"/>
      <c r="NQC15" s="31"/>
      <c r="NQD15" s="190"/>
      <c r="NQE15" s="191"/>
      <c r="NQF15" s="191"/>
      <c r="NQG15" s="191"/>
      <c r="NQH15" s="191"/>
      <c r="NQI15" s="192"/>
      <c r="NQJ15" s="22"/>
      <c r="NQK15" s="22"/>
      <c r="NQL15" s="22"/>
      <c r="NQM15" s="23"/>
      <c r="NQN15" s="22"/>
      <c r="NQO15" s="23"/>
      <c r="NQP15" s="23"/>
      <c r="NQQ15" s="23"/>
      <c r="NQR15" s="23"/>
      <c r="NQS15" s="23"/>
      <c r="NQT15" s="23"/>
      <c r="NQU15" s="23"/>
      <c r="NQV15" s="23"/>
      <c r="NQW15" s="24"/>
      <c r="NQX15" s="25"/>
      <c r="NQY15" s="25"/>
      <c r="NQZ15" s="25"/>
      <c r="NRA15" s="31"/>
      <c r="NRB15" s="190"/>
      <c r="NRC15" s="191"/>
      <c r="NRD15" s="191"/>
      <c r="NRE15" s="191"/>
      <c r="NRF15" s="191"/>
      <c r="NRG15" s="192"/>
      <c r="NRH15" s="22"/>
      <c r="NRI15" s="22"/>
      <c r="NRJ15" s="22"/>
      <c r="NRK15" s="23"/>
      <c r="NRL15" s="22"/>
      <c r="NRM15" s="23"/>
      <c r="NRN15" s="23"/>
      <c r="NRO15" s="23"/>
      <c r="NRP15" s="23"/>
      <c r="NRQ15" s="23"/>
      <c r="NRR15" s="23"/>
      <c r="NRS15" s="23"/>
      <c r="NRT15" s="23"/>
      <c r="NRU15" s="24"/>
      <c r="NRV15" s="25"/>
      <c r="NRW15" s="25"/>
      <c r="NRX15" s="25"/>
      <c r="NRY15" s="31"/>
      <c r="NRZ15" s="190"/>
      <c r="NSA15" s="191"/>
      <c r="NSB15" s="191"/>
      <c r="NSC15" s="191"/>
      <c r="NSD15" s="191"/>
      <c r="NSE15" s="192"/>
      <c r="NSF15" s="22"/>
      <c r="NSG15" s="22"/>
      <c r="NSH15" s="22"/>
      <c r="NSI15" s="23"/>
      <c r="NSJ15" s="22"/>
      <c r="NSK15" s="23"/>
      <c r="NSL15" s="23"/>
      <c r="NSM15" s="23"/>
      <c r="NSN15" s="23"/>
      <c r="NSO15" s="23"/>
      <c r="NSP15" s="23"/>
      <c r="NSQ15" s="23"/>
      <c r="NSR15" s="23"/>
      <c r="NSS15" s="24"/>
      <c r="NST15" s="25"/>
      <c r="NSU15" s="25"/>
      <c r="NSV15" s="25"/>
      <c r="NSW15" s="31"/>
      <c r="NSX15" s="190"/>
      <c r="NSY15" s="191"/>
      <c r="NSZ15" s="191"/>
      <c r="NTA15" s="191"/>
      <c r="NTB15" s="191"/>
      <c r="NTC15" s="192"/>
      <c r="NTD15" s="22"/>
      <c r="NTE15" s="22"/>
      <c r="NTF15" s="22"/>
      <c r="NTG15" s="23"/>
      <c r="NTH15" s="22"/>
      <c r="NTI15" s="23"/>
      <c r="NTJ15" s="23"/>
      <c r="NTK15" s="23"/>
      <c r="NTL15" s="23"/>
      <c r="NTM15" s="23"/>
      <c r="NTN15" s="23"/>
      <c r="NTO15" s="23"/>
      <c r="NTP15" s="23"/>
      <c r="NTQ15" s="24"/>
      <c r="NTR15" s="25"/>
      <c r="NTS15" s="25"/>
      <c r="NTT15" s="25"/>
      <c r="NTU15" s="31"/>
      <c r="NTV15" s="190"/>
      <c r="NTW15" s="191"/>
      <c r="NTX15" s="191"/>
      <c r="NTY15" s="191"/>
      <c r="NTZ15" s="191"/>
      <c r="NUA15" s="192"/>
      <c r="NUB15" s="22"/>
      <c r="NUC15" s="22"/>
      <c r="NUD15" s="22"/>
      <c r="NUE15" s="23"/>
      <c r="NUF15" s="22"/>
      <c r="NUG15" s="23"/>
      <c r="NUH15" s="23"/>
      <c r="NUI15" s="23"/>
      <c r="NUJ15" s="23"/>
      <c r="NUK15" s="23"/>
      <c r="NUL15" s="23"/>
      <c r="NUM15" s="23"/>
      <c r="NUN15" s="23"/>
      <c r="NUO15" s="24"/>
      <c r="NUP15" s="25"/>
      <c r="NUQ15" s="25"/>
      <c r="NUR15" s="25"/>
      <c r="NUS15" s="31"/>
      <c r="NUT15" s="190"/>
      <c r="NUU15" s="191"/>
      <c r="NUV15" s="191"/>
      <c r="NUW15" s="191"/>
      <c r="NUX15" s="191"/>
      <c r="NUY15" s="192"/>
      <c r="NUZ15" s="22"/>
      <c r="NVA15" s="22"/>
      <c r="NVB15" s="22"/>
      <c r="NVC15" s="23"/>
      <c r="NVD15" s="22"/>
      <c r="NVE15" s="23"/>
      <c r="NVF15" s="23"/>
      <c r="NVG15" s="23"/>
      <c r="NVH15" s="23"/>
      <c r="NVI15" s="23"/>
      <c r="NVJ15" s="23"/>
      <c r="NVK15" s="23"/>
      <c r="NVL15" s="23"/>
      <c r="NVM15" s="24"/>
      <c r="NVN15" s="25"/>
      <c r="NVO15" s="25"/>
      <c r="NVP15" s="25"/>
      <c r="NVQ15" s="31"/>
      <c r="NVR15" s="190"/>
      <c r="NVS15" s="191"/>
      <c r="NVT15" s="191"/>
      <c r="NVU15" s="191"/>
      <c r="NVV15" s="191"/>
      <c r="NVW15" s="192"/>
      <c r="NVX15" s="22"/>
      <c r="NVY15" s="22"/>
      <c r="NVZ15" s="22"/>
      <c r="NWA15" s="23"/>
      <c r="NWB15" s="22"/>
      <c r="NWC15" s="23"/>
      <c r="NWD15" s="23"/>
      <c r="NWE15" s="23"/>
      <c r="NWF15" s="23"/>
      <c r="NWG15" s="23"/>
      <c r="NWH15" s="23"/>
      <c r="NWI15" s="23"/>
      <c r="NWJ15" s="23"/>
      <c r="NWK15" s="24"/>
      <c r="NWL15" s="25"/>
      <c r="NWM15" s="25"/>
      <c r="NWN15" s="25"/>
      <c r="NWO15" s="31"/>
      <c r="NWP15" s="190"/>
      <c r="NWQ15" s="191"/>
      <c r="NWR15" s="191"/>
      <c r="NWS15" s="191"/>
      <c r="NWT15" s="191"/>
      <c r="NWU15" s="192"/>
      <c r="NWV15" s="22"/>
      <c r="NWW15" s="22"/>
      <c r="NWX15" s="22"/>
      <c r="NWY15" s="23"/>
      <c r="NWZ15" s="22"/>
      <c r="NXA15" s="23"/>
      <c r="NXB15" s="23"/>
      <c r="NXC15" s="23"/>
      <c r="NXD15" s="23"/>
      <c r="NXE15" s="23"/>
      <c r="NXF15" s="23"/>
      <c r="NXG15" s="23"/>
      <c r="NXH15" s="23"/>
      <c r="NXI15" s="24"/>
      <c r="NXJ15" s="25"/>
      <c r="NXK15" s="25"/>
      <c r="NXL15" s="25"/>
      <c r="NXM15" s="31"/>
      <c r="NXN15" s="190"/>
      <c r="NXO15" s="191"/>
      <c r="NXP15" s="191"/>
      <c r="NXQ15" s="191"/>
      <c r="NXR15" s="191"/>
      <c r="NXS15" s="192"/>
      <c r="NXT15" s="22"/>
      <c r="NXU15" s="22"/>
      <c r="NXV15" s="22"/>
      <c r="NXW15" s="23"/>
      <c r="NXX15" s="22"/>
      <c r="NXY15" s="23"/>
      <c r="NXZ15" s="23"/>
      <c r="NYA15" s="23"/>
      <c r="NYB15" s="23"/>
      <c r="NYC15" s="23"/>
      <c r="NYD15" s="23"/>
      <c r="NYE15" s="23"/>
      <c r="NYF15" s="23"/>
      <c r="NYG15" s="24"/>
      <c r="NYH15" s="25"/>
      <c r="NYI15" s="25"/>
      <c r="NYJ15" s="25"/>
      <c r="NYK15" s="31"/>
      <c r="NYL15" s="190"/>
      <c r="NYM15" s="191"/>
      <c r="NYN15" s="191"/>
      <c r="NYO15" s="191"/>
      <c r="NYP15" s="191"/>
      <c r="NYQ15" s="192"/>
      <c r="NYR15" s="22"/>
      <c r="NYS15" s="22"/>
      <c r="NYT15" s="22"/>
      <c r="NYU15" s="23"/>
      <c r="NYV15" s="22"/>
      <c r="NYW15" s="23"/>
      <c r="NYX15" s="23"/>
      <c r="NYY15" s="23"/>
      <c r="NYZ15" s="23"/>
      <c r="NZA15" s="23"/>
      <c r="NZB15" s="23"/>
      <c r="NZC15" s="23"/>
      <c r="NZD15" s="23"/>
      <c r="NZE15" s="24"/>
      <c r="NZF15" s="25"/>
      <c r="NZG15" s="25"/>
      <c r="NZH15" s="25"/>
      <c r="NZI15" s="31"/>
      <c r="NZJ15" s="190"/>
      <c r="NZK15" s="191"/>
      <c r="NZL15" s="191"/>
      <c r="NZM15" s="191"/>
      <c r="NZN15" s="191"/>
      <c r="NZO15" s="192"/>
      <c r="NZP15" s="22"/>
      <c r="NZQ15" s="22"/>
      <c r="NZR15" s="22"/>
      <c r="NZS15" s="23"/>
      <c r="NZT15" s="22"/>
      <c r="NZU15" s="23"/>
      <c r="NZV15" s="23"/>
      <c r="NZW15" s="23"/>
      <c r="NZX15" s="23"/>
      <c r="NZY15" s="23"/>
      <c r="NZZ15" s="23"/>
      <c r="OAA15" s="23"/>
      <c r="OAB15" s="23"/>
      <c r="OAC15" s="24"/>
      <c r="OAD15" s="25"/>
      <c r="OAE15" s="25"/>
      <c r="OAF15" s="25"/>
      <c r="OAG15" s="31"/>
      <c r="OAH15" s="190"/>
      <c r="OAI15" s="191"/>
      <c r="OAJ15" s="191"/>
      <c r="OAK15" s="191"/>
      <c r="OAL15" s="191"/>
      <c r="OAM15" s="192"/>
      <c r="OAN15" s="22"/>
      <c r="OAO15" s="22"/>
      <c r="OAP15" s="22"/>
      <c r="OAQ15" s="23"/>
      <c r="OAR15" s="22"/>
      <c r="OAS15" s="23"/>
      <c r="OAT15" s="23"/>
      <c r="OAU15" s="23"/>
      <c r="OAV15" s="23"/>
      <c r="OAW15" s="23"/>
      <c r="OAX15" s="23"/>
      <c r="OAY15" s="23"/>
      <c r="OAZ15" s="23"/>
      <c r="OBA15" s="24"/>
      <c r="OBB15" s="25"/>
      <c r="OBC15" s="25"/>
      <c r="OBD15" s="25"/>
      <c r="OBE15" s="31"/>
      <c r="OBF15" s="190"/>
      <c r="OBG15" s="191"/>
      <c r="OBH15" s="191"/>
      <c r="OBI15" s="191"/>
      <c r="OBJ15" s="191"/>
      <c r="OBK15" s="192"/>
      <c r="OBL15" s="22"/>
      <c r="OBM15" s="22"/>
      <c r="OBN15" s="22"/>
      <c r="OBO15" s="23"/>
      <c r="OBP15" s="22"/>
      <c r="OBQ15" s="23"/>
      <c r="OBR15" s="23"/>
      <c r="OBS15" s="23"/>
      <c r="OBT15" s="23"/>
      <c r="OBU15" s="23"/>
      <c r="OBV15" s="23"/>
      <c r="OBW15" s="23"/>
      <c r="OBX15" s="23"/>
      <c r="OBY15" s="24"/>
      <c r="OBZ15" s="25"/>
      <c r="OCA15" s="25"/>
      <c r="OCB15" s="25"/>
      <c r="OCC15" s="31"/>
      <c r="OCD15" s="190"/>
      <c r="OCE15" s="191"/>
      <c r="OCF15" s="191"/>
      <c r="OCG15" s="191"/>
      <c r="OCH15" s="191"/>
      <c r="OCI15" s="192"/>
      <c r="OCJ15" s="22"/>
      <c r="OCK15" s="22"/>
      <c r="OCL15" s="22"/>
      <c r="OCM15" s="23"/>
      <c r="OCN15" s="22"/>
      <c r="OCO15" s="23"/>
      <c r="OCP15" s="23"/>
      <c r="OCQ15" s="23"/>
      <c r="OCR15" s="23"/>
      <c r="OCS15" s="23"/>
      <c r="OCT15" s="23"/>
      <c r="OCU15" s="23"/>
      <c r="OCV15" s="23"/>
      <c r="OCW15" s="24"/>
      <c r="OCX15" s="25"/>
      <c r="OCY15" s="25"/>
      <c r="OCZ15" s="25"/>
      <c r="ODA15" s="31"/>
      <c r="ODB15" s="190"/>
      <c r="ODC15" s="191"/>
      <c r="ODD15" s="191"/>
      <c r="ODE15" s="191"/>
      <c r="ODF15" s="191"/>
      <c r="ODG15" s="192"/>
      <c r="ODH15" s="22"/>
      <c r="ODI15" s="22"/>
      <c r="ODJ15" s="22"/>
      <c r="ODK15" s="23"/>
      <c r="ODL15" s="22"/>
      <c r="ODM15" s="23"/>
      <c r="ODN15" s="23"/>
      <c r="ODO15" s="23"/>
      <c r="ODP15" s="23"/>
      <c r="ODQ15" s="23"/>
      <c r="ODR15" s="23"/>
      <c r="ODS15" s="23"/>
      <c r="ODT15" s="23"/>
      <c r="ODU15" s="24"/>
      <c r="ODV15" s="25"/>
      <c r="ODW15" s="25"/>
      <c r="ODX15" s="25"/>
      <c r="ODY15" s="31"/>
      <c r="ODZ15" s="190"/>
      <c r="OEA15" s="191"/>
      <c r="OEB15" s="191"/>
      <c r="OEC15" s="191"/>
      <c r="OED15" s="191"/>
      <c r="OEE15" s="192"/>
      <c r="OEF15" s="22"/>
      <c r="OEG15" s="22"/>
      <c r="OEH15" s="22"/>
      <c r="OEI15" s="23"/>
      <c r="OEJ15" s="22"/>
      <c r="OEK15" s="23"/>
      <c r="OEL15" s="23"/>
      <c r="OEM15" s="23"/>
      <c r="OEN15" s="23"/>
      <c r="OEO15" s="23"/>
      <c r="OEP15" s="23"/>
      <c r="OEQ15" s="23"/>
      <c r="OER15" s="23"/>
      <c r="OES15" s="24"/>
      <c r="OET15" s="25"/>
      <c r="OEU15" s="25"/>
      <c r="OEV15" s="25"/>
      <c r="OEW15" s="31"/>
      <c r="OEX15" s="190"/>
      <c r="OEY15" s="191"/>
      <c r="OEZ15" s="191"/>
      <c r="OFA15" s="191"/>
      <c r="OFB15" s="191"/>
      <c r="OFC15" s="192"/>
      <c r="OFD15" s="22"/>
      <c r="OFE15" s="22"/>
      <c r="OFF15" s="22"/>
      <c r="OFG15" s="23"/>
      <c r="OFH15" s="22"/>
      <c r="OFI15" s="23"/>
      <c r="OFJ15" s="23"/>
      <c r="OFK15" s="23"/>
      <c r="OFL15" s="23"/>
      <c r="OFM15" s="23"/>
      <c r="OFN15" s="23"/>
      <c r="OFO15" s="23"/>
      <c r="OFP15" s="23"/>
      <c r="OFQ15" s="24"/>
      <c r="OFR15" s="25"/>
      <c r="OFS15" s="25"/>
      <c r="OFT15" s="25"/>
      <c r="OFU15" s="31"/>
      <c r="OFV15" s="190"/>
      <c r="OFW15" s="191"/>
      <c r="OFX15" s="191"/>
      <c r="OFY15" s="191"/>
      <c r="OFZ15" s="191"/>
      <c r="OGA15" s="192"/>
      <c r="OGB15" s="22"/>
      <c r="OGC15" s="22"/>
      <c r="OGD15" s="22"/>
      <c r="OGE15" s="23"/>
      <c r="OGF15" s="22"/>
      <c r="OGG15" s="23"/>
      <c r="OGH15" s="23"/>
      <c r="OGI15" s="23"/>
      <c r="OGJ15" s="23"/>
      <c r="OGK15" s="23"/>
      <c r="OGL15" s="23"/>
      <c r="OGM15" s="23"/>
      <c r="OGN15" s="23"/>
      <c r="OGO15" s="24"/>
      <c r="OGP15" s="25"/>
      <c r="OGQ15" s="25"/>
      <c r="OGR15" s="25"/>
      <c r="OGS15" s="31"/>
      <c r="OGT15" s="190"/>
      <c r="OGU15" s="191"/>
      <c r="OGV15" s="191"/>
      <c r="OGW15" s="191"/>
      <c r="OGX15" s="191"/>
      <c r="OGY15" s="192"/>
      <c r="OGZ15" s="22"/>
      <c r="OHA15" s="22"/>
      <c r="OHB15" s="22"/>
      <c r="OHC15" s="23"/>
      <c r="OHD15" s="22"/>
      <c r="OHE15" s="23"/>
      <c r="OHF15" s="23"/>
      <c r="OHG15" s="23"/>
      <c r="OHH15" s="23"/>
      <c r="OHI15" s="23"/>
      <c r="OHJ15" s="23"/>
      <c r="OHK15" s="23"/>
      <c r="OHL15" s="23"/>
      <c r="OHM15" s="24"/>
      <c r="OHN15" s="25"/>
      <c r="OHO15" s="25"/>
      <c r="OHP15" s="25"/>
      <c r="OHQ15" s="31"/>
      <c r="OHR15" s="190"/>
      <c r="OHS15" s="191"/>
      <c r="OHT15" s="191"/>
      <c r="OHU15" s="191"/>
      <c r="OHV15" s="191"/>
      <c r="OHW15" s="192"/>
      <c r="OHX15" s="22"/>
      <c r="OHY15" s="22"/>
      <c r="OHZ15" s="22"/>
      <c r="OIA15" s="23"/>
      <c r="OIB15" s="22"/>
      <c r="OIC15" s="23"/>
      <c r="OID15" s="23"/>
      <c r="OIE15" s="23"/>
      <c r="OIF15" s="23"/>
      <c r="OIG15" s="23"/>
      <c r="OIH15" s="23"/>
      <c r="OII15" s="23"/>
      <c r="OIJ15" s="23"/>
      <c r="OIK15" s="24"/>
      <c r="OIL15" s="25"/>
      <c r="OIM15" s="25"/>
      <c r="OIN15" s="25"/>
      <c r="OIO15" s="31"/>
      <c r="OIP15" s="190"/>
      <c r="OIQ15" s="191"/>
      <c r="OIR15" s="191"/>
      <c r="OIS15" s="191"/>
      <c r="OIT15" s="191"/>
      <c r="OIU15" s="192"/>
      <c r="OIV15" s="22"/>
      <c r="OIW15" s="22"/>
      <c r="OIX15" s="22"/>
      <c r="OIY15" s="23"/>
      <c r="OIZ15" s="22"/>
      <c r="OJA15" s="23"/>
      <c r="OJB15" s="23"/>
      <c r="OJC15" s="23"/>
      <c r="OJD15" s="23"/>
      <c r="OJE15" s="23"/>
      <c r="OJF15" s="23"/>
      <c r="OJG15" s="23"/>
      <c r="OJH15" s="23"/>
      <c r="OJI15" s="24"/>
      <c r="OJJ15" s="25"/>
      <c r="OJK15" s="25"/>
      <c r="OJL15" s="25"/>
      <c r="OJM15" s="31"/>
      <c r="OJN15" s="190"/>
      <c r="OJO15" s="191"/>
      <c r="OJP15" s="191"/>
      <c r="OJQ15" s="191"/>
      <c r="OJR15" s="191"/>
      <c r="OJS15" s="192"/>
      <c r="OJT15" s="22"/>
      <c r="OJU15" s="22"/>
      <c r="OJV15" s="22"/>
      <c r="OJW15" s="23"/>
      <c r="OJX15" s="22"/>
      <c r="OJY15" s="23"/>
      <c r="OJZ15" s="23"/>
      <c r="OKA15" s="23"/>
      <c r="OKB15" s="23"/>
      <c r="OKC15" s="23"/>
      <c r="OKD15" s="23"/>
      <c r="OKE15" s="23"/>
      <c r="OKF15" s="23"/>
      <c r="OKG15" s="24"/>
      <c r="OKH15" s="25"/>
      <c r="OKI15" s="25"/>
      <c r="OKJ15" s="25"/>
      <c r="OKK15" s="31"/>
      <c r="OKL15" s="190"/>
      <c r="OKM15" s="191"/>
      <c r="OKN15" s="191"/>
      <c r="OKO15" s="191"/>
      <c r="OKP15" s="191"/>
      <c r="OKQ15" s="192"/>
      <c r="OKR15" s="22"/>
      <c r="OKS15" s="22"/>
      <c r="OKT15" s="22"/>
      <c r="OKU15" s="23"/>
      <c r="OKV15" s="22"/>
      <c r="OKW15" s="23"/>
      <c r="OKX15" s="23"/>
      <c r="OKY15" s="23"/>
      <c r="OKZ15" s="23"/>
      <c r="OLA15" s="23"/>
      <c r="OLB15" s="23"/>
      <c r="OLC15" s="23"/>
      <c r="OLD15" s="23"/>
      <c r="OLE15" s="24"/>
      <c r="OLF15" s="25"/>
      <c r="OLG15" s="25"/>
      <c r="OLH15" s="25"/>
      <c r="OLI15" s="31"/>
      <c r="OLJ15" s="190"/>
      <c r="OLK15" s="191"/>
      <c r="OLL15" s="191"/>
      <c r="OLM15" s="191"/>
      <c r="OLN15" s="191"/>
      <c r="OLO15" s="192"/>
      <c r="OLP15" s="22"/>
      <c r="OLQ15" s="22"/>
      <c r="OLR15" s="22"/>
      <c r="OLS15" s="23"/>
      <c r="OLT15" s="22"/>
      <c r="OLU15" s="23"/>
      <c r="OLV15" s="23"/>
      <c r="OLW15" s="23"/>
      <c r="OLX15" s="23"/>
      <c r="OLY15" s="23"/>
      <c r="OLZ15" s="23"/>
      <c r="OMA15" s="23"/>
      <c r="OMB15" s="23"/>
      <c r="OMC15" s="24"/>
      <c r="OMD15" s="25"/>
      <c r="OME15" s="25"/>
      <c r="OMF15" s="25"/>
      <c r="OMG15" s="31"/>
      <c r="OMH15" s="190"/>
      <c r="OMI15" s="191"/>
      <c r="OMJ15" s="191"/>
      <c r="OMK15" s="191"/>
      <c r="OML15" s="191"/>
      <c r="OMM15" s="192"/>
      <c r="OMN15" s="22"/>
      <c r="OMO15" s="22"/>
      <c r="OMP15" s="22"/>
      <c r="OMQ15" s="23"/>
      <c r="OMR15" s="22"/>
      <c r="OMS15" s="23"/>
      <c r="OMT15" s="23"/>
      <c r="OMU15" s="23"/>
      <c r="OMV15" s="23"/>
      <c r="OMW15" s="23"/>
      <c r="OMX15" s="23"/>
      <c r="OMY15" s="23"/>
      <c r="OMZ15" s="23"/>
      <c r="ONA15" s="24"/>
      <c r="ONB15" s="25"/>
      <c r="ONC15" s="25"/>
      <c r="OND15" s="25"/>
      <c r="ONE15" s="31"/>
      <c r="ONF15" s="190"/>
      <c r="ONG15" s="191"/>
      <c r="ONH15" s="191"/>
      <c r="ONI15" s="191"/>
      <c r="ONJ15" s="191"/>
      <c r="ONK15" s="192"/>
      <c r="ONL15" s="22"/>
      <c r="ONM15" s="22"/>
      <c r="ONN15" s="22"/>
      <c r="ONO15" s="23"/>
      <c r="ONP15" s="22"/>
      <c r="ONQ15" s="23"/>
      <c r="ONR15" s="23"/>
      <c r="ONS15" s="23"/>
      <c r="ONT15" s="23"/>
      <c r="ONU15" s="23"/>
      <c r="ONV15" s="23"/>
      <c r="ONW15" s="23"/>
      <c r="ONX15" s="23"/>
      <c r="ONY15" s="24"/>
      <c r="ONZ15" s="25"/>
      <c r="OOA15" s="25"/>
      <c r="OOB15" s="25"/>
      <c r="OOC15" s="31"/>
      <c r="OOD15" s="190"/>
      <c r="OOE15" s="191"/>
      <c r="OOF15" s="191"/>
      <c r="OOG15" s="191"/>
      <c r="OOH15" s="191"/>
      <c r="OOI15" s="192"/>
      <c r="OOJ15" s="22"/>
      <c r="OOK15" s="22"/>
      <c r="OOL15" s="22"/>
      <c r="OOM15" s="23"/>
      <c r="OON15" s="22"/>
      <c r="OOO15" s="23"/>
      <c r="OOP15" s="23"/>
      <c r="OOQ15" s="23"/>
      <c r="OOR15" s="23"/>
      <c r="OOS15" s="23"/>
      <c r="OOT15" s="23"/>
      <c r="OOU15" s="23"/>
      <c r="OOV15" s="23"/>
      <c r="OOW15" s="24"/>
      <c r="OOX15" s="25"/>
      <c r="OOY15" s="25"/>
      <c r="OOZ15" s="25"/>
      <c r="OPA15" s="31"/>
      <c r="OPB15" s="190"/>
      <c r="OPC15" s="191"/>
      <c r="OPD15" s="191"/>
      <c r="OPE15" s="191"/>
      <c r="OPF15" s="191"/>
      <c r="OPG15" s="192"/>
      <c r="OPH15" s="22"/>
      <c r="OPI15" s="22"/>
      <c r="OPJ15" s="22"/>
      <c r="OPK15" s="23"/>
      <c r="OPL15" s="22"/>
      <c r="OPM15" s="23"/>
      <c r="OPN15" s="23"/>
      <c r="OPO15" s="23"/>
      <c r="OPP15" s="23"/>
      <c r="OPQ15" s="23"/>
      <c r="OPR15" s="23"/>
      <c r="OPS15" s="23"/>
      <c r="OPT15" s="23"/>
      <c r="OPU15" s="24"/>
      <c r="OPV15" s="25"/>
      <c r="OPW15" s="25"/>
      <c r="OPX15" s="25"/>
      <c r="OPY15" s="31"/>
      <c r="OPZ15" s="190"/>
      <c r="OQA15" s="191"/>
      <c r="OQB15" s="191"/>
      <c r="OQC15" s="191"/>
      <c r="OQD15" s="191"/>
      <c r="OQE15" s="192"/>
      <c r="OQF15" s="22"/>
      <c r="OQG15" s="22"/>
      <c r="OQH15" s="22"/>
      <c r="OQI15" s="23"/>
      <c r="OQJ15" s="22"/>
      <c r="OQK15" s="23"/>
      <c r="OQL15" s="23"/>
      <c r="OQM15" s="23"/>
      <c r="OQN15" s="23"/>
      <c r="OQO15" s="23"/>
      <c r="OQP15" s="23"/>
      <c r="OQQ15" s="23"/>
      <c r="OQR15" s="23"/>
      <c r="OQS15" s="24"/>
      <c r="OQT15" s="25"/>
      <c r="OQU15" s="25"/>
      <c r="OQV15" s="25"/>
      <c r="OQW15" s="31"/>
      <c r="OQX15" s="190"/>
      <c r="OQY15" s="191"/>
      <c r="OQZ15" s="191"/>
      <c r="ORA15" s="191"/>
      <c r="ORB15" s="191"/>
      <c r="ORC15" s="192"/>
      <c r="ORD15" s="22"/>
      <c r="ORE15" s="22"/>
      <c r="ORF15" s="22"/>
      <c r="ORG15" s="23"/>
      <c r="ORH15" s="22"/>
      <c r="ORI15" s="23"/>
      <c r="ORJ15" s="23"/>
      <c r="ORK15" s="23"/>
      <c r="ORL15" s="23"/>
      <c r="ORM15" s="23"/>
      <c r="ORN15" s="23"/>
      <c r="ORO15" s="23"/>
      <c r="ORP15" s="23"/>
      <c r="ORQ15" s="24"/>
      <c r="ORR15" s="25"/>
      <c r="ORS15" s="25"/>
      <c r="ORT15" s="25"/>
      <c r="ORU15" s="31"/>
      <c r="ORV15" s="190"/>
      <c r="ORW15" s="191"/>
      <c r="ORX15" s="191"/>
      <c r="ORY15" s="191"/>
      <c r="ORZ15" s="191"/>
      <c r="OSA15" s="192"/>
      <c r="OSB15" s="22"/>
      <c r="OSC15" s="22"/>
      <c r="OSD15" s="22"/>
      <c r="OSE15" s="23"/>
      <c r="OSF15" s="22"/>
      <c r="OSG15" s="23"/>
      <c r="OSH15" s="23"/>
      <c r="OSI15" s="23"/>
      <c r="OSJ15" s="23"/>
      <c r="OSK15" s="23"/>
      <c r="OSL15" s="23"/>
      <c r="OSM15" s="23"/>
      <c r="OSN15" s="23"/>
      <c r="OSO15" s="24"/>
      <c r="OSP15" s="25"/>
      <c r="OSQ15" s="25"/>
      <c r="OSR15" s="25"/>
      <c r="OSS15" s="31"/>
      <c r="OST15" s="190"/>
      <c r="OSU15" s="191"/>
      <c r="OSV15" s="191"/>
      <c r="OSW15" s="191"/>
      <c r="OSX15" s="191"/>
      <c r="OSY15" s="192"/>
      <c r="OSZ15" s="22"/>
      <c r="OTA15" s="22"/>
      <c r="OTB15" s="22"/>
      <c r="OTC15" s="23"/>
      <c r="OTD15" s="22"/>
      <c r="OTE15" s="23"/>
      <c r="OTF15" s="23"/>
      <c r="OTG15" s="23"/>
      <c r="OTH15" s="23"/>
      <c r="OTI15" s="23"/>
      <c r="OTJ15" s="23"/>
      <c r="OTK15" s="23"/>
      <c r="OTL15" s="23"/>
      <c r="OTM15" s="24"/>
      <c r="OTN15" s="25"/>
      <c r="OTO15" s="25"/>
      <c r="OTP15" s="25"/>
      <c r="OTQ15" s="31"/>
      <c r="OTR15" s="190"/>
      <c r="OTS15" s="191"/>
      <c r="OTT15" s="191"/>
      <c r="OTU15" s="191"/>
      <c r="OTV15" s="191"/>
      <c r="OTW15" s="192"/>
      <c r="OTX15" s="22"/>
      <c r="OTY15" s="22"/>
      <c r="OTZ15" s="22"/>
      <c r="OUA15" s="23"/>
      <c r="OUB15" s="22"/>
      <c r="OUC15" s="23"/>
      <c r="OUD15" s="23"/>
      <c r="OUE15" s="23"/>
      <c r="OUF15" s="23"/>
      <c r="OUG15" s="23"/>
      <c r="OUH15" s="23"/>
      <c r="OUI15" s="23"/>
      <c r="OUJ15" s="23"/>
      <c r="OUK15" s="24"/>
      <c r="OUL15" s="25"/>
      <c r="OUM15" s="25"/>
      <c r="OUN15" s="25"/>
      <c r="OUO15" s="31"/>
      <c r="OUP15" s="190"/>
      <c r="OUQ15" s="191"/>
      <c r="OUR15" s="191"/>
      <c r="OUS15" s="191"/>
      <c r="OUT15" s="191"/>
      <c r="OUU15" s="192"/>
      <c r="OUV15" s="22"/>
      <c r="OUW15" s="22"/>
      <c r="OUX15" s="22"/>
      <c r="OUY15" s="23"/>
      <c r="OUZ15" s="22"/>
      <c r="OVA15" s="23"/>
      <c r="OVB15" s="23"/>
      <c r="OVC15" s="23"/>
      <c r="OVD15" s="23"/>
      <c r="OVE15" s="23"/>
      <c r="OVF15" s="23"/>
      <c r="OVG15" s="23"/>
      <c r="OVH15" s="23"/>
      <c r="OVI15" s="24"/>
      <c r="OVJ15" s="25"/>
      <c r="OVK15" s="25"/>
      <c r="OVL15" s="25"/>
      <c r="OVM15" s="31"/>
      <c r="OVN15" s="190"/>
      <c r="OVO15" s="191"/>
      <c r="OVP15" s="191"/>
      <c r="OVQ15" s="191"/>
      <c r="OVR15" s="191"/>
      <c r="OVS15" s="192"/>
      <c r="OVT15" s="22"/>
      <c r="OVU15" s="22"/>
      <c r="OVV15" s="22"/>
      <c r="OVW15" s="23"/>
      <c r="OVX15" s="22"/>
      <c r="OVY15" s="23"/>
      <c r="OVZ15" s="23"/>
      <c r="OWA15" s="23"/>
      <c r="OWB15" s="23"/>
      <c r="OWC15" s="23"/>
      <c r="OWD15" s="23"/>
      <c r="OWE15" s="23"/>
      <c r="OWF15" s="23"/>
      <c r="OWG15" s="24"/>
      <c r="OWH15" s="25"/>
      <c r="OWI15" s="25"/>
      <c r="OWJ15" s="25"/>
      <c r="OWK15" s="31"/>
      <c r="OWL15" s="190"/>
      <c r="OWM15" s="191"/>
      <c r="OWN15" s="191"/>
      <c r="OWO15" s="191"/>
      <c r="OWP15" s="191"/>
      <c r="OWQ15" s="192"/>
      <c r="OWR15" s="22"/>
      <c r="OWS15" s="22"/>
      <c r="OWT15" s="22"/>
      <c r="OWU15" s="23"/>
      <c r="OWV15" s="22"/>
      <c r="OWW15" s="23"/>
      <c r="OWX15" s="23"/>
      <c r="OWY15" s="23"/>
      <c r="OWZ15" s="23"/>
      <c r="OXA15" s="23"/>
      <c r="OXB15" s="23"/>
      <c r="OXC15" s="23"/>
      <c r="OXD15" s="23"/>
      <c r="OXE15" s="24"/>
      <c r="OXF15" s="25"/>
      <c r="OXG15" s="25"/>
      <c r="OXH15" s="25"/>
      <c r="OXI15" s="31"/>
      <c r="OXJ15" s="190"/>
      <c r="OXK15" s="191"/>
      <c r="OXL15" s="191"/>
      <c r="OXM15" s="191"/>
      <c r="OXN15" s="191"/>
      <c r="OXO15" s="192"/>
      <c r="OXP15" s="22"/>
      <c r="OXQ15" s="22"/>
      <c r="OXR15" s="22"/>
      <c r="OXS15" s="23"/>
      <c r="OXT15" s="22"/>
      <c r="OXU15" s="23"/>
      <c r="OXV15" s="23"/>
      <c r="OXW15" s="23"/>
      <c r="OXX15" s="23"/>
      <c r="OXY15" s="23"/>
      <c r="OXZ15" s="23"/>
      <c r="OYA15" s="23"/>
      <c r="OYB15" s="23"/>
      <c r="OYC15" s="24"/>
      <c r="OYD15" s="25"/>
      <c r="OYE15" s="25"/>
      <c r="OYF15" s="25"/>
      <c r="OYG15" s="31"/>
      <c r="OYH15" s="190"/>
      <c r="OYI15" s="191"/>
      <c r="OYJ15" s="191"/>
      <c r="OYK15" s="191"/>
      <c r="OYL15" s="191"/>
      <c r="OYM15" s="192"/>
      <c r="OYN15" s="22"/>
      <c r="OYO15" s="22"/>
      <c r="OYP15" s="22"/>
      <c r="OYQ15" s="23"/>
      <c r="OYR15" s="22"/>
      <c r="OYS15" s="23"/>
      <c r="OYT15" s="23"/>
      <c r="OYU15" s="23"/>
      <c r="OYV15" s="23"/>
      <c r="OYW15" s="23"/>
      <c r="OYX15" s="23"/>
      <c r="OYY15" s="23"/>
      <c r="OYZ15" s="23"/>
      <c r="OZA15" s="24"/>
      <c r="OZB15" s="25"/>
      <c r="OZC15" s="25"/>
      <c r="OZD15" s="25"/>
      <c r="OZE15" s="31"/>
      <c r="OZF15" s="190"/>
      <c r="OZG15" s="191"/>
      <c r="OZH15" s="191"/>
      <c r="OZI15" s="191"/>
      <c r="OZJ15" s="191"/>
      <c r="OZK15" s="192"/>
      <c r="OZL15" s="22"/>
      <c r="OZM15" s="22"/>
      <c r="OZN15" s="22"/>
      <c r="OZO15" s="23"/>
      <c r="OZP15" s="22"/>
      <c r="OZQ15" s="23"/>
      <c r="OZR15" s="23"/>
      <c r="OZS15" s="23"/>
      <c r="OZT15" s="23"/>
      <c r="OZU15" s="23"/>
      <c r="OZV15" s="23"/>
      <c r="OZW15" s="23"/>
      <c r="OZX15" s="23"/>
      <c r="OZY15" s="24"/>
      <c r="OZZ15" s="25"/>
      <c r="PAA15" s="25"/>
      <c r="PAB15" s="25"/>
      <c r="PAC15" s="31"/>
      <c r="PAD15" s="190"/>
      <c r="PAE15" s="191"/>
      <c r="PAF15" s="191"/>
      <c r="PAG15" s="191"/>
      <c r="PAH15" s="191"/>
      <c r="PAI15" s="192"/>
      <c r="PAJ15" s="22"/>
      <c r="PAK15" s="22"/>
      <c r="PAL15" s="22"/>
      <c r="PAM15" s="23"/>
      <c r="PAN15" s="22"/>
      <c r="PAO15" s="23"/>
      <c r="PAP15" s="23"/>
      <c r="PAQ15" s="23"/>
      <c r="PAR15" s="23"/>
      <c r="PAS15" s="23"/>
      <c r="PAT15" s="23"/>
      <c r="PAU15" s="23"/>
      <c r="PAV15" s="23"/>
      <c r="PAW15" s="24"/>
      <c r="PAX15" s="25"/>
      <c r="PAY15" s="25"/>
      <c r="PAZ15" s="25"/>
      <c r="PBA15" s="31"/>
      <c r="PBB15" s="190"/>
      <c r="PBC15" s="191"/>
      <c r="PBD15" s="191"/>
      <c r="PBE15" s="191"/>
      <c r="PBF15" s="191"/>
      <c r="PBG15" s="192"/>
      <c r="PBH15" s="22"/>
      <c r="PBI15" s="22"/>
      <c r="PBJ15" s="22"/>
      <c r="PBK15" s="23"/>
      <c r="PBL15" s="22"/>
      <c r="PBM15" s="23"/>
      <c r="PBN15" s="23"/>
      <c r="PBO15" s="23"/>
      <c r="PBP15" s="23"/>
      <c r="PBQ15" s="23"/>
      <c r="PBR15" s="23"/>
      <c r="PBS15" s="23"/>
      <c r="PBT15" s="23"/>
      <c r="PBU15" s="24"/>
      <c r="PBV15" s="25"/>
      <c r="PBW15" s="25"/>
      <c r="PBX15" s="25"/>
      <c r="PBY15" s="31"/>
      <c r="PBZ15" s="190"/>
      <c r="PCA15" s="191"/>
      <c r="PCB15" s="191"/>
      <c r="PCC15" s="191"/>
      <c r="PCD15" s="191"/>
      <c r="PCE15" s="192"/>
      <c r="PCF15" s="22"/>
      <c r="PCG15" s="22"/>
      <c r="PCH15" s="22"/>
      <c r="PCI15" s="23"/>
      <c r="PCJ15" s="22"/>
      <c r="PCK15" s="23"/>
      <c r="PCL15" s="23"/>
      <c r="PCM15" s="23"/>
      <c r="PCN15" s="23"/>
      <c r="PCO15" s="23"/>
      <c r="PCP15" s="23"/>
      <c r="PCQ15" s="23"/>
      <c r="PCR15" s="23"/>
      <c r="PCS15" s="24"/>
      <c r="PCT15" s="25"/>
      <c r="PCU15" s="25"/>
      <c r="PCV15" s="25"/>
      <c r="PCW15" s="31"/>
      <c r="PCX15" s="190"/>
      <c r="PCY15" s="191"/>
      <c r="PCZ15" s="191"/>
      <c r="PDA15" s="191"/>
      <c r="PDB15" s="191"/>
      <c r="PDC15" s="192"/>
      <c r="PDD15" s="22"/>
      <c r="PDE15" s="22"/>
      <c r="PDF15" s="22"/>
      <c r="PDG15" s="23"/>
      <c r="PDH15" s="22"/>
      <c r="PDI15" s="23"/>
      <c r="PDJ15" s="23"/>
      <c r="PDK15" s="23"/>
      <c r="PDL15" s="23"/>
      <c r="PDM15" s="23"/>
      <c r="PDN15" s="23"/>
      <c r="PDO15" s="23"/>
      <c r="PDP15" s="23"/>
      <c r="PDQ15" s="24"/>
      <c r="PDR15" s="25"/>
      <c r="PDS15" s="25"/>
      <c r="PDT15" s="25"/>
      <c r="PDU15" s="31"/>
      <c r="PDV15" s="190"/>
      <c r="PDW15" s="191"/>
      <c r="PDX15" s="191"/>
      <c r="PDY15" s="191"/>
      <c r="PDZ15" s="191"/>
      <c r="PEA15" s="192"/>
      <c r="PEB15" s="22"/>
      <c r="PEC15" s="22"/>
      <c r="PED15" s="22"/>
      <c r="PEE15" s="23"/>
      <c r="PEF15" s="22"/>
      <c r="PEG15" s="23"/>
      <c r="PEH15" s="23"/>
      <c r="PEI15" s="23"/>
      <c r="PEJ15" s="23"/>
      <c r="PEK15" s="23"/>
      <c r="PEL15" s="23"/>
      <c r="PEM15" s="23"/>
      <c r="PEN15" s="23"/>
      <c r="PEO15" s="24"/>
      <c r="PEP15" s="25"/>
      <c r="PEQ15" s="25"/>
      <c r="PER15" s="25"/>
      <c r="PES15" s="31"/>
      <c r="PET15" s="190"/>
      <c r="PEU15" s="191"/>
      <c r="PEV15" s="191"/>
      <c r="PEW15" s="191"/>
      <c r="PEX15" s="191"/>
      <c r="PEY15" s="192"/>
      <c r="PEZ15" s="22"/>
      <c r="PFA15" s="22"/>
      <c r="PFB15" s="22"/>
      <c r="PFC15" s="23"/>
      <c r="PFD15" s="22"/>
      <c r="PFE15" s="23"/>
      <c r="PFF15" s="23"/>
      <c r="PFG15" s="23"/>
      <c r="PFH15" s="23"/>
      <c r="PFI15" s="23"/>
      <c r="PFJ15" s="23"/>
      <c r="PFK15" s="23"/>
      <c r="PFL15" s="23"/>
      <c r="PFM15" s="24"/>
      <c r="PFN15" s="25"/>
      <c r="PFO15" s="25"/>
      <c r="PFP15" s="25"/>
      <c r="PFQ15" s="31"/>
      <c r="PFR15" s="190"/>
      <c r="PFS15" s="191"/>
      <c r="PFT15" s="191"/>
      <c r="PFU15" s="191"/>
      <c r="PFV15" s="191"/>
      <c r="PFW15" s="192"/>
      <c r="PFX15" s="22"/>
      <c r="PFY15" s="22"/>
      <c r="PFZ15" s="22"/>
      <c r="PGA15" s="23"/>
      <c r="PGB15" s="22"/>
      <c r="PGC15" s="23"/>
      <c r="PGD15" s="23"/>
      <c r="PGE15" s="23"/>
      <c r="PGF15" s="23"/>
      <c r="PGG15" s="23"/>
      <c r="PGH15" s="23"/>
      <c r="PGI15" s="23"/>
      <c r="PGJ15" s="23"/>
      <c r="PGK15" s="24"/>
      <c r="PGL15" s="25"/>
      <c r="PGM15" s="25"/>
      <c r="PGN15" s="25"/>
      <c r="PGO15" s="31"/>
      <c r="PGP15" s="190"/>
      <c r="PGQ15" s="191"/>
      <c r="PGR15" s="191"/>
      <c r="PGS15" s="191"/>
      <c r="PGT15" s="191"/>
      <c r="PGU15" s="192"/>
      <c r="PGV15" s="22"/>
      <c r="PGW15" s="22"/>
      <c r="PGX15" s="22"/>
      <c r="PGY15" s="23"/>
      <c r="PGZ15" s="22"/>
      <c r="PHA15" s="23"/>
      <c r="PHB15" s="23"/>
      <c r="PHC15" s="23"/>
      <c r="PHD15" s="23"/>
      <c r="PHE15" s="23"/>
      <c r="PHF15" s="23"/>
      <c r="PHG15" s="23"/>
      <c r="PHH15" s="23"/>
      <c r="PHI15" s="24"/>
      <c r="PHJ15" s="25"/>
      <c r="PHK15" s="25"/>
      <c r="PHL15" s="25"/>
      <c r="PHM15" s="31"/>
      <c r="PHN15" s="190"/>
      <c r="PHO15" s="191"/>
      <c r="PHP15" s="191"/>
      <c r="PHQ15" s="191"/>
      <c r="PHR15" s="191"/>
      <c r="PHS15" s="192"/>
      <c r="PHT15" s="22"/>
      <c r="PHU15" s="22"/>
      <c r="PHV15" s="22"/>
      <c r="PHW15" s="23"/>
      <c r="PHX15" s="22"/>
      <c r="PHY15" s="23"/>
      <c r="PHZ15" s="23"/>
      <c r="PIA15" s="23"/>
      <c r="PIB15" s="23"/>
      <c r="PIC15" s="23"/>
      <c r="PID15" s="23"/>
      <c r="PIE15" s="23"/>
      <c r="PIF15" s="23"/>
      <c r="PIG15" s="24"/>
      <c r="PIH15" s="25"/>
      <c r="PII15" s="25"/>
      <c r="PIJ15" s="25"/>
      <c r="PIK15" s="31"/>
      <c r="PIL15" s="190"/>
      <c r="PIM15" s="191"/>
      <c r="PIN15" s="191"/>
      <c r="PIO15" s="191"/>
      <c r="PIP15" s="191"/>
      <c r="PIQ15" s="192"/>
      <c r="PIR15" s="22"/>
      <c r="PIS15" s="22"/>
      <c r="PIT15" s="22"/>
      <c r="PIU15" s="23"/>
      <c r="PIV15" s="22"/>
      <c r="PIW15" s="23"/>
      <c r="PIX15" s="23"/>
      <c r="PIY15" s="23"/>
      <c r="PIZ15" s="23"/>
      <c r="PJA15" s="23"/>
      <c r="PJB15" s="23"/>
      <c r="PJC15" s="23"/>
      <c r="PJD15" s="23"/>
      <c r="PJE15" s="24"/>
      <c r="PJF15" s="25"/>
      <c r="PJG15" s="25"/>
      <c r="PJH15" s="25"/>
      <c r="PJI15" s="31"/>
      <c r="PJJ15" s="190"/>
      <c r="PJK15" s="191"/>
      <c r="PJL15" s="191"/>
      <c r="PJM15" s="191"/>
      <c r="PJN15" s="191"/>
      <c r="PJO15" s="192"/>
      <c r="PJP15" s="22"/>
      <c r="PJQ15" s="22"/>
      <c r="PJR15" s="22"/>
      <c r="PJS15" s="23"/>
      <c r="PJT15" s="22"/>
      <c r="PJU15" s="23"/>
      <c r="PJV15" s="23"/>
      <c r="PJW15" s="23"/>
      <c r="PJX15" s="23"/>
      <c r="PJY15" s="23"/>
      <c r="PJZ15" s="23"/>
      <c r="PKA15" s="23"/>
      <c r="PKB15" s="23"/>
      <c r="PKC15" s="24"/>
      <c r="PKD15" s="25"/>
      <c r="PKE15" s="25"/>
      <c r="PKF15" s="25"/>
      <c r="PKG15" s="31"/>
      <c r="PKH15" s="190"/>
      <c r="PKI15" s="191"/>
      <c r="PKJ15" s="191"/>
      <c r="PKK15" s="191"/>
      <c r="PKL15" s="191"/>
      <c r="PKM15" s="192"/>
      <c r="PKN15" s="22"/>
      <c r="PKO15" s="22"/>
      <c r="PKP15" s="22"/>
      <c r="PKQ15" s="23"/>
      <c r="PKR15" s="22"/>
      <c r="PKS15" s="23"/>
      <c r="PKT15" s="23"/>
      <c r="PKU15" s="23"/>
      <c r="PKV15" s="23"/>
      <c r="PKW15" s="23"/>
      <c r="PKX15" s="23"/>
      <c r="PKY15" s="23"/>
      <c r="PKZ15" s="23"/>
      <c r="PLA15" s="24"/>
      <c r="PLB15" s="25"/>
      <c r="PLC15" s="25"/>
      <c r="PLD15" s="25"/>
      <c r="PLE15" s="31"/>
      <c r="PLF15" s="190"/>
      <c r="PLG15" s="191"/>
      <c r="PLH15" s="191"/>
      <c r="PLI15" s="191"/>
      <c r="PLJ15" s="191"/>
      <c r="PLK15" s="192"/>
      <c r="PLL15" s="22"/>
      <c r="PLM15" s="22"/>
      <c r="PLN15" s="22"/>
      <c r="PLO15" s="23"/>
      <c r="PLP15" s="22"/>
      <c r="PLQ15" s="23"/>
      <c r="PLR15" s="23"/>
      <c r="PLS15" s="23"/>
      <c r="PLT15" s="23"/>
      <c r="PLU15" s="23"/>
      <c r="PLV15" s="23"/>
      <c r="PLW15" s="23"/>
      <c r="PLX15" s="23"/>
      <c r="PLY15" s="24"/>
      <c r="PLZ15" s="25"/>
      <c r="PMA15" s="25"/>
      <c r="PMB15" s="25"/>
      <c r="PMC15" s="31"/>
      <c r="PMD15" s="190"/>
      <c r="PME15" s="191"/>
      <c r="PMF15" s="191"/>
      <c r="PMG15" s="191"/>
      <c r="PMH15" s="191"/>
      <c r="PMI15" s="192"/>
      <c r="PMJ15" s="22"/>
      <c r="PMK15" s="22"/>
      <c r="PML15" s="22"/>
      <c r="PMM15" s="23"/>
      <c r="PMN15" s="22"/>
      <c r="PMO15" s="23"/>
      <c r="PMP15" s="23"/>
      <c r="PMQ15" s="23"/>
      <c r="PMR15" s="23"/>
      <c r="PMS15" s="23"/>
      <c r="PMT15" s="23"/>
      <c r="PMU15" s="23"/>
      <c r="PMV15" s="23"/>
      <c r="PMW15" s="24"/>
      <c r="PMX15" s="25"/>
      <c r="PMY15" s="25"/>
      <c r="PMZ15" s="25"/>
      <c r="PNA15" s="31"/>
      <c r="PNB15" s="190"/>
      <c r="PNC15" s="191"/>
      <c r="PND15" s="191"/>
      <c r="PNE15" s="191"/>
      <c r="PNF15" s="191"/>
      <c r="PNG15" s="192"/>
      <c r="PNH15" s="22"/>
      <c r="PNI15" s="22"/>
      <c r="PNJ15" s="22"/>
      <c r="PNK15" s="23"/>
      <c r="PNL15" s="22"/>
      <c r="PNM15" s="23"/>
      <c r="PNN15" s="23"/>
      <c r="PNO15" s="23"/>
      <c r="PNP15" s="23"/>
      <c r="PNQ15" s="23"/>
      <c r="PNR15" s="23"/>
      <c r="PNS15" s="23"/>
      <c r="PNT15" s="23"/>
      <c r="PNU15" s="24"/>
      <c r="PNV15" s="25"/>
      <c r="PNW15" s="25"/>
      <c r="PNX15" s="25"/>
      <c r="PNY15" s="31"/>
      <c r="PNZ15" s="190"/>
      <c r="POA15" s="191"/>
      <c r="POB15" s="191"/>
      <c r="POC15" s="191"/>
      <c r="POD15" s="191"/>
      <c r="POE15" s="192"/>
      <c r="POF15" s="22"/>
      <c r="POG15" s="22"/>
      <c r="POH15" s="22"/>
      <c r="POI15" s="23"/>
      <c r="POJ15" s="22"/>
      <c r="POK15" s="23"/>
      <c r="POL15" s="23"/>
      <c r="POM15" s="23"/>
      <c r="PON15" s="23"/>
      <c r="POO15" s="23"/>
      <c r="POP15" s="23"/>
      <c r="POQ15" s="23"/>
      <c r="POR15" s="23"/>
      <c r="POS15" s="24"/>
      <c r="POT15" s="25"/>
      <c r="POU15" s="25"/>
      <c r="POV15" s="25"/>
      <c r="POW15" s="31"/>
      <c r="POX15" s="190"/>
      <c r="POY15" s="191"/>
      <c r="POZ15" s="191"/>
      <c r="PPA15" s="191"/>
      <c r="PPB15" s="191"/>
      <c r="PPC15" s="192"/>
      <c r="PPD15" s="22"/>
      <c r="PPE15" s="22"/>
      <c r="PPF15" s="22"/>
      <c r="PPG15" s="23"/>
      <c r="PPH15" s="22"/>
      <c r="PPI15" s="23"/>
      <c r="PPJ15" s="23"/>
      <c r="PPK15" s="23"/>
      <c r="PPL15" s="23"/>
      <c r="PPM15" s="23"/>
      <c r="PPN15" s="23"/>
      <c r="PPO15" s="23"/>
      <c r="PPP15" s="23"/>
      <c r="PPQ15" s="24"/>
      <c r="PPR15" s="25"/>
      <c r="PPS15" s="25"/>
      <c r="PPT15" s="25"/>
      <c r="PPU15" s="31"/>
      <c r="PPV15" s="190"/>
      <c r="PPW15" s="191"/>
      <c r="PPX15" s="191"/>
      <c r="PPY15" s="191"/>
      <c r="PPZ15" s="191"/>
      <c r="PQA15" s="192"/>
      <c r="PQB15" s="22"/>
      <c r="PQC15" s="22"/>
      <c r="PQD15" s="22"/>
      <c r="PQE15" s="23"/>
      <c r="PQF15" s="22"/>
      <c r="PQG15" s="23"/>
      <c r="PQH15" s="23"/>
      <c r="PQI15" s="23"/>
      <c r="PQJ15" s="23"/>
      <c r="PQK15" s="23"/>
      <c r="PQL15" s="23"/>
      <c r="PQM15" s="23"/>
      <c r="PQN15" s="23"/>
      <c r="PQO15" s="24"/>
      <c r="PQP15" s="25"/>
      <c r="PQQ15" s="25"/>
      <c r="PQR15" s="25"/>
      <c r="PQS15" s="31"/>
      <c r="PQT15" s="190"/>
      <c r="PQU15" s="191"/>
      <c r="PQV15" s="191"/>
      <c r="PQW15" s="191"/>
      <c r="PQX15" s="191"/>
      <c r="PQY15" s="192"/>
      <c r="PQZ15" s="22"/>
      <c r="PRA15" s="22"/>
      <c r="PRB15" s="22"/>
      <c r="PRC15" s="23"/>
      <c r="PRD15" s="22"/>
      <c r="PRE15" s="23"/>
      <c r="PRF15" s="23"/>
      <c r="PRG15" s="23"/>
      <c r="PRH15" s="23"/>
      <c r="PRI15" s="23"/>
      <c r="PRJ15" s="23"/>
      <c r="PRK15" s="23"/>
      <c r="PRL15" s="23"/>
      <c r="PRM15" s="24"/>
      <c r="PRN15" s="25"/>
      <c r="PRO15" s="25"/>
      <c r="PRP15" s="25"/>
      <c r="PRQ15" s="31"/>
      <c r="PRR15" s="190"/>
      <c r="PRS15" s="191"/>
      <c r="PRT15" s="191"/>
      <c r="PRU15" s="191"/>
      <c r="PRV15" s="191"/>
      <c r="PRW15" s="192"/>
      <c r="PRX15" s="22"/>
      <c r="PRY15" s="22"/>
      <c r="PRZ15" s="22"/>
      <c r="PSA15" s="23"/>
      <c r="PSB15" s="22"/>
      <c r="PSC15" s="23"/>
      <c r="PSD15" s="23"/>
      <c r="PSE15" s="23"/>
      <c r="PSF15" s="23"/>
      <c r="PSG15" s="23"/>
      <c r="PSH15" s="23"/>
      <c r="PSI15" s="23"/>
      <c r="PSJ15" s="23"/>
      <c r="PSK15" s="24"/>
      <c r="PSL15" s="25"/>
      <c r="PSM15" s="25"/>
      <c r="PSN15" s="25"/>
      <c r="PSO15" s="31"/>
      <c r="PSP15" s="190"/>
      <c r="PSQ15" s="191"/>
      <c r="PSR15" s="191"/>
      <c r="PSS15" s="191"/>
      <c r="PST15" s="191"/>
      <c r="PSU15" s="192"/>
      <c r="PSV15" s="22"/>
      <c r="PSW15" s="22"/>
      <c r="PSX15" s="22"/>
      <c r="PSY15" s="23"/>
      <c r="PSZ15" s="22"/>
      <c r="PTA15" s="23"/>
      <c r="PTB15" s="23"/>
      <c r="PTC15" s="23"/>
      <c r="PTD15" s="23"/>
      <c r="PTE15" s="23"/>
      <c r="PTF15" s="23"/>
      <c r="PTG15" s="23"/>
      <c r="PTH15" s="23"/>
      <c r="PTI15" s="24"/>
      <c r="PTJ15" s="25"/>
      <c r="PTK15" s="25"/>
      <c r="PTL15" s="25"/>
      <c r="PTM15" s="31"/>
      <c r="PTN15" s="190"/>
      <c r="PTO15" s="191"/>
      <c r="PTP15" s="191"/>
      <c r="PTQ15" s="191"/>
      <c r="PTR15" s="191"/>
      <c r="PTS15" s="192"/>
      <c r="PTT15" s="22"/>
      <c r="PTU15" s="22"/>
      <c r="PTV15" s="22"/>
      <c r="PTW15" s="23"/>
      <c r="PTX15" s="22"/>
      <c r="PTY15" s="23"/>
      <c r="PTZ15" s="23"/>
      <c r="PUA15" s="23"/>
      <c r="PUB15" s="23"/>
      <c r="PUC15" s="23"/>
      <c r="PUD15" s="23"/>
      <c r="PUE15" s="23"/>
      <c r="PUF15" s="23"/>
      <c r="PUG15" s="24"/>
      <c r="PUH15" s="25"/>
      <c r="PUI15" s="25"/>
      <c r="PUJ15" s="25"/>
      <c r="PUK15" s="31"/>
      <c r="PUL15" s="190"/>
      <c r="PUM15" s="191"/>
      <c r="PUN15" s="191"/>
      <c r="PUO15" s="191"/>
      <c r="PUP15" s="191"/>
      <c r="PUQ15" s="192"/>
      <c r="PUR15" s="22"/>
      <c r="PUS15" s="22"/>
      <c r="PUT15" s="22"/>
      <c r="PUU15" s="23"/>
      <c r="PUV15" s="22"/>
      <c r="PUW15" s="23"/>
      <c r="PUX15" s="23"/>
      <c r="PUY15" s="23"/>
      <c r="PUZ15" s="23"/>
      <c r="PVA15" s="23"/>
      <c r="PVB15" s="23"/>
      <c r="PVC15" s="23"/>
      <c r="PVD15" s="23"/>
      <c r="PVE15" s="24"/>
      <c r="PVF15" s="25"/>
      <c r="PVG15" s="25"/>
      <c r="PVH15" s="25"/>
      <c r="PVI15" s="31"/>
      <c r="PVJ15" s="190"/>
      <c r="PVK15" s="191"/>
      <c r="PVL15" s="191"/>
      <c r="PVM15" s="191"/>
      <c r="PVN15" s="191"/>
      <c r="PVO15" s="192"/>
      <c r="PVP15" s="22"/>
      <c r="PVQ15" s="22"/>
      <c r="PVR15" s="22"/>
      <c r="PVS15" s="23"/>
      <c r="PVT15" s="22"/>
      <c r="PVU15" s="23"/>
      <c r="PVV15" s="23"/>
      <c r="PVW15" s="23"/>
      <c r="PVX15" s="23"/>
      <c r="PVY15" s="23"/>
      <c r="PVZ15" s="23"/>
      <c r="PWA15" s="23"/>
      <c r="PWB15" s="23"/>
      <c r="PWC15" s="24"/>
      <c r="PWD15" s="25"/>
      <c r="PWE15" s="25"/>
      <c r="PWF15" s="25"/>
      <c r="PWG15" s="31"/>
      <c r="PWH15" s="190"/>
      <c r="PWI15" s="191"/>
      <c r="PWJ15" s="191"/>
      <c r="PWK15" s="191"/>
      <c r="PWL15" s="191"/>
      <c r="PWM15" s="192"/>
      <c r="PWN15" s="22"/>
      <c r="PWO15" s="22"/>
      <c r="PWP15" s="22"/>
      <c r="PWQ15" s="23"/>
      <c r="PWR15" s="22"/>
      <c r="PWS15" s="23"/>
      <c r="PWT15" s="23"/>
      <c r="PWU15" s="23"/>
      <c r="PWV15" s="23"/>
      <c r="PWW15" s="23"/>
      <c r="PWX15" s="23"/>
      <c r="PWY15" s="23"/>
      <c r="PWZ15" s="23"/>
      <c r="PXA15" s="24"/>
      <c r="PXB15" s="25"/>
      <c r="PXC15" s="25"/>
      <c r="PXD15" s="25"/>
      <c r="PXE15" s="31"/>
      <c r="PXF15" s="190"/>
      <c r="PXG15" s="191"/>
      <c r="PXH15" s="191"/>
      <c r="PXI15" s="191"/>
      <c r="PXJ15" s="191"/>
      <c r="PXK15" s="192"/>
      <c r="PXL15" s="22"/>
      <c r="PXM15" s="22"/>
      <c r="PXN15" s="22"/>
      <c r="PXO15" s="23"/>
      <c r="PXP15" s="22"/>
      <c r="PXQ15" s="23"/>
      <c r="PXR15" s="23"/>
      <c r="PXS15" s="23"/>
      <c r="PXT15" s="23"/>
      <c r="PXU15" s="23"/>
      <c r="PXV15" s="23"/>
      <c r="PXW15" s="23"/>
      <c r="PXX15" s="23"/>
      <c r="PXY15" s="24"/>
      <c r="PXZ15" s="25"/>
      <c r="PYA15" s="25"/>
      <c r="PYB15" s="25"/>
      <c r="PYC15" s="31"/>
      <c r="PYD15" s="190"/>
      <c r="PYE15" s="191"/>
      <c r="PYF15" s="191"/>
      <c r="PYG15" s="191"/>
      <c r="PYH15" s="191"/>
      <c r="PYI15" s="192"/>
      <c r="PYJ15" s="22"/>
      <c r="PYK15" s="22"/>
      <c r="PYL15" s="22"/>
      <c r="PYM15" s="23"/>
      <c r="PYN15" s="22"/>
      <c r="PYO15" s="23"/>
      <c r="PYP15" s="23"/>
      <c r="PYQ15" s="23"/>
      <c r="PYR15" s="23"/>
      <c r="PYS15" s="23"/>
      <c r="PYT15" s="23"/>
      <c r="PYU15" s="23"/>
      <c r="PYV15" s="23"/>
      <c r="PYW15" s="24"/>
      <c r="PYX15" s="25"/>
      <c r="PYY15" s="25"/>
      <c r="PYZ15" s="25"/>
      <c r="PZA15" s="31"/>
      <c r="PZB15" s="190"/>
      <c r="PZC15" s="191"/>
      <c r="PZD15" s="191"/>
      <c r="PZE15" s="191"/>
      <c r="PZF15" s="191"/>
      <c r="PZG15" s="192"/>
      <c r="PZH15" s="22"/>
      <c r="PZI15" s="22"/>
      <c r="PZJ15" s="22"/>
      <c r="PZK15" s="23"/>
      <c r="PZL15" s="22"/>
      <c r="PZM15" s="23"/>
      <c r="PZN15" s="23"/>
      <c r="PZO15" s="23"/>
      <c r="PZP15" s="23"/>
      <c r="PZQ15" s="23"/>
      <c r="PZR15" s="23"/>
      <c r="PZS15" s="23"/>
      <c r="PZT15" s="23"/>
      <c r="PZU15" s="24"/>
      <c r="PZV15" s="25"/>
      <c r="PZW15" s="25"/>
      <c r="PZX15" s="25"/>
      <c r="PZY15" s="31"/>
      <c r="PZZ15" s="190"/>
      <c r="QAA15" s="191"/>
      <c r="QAB15" s="191"/>
      <c r="QAC15" s="191"/>
      <c r="QAD15" s="191"/>
      <c r="QAE15" s="192"/>
      <c r="QAF15" s="22"/>
      <c r="QAG15" s="22"/>
      <c r="QAH15" s="22"/>
      <c r="QAI15" s="23"/>
      <c r="QAJ15" s="22"/>
      <c r="QAK15" s="23"/>
      <c r="QAL15" s="23"/>
      <c r="QAM15" s="23"/>
      <c r="QAN15" s="23"/>
      <c r="QAO15" s="23"/>
      <c r="QAP15" s="23"/>
      <c r="QAQ15" s="23"/>
      <c r="QAR15" s="23"/>
      <c r="QAS15" s="24"/>
      <c r="QAT15" s="25"/>
      <c r="QAU15" s="25"/>
      <c r="QAV15" s="25"/>
      <c r="QAW15" s="31"/>
      <c r="QAX15" s="190"/>
      <c r="QAY15" s="191"/>
      <c r="QAZ15" s="191"/>
      <c r="QBA15" s="191"/>
      <c r="QBB15" s="191"/>
      <c r="QBC15" s="192"/>
      <c r="QBD15" s="22"/>
      <c r="QBE15" s="22"/>
      <c r="QBF15" s="22"/>
      <c r="QBG15" s="23"/>
      <c r="QBH15" s="22"/>
      <c r="QBI15" s="23"/>
      <c r="QBJ15" s="23"/>
      <c r="QBK15" s="23"/>
      <c r="QBL15" s="23"/>
      <c r="QBM15" s="23"/>
      <c r="QBN15" s="23"/>
      <c r="QBO15" s="23"/>
      <c r="QBP15" s="23"/>
      <c r="QBQ15" s="24"/>
      <c r="QBR15" s="25"/>
      <c r="QBS15" s="25"/>
      <c r="QBT15" s="25"/>
      <c r="QBU15" s="31"/>
      <c r="QBV15" s="190"/>
      <c r="QBW15" s="191"/>
      <c r="QBX15" s="191"/>
      <c r="QBY15" s="191"/>
      <c r="QBZ15" s="191"/>
      <c r="QCA15" s="192"/>
      <c r="QCB15" s="22"/>
      <c r="QCC15" s="22"/>
      <c r="QCD15" s="22"/>
      <c r="QCE15" s="23"/>
      <c r="QCF15" s="22"/>
      <c r="QCG15" s="23"/>
      <c r="QCH15" s="23"/>
      <c r="QCI15" s="23"/>
      <c r="QCJ15" s="23"/>
      <c r="QCK15" s="23"/>
      <c r="QCL15" s="23"/>
      <c r="QCM15" s="23"/>
      <c r="QCN15" s="23"/>
      <c r="QCO15" s="24"/>
      <c r="QCP15" s="25"/>
      <c r="QCQ15" s="25"/>
      <c r="QCR15" s="25"/>
      <c r="QCS15" s="31"/>
      <c r="QCT15" s="190"/>
      <c r="QCU15" s="191"/>
      <c r="QCV15" s="191"/>
      <c r="QCW15" s="191"/>
      <c r="QCX15" s="191"/>
      <c r="QCY15" s="192"/>
      <c r="QCZ15" s="22"/>
      <c r="QDA15" s="22"/>
      <c r="QDB15" s="22"/>
      <c r="QDC15" s="23"/>
      <c r="QDD15" s="22"/>
      <c r="QDE15" s="23"/>
      <c r="QDF15" s="23"/>
      <c r="QDG15" s="23"/>
      <c r="QDH15" s="23"/>
      <c r="QDI15" s="23"/>
      <c r="QDJ15" s="23"/>
      <c r="QDK15" s="23"/>
      <c r="QDL15" s="23"/>
      <c r="QDM15" s="24"/>
      <c r="QDN15" s="25"/>
      <c r="QDO15" s="25"/>
      <c r="QDP15" s="25"/>
      <c r="QDQ15" s="31"/>
      <c r="QDR15" s="190"/>
      <c r="QDS15" s="191"/>
      <c r="QDT15" s="191"/>
      <c r="QDU15" s="191"/>
      <c r="QDV15" s="191"/>
      <c r="QDW15" s="192"/>
      <c r="QDX15" s="22"/>
      <c r="QDY15" s="22"/>
      <c r="QDZ15" s="22"/>
      <c r="QEA15" s="23"/>
      <c r="QEB15" s="22"/>
      <c r="QEC15" s="23"/>
      <c r="QED15" s="23"/>
      <c r="QEE15" s="23"/>
      <c r="QEF15" s="23"/>
      <c r="QEG15" s="23"/>
      <c r="QEH15" s="23"/>
      <c r="QEI15" s="23"/>
      <c r="QEJ15" s="23"/>
      <c r="QEK15" s="24"/>
      <c r="QEL15" s="25"/>
      <c r="QEM15" s="25"/>
      <c r="QEN15" s="25"/>
      <c r="QEO15" s="31"/>
      <c r="QEP15" s="190"/>
      <c r="QEQ15" s="191"/>
      <c r="QER15" s="191"/>
      <c r="QES15" s="191"/>
      <c r="QET15" s="191"/>
      <c r="QEU15" s="192"/>
      <c r="QEV15" s="22"/>
      <c r="QEW15" s="22"/>
      <c r="QEX15" s="22"/>
      <c r="QEY15" s="23"/>
      <c r="QEZ15" s="22"/>
      <c r="QFA15" s="23"/>
      <c r="QFB15" s="23"/>
      <c r="QFC15" s="23"/>
      <c r="QFD15" s="23"/>
      <c r="QFE15" s="23"/>
      <c r="QFF15" s="23"/>
      <c r="QFG15" s="23"/>
      <c r="QFH15" s="23"/>
      <c r="QFI15" s="24"/>
      <c r="QFJ15" s="25"/>
      <c r="QFK15" s="25"/>
      <c r="QFL15" s="25"/>
      <c r="QFM15" s="31"/>
      <c r="QFN15" s="190"/>
      <c r="QFO15" s="191"/>
      <c r="QFP15" s="191"/>
      <c r="QFQ15" s="191"/>
      <c r="QFR15" s="191"/>
      <c r="QFS15" s="192"/>
      <c r="QFT15" s="22"/>
      <c r="QFU15" s="22"/>
      <c r="QFV15" s="22"/>
      <c r="QFW15" s="23"/>
      <c r="QFX15" s="22"/>
      <c r="QFY15" s="23"/>
      <c r="QFZ15" s="23"/>
      <c r="QGA15" s="23"/>
      <c r="QGB15" s="23"/>
      <c r="QGC15" s="23"/>
      <c r="QGD15" s="23"/>
      <c r="QGE15" s="23"/>
      <c r="QGF15" s="23"/>
      <c r="QGG15" s="24"/>
      <c r="QGH15" s="25"/>
      <c r="QGI15" s="25"/>
      <c r="QGJ15" s="25"/>
      <c r="QGK15" s="31"/>
      <c r="QGL15" s="190"/>
      <c r="QGM15" s="191"/>
      <c r="QGN15" s="191"/>
      <c r="QGO15" s="191"/>
      <c r="QGP15" s="191"/>
      <c r="QGQ15" s="192"/>
      <c r="QGR15" s="22"/>
      <c r="QGS15" s="22"/>
      <c r="QGT15" s="22"/>
      <c r="QGU15" s="23"/>
      <c r="QGV15" s="22"/>
      <c r="QGW15" s="23"/>
      <c r="QGX15" s="23"/>
      <c r="QGY15" s="23"/>
      <c r="QGZ15" s="23"/>
      <c r="QHA15" s="23"/>
      <c r="QHB15" s="23"/>
      <c r="QHC15" s="23"/>
      <c r="QHD15" s="23"/>
      <c r="QHE15" s="24"/>
      <c r="QHF15" s="25"/>
      <c r="QHG15" s="25"/>
      <c r="QHH15" s="25"/>
      <c r="QHI15" s="31"/>
      <c r="QHJ15" s="190"/>
      <c r="QHK15" s="191"/>
      <c r="QHL15" s="191"/>
      <c r="QHM15" s="191"/>
      <c r="QHN15" s="191"/>
      <c r="QHO15" s="192"/>
      <c r="QHP15" s="22"/>
      <c r="QHQ15" s="22"/>
      <c r="QHR15" s="22"/>
      <c r="QHS15" s="23"/>
      <c r="QHT15" s="22"/>
      <c r="QHU15" s="23"/>
      <c r="QHV15" s="23"/>
      <c r="QHW15" s="23"/>
      <c r="QHX15" s="23"/>
      <c r="QHY15" s="23"/>
      <c r="QHZ15" s="23"/>
      <c r="QIA15" s="23"/>
      <c r="QIB15" s="23"/>
      <c r="QIC15" s="24"/>
      <c r="QID15" s="25"/>
      <c r="QIE15" s="25"/>
      <c r="QIF15" s="25"/>
      <c r="QIG15" s="31"/>
      <c r="QIH15" s="190"/>
      <c r="QII15" s="191"/>
      <c r="QIJ15" s="191"/>
      <c r="QIK15" s="191"/>
      <c r="QIL15" s="191"/>
      <c r="QIM15" s="192"/>
      <c r="QIN15" s="22"/>
      <c r="QIO15" s="22"/>
      <c r="QIP15" s="22"/>
      <c r="QIQ15" s="23"/>
      <c r="QIR15" s="22"/>
      <c r="QIS15" s="23"/>
      <c r="QIT15" s="23"/>
      <c r="QIU15" s="23"/>
      <c r="QIV15" s="23"/>
      <c r="QIW15" s="23"/>
      <c r="QIX15" s="23"/>
      <c r="QIY15" s="23"/>
      <c r="QIZ15" s="23"/>
      <c r="QJA15" s="24"/>
      <c r="QJB15" s="25"/>
      <c r="QJC15" s="25"/>
      <c r="QJD15" s="25"/>
      <c r="QJE15" s="31"/>
      <c r="QJF15" s="190"/>
      <c r="QJG15" s="191"/>
      <c r="QJH15" s="191"/>
      <c r="QJI15" s="191"/>
      <c r="QJJ15" s="191"/>
      <c r="QJK15" s="192"/>
      <c r="QJL15" s="22"/>
      <c r="QJM15" s="22"/>
      <c r="QJN15" s="22"/>
      <c r="QJO15" s="23"/>
      <c r="QJP15" s="22"/>
      <c r="QJQ15" s="23"/>
      <c r="QJR15" s="23"/>
      <c r="QJS15" s="23"/>
      <c r="QJT15" s="23"/>
      <c r="QJU15" s="23"/>
      <c r="QJV15" s="23"/>
      <c r="QJW15" s="23"/>
      <c r="QJX15" s="23"/>
      <c r="QJY15" s="24"/>
      <c r="QJZ15" s="25"/>
      <c r="QKA15" s="25"/>
      <c r="QKB15" s="25"/>
      <c r="QKC15" s="31"/>
      <c r="QKD15" s="190"/>
      <c r="QKE15" s="191"/>
      <c r="QKF15" s="191"/>
      <c r="QKG15" s="191"/>
      <c r="QKH15" s="191"/>
      <c r="QKI15" s="192"/>
      <c r="QKJ15" s="22"/>
      <c r="QKK15" s="22"/>
      <c r="QKL15" s="22"/>
      <c r="QKM15" s="23"/>
      <c r="QKN15" s="22"/>
      <c r="QKO15" s="23"/>
      <c r="QKP15" s="23"/>
      <c r="QKQ15" s="23"/>
      <c r="QKR15" s="23"/>
      <c r="QKS15" s="23"/>
      <c r="QKT15" s="23"/>
      <c r="QKU15" s="23"/>
      <c r="QKV15" s="23"/>
      <c r="QKW15" s="24"/>
      <c r="QKX15" s="25"/>
      <c r="QKY15" s="25"/>
      <c r="QKZ15" s="25"/>
      <c r="QLA15" s="31"/>
      <c r="QLB15" s="190"/>
      <c r="QLC15" s="191"/>
      <c r="QLD15" s="191"/>
      <c r="QLE15" s="191"/>
      <c r="QLF15" s="191"/>
      <c r="QLG15" s="192"/>
      <c r="QLH15" s="22"/>
      <c r="QLI15" s="22"/>
      <c r="QLJ15" s="22"/>
      <c r="QLK15" s="23"/>
      <c r="QLL15" s="22"/>
      <c r="QLM15" s="23"/>
      <c r="QLN15" s="23"/>
      <c r="QLO15" s="23"/>
      <c r="QLP15" s="23"/>
      <c r="QLQ15" s="23"/>
      <c r="QLR15" s="23"/>
      <c r="QLS15" s="23"/>
      <c r="QLT15" s="23"/>
      <c r="QLU15" s="24"/>
      <c r="QLV15" s="25"/>
      <c r="QLW15" s="25"/>
      <c r="QLX15" s="25"/>
      <c r="QLY15" s="31"/>
      <c r="QLZ15" s="190"/>
      <c r="QMA15" s="191"/>
      <c r="QMB15" s="191"/>
      <c r="QMC15" s="191"/>
      <c r="QMD15" s="191"/>
      <c r="QME15" s="192"/>
      <c r="QMF15" s="22"/>
      <c r="QMG15" s="22"/>
      <c r="QMH15" s="22"/>
      <c r="QMI15" s="23"/>
      <c r="QMJ15" s="22"/>
      <c r="QMK15" s="23"/>
      <c r="QML15" s="23"/>
      <c r="QMM15" s="23"/>
      <c r="QMN15" s="23"/>
      <c r="QMO15" s="23"/>
      <c r="QMP15" s="23"/>
      <c r="QMQ15" s="23"/>
      <c r="QMR15" s="23"/>
      <c r="QMS15" s="24"/>
      <c r="QMT15" s="25"/>
      <c r="QMU15" s="25"/>
      <c r="QMV15" s="25"/>
      <c r="QMW15" s="31"/>
      <c r="QMX15" s="190"/>
      <c r="QMY15" s="191"/>
      <c r="QMZ15" s="191"/>
      <c r="QNA15" s="191"/>
      <c r="QNB15" s="191"/>
      <c r="QNC15" s="192"/>
      <c r="QND15" s="22"/>
      <c r="QNE15" s="22"/>
      <c r="QNF15" s="22"/>
      <c r="QNG15" s="23"/>
      <c r="QNH15" s="22"/>
      <c r="QNI15" s="23"/>
      <c r="QNJ15" s="23"/>
      <c r="QNK15" s="23"/>
      <c r="QNL15" s="23"/>
      <c r="QNM15" s="23"/>
      <c r="QNN15" s="23"/>
      <c r="QNO15" s="23"/>
      <c r="QNP15" s="23"/>
      <c r="QNQ15" s="24"/>
      <c r="QNR15" s="25"/>
      <c r="QNS15" s="25"/>
      <c r="QNT15" s="25"/>
      <c r="QNU15" s="31"/>
      <c r="QNV15" s="190"/>
      <c r="QNW15" s="191"/>
      <c r="QNX15" s="191"/>
      <c r="QNY15" s="191"/>
      <c r="QNZ15" s="191"/>
      <c r="QOA15" s="192"/>
      <c r="QOB15" s="22"/>
      <c r="QOC15" s="22"/>
      <c r="QOD15" s="22"/>
      <c r="QOE15" s="23"/>
      <c r="QOF15" s="22"/>
      <c r="QOG15" s="23"/>
      <c r="QOH15" s="23"/>
      <c r="QOI15" s="23"/>
      <c r="QOJ15" s="23"/>
      <c r="QOK15" s="23"/>
      <c r="QOL15" s="23"/>
      <c r="QOM15" s="23"/>
      <c r="QON15" s="23"/>
      <c r="QOO15" s="24"/>
      <c r="QOP15" s="25"/>
      <c r="QOQ15" s="25"/>
      <c r="QOR15" s="25"/>
      <c r="QOS15" s="31"/>
      <c r="QOT15" s="190"/>
      <c r="QOU15" s="191"/>
      <c r="QOV15" s="191"/>
      <c r="QOW15" s="191"/>
      <c r="QOX15" s="191"/>
      <c r="QOY15" s="192"/>
      <c r="QOZ15" s="22"/>
      <c r="QPA15" s="22"/>
      <c r="QPB15" s="22"/>
      <c r="QPC15" s="23"/>
      <c r="QPD15" s="22"/>
      <c r="QPE15" s="23"/>
      <c r="QPF15" s="23"/>
      <c r="QPG15" s="23"/>
      <c r="QPH15" s="23"/>
      <c r="QPI15" s="23"/>
      <c r="QPJ15" s="23"/>
      <c r="QPK15" s="23"/>
      <c r="QPL15" s="23"/>
      <c r="QPM15" s="24"/>
      <c r="QPN15" s="25"/>
      <c r="QPO15" s="25"/>
      <c r="QPP15" s="25"/>
      <c r="QPQ15" s="31"/>
      <c r="QPR15" s="190"/>
      <c r="QPS15" s="191"/>
      <c r="QPT15" s="191"/>
      <c r="QPU15" s="191"/>
      <c r="QPV15" s="191"/>
      <c r="QPW15" s="192"/>
      <c r="QPX15" s="22"/>
      <c r="QPY15" s="22"/>
      <c r="QPZ15" s="22"/>
      <c r="QQA15" s="23"/>
      <c r="QQB15" s="22"/>
      <c r="QQC15" s="23"/>
      <c r="QQD15" s="23"/>
      <c r="QQE15" s="23"/>
      <c r="QQF15" s="23"/>
      <c r="QQG15" s="23"/>
      <c r="QQH15" s="23"/>
      <c r="QQI15" s="23"/>
      <c r="QQJ15" s="23"/>
      <c r="QQK15" s="24"/>
      <c r="QQL15" s="25"/>
      <c r="QQM15" s="25"/>
      <c r="QQN15" s="25"/>
      <c r="QQO15" s="31"/>
      <c r="QQP15" s="190"/>
      <c r="QQQ15" s="191"/>
      <c r="QQR15" s="191"/>
      <c r="QQS15" s="191"/>
      <c r="QQT15" s="191"/>
      <c r="QQU15" s="192"/>
      <c r="QQV15" s="22"/>
      <c r="QQW15" s="22"/>
      <c r="QQX15" s="22"/>
      <c r="QQY15" s="23"/>
      <c r="QQZ15" s="22"/>
      <c r="QRA15" s="23"/>
      <c r="QRB15" s="23"/>
      <c r="QRC15" s="23"/>
      <c r="QRD15" s="23"/>
      <c r="QRE15" s="23"/>
      <c r="QRF15" s="23"/>
      <c r="QRG15" s="23"/>
      <c r="QRH15" s="23"/>
      <c r="QRI15" s="24"/>
      <c r="QRJ15" s="25"/>
      <c r="QRK15" s="25"/>
      <c r="QRL15" s="25"/>
      <c r="QRM15" s="31"/>
      <c r="QRN15" s="190"/>
      <c r="QRO15" s="191"/>
      <c r="QRP15" s="191"/>
      <c r="QRQ15" s="191"/>
      <c r="QRR15" s="191"/>
      <c r="QRS15" s="192"/>
      <c r="QRT15" s="22"/>
      <c r="QRU15" s="22"/>
      <c r="QRV15" s="22"/>
      <c r="QRW15" s="23"/>
      <c r="QRX15" s="22"/>
      <c r="QRY15" s="23"/>
      <c r="QRZ15" s="23"/>
      <c r="QSA15" s="23"/>
      <c r="QSB15" s="23"/>
      <c r="QSC15" s="23"/>
      <c r="QSD15" s="23"/>
      <c r="QSE15" s="23"/>
      <c r="QSF15" s="23"/>
      <c r="QSG15" s="24"/>
      <c r="QSH15" s="25"/>
      <c r="QSI15" s="25"/>
      <c r="QSJ15" s="25"/>
      <c r="QSK15" s="31"/>
      <c r="QSL15" s="190"/>
      <c r="QSM15" s="191"/>
      <c r="QSN15" s="191"/>
      <c r="QSO15" s="191"/>
      <c r="QSP15" s="191"/>
      <c r="QSQ15" s="192"/>
      <c r="QSR15" s="22"/>
      <c r="QSS15" s="22"/>
      <c r="QST15" s="22"/>
      <c r="QSU15" s="23"/>
      <c r="QSV15" s="22"/>
      <c r="QSW15" s="23"/>
      <c r="QSX15" s="23"/>
      <c r="QSY15" s="23"/>
      <c r="QSZ15" s="23"/>
      <c r="QTA15" s="23"/>
      <c r="QTB15" s="23"/>
      <c r="QTC15" s="23"/>
      <c r="QTD15" s="23"/>
      <c r="QTE15" s="24"/>
      <c r="QTF15" s="25"/>
      <c r="QTG15" s="25"/>
      <c r="QTH15" s="25"/>
      <c r="QTI15" s="31"/>
      <c r="QTJ15" s="190"/>
      <c r="QTK15" s="191"/>
      <c r="QTL15" s="191"/>
      <c r="QTM15" s="191"/>
      <c r="QTN15" s="191"/>
      <c r="QTO15" s="192"/>
      <c r="QTP15" s="22"/>
      <c r="QTQ15" s="22"/>
      <c r="QTR15" s="22"/>
      <c r="QTS15" s="23"/>
      <c r="QTT15" s="22"/>
      <c r="QTU15" s="23"/>
      <c r="QTV15" s="23"/>
      <c r="QTW15" s="23"/>
      <c r="QTX15" s="23"/>
      <c r="QTY15" s="23"/>
      <c r="QTZ15" s="23"/>
      <c r="QUA15" s="23"/>
      <c r="QUB15" s="23"/>
      <c r="QUC15" s="24"/>
      <c r="QUD15" s="25"/>
      <c r="QUE15" s="25"/>
      <c r="QUF15" s="25"/>
      <c r="QUG15" s="31"/>
      <c r="QUH15" s="190"/>
      <c r="QUI15" s="191"/>
      <c r="QUJ15" s="191"/>
      <c r="QUK15" s="191"/>
      <c r="QUL15" s="191"/>
      <c r="QUM15" s="192"/>
      <c r="QUN15" s="22"/>
      <c r="QUO15" s="22"/>
      <c r="QUP15" s="22"/>
      <c r="QUQ15" s="23"/>
      <c r="QUR15" s="22"/>
      <c r="QUS15" s="23"/>
      <c r="QUT15" s="23"/>
      <c r="QUU15" s="23"/>
      <c r="QUV15" s="23"/>
      <c r="QUW15" s="23"/>
      <c r="QUX15" s="23"/>
      <c r="QUY15" s="23"/>
      <c r="QUZ15" s="23"/>
      <c r="QVA15" s="24"/>
      <c r="QVB15" s="25"/>
      <c r="QVC15" s="25"/>
      <c r="QVD15" s="25"/>
      <c r="QVE15" s="31"/>
      <c r="QVF15" s="190"/>
      <c r="QVG15" s="191"/>
      <c r="QVH15" s="191"/>
      <c r="QVI15" s="191"/>
      <c r="QVJ15" s="191"/>
      <c r="QVK15" s="192"/>
      <c r="QVL15" s="22"/>
      <c r="QVM15" s="22"/>
      <c r="QVN15" s="22"/>
      <c r="QVO15" s="23"/>
      <c r="QVP15" s="22"/>
      <c r="QVQ15" s="23"/>
      <c r="QVR15" s="23"/>
      <c r="QVS15" s="23"/>
      <c r="QVT15" s="23"/>
      <c r="QVU15" s="23"/>
      <c r="QVV15" s="23"/>
      <c r="QVW15" s="23"/>
      <c r="QVX15" s="23"/>
      <c r="QVY15" s="24"/>
      <c r="QVZ15" s="25"/>
      <c r="QWA15" s="25"/>
      <c r="QWB15" s="25"/>
      <c r="QWC15" s="31"/>
      <c r="QWD15" s="190"/>
      <c r="QWE15" s="191"/>
      <c r="QWF15" s="191"/>
      <c r="QWG15" s="191"/>
      <c r="QWH15" s="191"/>
      <c r="QWI15" s="192"/>
      <c r="QWJ15" s="22"/>
      <c r="QWK15" s="22"/>
      <c r="QWL15" s="22"/>
      <c r="QWM15" s="23"/>
      <c r="QWN15" s="22"/>
      <c r="QWO15" s="23"/>
      <c r="QWP15" s="23"/>
      <c r="QWQ15" s="23"/>
      <c r="QWR15" s="23"/>
      <c r="QWS15" s="23"/>
      <c r="QWT15" s="23"/>
      <c r="QWU15" s="23"/>
      <c r="QWV15" s="23"/>
      <c r="QWW15" s="24"/>
      <c r="QWX15" s="25"/>
      <c r="QWY15" s="25"/>
      <c r="QWZ15" s="25"/>
      <c r="QXA15" s="31"/>
      <c r="QXB15" s="190"/>
      <c r="QXC15" s="191"/>
      <c r="QXD15" s="191"/>
      <c r="QXE15" s="191"/>
      <c r="QXF15" s="191"/>
      <c r="QXG15" s="192"/>
      <c r="QXH15" s="22"/>
      <c r="QXI15" s="22"/>
      <c r="QXJ15" s="22"/>
      <c r="QXK15" s="23"/>
      <c r="QXL15" s="22"/>
      <c r="QXM15" s="23"/>
      <c r="QXN15" s="23"/>
      <c r="QXO15" s="23"/>
      <c r="QXP15" s="23"/>
      <c r="QXQ15" s="23"/>
      <c r="QXR15" s="23"/>
      <c r="QXS15" s="23"/>
      <c r="QXT15" s="23"/>
      <c r="QXU15" s="24"/>
      <c r="QXV15" s="25"/>
      <c r="QXW15" s="25"/>
      <c r="QXX15" s="25"/>
      <c r="QXY15" s="31"/>
      <c r="QXZ15" s="190"/>
      <c r="QYA15" s="191"/>
      <c r="QYB15" s="191"/>
      <c r="QYC15" s="191"/>
      <c r="QYD15" s="191"/>
      <c r="QYE15" s="192"/>
      <c r="QYF15" s="22"/>
      <c r="QYG15" s="22"/>
      <c r="QYH15" s="22"/>
      <c r="QYI15" s="23"/>
      <c r="QYJ15" s="22"/>
      <c r="QYK15" s="23"/>
      <c r="QYL15" s="23"/>
      <c r="QYM15" s="23"/>
      <c r="QYN15" s="23"/>
      <c r="QYO15" s="23"/>
      <c r="QYP15" s="23"/>
      <c r="QYQ15" s="23"/>
      <c r="QYR15" s="23"/>
      <c r="QYS15" s="24"/>
      <c r="QYT15" s="25"/>
      <c r="QYU15" s="25"/>
      <c r="QYV15" s="25"/>
      <c r="QYW15" s="31"/>
      <c r="QYX15" s="190"/>
      <c r="QYY15" s="191"/>
      <c r="QYZ15" s="191"/>
      <c r="QZA15" s="191"/>
      <c r="QZB15" s="191"/>
      <c r="QZC15" s="192"/>
      <c r="QZD15" s="22"/>
      <c r="QZE15" s="22"/>
      <c r="QZF15" s="22"/>
      <c r="QZG15" s="23"/>
      <c r="QZH15" s="22"/>
      <c r="QZI15" s="23"/>
      <c r="QZJ15" s="23"/>
      <c r="QZK15" s="23"/>
      <c r="QZL15" s="23"/>
      <c r="QZM15" s="23"/>
      <c r="QZN15" s="23"/>
      <c r="QZO15" s="23"/>
      <c r="QZP15" s="23"/>
      <c r="QZQ15" s="24"/>
      <c r="QZR15" s="25"/>
      <c r="QZS15" s="25"/>
      <c r="QZT15" s="25"/>
      <c r="QZU15" s="31"/>
      <c r="QZV15" s="190"/>
      <c r="QZW15" s="191"/>
      <c r="QZX15" s="191"/>
      <c r="QZY15" s="191"/>
      <c r="QZZ15" s="191"/>
      <c r="RAA15" s="192"/>
      <c r="RAB15" s="22"/>
      <c r="RAC15" s="22"/>
      <c r="RAD15" s="22"/>
      <c r="RAE15" s="23"/>
      <c r="RAF15" s="22"/>
      <c r="RAG15" s="23"/>
      <c r="RAH15" s="23"/>
      <c r="RAI15" s="23"/>
      <c r="RAJ15" s="23"/>
      <c r="RAK15" s="23"/>
      <c r="RAL15" s="23"/>
      <c r="RAM15" s="23"/>
      <c r="RAN15" s="23"/>
      <c r="RAO15" s="24"/>
      <c r="RAP15" s="25"/>
      <c r="RAQ15" s="25"/>
      <c r="RAR15" s="25"/>
      <c r="RAS15" s="31"/>
      <c r="RAT15" s="190"/>
      <c r="RAU15" s="191"/>
      <c r="RAV15" s="191"/>
      <c r="RAW15" s="191"/>
      <c r="RAX15" s="191"/>
      <c r="RAY15" s="192"/>
      <c r="RAZ15" s="22"/>
      <c r="RBA15" s="22"/>
      <c r="RBB15" s="22"/>
      <c r="RBC15" s="23"/>
      <c r="RBD15" s="22"/>
      <c r="RBE15" s="23"/>
      <c r="RBF15" s="23"/>
      <c r="RBG15" s="23"/>
      <c r="RBH15" s="23"/>
      <c r="RBI15" s="23"/>
      <c r="RBJ15" s="23"/>
      <c r="RBK15" s="23"/>
      <c r="RBL15" s="23"/>
      <c r="RBM15" s="24"/>
      <c r="RBN15" s="25"/>
      <c r="RBO15" s="25"/>
      <c r="RBP15" s="25"/>
      <c r="RBQ15" s="31"/>
      <c r="RBR15" s="190"/>
      <c r="RBS15" s="191"/>
      <c r="RBT15" s="191"/>
      <c r="RBU15" s="191"/>
      <c r="RBV15" s="191"/>
      <c r="RBW15" s="192"/>
      <c r="RBX15" s="22"/>
      <c r="RBY15" s="22"/>
      <c r="RBZ15" s="22"/>
      <c r="RCA15" s="23"/>
      <c r="RCB15" s="22"/>
      <c r="RCC15" s="23"/>
      <c r="RCD15" s="23"/>
      <c r="RCE15" s="23"/>
      <c r="RCF15" s="23"/>
      <c r="RCG15" s="23"/>
      <c r="RCH15" s="23"/>
      <c r="RCI15" s="23"/>
      <c r="RCJ15" s="23"/>
      <c r="RCK15" s="24"/>
      <c r="RCL15" s="25"/>
      <c r="RCM15" s="25"/>
      <c r="RCN15" s="25"/>
      <c r="RCO15" s="31"/>
      <c r="RCP15" s="190"/>
      <c r="RCQ15" s="191"/>
      <c r="RCR15" s="191"/>
      <c r="RCS15" s="191"/>
      <c r="RCT15" s="191"/>
      <c r="RCU15" s="192"/>
      <c r="RCV15" s="22"/>
      <c r="RCW15" s="22"/>
      <c r="RCX15" s="22"/>
      <c r="RCY15" s="23"/>
      <c r="RCZ15" s="22"/>
      <c r="RDA15" s="23"/>
      <c r="RDB15" s="23"/>
      <c r="RDC15" s="23"/>
      <c r="RDD15" s="23"/>
      <c r="RDE15" s="23"/>
      <c r="RDF15" s="23"/>
      <c r="RDG15" s="23"/>
      <c r="RDH15" s="23"/>
      <c r="RDI15" s="24"/>
      <c r="RDJ15" s="25"/>
      <c r="RDK15" s="25"/>
      <c r="RDL15" s="25"/>
      <c r="RDM15" s="31"/>
      <c r="RDN15" s="190"/>
      <c r="RDO15" s="191"/>
      <c r="RDP15" s="191"/>
      <c r="RDQ15" s="191"/>
      <c r="RDR15" s="191"/>
      <c r="RDS15" s="192"/>
      <c r="RDT15" s="22"/>
      <c r="RDU15" s="22"/>
      <c r="RDV15" s="22"/>
      <c r="RDW15" s="23"/>
      <c r="RDX15" s="22"/>
      <c r="RDY15" s="23"/>
      <c r="RDZ15" s="23"/>
      <c r="REA15" s="23"/>
      <c r="REB15" s="23"/>
      <c r="REC15" s="23"/>
      <c r="RED15" s="23"/>
      <c r="REE15" s="23"/>
      <c r="REF15" s="23"/>
      <c r="REG15" s="24"/>
      <c r="REH15" s="25"/>
      <c r="REI15" s="25"/>
      <c r="REJ15" s="25"/>
      <c r="REK15" s="31"/>
      <c r="REL15" s="190"/>
      <c r="REM15" s="191"/>
      <c r="REN15" s="191"/>
      <c r="REO15" s="191"/>
      <c r="REP15" s="191"/>
      <c r="REQ15" s="192"/>
      <c r="RER15" s="22"/>
      <c r="RES15" s="22"/>
      <c r="RET15" s="22"/>
      <c r="REU15" s="23"/>
      <c r="REV15" s="22"/>
      <c r="REW15" s="23"/>
      <c r="REX15" s="23"/>
      <c r="REY15" s="23"/>
      <c r="REZ15" s="23"/>
      <c r="RFA15" s="23"/>
      <c r="RFB15" s="23"/>
      <c r="RFC15" s="23"/>
      <c r="RFD15" s="23"/>
      <c r="RFE15" s="24"/>
      <c r="RFF15" s="25"/>
      <c r="RFG15" s="25"/>
      <c r="RFH15" s="25"/>
      <c r="RFI15" s="31"/>
      <c r="RFJ15" s="190"/>
      <c r="RFK15" s="191"/>
      <c r="RFL15" s="191"/>
      <c r="RFM15" s="191"/>
      <c r="RFN15" s="191"/>
      <c r="RFO15" s="192"/>
      <c r="RFP15" s="22"/>
      <c r="RFQ15" s="22"/>
      <c r="RFR15" s="22"/>
      <c r="RFS15" s="23"/>
      <c r="RFT15" s="22"/>
      <c r="RFU15" s="23"/>
      <c r="RFV15" s="23"/>
      <c r="RFW15" s="23"/>
      <c r="RFX15" s="23"/>
      <c r="RFY15" s="23"/>
      <c r="RFZ15" s="23"/>
      <c r="RGA15" s="23"/>
      <c r="RGB15" s="23"/>
      <c r="RGC15" s="24"/>
      <c r="RGD15" s="25"/>
      <c r="RGE15" s="25"/>
      <c r="RGF15" s="25"/>
      <c r="RGG15" s="31"/>
      <c r="RGH15" s="190"/>
      <c r="RGI15" s="191"/>
      <c r="RGJ15" s="191"/>
      <c r="RGK15" s="191"/>
      <c r="RGL15" s="191"/>
      <c r="RGM15" s="192"/>
      <c r="RGN15" s="22"/>
      <c r="RGO15" s="22"/>
      <c r="RGP15" s="22"/>
      <c r="RGQ15" s="23"/>
      <c r="RGR15" s="22"/>
      <c r="RGS15" s="23"/>
      <c r="RGT15" s="23"/>
      <c r="RGU15" s="23"/>
      <c r="RGV15" s="23"/>
      <c r="RGW15" s="23"/>
      <c r="RGX15" s="23"/>
      <c r="RGY15" s="23"/>
      <c r="RGZ15" s="23"/>
      <c r="RHA15" s="24"/>
      <c r="RHB15" s="25"/>
      <c r="RHC15" s="25"/>
      <c r="RHD15" s="25"/>
      <c r="RHE15" s="31"/>
      <c r="RHF15" s="190"/>
      <c r="RHG15" s="191"/>
      <c r="RHH15" s="191"/>
      <c r="RHI15" s="191"/>
      <c r="RHJ15" s="191"/>
      <c r="RHK15" s="192"/>
      <c r="RHL15" s="22"/>
      <c r="RHM15" s="22"/>
      <c r="RHN15" s="22"/>
      <c r="RHO15" s="23"/>
      <c r="RHP15" s="22"/>
      <c r="RHQ15" s="23"/>
      <c r="RHR15" s="23"/>
      <c r="RHS15" s="23"/>
      <c r="RHT15" s="23"/>
      <c r="RHU15" s="23"/>
      <c r="RHV15" s="23"/>
      <c r="RHW15" s="23"/>
      <c r="RHX15" s="23"/>
      <c r="RHY15" s="24"/>
      <c r="RHZ15" s="25"/>
      <c r="RIA15" s="25"/>
      <c r="RIB15" s="25"/>
      <c r="RIC15" s="31"/>
      <c r="RID15" s="190"/>
      <c r="RIE15" s="191"/>
      <c r="RIF15" s="191"/>
      <c r="RIG15" s="191"/>
      <c r="RIH15" s="191"/>
      <c r="RII15" s="192"/>
      <c r="RIJ15" s="22"/>
      <c r="RIK15" s="22"/>
      <c r="RIL15" s="22"/>
      <c r="RIM15" s="23"/>
      <c r="RIN15" s="22"/>
      <c r="RIO15" s="23"/>
      <c r="RIP15" s="23"/>
      <c r="RIQ15" s="23"/>
      <c r="RIR15" s="23"/>
      <c r="RIS15" s="23"/>
      <c r="RIT15" s="23"/>
      <c r="RIU15" s="23"/>
      <c r="RIV15" s="23"/>
      <c r="RIW15" s="24"/>
      <c r="RIX15" s="25"/>
      <c r="RIY15" s="25"/>
      <c r="RIZ15" s="25"/>
      <c r="RJA15" s="31"/>
      <c r="RJB15" s="190"/>
      <c r="RJC15" s="191"/>
      <c r="RJD15" s="191"/>
      <c r="RJE15" s="191"/>
      <c r="RJF15" s="191"/>
      <c r="RJG15" s="192"/>
      <c r="RJH15" s="22"/>
      <c r="RJI15" s="22"/>
      <c r="RJJ15" s="22"/>
      <c r="RJK15" s="23"/>
      <c r="RJL15" s="22"/>
      <c r="RJM15" s="23"/>
      <c r="RJN15" s="23"/>
      <c r="RJO15" s="23"/>
      <c r="RJP15" s="23"/>
      <c r="RJQ15" s="23"/>
      <c r="RJR15" s="23"/>
      <c r="RJS15" s="23"/>
      <c r="RJT15" s="23"/>
      <c r="RJU15" s="24"/>
      <c r="RJV15" s="25"/>
      <c r="RJW15" s="25"/>
      <c r="RJX15" s="25"/>
      <c r="RJY15" s="31"/>
      <c r="RJZ15" s="190"/>
      <c r="RKA15" s="191"/>
      <c r="RKB15" s="191"/>
      <c r="RKC15" s="191"/>
      <c r="RKD15" s="191"/>
      <c r="RKE15" s="192"/>
      <c r="RKF15" s="22"/>
      <c r="RKG15" s="22"/>
      <c r="RKH15" s="22"/>
      <c r="RKI15" s="23"/>
      <c r="RKJ15" s="22"/>
      <c r="RKK15" s="23"/>
      <c r="RKL15" s="23"/>
      <c r="RKM15" s="23"/>
      <c r="RKN15" s="23"/>
      <c r="RKO15" s="23"/>
      <c r="RKP15" s="23"/>
      <c r="RKQ15" s="23"/>
      <c r="RKR15" s="23"/>
      <c r="RKS15" s="24"/>
      <c r="RKT15" s="25"/>
      <c r="RKU15" s="25"/>
      <c r="RKV15" s="25"/>
      <c r="RKW15" s="31"/>
      <c r="RKX15" s="190"/>
      <c r="RKY15" s="191"/>
      <c r="RKZ15" s="191"/>
      <c r="RLA15" s="191"/>
      <c r="RLB15" s="191"/>
      <c r="RLC15" s="192"/>
      <c r="RLD15" s="22"/>
      <c r="RLE15" s="22"/>
      <c r="RLF15" s="22"/>
      <c r="RLG15" s="23"/>
      <c r="RLH15" s="22"/>
      <c r="RLI15" s="23"/>
      <c r="RLJ15" s="23"/>
      <c r="RLK15" s="23"/>
      <c r="RLL15" s="23"/>
      <c r="RLM15" s="23"/>
      <c r="RLN15" s="23"/>
      <c r="RLO15" s="23"/>
      <c r="RLP15" s="23"/>
      <c r="RLQ15" s="24"/>
      <c r="RLR15" s="25"/>
      <c r="RLS15" s="25"/>
      <c r="RLT15" s="25"/>
      <c r="RLU15" s="31"/>
      <c r="RLV15" s="190"/>
      <c r="RLW15" s="191"/>
      <c r="RLX15" s="191"/>
      <c r="RLY15" s="191"/>
      <c r="RLZ15" s="191"/>
      <c r="RMA15" s="192"/>
      <c r="RMB15" s="22"/>
      <c r="RMC15" s="22"/>
      <c r="RMD15" s="22"/>
      <c r="RME15" s="23"/>
      <c r="RMF15" s="22"/>
      <c r="RMG15" s="23"/>
      <c r="RMH15" s="23"/>
      <c r="RMI15" s="23"/>
      <c r="RMJ15" s="23"/>
      <c r="RMK15" s="23"/>
      <c r="RML15" s="23"/>
      <c r="RMM15" s="23"/>
      <c r="RMN15" s="23"/>
      <c r="RMO15" s="24"/>
      <c r="RMP15" s="25"/>
      <c r="RMQ15" s="25"/>
      <c r="RMR15" s="25"/>
      <c r="RMS15" s="31"/>
      <c r="RMT15" s="190"/>
      <c r="RMU15" s="191"/>
      <c r="RMV15" s="191"/>
      <c r="RMW15" s="191"/>
      <c r="RMX15" s="191"/>
      <c r="RMY15" s="192"/>
      <c r="RMZ15" s="22"/>
      <c r="RNA15" s="22"/>
      <c r="RNB15" s="22"/>
      <c r="RNC15" s="23"/>
      <c r="RND15" s="22"/>
      <c r="RNE15" s="23"/>
      <c r="RNF15" s="23"/>
      <c r="RNG15" s="23"/>
      <c r="RNH15" s="23"/>
      <c r="RNI15" s="23"/>
      <c r="RNJ15" s="23"/>
      <c r="RNK15" s="23"/>
      <c r="RNL15" s="23"/>
      <c r="RNM15" s="24"/>
      <c r="RNN15" s="25"/>
      <c r="RNO15" s="25"/>
      <c r="RNP15" s="25"/>
      <c r="RNQ15" s="31"/>
      <c r="RNR15" s="190"/>
      <c r="RNS15" s="191"/>
      <c r="RNT15" s="191"/>
      <c r="RNU15" s="191"/>
      <c r="RNV15" s="191"/>
      <c r="RNW15" s="192"/>
      <c r="RNX15" s="22"/>
      <c r="RNY15" s="22"/>
      <c r="RNZ15" s="22"/>
      <c r="ROA15" s="23"/>
      <c r="ROB15" s="22"/>
      <c r="ROC15" s="23"/>
      <c r="ROD15" s="23"/>
      <c r="ROE15" s="23"/>
      <c r="ROF15" s="23"/>
      <c r="ROG15" s="23"/>
      <c r="ROH15" s="23"/>
      <c r="ROI15" s="23"/>
      <c r="ROJ15" s="23"/>
      <c r="ROK15" s="24"/>
      <c r="ROL15" s="25"/>
      <c r="ROM15" s="25"/>
      <c r="RON15" s="25"/>
      <c r="ROO15" s="31"/>
      <c r="ROP15" s="190"/>
      <c r="ROQ15" s="191"/>
      <c r="ROR15" s="191"/>
      <c r="ROS15" s="191"/>
      <c r="ROT15" s="191"/>
      <c r="ROU15" s="192"/>
      <c r="ROV15" s="22"/>
      <c r="ROW15" s="22"/>
      <c r="ROX15" s="22"/>
      <c r="ROY15" s="23"/>
      <c r="ROZ15" s="22"/>
      <c r="RPA15" s="23"/>
      <c r="RPB15" s="23"/>
      <c r="RPC15" s="23"/>
      <c r="RPD15" s="23"/>
      <c r="RPE15" s="23"/>
      <c r="RPF15" s="23"/>
      <c r="RPG15" s="23"/>
      <c r="RPH15" s="23"/>
      <c r="RPI15" s="24"/>
      <c r="RPJ15" s="25"/>
      <c r="RPK15" s="25"/>
      <c r="RPL15" s="25"/>
      <c r="RPM15" s="31"/>
      <c r="RPN15" s="190"/>
      <c r="RPO15" s="191"/>
      <c r="RPP15" s="191"/>
      <c r="RPQ15" s="191"/>
      <c r="RPR15" s="191"/>
      <c r="RPS15" s="192"/>
      <c r="RPT15" s="22"/>
      <c r="RPU15" s="22"/>
      <c r="RPV15" s="22"/>
      <c r="RPW15" s="23"/>
      <c r="RPX15" s="22"/>
      <c r="RPY15" s="23"/>
      <c r="RPZ15" s="23"/>
      <c r="RQA15" s="23"/>
      <c r="RQB15" s="23"/>
      <c r="RQC15" s="23"/>
      <c r="RQD15" s="23"/>
      <c r="RQE15" s="23"/>
      <c r="RQF15" s="23"/>
      <c r="RQG15" s="24"/>
      <c r="RQH15" s="25"/>
      <c r="RQI15" s="25"/>
      <c r="RQJ15" s="25"/>
      <c r="RQK15" s="31"/>
      <c r="RQL15" s="190"/>
      <c r="RQM15" s="191"/>
      <c r="RQN15" s="191"/>
      <c r="RQO15" s="191"/>
      <c r="RQP15" s="191"/>
      <c r="RQQ15" s="192"/>
      <c r="RQR15" s="22"/>
      <c r="RQS15" s="22"/>
      <c r="RQT15" s="22"/>
      <c r="RQU15" s="23"/>
      <c r="RQV15" s="22"/>
      <c r="RQW15" s="23"/>
      <c r="RQX15" s="23"/>
      <c r="RQY15" s="23"/>
      <c r="RQZ15" s="23"/>
      <c r="RRA15" s="23"/>
      <c r="RRB15" s="23"/>
      <c r="RRC15" s="23"/>
      <c r="RRD15" s="23"/>
      <c r="RRE15" s="24"/>
      <c r="RRF15" s="25"/>
      <c r="RRG15" s="25"/>
      <c r="RRH15" s="25"/>
      <c r="RRI15" s="31"/>
      <c r="RRJ15" s="190"/>
      <c r="RRK15" s="191"/>
      <c r="RRL15" s="191"/>
      <c r="RRM15" s="191"/>
      <c r="RRN15" s="191"/>
      <c r="RRO15" s="192"/>
      <c r="RRP15" s="22"/>
      <c r="RRQ15" s="22"/>
      <c r="RRR15" s="22"/>
      <c r="RRS15" s="23"/>
      <c r="RRT15" s="22"/>
      <c r="RRU15" s="23"/>
      <c r="RRV15" s="23"/>
      <c r="RRW15" s="23"/>
      <c r="RRX15" s="23"/>
      <c r="RRY15" s="23"/>
      <c r="RRZ15" s="23"/>
      <c r="RSA15" s="23"/>
      <c r="RSB15" s="23"/>
      <c r="RSC15" s="24"/>
      <c r="RSD15" s="25"/>
      <c r="RSE15" s="25"/>
      <c r="RSF15" s="25"/>
      <c r="RSG15" s="31"/>
      <c r="RSH15" s="190"/>
      <c r="RSI15" s="191"/>
      <c r="RSJ15" s="191"/>
      <c r="RSK15" s="191"/>
      <c r="RSL15" s="191"/>
      <c r="RSM15" s="192"/>
      <c r="RSN15" s="22"/>
      <c r="RSO15" s="22"/>
      <c r="RSP15" s="22"/>
      <c r="RSQ15" s="23"/>
      <c r="RSR15" s="22"/>
      <c r="RSS15" s="23"/>
      <c r="RST15" s="23"/>
      <c r="RSU15" s="23"/>
      <c r="RSV15" s="23"/>
      <c r="RSW15" s="23"/>
      <c r="RSX15" s="23"/>
      <c r="RSY15" s="23"/>
      <c r="RSZ15" s="23"/>
      <c r="RTA15" s="24"/>
      <c r="RTB15" s="25"/>
      <c r="RTC15" s="25"/>
      <c r="RTD15" s="25"/>
      <c r="RTE15" s="31"/>
      <c r="RTF15" s="190"/>
      <c r="RTG15" s="191"/>
      <c r="RTH15" s="191"/>
      <c r="RTI15" s="191"/>
      <c r="RTJ15" s="191"/>
      <c r="RTK15" s="192"/>
      <c r="RTL15" s="22"/>
      <c r="RTM15" s="22"/>
      <c r="RTN15" s="22"/>
      <c r="RTO15" s="23"/>
      <c r="RTP15" s="22"/>
      <c r="RTQ15" s="23"/>
      <c r="RTR15" s="23"/>
      <c r="RTS15" s="23"/>
      <c r="RTT15" s="23"/>
      <c r="RTU15" s="23"/>
      <c r="RTV15" s="23"/>
      <c r="RTW15" s="23"/>
      <c r="RTX15" s="23"/>
      <c r="RTY15" s="24"/>
      <c r="RTZ15" s="25"/>
      <c r="RUA15" s="25"/>
      <c r="RUB15" s="25"/>
      <c r="RUC15" s="31"/>
      <c r="RUD15" s="190"/>
      <c r="RUE15" s="191"/>
      <c r="RUF15" s="191"/>
      <c r="RUG15" s="191"/>
      <c r="RUH15" s="191"/>
      <c r="RUI15" s="192"/>
      <c r="RUJ15" s="22"/>
      <c r="RUK15" s="22"/>
      <c r="RUL15" s="22"/>
      <c r="RUM15" s="23"/>
      <c r="RUN15" s="22"/>
      <c r="RUO15" s="23"/>
      <c r="RUP15" s="23"/>
      <c r="RUQ15" s="23"/>
      <c r="RUR15" s="23"/>
      <c r="RUS15" s="23"/>
      <c r="RUT15" s="23"/>
      <c r="RUU15" s="23"/>
      <c r="RUV15" s="23"/>
      <c r="RUW15" s="24"/>
      <c r="RUX15" s="25"/>
      <c r="RUY15" s="25"/>
      <c r="RUZ15" s="25"/>
      <c r="RVA15" s="31"/>
      <c r="RVB15" s="190"/>
      <c r="RVC15" s="191"/>
      <c r="RVD15" s="191"/>
      <c r="RVE15" s="191"/>
      <c r="RVF15" s="191"/>
      <c r="RVG15" s="192"/>
      <c r="RVH15" s="22"/>
      <c r="RVI15" s="22"/>
      <c r="RVJ15" s="22"/>
      <c r="RVK15" s="23"/>
      <c r="RVL15" s="22"/>
      <c r="RVM15" s="23"/>
      <c r="RVN15" s="23"/>
      <c r="RVO15" s="23"/>
      <c r="RVP15" s="23"/>
      <c r="RVQ15" s="23"/>
      <c r="RVR15" s="23"/>
      <c r="RVS15" s="23"/>
      <c r="RVT15" s="23"/>
      <c r="RVU15" s="24"/>
      <c r="RVV15" s="25"/>
      <c r="RVW15" s="25"/>
      <c r="RVX15" s="25"/>
      <c r="RVY15" s="31"/>
      <c r="RVZ15" s="190"/>
      <c r="RWA15" s="191"/>
      <c r="RWB15" s="191"/>
      <c r="RWC15" s="191"/>
      <c r="RWD15" s="191"/>
      <c r="RWE15" s="192"/>
      <c r="RWF15" s="22"/>
      <c r="RWG15" s="22"/>
      <c r="RWH15" s="22"/>
      <c r="RWI15" s="23"/>
      <c r="RWJ15" s="22"/>
      <c r="RWK15" s="23"/>
      <c r="RWL15" s="23"/>
      <c r="RWM15" s="23"/>
      <c r="RWN15" s="23"/>
      <c r="RWO15" s="23"/>
      <c r="RWP15" s="23"/>
      <c r="RWQ15" s="23"/>
      <c r="RWR15" s="23"/>
      <c r="RWS15" s="24"/>
      <c r="RWT15" s="25"/>
      <c r="RWU15" s="25"/>
      <c r="RWV15" s="25"/>
      <c r="RWW15" s="31"/>
      <c r="RWX15" s="190"/>
      <c r="RWY15" s="191"/>
      <c r="RWZ15" s="191"/>
      <c r="RXA15" s="191"/>
      <c r="RXB15" s="191"/>
      <c r="RXC15" s="192"/>
      <c r="RXD15" s="22"/>
      <c r="RXE15" s="22"/>
      <c r="RXF15" s="22"/>
      <c r="RXG15" s="23"/>
      <c r="RXH15" s="22"/>
      <c r="RXI15" s="23"/>
      <c r="RXJ15" s="23"/>
      <c r="RXK15" s="23"/>
      <c r="RXL15" s="23"/>
      <c r="RXM15" s="23"/>
      <c r="RXN15" s="23"/>
      <c r="RXO15" s="23"/>
      <c r="RXP15" s="23"/>
      <c r="RXQ15" s="24"/>
      <c r="RXR15" s="25"/>
      <c r="RXS15" s="25"/>
      <c r="RXT15" s="25"/>
      <c r="RXU15" s="31"/>
      <c r="RXV15" s="190"/>
      <c r="RXW15" s="191"/>
      <c r="RXX15" s="191"/>
      <c r="RXY15" s="191"/>
      <c r="RXZ15" s="191"/>
      <c r="RYA15" s="192"/>
      <c r="RYB15" s="22"/>
      <c r="RYC15" s="22"/>
      <c r="RYD15" s="22"/>
      <c r="RYE15" s="23"/>
      <c r="RYF15" s="22"/>
      <c r="RYG15" s="23"/>
      <c r="RYH15" s="23"/>
      <c r="RYI15" s="23"/>
      <c r="RYJ15" s="23"/>
      <c r="RYK15" s="23"/>
      <c r="RYL15" s="23"/>
      <c r="RYM15" s="23"/>
      <c r="RYN15" s="23"/>
      <c r="RYO15" s="24"/>
      <c r="RYP15" s="25"/>
      <c r="RYQ15" s="25"/>
      <c r="RYR15" s="25"/>
      <c r="RYS15" s="31"/>
      <c r="RYT15" s="190"/>
      <c r="RYU15" s="191"/>
      <c r="RYV15" s="191"/>
      <c r="RYW15" s="191"/>
      <c r="RYX15" s="191"/>
      <c r="RYY15" s="192"/>
      <c r="RYZ15" s="22"/>
      <c r="RZA15" s="22"/>
      <c r="RZB15" s="22"/>
      <c r="RZC15" s="23"/>
      <c r="RZD15" s="22"/>
      <c r="RZE15" s="23"/>
      <c r="RZF15" s="23"/>
      <c r="RZG15" s="23"/>
      <c r="RZH15" s="23"/>
      <c r="RZI15" s="23"/>
      <c r="RZJ15" s="23"/>
      <c r="RZK15" s="23"/>
      <c r="RZL15" s="23"/>
      <c r="RZM15" s="24"/>
      <c r="RZN15" s="25"/>
      <c r="RZO15" s="25"/>
      <c r="RZP15" s="25"/>
      <c r="RZQ15" s="31"/>
      <c r="RZR15" s="190"/>
      <c r="RZS15" s="191"/>
      <c r="RZT15" s="191"/>
      <c r="RZU15" s="191"/>
      <c r="RZV15" s="191"/>
      <c r="RZW15" s="192"/>
      <c r="RZX15" s="22"/>
      <c r="RZY15" s="22"/>
      <c r="RZZ15" s="22"/>
      <c r="SAA15" s="23"/>
      <c r="SAB15" s="22"/>
      <c r="SAC15" s="23"/>
      <c r="SAD15" s="23"/>
      <c r="SAE15" s="23"/>
      <c r="SAF15" s="23"/>
      <c r="SAG15" s="23"/>
      <c r="SAH15" s="23"/>
      <c r="SAI15" s="23"/>
      <c r="SAJ15" s="23"/>
      <c r="SAK15" s="24"/>
      <c r="SAL15" s="25"/>
      <c r="SAM15" s="25"/>
      <c r="SAN15" s="25"/>
      <c r="SAO15" s="31"/>
      <c r="SAP15" s="190"/>
      <c r="SAQ15" s="191"/>
      <c r="SAR15" s="191"/>
      <c r="SAS15" s="191"/>
      <c r="SAT15" s="191"/>
      <c r="SAU15" s="192"/>
      <c r="SAV15" s="22"/>
      <c r="SAW15" s="22"/>
      <c r="SAX15" s="22"/>
      <c r="SAY15" s="23"/>
      <c r="SAZ15" s="22"/>
      <c r="SBA15" s="23"/>
      <c r="SBB15" s="23"/>
      <c r="SBC15" s="23"/>
      <c r="SBD15" s="23"/>
      <c r="SBE15" s="23"/>
      <c r="SBF15" s="23"/>
      <c r="SBG15" s="23"/>
      <c r="SBH15" s="23"/>
      <c r="SBI15" s="24"/>
      <c r="SBJ15" s="25"/>
      <c r="SBK15" s="25"/>
      <c r="SBL15" s="25"/>
      <c r="SBM15" s="31"/>
      <c r="SBN15" s="190"/>
      <c r="SBO15" s="191"/>
      <c r="SBP15" s="191"/>
      <c r="SBQ15" s="191"/>
      <c r="SBR15" s="191"/>
      <c r="SBS15" s="192"/>
      <c r="SBT15" s="22"/>
      <c r="SBU15" s="22"/>
      <c r="SBV15" s="22"/>
      <c r="SBW15" s="23"/>
      <c r="SBX15" s="22"/>
      <c r="SBY15" s="23"/>
      <c r="SBZ15" s="23"/>
      <c r="SCA15" s="23"/>
      <c r="SCB15" s="23"/>
      <c r="SCC15" s="23"/>
      <c r="SCD15" s="23"/>
      <c r="SCE15" s="23"/>
      <c r="SCF15" s="23"/>
      <c r="SCG15" s="24"/>
      <c r="SCH15" s="25"/>
      <c r="SCI15" s="25"/>
      <c r="SCJ15" s="25"/>
      <c r="SCK15" s="31"/>
      <c r="SCL15" s="190"/>
      <c r="SCM15" s="191"/>
      <c r="SCN15" s="191"/>
      <c r="SCO15" s="191"/>
      <c r="SCP15" s="191"/>
      <c r="SCQ15" s="192"/>
      <c r="SCR15" s="22"/>
      <c r="SCS15" s="22"/>
      <c r="SCT15" s="22"/>
      <c r="SCU15" s="23"/>
      <c r="SCV15" s="22"/>
      <c r="SCW15" s="23"/>
      <c r="SCX15" s="23"/>
      <c r="SCY15" s="23"/>
      <c r="SCZ15" s="23"/>
      <c r="SDA15" s="23"/>
      <c r="SDB15" s="23"/>
      <c r="SDC15" s="23"/>
      <c r="SDD15" s="23"/>
      <c r="SDE15" s="24"/>
      <c r="SDF15" s="25"/>
      <c r="SDG15" s="25"/>
      <c r="SDH15" s="25"/>
      <c r="SDI15" s="31"/>
      <c r="SDJ15" s="190"/>
      <c r="SDK15" s="191"/>
      <c r="SDL15" s="191"/>
      <c r="SDM15" s="191"/>
      <c r="SDN15" s="191"/>
      <c r="SDO15" s="192"/>
      <c r="SDP15" s="22"/>
      <c r="SDQ15" s="22"/>
      <c r="SDR15" s="22"/>
      <c r="SDS15" s="23"/>
      <c r="SDT15" s="22"/>
      <c r="SDU15" s="23"/>
      <c r="SDV15" s="23"/>
      <c r="SDW15" s="23"/>
      <c r="SDX15" s="23"/>
      <c r="SDY15" s="23"/>
      <c r="SDZ15" s="23"/>
      <c r="SEA15" s="23"/>
      <c r="SEB15" s="23"/>
      <c r="SEC15" s="24"/>
      <c r="SED15" s="25"/>
      <c r="SEE15" s="25"/>
      <c r="SEF15" s="25"/>
      <c r="SEG15" s="31"/>
      <c r="SEH15" s="190"/>
      <c r="SEI15" s="191"/>
      <c r="SEJ15" s="191"/>
      <c r="SEK15" s="191"/>
      <c r="SEL15" s="191"/>
      <c r="SEM15" s="192"/>
      <c r="SEN15" s="22"/>
      <c r="SEO15" s="22"/>
      <c r="SEP15" s="22"/>
      <c r="SEQ15" s="23"/>
      <c r="SER15" s="22"/>
      <c r="SES15" s="23"/>
      <c r="SET15" s="23"/>
      <c r="SEU15" s="23"/>
      <c r="SEV15" s="23"/>
      <c r="SEW15" s="23"/>
      <c r="SEX15" s="23"/>
      <c r="SEY15" s="23"/>
      <c r="SEZ15" s="23"/>
      <c r="SFA15" s="24"/>
      <c r="SFB15" s="25"/>
      <c r="SFC15" s="25"/>
      <c r="SFD15" s="25"/>
      <c r="SFE15" s="31"/>
      <c r="SFF15" s="190"/>
      <c r="SFG15" s="191"/>
      <c r="SFH15" s="191"/>
      <c r="SFI15" s="191"/>
      <c r="SFJ15" s="191"/>
      <c r="SFK15" s="192"/>
      <c r="SFL15" s="22"/>
      <c r="SFM15" s="22"/>
      <c r="SFN15" s="22"/>
      <c r="SFO15" s="23"/>
      <c r="SFP15" s="22"/>
      <c r="SFQ15" s="23"/>
      <c r="SFR15" s="23"/>
      <c r="SFS15" s="23"/>
      <c r="SFT15" s="23"/>
      <c r="SFU15" s="23"/>
      <c r="SFV15" s="23"/>
      <c r="SFW15" s="23"/>
      <c r="SFX15" s="23"/>
      <c r="SFY15" s="24"/>
      <c r="SFZ15" s="25"/>
      <c r="SGA15" s="25"/>
      <c r="SGB15" s="25"/>
      <c r="SGC15" s="31"/>
      <c r="SGD15" s="190"/>
      <c r="SGE15" s="191"/>
      <c r="SGF15" s="191"/>
      <c r="SGG15" s="191"/>
      <c r="SGH15" s="191"/>
      <c r="SGI15" s="192"/>
      <c r="SGJ15" s="22"/>
      <c r="SGK15" s="22"/>
      <c r="SGL15" s="22"/>
      <c r="SGM15" s="23"/>
      <c r="SGN15" s="22"/>
      <c r="SGO15" s="23"/>
      <c r="SGP15" s="23"/>
      <c r="SGQ15" s="23"/>
      <c r="SGR15" s="23"/>
      <c r="SGS15" s="23"/>
      <c r="SGT15" s="23"/>
      <c r="SGU15" s="23"/>
      <c r="SGV15" s="23"/>
      <c r="SGW15" s="24"/>
      <c r="SGX15" s="25"/>
      <c r="SGY15" s="25"/>
      <c r="SGZ15" s="25"/>
      <c r="SHA15" s="31"/>
      <c r="SHB15" s="190"/>
      <c r="SHC15" s="191"/>
      <c r="SHD15" s="191"/>
      <c r="SHE15" s="191"/>
      <c r="SHF15" s="191"/>
      <c r="SHG15" s="192"/>
      <c r="SHH15" s="22"/>
      <c r="SHI15" s="22"/>
      <c r="SHJ15" s="22"/>
      <c r="SHK15" s="23"/>
      <c r="SHL15" s="22"/>
      <c r="SHM15" s="23"/>
      <c r="SHN15" s="23"/>
      <c r="SHO15" s="23"/>
      <c r="SHP15" s="23"/>
      <c r="SHQ15" s="23"/>
      <c r="SHR15" s="23"/>
      <c r="SHS15" s="23"/>
      <c r="SHT15" s="23"/>
      <c r="SHU15" s="24"/>
      <c r="SHV15" s="25"/>
      <c r="SHW15" s="25"/>
      <c r="SHX15" s="25"/>
      <c r="SHY15" s="31"/>
      <c r="SHZ15" s="190"/>
      <c r="SIA15" s="191"/>
      <c r="SIB15" s="191"/>
      <c r="SIC15" s="191"/>
      <c r="SID15" s="191"/>
      <c r="SIE15" s="192"/>
      <c r="SIF15" s="22"/>
      <c r="SIG15" s="22"/>
      <c r="SIH15" s="22"/>
      <c r="SII15" s="23"/>
      <c r="SIJ15" s="22"/>
      <c r="SIK15" s="23"/>
      <c r="SIL15" s="23"/>
      <c r="SIM15" s="23"/>
      <c r="SIN15" s="23"/>
      <c r="SIO15" s="23"/>
      <c r="SIP15" s="23"/>
      <c r="SIQ15" s="23"/>
      <c r="SIR15" s="23"/>
      <c r="SIS15" s="24"/>
      <c r="SIT15" s="25"/>
      <c r="SIU15" s="25"/>
      <c r="SIV15" s="25"/>
      <c r="SIW15" s="31"/>
      <c r="SIX15" s="190"/>
      <c r="SIY15" s="191"/>
      <c r="SIZ15" s="191"/>
      <c r="SJA15" s="191"/>
      <c r="SJB15" s="191"/>
      <c r="SJC15" s="192"/>
      <c r="SJD15" s="22"/>
      <c r="SJE15" s="22"/>
      <c r="SJF15" s="22"/>
      <c r="SJG15" s="23"/>
      <c r="SJH15" s="22"/>
      <c r="SJI15" s="23"/>
      <c r="SJJ15" s="23"/>
      <c r="SJK15" s="23"/>
      <c r="SJL15" s="23"/>
      <c r="SJM15" s="23"/>
      <c r="SJN15" s="23"/>
      <c r="SJO15" s="23"/>
      <c r="SJP15" s="23"/>
      <c r="SJQ15" s="24"/>
      <c r="SJR15" s="25"/>
      <c r="SJS15" s="25"/>
      <c r="SJT15" s="25"/>
      <c r="SJU15" s="31"/>
      <c r="SJV15" s="190"/>
      <c r="SJW15" s="191"/>
      <c r="SJX15" s="191"/>
      <c r="SJY15" s="191"/>
      <c r="SJZ15" s="191"/>
      <c r="SKA15" s="192"/>
      <c r="SKB15" s="22"/>
      <c r="SKC15" s="22"/>
      <c r="SKD15" s="22"/>
      <c r="SKE15" s="23"/>
      <c r="SKF15" s="22"/>
      <c r="SKG15" s="23"/>
      <c r="SKH15" s="23"/>
      <c r="SKI15" s="23"/>
      <c r="SKJ15" s="23"/>
      <c r="SKK15" s="23"/>
      <c r="SKL15" s="23"/>
      <c r="SKM15" s="23"/>
      <c r="SKN15" s="23"/>
      <c r="SKO15" s="24"/>
      <c r="SKP15" s="25"/>
      <c r="SKQ15" s="25"/>
      <c r="SKR15" s="25"/>
      <c r="SKS15" s="31"/>
      <c r="SKT15" s="190"/>
      <c r="SKU15" s="191"/>
      <c r="SKV15" s="191"/>
      <c r="SKW15" s="191"/>
      <c r="SKX15" s="191"/>
      <c r="SKY15" s="192"/>
      <c r="SKZ15" s="22"/>
      <c r="SLA15" s="22"/>
      <c r="SLB15" s="22"/>
      <c r="SLC15" s="23"/>
      <c r="SLD15" s="22"/>
      <c r="SLE15" s="23"/>
      <c r="SLF15" s="23"/>
      <c r="SLG15" s="23"/>
      <c r="SLH15" s="23"/>
      <c r="SLI15" s="23"/>
      <c r="SLJ15" s="23"/>
      <c r="SLK15" s="23"/>
      <c r="SLL15" s="23"/>
      <c r="SLM15" s="24"/>
      <c r="SLN15" s="25"/>
      <c r="SLO15" s="25"/>
      <c r="SLP15" s="25"/>
      <c r="SLQ15" s="31"/>
      <c r="SLR15" s="190"/>
      <c r="SLS15" s="191"/>
      <c r="SLT15" s="191"/>
      <c r="SLU15" s="191"/>
      <c r="SLV15" s="191"/>
      <c r="SLW15" s="192"/>
      <c r="SLX15" s="22"/>
      <c r="SLY15" s="22"/>
      <c r="SLZ15" s="22"/>
      <c r="SMA15" s="23"/>
      <c r="SMB15" s="22"/>
      <c r="SMC15" s="23"/>
      <c r="SMD15" s="23"/>
      <c r="SME15" s="23"/>
      <c r="SMF15" s="23"/>
      <c r="SMG15" s="23"/>
      <c r="SMH15" s="23"/>
      <c r="SMI15" s="23"/>
      <c r="SMJ15" s="23"/>
      <c r="SMK15" s="24"/>
      <c r="SML15" s="25"/>
      <c r="SMM15" s="25"/>
      <c r="SMN15" s="25"/>
      <c r="SMO15" s="31"/>
      <c r="SMP15" s="190"/>
      <c r="SMQ15" s="191"/>
      <c r="SMR15" s="191"/>
      <c r="SMS15" s="191"/>
      <c r="SMT15" s="191"/>
      <c r="SMU15" s="192"/>
      <c r="SMV15" s="22"/>
      <c r="SMW15" s="22"/>
      <c r="SMX15" s="22"/>
      <c r="SMY15" s="23"/>
      <c r="SMZ15" s="22"/>
      <c r="SNA15" s="23"/>
      <c r="SNB15" s="23"/>
      <c r="SNC15" s="23"/>
      <c r="SND15" s="23"/>
      <c r="SNE15" s="23"/>
      <c r="SNF15" s="23"/>
      <c r="SNG15" s="23"/>
      <c r="SNH15" s="23"/>
      <c r="SNI15" s="24"/>
      <c r="SNJ15" s="25"/>
      <c r="SNK15" s="25"/>
      <c r="SNL15" s="25"/>
      <c r="SNM15" s="31"/>
      <c r="SNN15" s="190"/>
      <c r="SNO15" s="191"/>
      <c r="SNP15" s="191"/>
      <c r="SNQ15" s="191"/>
      <c r="SNR15" s="191"/>
      <c r="SNS15" s="192"/>
      <c r="SNT15" s="22"/>
      <c r="SNU15" s="22"/>
      <c r="SNV15" s="22"/>
      <c r="SNW15" s="23"/>
      <c r="SNX15" s="22"/>
      <c r="SNY15" s="23"/>
      <c r="SNZ15" s="23"/>
      <c r="SOA15" s="23"/>
      <c r="SOB15" s="23"/>
      <c r="SOC15" s="23"/>
      <c r="SOD15" s="23"/>
      <c r="SOE15" s="23"/>
      <c r="SOF15" s="23"/>
      <c r="SOG15" s="24"/>
      <c r="SOH15" s="25"/>
      <c r="SOI15" s="25"/>
      <c r="SOJ15" s="25"/>
      <c r="SOK15" s="31"/>
      <c r="SOL15" s="190"/>
      <c r="SOM15" s="191"/>
      <c r="SON15" s="191"/>
      <c r="SOO15" s="191"/>
      <c r="SOP15" s="191"/>
      <c r="SOQ15" s="192"/>
      <c r="SOR15" s="22"/>
      <c r="SOS15" s="22"/>
      <c r="SOT15" s="22"/>
      <c r="SOU15" s="23"/>
      <c r="SOV15" s="22"/>
      <c r="SOW15" s="23"/>
      <c r="SOX15" s="23"/>
      <c r="SOY15" s="23"/>
      <c r="SOZ15" s="23"/>
      <c r="SPA15" s="23"/>
      <c r="SPB15" s="23"/>
      <c r="SPC15" s="23"/>
      <c r="SPD15" s="23"/>
      <c r="SPE15" s="24"/>
      <c r="SPF15" s="25"/>
      <c r="SPG15" s="25"/>
      <c r="SPH15" s="25"/>
      <c r="SPI15" s="31"/>
      <c r="SPJ15" s="190"/>
      <c r="SPK15" s="191"/>
      <c r="SPL15" s="191"/>
      <c r="SPM15" s="191"/>
      <c r="SPN15" s="191"/>
      <c r="SPO15" s="192"/>
      <c r="SPP15" s="22"/>
      <c r="SPQ15" s="22"/>
      <c r="SPR15" s="22"/>
      <c r="SPS15" s="23"/>
      <c r="SPT15" s="22"/>
      <c r="SPU15" s="23"/>
      <c r="SPV15" s="23"/>
      <c r="SPW15" s="23"/>
      <c r="SPX15" s="23"/>
      <c r="SPY15" s="23"/>
      <c r="SPZ15" s="23"/>
      <c r="SQA15" s="23"/>
      <c r="SQB15" s="23"/>
      <c r="SQC15" s="24"/>
      <c r="SQD15" s="25"/>
      <c r="SQE15" s="25"/>
      <c r="SQF15" s="25"/>
      <c r="SQG15" s="31"/>
      <c r="SQH15" s="190"/>
      <c r="SQI15" s="191"/>
      <c r="SQJ15" s="191"/>
      <c r="SQK15" s="191"/>
      <c r="SQL15" s="191"/>
      <c r="SQM15" s="192"/>
      <c r="SQN15" s="22"/>
      <c r="SQO15" s="22"/>
      <c r="SQP15" s="22"/>
      <c r="SQQ15" s="23"/>
      <c r="SQR15" s="22"/>
      <c r="SQS15" s="23"/>
      <c r="SQT15" s="23"/>
      <c r="SQU15" s="23"/>
      <c r="SQV15" s="23"/>
      <c r="SQW15" s="23"/>
      <c r="SQX15" s="23"/>
      <c r="SQY15" s="23"/>
      <c r="SQZ15" s="23"/>
      <c r="SRA15" s="24"/>
      <c r="SRB15" s="25"/>
      <c r="SRC15" s="25"/>
      <c r="SRD15" s="25"/>
      <c r="SRE15" s="31"/>
      <c r="SRF15" s="190"/>
      <c r="SRG15" s="191"/>
      <c r="SRH15" s="191"/>
      <c r="SRI15" s="191"/>
      <c r="SRJ15" s="191"/>
      <c r="SRK15" s="192"/>
      <c r="SRL15" s="22"/>
      <c r="SRM15" s="22"/>
      <c r="SRN15" s="22"/>
      <c r="SRO15" s="23"/>
      <c r="SRP15" s="22"/>
      <c r="SRQ15" s="23"/>
      <c r="SRR15" s="23"/>
      <c r="SRS15" s="23"/>
      <c r="SRT15" s="23"/>
      <c r="SRU15" s="23"/>
      <c r="SRV15" s="23"/>
      <c r="SRW15" s="23"/>
      <c r="SRX15" s="23"/>
      <c r="SRY15" s="24"/>
      <c r="SRZ15" s="25"/>
      <c r="SSA15" s="25"/>
      <c r="SSB15" s="25"/>
      <c r="SSC15" s="31"/>
      <c r="SSD15" s="190"/>
      <c r="SSE15" s="191"/>
      <c r="SSF15" s="191"/>
      <c r="SSG15" s="191"/>
      <c r="SSH15" s="191"/>
      <c r="SSI15" s="192"/>
      <c r="SSJ15" s="22"/>
      <c r="SSK15" s="22"/>
      <c r="SSL15" s="22"/>
      <c r="SSM15" s="23"/>
      <c r="SSN15" s="22"/>
      <c r="SSO15" s="23"/>
      <c r="SSP15" s="23"/>
      <c r="SSQ15" s="23"/>
      <c r="SSR15" s="23"/>
      <c r="SSS15" s="23"/>
      <c r="SST15" s="23"/>
      <c r="SSU15" s="23"/>
      <c r="SSV15" s="23"/>
      <c r="SSW15" s="24"/>
      <c r="SSX15" s="25"/>
      <c r="SSY15" s="25"/>
      <c r="SSZ15" s="25"/>
      <c r="STA15" s="31"/>
      <c r="STB15" s="190"/>
      <c r="STC15" s="191"/>
      <c r="STD15" s="191"/>
      <c r="STE15" s="191"/>
      <c r="STF15" s="191"/>
      <c r="STG15" s="192"/>
      <c r="STH15" s="22"/>
      <c r="STI15" s="22"/>
      <c r="STJ15" s="22"/>
      <c r="STK15" s="23"/>
      <c r="STL15" s="22"/>
      <c r="STM15" s="23"/>
      <c r="STN15" s="23"/>
      <c r="STO15" s="23"/>
      <c r="STP15" s="23"/>
      <c r="STQ15" s="23"/>
      <c r="STR15" s="23"/>
      <c r="STS15" s="23"/>
      <c r="STT15" s="23"/>
      <c r="STU15" s="24"/>
      <c r="STV15" s="25"/>
      <c r="STW15" s="25"/>
      <c r="STX15" s="25"/>
      <c r="STY15" s="31"/>
      <c r="STZ15" s="190"/>
      <c r="SUA15" s="191"/>
      <c r="SUB15" s="191"/>
      <c r="SUC15" s="191"/>
      <c r="SUD15" s="191"/>
      <c r="SUE15" s="192"/>
      <c r="SUF15" s="22"/>
      <c r="SUG15" s="22"/>
      <c r="SUH15" s="22"/>
      <c r="SUI15" s="23"/>
      <c r="SUJ15" s="22"/>
      <c r="SUK15" s="23"/>
      <c r="SUL15" s="23"/>
      <c r="SUM15" s="23"/>
      <c r="SUN15" s="23"/>
      <c r="SUO15" s="23"/>
      <c r="SUP15" s="23"/>
      <c r="SUQ15" s="23"/>
      <c r="SUR15" s="23"/>
      <c r="SUS15" s="24"/>
      <c r="SUT15" s="25"/>
      <c r="SUU15" s="25"/>
      <c r="SUV15" s="25"/>
      <c r="SUW15" s="31"/>
      <c r="SUX15" s="190"/>
      <c r="SUY15" s="191"/>
      <c r="SUZ15" s="191"/>
      <c r="SVA15" s="191"/>
      <c r="SVB15" s="191"/>
      <c r="SVC15" s="192"/>
      <c r="SVD15" s="22"/>
      <c r="SVE15" s="22"/>
      <c r="SVF15" s="22"/>
      <c r="SVG15" s="23"/>
      <c r="SVH15" s="22"/>
      <c r="SVI15" s="23"/>
      <c r="SVJ15" s="23"/>
      <c r="SVK15" s="23"/>
      <c r="SVL15" s="23"/>
      <c r="SVM15" s="23"/>
      <c r="SVN15" s="23"/>
      <c r="SVO15" s="23"/>
      <c r="SVP15" s="23"/>
      <c r="SVQ15" s="24"/>
      <c r="SVR15" s="25"/>
      <c r="SVS15" s="25"/>
      <c r="SVT15" s="25"/>
      <c r="SVU15" s="31"/>
      <c r="SVV15" s="190"/>
      <c r="SVW15" s="191"/>
      <c r="SVX15" s="191"/>
      <c r="SVY15" s="191"/>
      <c r="SVZ15" s="191"/>
      <c r="SWA15" s="192"/>
      <c r="SWB15" s="22"/>
      <c r="SWC15" s="22"/>
      <c r="SWD15" s="22"/>
      <c r="SWE15" s="23"/>
      <c r="SWF15" s="22"/>
      <c r="SWG15" s="23"/>
      <c r="SWH15" s="23"/>
      <c r="SWI15" s="23"/>
      <c r="SWJ15" s="23"/>
      <c r="SWK15" s="23"/>
      <c r="SWL15" s="23"/>
      <c r="SWM15" s="23"/>
      <c r="SWN15" s="23"/>
      <c r="SWO15" s="24"/>
      <c r="SWP15" s="25"/>
      <c r="SWQ15" s="25"/>
      <c r="SWR15" s="25"/>
      <c r="SWS15" s="31"/>
      <c r="SWT15" s="190"/>
      <c r="SWU15" s="191"/>
      <c r="SWV15" s="191"/>
      <c r="SWW15" s="191"/>
      <c r="SWX15" s="191"/>
      <c r="SWY15" s="192"/>
      <c r="SWZ15" s="22"/>
      <c r="SXA15" s="22"/>
      <c r="SXB15" s="22"/>
      <c r="SXC15" s="23"/>
      <c r="SXD15" s="22"/>
      <c r="SXE15" s="23"/>
      <c r="SXF15" s="23"/>
      <c r="SXG15" s="23"/>
      <c r="SXH15" s="23"/>
      <c r="SXI15" s="23"/>
      <c r="SXJ15" s="23"/>
      <c r="SXK15" s="23"/>
      <c r="SXL15" s="23"/>
      <c r="SXM15" s="24"/>
      <c r="SXN15" s="25"/>
      <c r="SXO15" s="25"/>
      <c r="SXP15" s="25"/>
      <c r="SXQ15" s="31"/>
      <c r="SXR15" s="190"/>
      <c r="SXS15" s="191"/>
      <c r="SXT15" s="191"/>
      <c r="SXU15" s="191"/>
      <c r="SXV15" s="191"/>
      <c r="SXW15" s="192"/>
      <c r="SXX15" s="22"/>
      <c r="SXY15" s="22"/>
      <c r="SXZ15" s="22"/>
      <c r="SYA15" s="23"/>
      <c r="SYB15" s="22"/>
      <c r="SYC15" s="23"/>
      <c r="SYD15" s="23"/>
      <c r="SYE15" s="23"/>
      <c r="SYF15" s="23"/>
      <c r="SYG15" s="23"/>
      <c r="SYH15" s="23"/>
      <c r="SYI15" s="23"/>
      <c r="SYJ15" s="23"/>
      <c r="SYK15" s="24"/>
      <c r="SYL15" s="25"/>
      <c r="SYM15" s="25"/>
      <c r="SYN15" s="25"/>
      <c r="SYO15" s="31"/>
      <c r="SYP15" s="190"/>
      <c r="SYQ15" s="191"/>
      <c r="SYR15" s="191"/>
      <c r="SYS15" s="191"/>
      <c r="SYT15" s="191"/>
      <c r="SYU15" s="192"/>
      <c r="SYV15" s="22"/>
      <c r="SYW15" s="22"/>
      <c r="SYX15" s="22"/>
      <c r="SYY15" s="23"/>
      <c r="SYZ15" s="22"/>
      <c r="SZA15" s="23"/>
      <c r="SZB15" s="23"/>
      <c r="SZC15" s="23"/>
      <c r="SZD15" s="23"/>
      <c r="SZE15" s="23"/>
      <c r="SZF15" s="23"/>
      <c r="SZG15" s="23"/>
      <c r="SZH15" s="23"/>
      <c r="SZI15" s="24"/>
      <c r="SZJ15" s="25"/>
      <c r="SZK15" s="25"/>
      <c r="SZL15" s="25"/>
      <c r="SZM15" s="31"/>
      <c r="SZN15" s="190"/>
      <c r="SZO15" s="191"/>
      <c r="SZP15" s="191"/>
      <c r="SZQ15" s="191"/>
      <c r="SZR15" s="191"/>
      <c r="SZS15" s="192"/>
      <c r="SZT15" s="22"/>
      <c r="SZU15" s="22"/>
      <c r="SZV15" s="22"/>
      <c r="SZW15" s="23"/>
      <c r="SZX15" s="22"/>
      <c r="SZY15" s="23"/>
      <c r="SZZ15" s="23"/>
      <c r="TAA15" s="23"/>
      <c r="TAB15" s="23"/>
      <c r="TAC15" s="23"/>
      <c r="TAD15" s="23"/>
      <c r="TAE15" s="23"/>
      <c r="TAF15" s="23"/>
      <c r="TAG15" s="24"/>
      <c r="TAH15" s="25"/>
      <c r="TAI15" s="25"/>
      <c r="TAJ15" s="25"/>
      <c r="TAK15" s="31"/>
      <c r="TAL15" s="190"/>
      <c r="TAM15" s="191"/>
      <c r="TAN15" s="191"/>
      <c r="TAO15" s="191"/>
      <c r="TAP15" s="191"/>
      <c r="TAQ15" s="192"/>
      <c r="TAR15" s="22"/>
      <c r="TAS15" s="22"/>
      <c r="TAT15" s="22"/>
      <c r="TAU15" s="23"/>
      <c r="TAV15" s="22"/>
      <c r="TAW15" s="23"/>
      <c r="TAX15" s="23"/>
      <c r="TAY15" s="23"/>
      <c r="TAZ15" s="23"/>
      <c r="TBA15" s="23"/>
      <c r="TBB15" s="23"/>
      <c r="TBC15" s="23"/>
      <c r="TBD15" s="23"/>
      <c r="TBE15" s="24"/>
      <c r="TBF15" s="25"/>
      <c r="TBG15" s="25"/>
      <c r="TBH15" s="25"/>
      <c r="TBI15" s="31"/>
      <c r="TBJ15" s="190"/>
      <c r="TBK15" s="191"/>
      <c r="TBL15" s="191"/>
      <c r="TBM15" s="191"/>
      <c r="TBN15" s="191"/>
      <c r="TBO15" s="192"/>
      <c r="TBP15" s="22"/>
      <c r="TBQ15" s="22"/>
      <c r="TBR15" s="22"/>
      <c r="TBS15" s="23"/>
      <c r="TBT15" s="22"/>
      <c r="TBU15" s="23"/>
      <c r="TBV15" s="23"/>
      <c r="TBW15" s="23"/>
      <c r="TBX15" s="23"/>
      <c r="TBY15" s="23"/>
      <c r="TBZ15" s="23"/>
      <c r="TCA15" s="23"/>
      <c r="TCB15" s="23"/>
      <c r="TCC15" s="24"/>
      <c r="TCD15" s="25"/>
      <c r="TCE15" s="25"/>
      <c r="TCF15" s="25"/>
      <c r="TCG15" s="31"/>
      <c r="TCH15" s="190"/>
      <c r="TCI15" s="191"/>
      <c r="TCJ15" s="191"/>
      <c r="TCK15" s="191"/>
      <c r="TCL15" s="191"/>
      <c r="TCM15" s="192"/>
      <c r="TCN15" s="22"/>
      <c r="TCO15" s="22"/>
      <c r="TCP15" s="22"/>
      <c r="TCQ15" s="23"/>
      <c r="TCR15" s="22"/>
      <c r="TCS15" s="23"/>
      <c r="TCT15" s="23"/>
      <c r="TCU15" s="23"/>
      <c r="TCV15" s="23"/>
      <c r="TCW15" s="23"/>
      <c r="TCX15" s="23"/>
      <c r="TCY15" s="23"/>
      <c r="TCZ15" s="23"/>
      <c r="TDA15" s="24"/>
      <c r="TDB15" s="25"/>
      <c r="TDC15" s="25"/>
      <c r="TDD15" s="25"/>
      <c r="TDE15" s="31"/>
      <c r="TDF15" s="190"/>
      <c r="TDG15" s="191"/>
      <c r="TDH15" s="191"/>
      <c r="TDI15" s="191"/>
      <c r="TDJ15" s="191"/>
      <c r="TDK15" s="192"/>
      <c r="TDL15" s="22"/>
      <c r="TDM15" s="22"/>
      <c r="TDN15" s="22"/>
      <c r="TDO15" s="23"/>
      <c r="TDP15" s="22"/>
      <c r="TDQ15" s="23"/>
      <c r="TDR15" s="23"/>
      <c r="TDS15" s="23"/>
      <c r="TDT15" s="23"/>
      <c r="TDU15" s="23"/>
      <c r="TDV15" s="23"/>
      <c r="TDW15" s="23"/>
      <c r="TDX15" s="23"/>
      <c r="TDY15" s="24"/>
      <c r="TDZ15" s="25"/>
      <c r="TEA15" s="25"/>
      <c r="TEB15" s="25"/>
      <c r="TEC15" s="31"/>
      <c r="TED15" s="190"/>
      <c r="TEE15" s="191"/>
      <c r="TEF15" s="191"/>
      <c r="TEG15" s="191"/>
      <c r="TEH15" s="191"/>
      <c r="TEI15" s="192"/>
      <c r="TEJ15" s="22"/>
      <c r="TEK15" s="22"/>
      <c r="TEL15" s="22"/>
      <c r="TEM15" s="23"/>
      <c r="TEN15" s="22"/>
      <c r="TEO15" s="23"/>
      <c r="TEP15" s="23"/>
      <c r="TEQ15" s="23"/>
      <c r="TER15" s="23"/>
      <c r="TES15" s="23"/>
      <c r="TET15" s="23"/>
      <c r="TEU15" s="23"/>
      <c r="TEV15" s="23"/>
      <c r="TEW15" s="24"/>
      <c r="TEX15" s="25"/>
      <c r="TEY15" s="25"/>
      <c r="TEZ15" s="25"/>
      <c r="TFA15" s="31"/>
      <c r="TFB15" s="190"/>
      <c r="TFC15" s="191"/>
      <c r="TFD15" s="191"/>
      <c r="TFE15" s="191"/>
      <c r="TFF15" s="191"/>
      <c r="TFG15" s="192"/>
      <c r="TFH15" s="22"/>
      <c r="TFI15" s="22"/>
      <c r="TFJ15" s="22"/>
      <c r="TFK15" s="23"/>
      <c r="TFL15" s="22"/>
      <c r="TFM15" s="23"/>
      <c r="TFN15" s="23"/>
      <c r="TFO15" s="23"/>
      <c r="TFP15" s="23"/>
      <c r="TFQ15" s="23"/>
      <c r="TFR15" s="23"/>
      <c r="TFS15" s="23"/>
      <c r="TFT15" s="23"/>
      <c r="TFU15" s="24"/>
      <c r="TFV15" s="25"/>
      <c r="TFW15" s="25"/>
      <c r="TFX15" s="25"/>
      <c r="TFY15" s="31"/>
      <c r="TFZ15" s="190"/>
      <c r="TGA15" s="191"/>
      <c r="TGB15" s="191"/>
      <c r="TGC15" s="191"/>
      <c r="TGD15" s="191"/>
      <c r="TGE15" s="192"/>
      <c r="TGF15" s="22"/>
      <c r="TGG15" s="22"/>
      <c r="TGH15" s="22"/>
      <c r="TGI15" s="23"/>
      <c r="TGJ15" s="22"/>
      <c r="TGK15" s="23"/>
      <c r="TGL15" s="23"/>
      <c r="TGM15" s="23"/>
      <c r="TGN15" s="23"/>
      <c r="TGO15" s="23"/>
      <c r="TGP15" s="23"/>
      <c r="TGQ15" s="23"/>
      <c r="TGR15" s="23"/>
      <c r="TGS15" s="24"/>
      <c r="TGT15" s="25"/>
      <c r="TGU15" s="25"/>
      <c r="TGV15" s="25"/>
      <c r="TGW15" s="31"/>
      <c r="TGX15" s="190"/>
      <c r="TGY15" s="191"/>
      <c r="TGZ15" s="191"/>
      <c r="THA15" s="191"/>
      <c r="THB15" s="191"/>
      <c r="THC15" s="192"/>
      <c r="THD15" s="22"/>
      <c r="THE15" s="22"/>
      <c r="THF15" s="22"/>
      <c r="THG15" s="23"/>
      <c r="THH15" s="22"/>
      <c r="THI15" s="23"/>
      <c r="THJ15" s="23"/>
      <c r="THK15" s="23"/>
      <c r="THL15" s="23"/>
      <c r="THM15" s="23"/>
      <c r="THN15" s="23"/>
      <c r="THO15" s="23"/>
      <c r="THP15" s="23"/>
      <c r="THQ15" s="24"/>
      <c r="THR15" s="25"/>
      <c r="THS15" s="25"/>
      <c r="THT15" s="25"/>
      <c r="THU15" s="31"/>
      <c r="THV15" s="190"/>
      <c r="THW15" s="191"/>
      <c r="THX15" s="191"/>
      <c r="THY15" s="191"/>
      <c r="THZ15" s="191"/>
      <c r="TIA15" s="192"/>
      <c r="TIB15" s="22"/>
      <c r="TIC15" s="22"/>
      <c r="TID15" s="22"/>
      <c r="TIE15" s="23"/>
      <c r="TIF15" s="22"/>
      <c r="TIG15" s="23"/>
      <c r="TIH15" s="23"/>
      <c r="TII15" s="23"/>
      <c r="TIJ15" s="23"/>
      <c r="TIK15" s="23"/>
      <c r="TIL15" s="23"/>
      <c r="TIM15" s="23"/>
      <c r="TIN15" s="23"/>
      <c r="TIO15" s="24"/>
      <c r="TIP15" s="25"/>
      <c r="TIQ15" s="25"/>
      <c r="TIR15" s="25"/>
      <c r="TIS15" s="31"/>
      <c r="TIT15" s="190"/>
      <c r="TIU15" s="191"/>
      <c r="TIV15" s="191"/>
      <c r="TIW15" s="191"/>
      <c r="TIX15" s="191"/>
      <c r="TIY15" s="192"/>
      <c r="TIZ15" s="22"/>
      <c r="TJA15" s="22"/>
      <c r="TJB15" s="22"/>
      <c r="TJC15" s="23"/>
      <c r="TJD15" s="22"/>
      <c r="TJE15" s="23"/>
      <c r="TJF15" s="23"/>
      <c r="TJG15" s="23"/>
      <c r="TJH15" s="23"/>
      <c r="TJI15" s="23"/>
      <c r="TJJ15" s="23"/>
      <c r="TJK15" s="23"/>
      <c r="TJL15" s="23"/>
      <c r="TJM15" s="24"/>
      <c r="TJN15" s="25"/>
      <c r="TJO15" s="25"/>
      <c r="TJP15" s="25"/>
      <c r="TJQ15" s="31"/>
      <c r="TJR15" s="190"/>
      <c r="TJS15" s="191"/>
      <c r="TJT15" s="191"/>
      <c r="TJU15" s="191"/>
      <c r="TJV15" s="191"/>
      <c r="TJW15" s="192"/>
      <c r="TJX15" s="22"/>
      <c r="TJY15" s="22"/>
      <c r="TJZ15" s="22"/>
      <c r="TKA15" s="23"/>
      <c r="TKB15" s="22"/>
      <c r="TKC15" s="23"/>
      <c r="TKD15" s="23"/>
      <c r="TKE15" s="23"/>
      <c r="TKF15" s="23"/>
      <c r="TKG15" s="23"/>
      <c r="TKH15" s="23"/>
      <c r="TKI15" s="23"/>
      <c r="TKJ15" s="23"/>
      <c r="TKK15" s="24"/>
      <c r="TKL15" s="25"/>
      <c r="TKM15" s="25"/>
      <c r="TKN15" s="25"/>
      <c r="TKO15" s="31"/>
      <c r="TKP15" s="190"/>
      <c r="TKQ15" s="191"/>
      <c r="TKR15" s="191"/>
      <c r="TKS15" s="191"/>
      <c r="TKT15" s="191"/>
      <c r="TKU15" s="192"/>
      <c r="TKV15" s="22"/>
      <c r="TKW15" s="22"/>
      <c r="TKX15" s="22"/>
      <c r="TKY15" s="23"/>
      <c r="TKZ15" s="22"/>
      <c r="TLA15" s="23"/>
      <c r="TLB15" s="23"/>
      <c r="TLC15" s="23"/>
      <c r="TLD15" s="23"/>
      <c r="TLE15" s="23"/>
      <c r="TLF15" s="23"/>
      <c r="TLG15" s="23"/>
      <c r="TLH15" s="23"/>
      <c r="TLI15" s="24"/>
      <c r="TLJ15" s="25"/>
      <c r="TLK15" s="25"/>
      <c r="TLL15" s="25"/>
      <c r="TLM15" s="31"/>
      <c r="TLN15" s="190"/>
      <c r="TLO15" s="191"/>
      <c r="TLP15" s="191"/>
      <c r="TLQ15" s="191"/>
      <c r="TLR15" s="191"/>
      <c r="TLS15" s="192"/>
      <c r="TLT15" s="22"/>
      <c r="TLU15" s="22"/>
      <c r="TLV15" s="22"/>
      <c r="TLW15" s="23"/>
      <c r="TLX15" s="22"/>
      <c r="TLY15" s="23"/>
      <c r="TLZ15" s="23"/>
      <c r="TMA15" s="23"/>
      <c r="TMB15" s="23"/>
      <c r="TMC15" s="23"/>
      <c r="TMD15" s="23"/>
      <c r="TME15" s="23"/>
      <c r="TMF15" s="23"/>
      <c r="TMG15" s="24"/>
      <c r="TMH15" s="25"/>
      <c r="TMI15" s="25"/>
      <c r="TMJ15" s="25"/>
      <c r="TMK15" s="31"/>
      <c r="TML15" s="190"/>
      <c r="TMM15" s="191"/>
      <c r="TMN15" s="191"/>
      <c r="TMO15" s="191"/>
      <c r="TMP15" s="191"/>
      <c r="TMQ15" s="192"/>
      <c r="TMR15" s="22"/>
      <c r="TMS15" s="22"/>
      <c r="TMT15" s="22"/>
      <c r="TMU15" s="23"/>
      <c r="TMV15" s="22"/>
      <c r="TMW15" s="23"/>
      <c r="TMX15" s="23"/>
      <c r="TMY15" s="23"/>
      <c r="TMZ15" s="23"/>
      <c r="TNA15" s="23"/>
      <c r="TNB15" s="23"/>
      <c r="TNC15" s="23"/>
      <c r="TND15" s="23"/>
      <c r="TNE15" s="24"/>
      <c r="TNF15" s="25"/>
      <c r="TNG15" s="25"/>
      <c r="TNH15" s="25"/>
      <c r="TNI15" s="31"/>
      <c r="TNJ15" s="190"/>
      <c r="TNK15" s="191"/>
      <c r="TNL15" s="191"/>
      <c r="TNM15" s="191"/>
      <c r="TNN15" s="191"/>
      <c r="TNO15" s="192"/>
      <c r="TNP15" s="22"/>
      <c r="TNQ15" s="22"/>
      <c r="TNR15" s="22"/>
      <c r="TNS15" s="23"/>
      <c r="TNT15" s="22"/>
      <c r="TNU15" s="23"/>
      <c r="TNV15" s="23"/>
      <c r="TNW15" s="23"/>
      <c r="TNX15" s="23"/>
      <c r="TNY15" s="23"/>
      <c r="TNZ15" s="23"/>
      <c r="TOA15" s="23"/>
      <c r="TOB15" s="23"/>
      <c r="TOC15" s="24"/>
      <c r="TOD15" s="25"/>
      <c r="TOE15" s="25"/>
      <c r="TOF15" s="25"/>
      <c r="TOG15" s="31"/>
      <c r="TOH15" s="190"/>
      <c r="TOI15" s="191"/>
      <c r="TOJ15" s="191"/>
      <c r="TOK15" s="191"/>
      <c r="TOL15" s="191"/>
      <c r="TOM15" s="192"/>
      <c r="TON15" s="22"/>
      <c r="TOO15" s="22"/>
      <c r="TOP15" s="22"/>
      <c r="TOQ15" s="23"/>
      <c r="TOR15" s="22"/>
      <c r="TOS15" s="23"/>
      <c r="TOT15" s="23"/>
      <c r="TOU15" s="23"/>
      <c r="TOV15" s="23"/>
      <c r="TOW15" s="23"/>
      <c r="TOX15" s="23"/>
      <c r="TOY15" s="23"/>
      <c r="TOZ15" s="23"/>
      <c r="TPA15" s="24"/>
      <c r="TPB15" s="25"/>
      <c r="TPC15" s="25"/>
      <c r="TPD15" s="25"/>
      <c r="TPE15" s="31"/>
      <c r="TPF15" s="190"/>
      <c r="TPG15" s="191"/>
      <c r="TPH15" s="191"/>
      <c r="TPI15" s="191"/>
      <c r="TPJ15" s="191"/>
      <c r="TPK15" s="192"/>
      <c r="TPL15" s="22"/>
      <c r="TPM15" s="22"/>
      <c r="TPN15" s="22"/>
      <c r="TPO15" s="23"/>
      <c r="TPP15" s="22"/>
      <c r="TPQ15" s="23"/>
      <c r="TPR15" s="23"/>
      <c r="TPS15" s="23"/>
      <c r="TPT15" s="23"/>
      <c r="TPU15" s="23"/>
      <c r="TPV15" s="23"/>
      <c r="TPW15" s="23"/>
      <c r="TPX15" s="23"/>
      <c r="TPY15" s="24"/>
      <c r="TPZ15" s="25"/>
      <c r="TQA15" s="25"/>
      <c r="TQB15" s="25"/>
      <c r="TQC15" s="31"/>
      <c r="TQD15" s="190"/>
      <c r="TQE15" s="191"/>
      <c r="TQF15" s="191"/>
      <c r="TQG15" s="191"/>
      <c r="TQH15" s="191"/>
      <c r="TQI15" s="192"/>
      <c r="TQJ15" s="22"/>
      <c r="TQK15" s="22"/>
      <c r="TQL15" s="22"/>
      <c r="TQM15" s="23"/>
      <c r="TQN15" s="22"/>
      <c r="TQO15" s="23"/>
      <c r="TQP15" s="23"/>
      <c r="TQQ15" s="23"/>
      <c r="TQR15" s="23"/>
      <c r="TQS15" s="23"/>
      <c r="TQT15" s="23"/>
      <c r="TQU15" s="23"/>
      <c r="TQV15" s="23"/>
      <c r="TQW15" s="24"/>
      <c r="TQX15" s="25"/>
      <c r="TQY15" s="25"/>
      <c r="TQZ15" s="25"/>
      <c r="TRA15" s="31"/>
      <c r="TRB15" s="190"/>
      <c r="TRC15" s="191"/>
      <c r="TRD15" s="191"/>
      <c r="TRE15" s="191"/>
      <c r="TRF15" s="191"/>
      <c r="TRG15" s="192"/>
      <c r="TRH15" s="22"/>
      <c r="TRI15" s="22"/>
      <c r="TRJ15" s="22"/>
      <c r="TRK15" s="23"/>
      <c r="TRL15" s="22"/>
      <c r="TRM15" s="23"/>
      <c r="TRN15" s="23"/>
      <c r="TRO15" s="23"/>
      <c r="TRP15" s="23"/>
      <c r="TRQ15" s="23"/>
      <c r="TRR15" s="23"/>
      <c r="TRS15" s="23"/>
      <c r="TRT15" s="23"/>
      <c r="TRU15" s="24"/>
      <c r="TRV15" s="25"/>
      <c r="TRW15" s="25"/>
      <c r="TRX15" s="25"/>
      <c r="TRY15" s="31"/>
      <c r="TRZ15" s="190"/>
      <c r="TSA15" s="191"/>
      <c r="TSB15" s="191"/>
      <c r="TSC15" s="191"/>
      <c r="TSD15" s="191"/>
      <c r="TSE15" s="192"/>
      <c r="TSF15" s="22"/>
      <c r="TSG15" s="22"/>
      <c r="TSH15" s="22"/>
      <c r="TSI15" s="23"/>
      <c r="TSJ15" s="22"/>
      <c r="TSK15" s="23"/>
      <c r="TSL15" s="23"/>
      <c r="TSM15" s="23"/>
      <c r="TSN15" s="23"/>
      <c r="TSO15" s="23"/>
      <c r="TSP15" s="23"/>
      <c r="TSQ15" s="23"/>
      <c r="TSR15" s="23"/>
      <c r="TSS15" s="24"/>
      <c r="TST15" s="25"/>
      <c r="TSU15" s="25"/>
      <c r="TSV15" s="25"/>
      <c r="TSW15" s="31"/>
      <c r="TSX15" s="190"/>
      <c r="TSY15" s="191"/>
      <c r="TSZ15" s="191"/>
      <c r="TTA15" s="191"/>
      <c r="TTB15" s="191"/>
      <c r="TTC15" s="192"/>
      <c r="TTD15" s="22"/>
      <c r="TTE15" s="22"/>
      <c r="TTF15" s="22"/>
      <c r="TTG15" s="23"/>
      <c r="TTH15" s="22"/>
      <c r="TTI15" s="23"/>
      <c r="TTJ15" s="23"/>
      <c r="TTK15" s="23"/>
      <c r="TTL15" s="23"/>
      <c r="TTM15" s="23"/>
      <c r="TTN15" s="23"/>
      <c r="TTO15" s="23"/>
      <c r="TTP15" s="23"/>
      <c r="TTQ15" s="24"/>
      <c r="TTR15" s="25"/>
      <c r="TTS15" s="25"/>
      <c r="TTT15" s="25"/>
      <c r="TTU15" s="31"/>
      <c r="TTV15" s="190"/>
      <c r="TTW15" s="191"/>
      <c r="TTX15" s="191"/>
      <c r="TTY15" s="191"/>
      <c r="TTZ15" s="191"/>
      <c r="TUA15" s="192"/>
      <c r="TUB15" s="22"/>
      <c r="TUC15" s="22"/>
      <c r="TUD15" s="22"/>
      <c r="TUE15" s="23"/>
      <c r="TUF15" s="22"/>
      <c r="TUG15" s="23"/>
      <c r="TUH15" s="23"/>
      <c r="TUI15" s="23"/>
      <c r="TUJ15" s="23"/>
      <c r="TUK15" s="23"/>
      <c r="TUL15" s="23"/>
      <c r="TUM15" s="23"/>
      <c r="TUN15" s="23"/>
      <c r="TUO15" s="24"/>
      <c r="TUP15" s="25"/>
      <c r="TUQ15" s="25"/>
      <c r="TUR15" s="25"/>
      <c r="TUS15" s="31"/>
      <c r="TUT15" s="190"/>
      <c r="TUU15" s="191"/>
      <c r="TUV15" s="191"/>
      <c r="TUW15" s="191"/>
      <c r="TUX15" s="191"/>
      <c r="TUY15" s="192"/>
      <c r="TUZ15" s="22"/>
      <c r="TVA15" s="22"/>
      <c r="TVB15" s="22"/>
      <c r="TVC15" s="23"/>
      <c r="TVD15" s="22"/>
      <c r="TVE15" s="23"/>
      <c r="TVF15" s="23"/>
      <c r="TVG15" s="23"/>
      <c r="TVH15" s="23"/>
      <c r="TVI15" s="23"/>
      <c r="TVJ15" s="23"/>
      <c r="TVK15" s="23"/>
      <c r="TVL15" s="23"/>
      <c r="TVM15" s="24"/>
      <c r="TVN15" s="25"/>
      <c r="TVO15" s="25"/>
      <c r="TVP15" s="25"/>
      <c r="TVQ15" s="31"/>
      <c r="TVR15" s="190"/>
      <c r="TVS15" s="191"/>
      <c r="TVT15" s="191"/>
      <c r="TVU15" s="191"/>
      <c r="TVV15" s="191"/>
      <c r="TVW15" s="192"/>
      <c r="TVX15" s="22"/>
      <c r="TVY15" s="22"/>
      <c r="TVZ15" s="22"/>
      <c r="TWA15" s="23"/>
      <c r="TWB15" s="22"/>
      <c r="TWC15" s="23"/>
      <c r="TWD15" s="23"/>
      <c r="TWE15" s="23"/>
      <c r="TWF15" s="23"/>
      <c r="TWG15" s="23"/>
      <c r="TWH15" s="23"/>
      <c r="TWI15" s="23"/>
      <c r="TWJ15" s="23"/>
      <c r="TWK15" s="24"/>
      <c r="TWL15" s="25"/>
      <c r="TWM15" s="25"/>
      <c r="TWN15" s="25"/>
      <c r="TWO15" s="31"/>
      <c r="TWP15" s="190"/>
      <c r="TWQ15" s="191"/>
      <c r="TWR15" s="191"/>
      <c r="TWS15" s="191"/>
      <c r="TWT15" s="191"/>
      <c r="TWU15" s="192"/>
      <c r="TWV15" s="22"/>
      <c r="TWW15" s="22"/>
      <c r="TWX15" s="22"/>
      <c r="TWY15" s="23"/>
      <c r="TWZ15" s="22"/>
      <c r="TXA15" s="23"/>
      <c r="TXB15" s="23"/>
      <c r="TXC15" s="23"/>
      <c r="TXD15" s="23"/>
      <c r="TXE15" s="23"/>
      <c r="TXF15" s="23"/>
      <c r="TXG15" s="23"/>
      <c r="TXH15" s="23"/>
      <c r="TXI15" s="24"/>
      <c r="TXJ15" s="25"/>
      <c r="TXK15" s="25"/>
      <c r="TXL15" s="25"/>
      <c r="TXM15" s="31"/>
      <c r="TXN15" s="190"/>
      <c r="TXO15" s="191"/>
      <c r="TXP15" s="191"/>
      <c r="TXQ15" s="191"/>
      <c r="TXR15" s="191"/>
      <c r="TXS15" s="192"/>
      <c r="TXT15" s="22"/>
      <c r="TXU15" s="22"/>
      <c r="TXV15" s="22"/>
      <c r="TXW15" s="23"/>
      <c r="TXX15" s="22"/>
      <c r="TXY15" s="23"/>
      <c r="TXZ15" s="23"/>
      <c r="TYA15" s="23"/>
      <c r="TYB15" s="23"/>
      <c r="TYC15" s="23"/>
      <c r="TYD15" s="23"/>
      <c r="TYE15" s="23"/>
      <c r="TYF15" s="23"/>
      <c r="TYG15" s="24"/>
      <c r="TYH15" s="25"/>
      <c r="TYI15" s="25"/>
      <c r="TYJ15" s="25"/>
      <c r="TYK15" s="31"/>
      <c r="TYL15" s="190"/>
      <c r="TYM15" s="191"/>
      <c r="TYN15" s="191"/>
      <c r="TYO15" s="191"/>
      <c r="TYP15" s="191"/>
      <c r="TYQ15" s="192"/>
      <c r="TYR15" s="22"/>
      <c r="TYS15" s="22"/>
      <c r="TYT15" s="22"/>
      <c r="TYU15" s="23"/>
      <c r="TYV15" s="22"/>
      <c r="TYW15" s="23"/>
      <c r="TYX15" s="23"/>
      <c r="TYY15" s="23"/>
      <c r="TYZ15" s="23"/>
      <c r="TZA15" s="23"/>
      <c r="TZB15" s="23"/>
      <c r="TZC15" s="23"/>
      <c r="TZD15" s="23"/>
      <c r="TZE15" s="24"/>
      <c r="TZF15" s="25"/>
      <c r="TZG15" s="25"/>
      <c r="TZH15" s="25"/>
      <c r="TZI15" s="31"/>
      <c r="TZJ15" s="190"/>
      <c r="TZK15" s="191"/>
      <c r="TZL15" s="191"/>
      <c r="TZM15" s="191"/>
      <c r="TZN15" s="191"/>
      <c r="TZO15" s="192"/>
      <c r="TZP15" s="22"/>
      <c r="TZQ15" s="22"/>
      <c r="TZR15" s="22"/>
      <c r="TZS15" s="23"/>
      <c r="TZT15" s="22"/>
      <c r="TZU15" s="23"/>
      <c r="TZV15" s="23"/>
      <c r="TZW15" s="23"/>
      <c r="TZX15" s="23"/>
      <c r="TZY15" s="23"/>
      <c r="TZZ15" s="23"/>
      <c r="UAA15" s="23"/>
      <c r="UAB15" s="23"/>
      <c r="UAC15" s="24"/>
      <c r="UAD15" s="25"/>
      <c r="UAE15" s="25"/>
      <c r="UAF15" s="25"/>
      <c r="UAG15" s="31"/>
      <c r="UAH15" s="190"/>
      <c r="UAI15" s="191"/>
      <c r="UAJ15" s="191"/>
      <c r="UAK15" s="191"/>
      <c r="UAL15" s="191"/>
      <c r="UAM15" s="192"/>
      <c r="UAN15" s="22"/>
      <c r="UAO15" s="22"/>
      <c r="UAP15" s="22"/>
      <c r="UAQ15" s="23"/>
      <c r="UAR15" s="22"/>
      <c r="UAS15" s="23"/>
      <c r="UAT15" s="23"/>
      <c r="UAU15" s="23"/>
      <c r="UAV15" s="23"/>
      <c r="UAW15" s="23"/>
      <c r="UAX15" s="23"/>
      <c r="UAY15" s="23"/>
      <c r="UAZ15" s="23"/>
      <c r="UBA15" s="24"/>
      <c r="UBB15" s="25"/>
      <c r="UBC15" s="25"/>
      <c r="UBD15" s="25"/>
      <c r="UBE15" s="31"/>
      <c r="UBF15" s="190"/>
      <c r="UBG15" s="191"/>
      <c r="UBH15" s="191"/>
      <c r="UBI15" s="191"/>
      <c r="UBJ15" s="191"/>
      <c r="UBK15" s="192"/>
      <c r="UBL15" s="22"/>
      <c r="UBM15" s="22"/>
      <c r="UBN15" s="22"/>
      <c r="UBO15" s="23"/>
      <c r="UBP15" s="22"/>
      <c r="UBQ15" s="23"/>
      <c r="UBR15" s="23"/>
      <c r="UBS15" s="23"/>
      <c r="UBT15" s="23"/>
      <c r="UBU15" s="23"/>
      <c r="UBV15" s="23"/>
      <c r="UBW15" s="23"/>
      <c r="UBX15" s="23"/>
      <c r="UBY15" s="24"/>
      <c r="UBZ15" s="25"/>
      <c r="UCA15" s="25"/>
      <c r="UCB15" s="25"/>
      <c r="UCC15" s="31"/>
      <c r="UCD15" s="190"/>
      <c r="UCE15" s="191"/>
      <c r="UCF15" s="191"/>
      <c r="UCG15" s="191"/>
      <c r="UCH15" s="191"/>
      <c r="UCI15" s="192"/>
      <c r="UCJ15" s="22"/>
      <c r="UCK15" s="22"/>
      <c r="UCL15" s="22"/>
      <c r="UCM15" s="23"/>
      <c r="UCN15" s="22"/>
      <c r="UCO15" s="23"/>
      <c r="UCP15" s="23"/>
      <c r="UCQ15" s="23"/>
      <c r="UCR15" s="23"/>
      <c r="UCS15" s="23"/>
      <c r="UCT15" s="23"/>
      <c r="UCU15" s="23"/>
      <c r="UCV15" s="23"/>
      <c r="UCW15" s="24"/>
      <c r="UCX15" s="25"/>
      <c r="UCY15" s="25"/>
      <c r="UCZ15" s="25"/>
      <c r="UDA15" s="31"/>
      <c r="UDB15" s="190"/>
      <c r="UDC15" s="191"/>
      <c r="UDD15" s="191"/>
      <c r="UDE15" s="191"/>
      <c r="UDF15" s="191"/>
      <c r="UDG15" s="192"/>
      <c r="UDH15" s="22"/>
      <c r="UDI15" s="22"/>
      <c r="UDJ15" s="22"/>
      <c r="UDK15" s="23"/>
      <c r="UDL15" s="22"/>
      <c r="UDM15" s="23"/>
      <c r="UDN15" s="23"/>
      <c r="UDO15" s="23"/>
      <c r="UDP15" s="23"/>
      <c r="UDQ15" s="23"/>
      <c r="UDR15" s="23"/>
      <c r="UDS15" s="23"/>
      <c r="UDT15" s="23"/>
      <c r="UDU15" s="24"/>
      <c r="UDV15" s="25"/>
      <c r="UDW15" s="25"/>
      <c r="UDX15" s="25"/>
      <c r="UDY15" s="31"/>
      <c r="UDZ15" s="190"/>
      <c r="UEA15" s="191"/>
      <c r="UEB15" s="191"/>
      <c r="UEC15" s="191"/>
      <c r="UED15" s="191"/>
      <c r="UEE15" s="192"/>
      <c r="UEF15" s="22"/>
      <c r="UEG15" s="22"/>
      <c r="UEH15" s="22"/>
      <c r="UEI15" s="23"/>
      <c r="UEJ15" s="22"/>
      <c r="UEK15" s="23"/>
      <c r="UEL15" s="23"/>
      <c r="UEM15" s="23"/>
      <c r="UEN15" s="23"/>
      <c r="UEO15" s="23"/>
      <c r="UEP15" s="23"/>
      <c r="UEQ15" s="23"/>
      <c r="UER15" s="23"/>
      <c r="UES15" s="24"/>
      <c r="UET15" s="25"/>
      <c r="UEU15" s="25"/>
      <c r="UEV15" s="25"/>
      <c r="UEW15" s="31"/>
      <c r="UEX15" s="190"/>
      <c r="UEY15" s="191"/>
      <c r="UEZ15" s="191"/>
      <c r="UFA15" s="191"/>
      <c r="UFB15" s="191"/>
      <c r="UFC15" s="192"/>
      <c r="UFD15" s="22"/>
      <c r="UFE15" s="22"/>
      <c r="UFF15" s="22"/>
      <c r="UFG15" s="23"/>
      <c r="UFH15" s="22"/>
      <c r="UFI15" s="23"/>
      <c r="UFJ15" s="23"/>
      <c r="UFK15" s="23"/>
      <c r="UFL15" s="23"/>
      <c r="UFM15" s="23"/>
      <c r="UFN15" s="23"/>
      <c r="UFO15" s="23"/>
      <c r="UFP15" s="23"/>
      <c r="UFQ15" s="24"/>
      <c r="UFR15" s="25"/>
      <c r="UFS15" s="25"/>
      <c r="UFT15" s="25"/>
      <c r="UFU15" s="31"/>
      <c r="UFV15" s="190"/>
      <c r="UFW15" s="191"/>
      <c r="UFX15" s="191"/>
      <c r="UFY15" s="191"/>
      <c r="UFZ15" s="191"/>
      <c r="UGA15" s="192"/>
      <c r="UGB15" s="22"/>
      <c r="UGC15" s="22"/>
      <c r="UGD15" s="22"/>
      <c r="UGE15" s="23"/>
      <c r="UGF15" s="22"/>
      <c r="UGG15" s="23"/>
      <c r="UGH15" s="23"/>
      <c r="UGI15" s="23"/>
      <c r="UGJ15" s="23"/>
      <c r="UGK15" s="23"/>
      <c r="UGL15" s="23"/>
      <c r="UGM15" s="23"/>
      <c r="UGN15" s="23"/>
      <c r="UGO15" s="24"/>
      <c r="UGP15" s="25"/>
      <c r="UGQ15" s="25"/>
      <c r="UGR15" s="25"/>
      <c r="UGS15" s="31"/>
      <c r="UGT15" s="190"/>
      <c r="UGU15" s="191"/>
      <c r="UGV15" s="191"/>
      <c r="UGW15" s="191"/>
      <c r="UGX15" s="191"/>
      <c r="UGY15" s="192"/>
      <c r="UGZ15" s="22"/>
      <c r="UHA15" s="22"/>
      <c r="UHB15" s="22"/>
      <c r="UHC15" s="23"/>
      <c r="UHD15" s="22"/>
      <c r="UHE15" s="23"/>
      <c r="UHF15" s="23"/>
      <c r="UHG15" s="23"/>
      <c r="UHH15" s="23"/>
      <c r="UHI15" s="23"/>
      <c r="UHJ15" s="23"/>
      <c r="UHK15" s="23"/>
      <c r="UHL15" s="23"/>
      <c r="UHM15" s="24"/>
      <c r="UHN15" s="25"/>
      <c r="UHO15" s="25"/>
      <c r="UHP15" s="25"/>
      <c r="UHQ15" s="31"/>
      <c r="UHR15" s="190"/>
      <c r="UHS15" s="191"/>
      <c r="UHT15" s="191"/>
      <c r="UHU15" s="191"/>
      <c r="UHV15" s="191"/>
      <c r="UHW15" s="192"/>
      <c r="UHX15" s="22"/>
      <c r="UHY15" s="22"/>
      <c r="UHZ15" s="22"/>
      <c r="UIA15" s="23"/>
      <c r="UIB15" s="22"/>
      <c r="UIC15" s="23"/>
      <c r="UID15" s="23"/>
      <c r="UIE15" s="23"/>
      <c r="UIF15" s="23"/>
      <c r="UIG15" s="23"/>
      <c r="UIH15" s="23"/>
      <c r="UII15" s="23"/>
      <c r="UIJ15" s="23"/>
      <c r="UIK15" s="24"/>
      <c r="UIL15" s="25"/>
      <c r="UIM15" s="25"/>
      <c r="UIN15" s="25"/>
      <c r="UIO15" s="31"/>
      <c r="UIP15" s="190"/>
      <c r="UIQ15" s="191"/>
      <c r="UIR15" s="191"/>
      <c r="UIS15" s="191"/>
      <c r="UIT15" s="191"/>
      <c r="UIU15" s="192"/>
      <c r="UIV15" s="22"/>
      <c r="UIW15" s="22"/>
      <c r="UIX15" s="22"/>
      <c r="UIY15" s="23"/>
      <c r="UIZ15" s="22"/>
      <c r="UJA15" s="23"/>
      <c r="UJB15" s="23"/>
      <c r="UJC15" s="23"/>
      <c r="UJD15" s="23"/>
      <c r="UJE15" s="23"/>
      <c r="UJF15" s="23"/>
      <c r="UJG15" s="23"/>
      <c r="UJH15" s="23"/>
      <c r="UJI15" s="24"/>
      <c r="UJJ15" s="25"/>
      <c r="UJK15" s="25"/>
      <c r="UJL15" s="25"/>
      <c r="UJM15" s="31"/>
      <c r="UJN15" s="190"/>
      <c r="UJO15" s="191"/>
      <c r="UJP15" s="191"/>
      <c r="UJQ15" s="191"/>
      <c r="UJR15" s="191"/>
      <c r="UJS15" s="192"/>
      <c r="UJT15" s="22"/>
      <c r="UJU15" s="22"/>
      <c r="UJV15" s="22"/>
      <c r="UJW15" s="23"/>
      <c r="UJX15" s="22"/>
      <c r="UJY15" s="23"/>
      <c r="UJZ15" s="23"/>
      <c r="UKA15" s="23"/>
      <c r="UKB15" s="23"/>
      <c r="UKC15" s="23"/>
      <c r="UKD15" s="23"/>
      <c r="UKE15" s="23"/>
      <c r="UKF15" s="23"/>
      <c r="UKG15" s="24"/>
      <c r="UKH15" s="25"/>
      <c r="UKI15" s="25"/>
      <c r="UKJ15" s="25"/>
      <c r="UKK15" s="31"/>
      <c r="UKL15" s="190"/>
      <c r="UKM15" s="191"/>
      <c r="UKN15" s="191"/>
      <c r="UKO15" s="191"/>
      <c r="UKP15" s="191"/>
      <c r="UKQ15" s="192"/>
      <c r="UKR15" s="22"/>
      <c r="UKS15" s="22"/>
      <c r="UKT15" s="22"/>
      <c r="UKU15" s="23"/>
      <c r="UKV15" s="22"/>
      <c r="UKW15" s="23"/>
      <c r="UKX15" s="23"/>
      <c r="UKY15" s="23"/>
      <c r="UKZ15" s="23"/>
      <c r="ULA15" s="23"/>
      <c r="ULB15" s="23"/>
      <c r="ULC15" s="23"/>
      <c r="ULD15" s="23"/>
      <c r="ULE15" s="24"/>
      <c r="ULF15" s="25"/>
      <c r="ULG15" s="25"/>
      <c r="ULH15" s="25"/>
      <c r="ULI15" s="31"/>
      <c r="ULJ15" s="190"/>
      <c r="ULK15" s="191"/>
      <c r="ULL15" s="191"/>
      <c r="ULM15" s="191"/>
      <c r="ULN15" s="191"/>
      <c r="ULO15" s="192"/>
      <c r="ULP15" s="22"/>
      <c r="ULQ15" s="22"/>
      <c r="ULR15" s="22"/>
      <c r="ULS15" s="23"/>
      <c r="ULT15" s="22"/>
      <c r="ULU15" s="23"/>
      <c r="ULV15" s="23"/>
      <c r="ULW15" s="23"/>
      <c r="ULX15" s="23"/>
      <c r="ULY15" s="23"/>
      <c r="ULZ15" s="23"/>
      <c r="UMA15" s="23"/>
      <c r="UMB15" s="23"/>
      <c r="UMC15" s="24"/>
      <c r="UMD15" s="25"/>
      <c r="UME15" s="25"/>
      <c r="UMF15" s="25"/>
      <c r="UMG15" s="31"/>
      <c r="UMH15" s="190"/>
      <c r="UMI15" s="191"/>
      <c r="UMJ15" s="191"/>
      <c r="UMK15" s="191"/>
      <c r="UML15" s="191"/>
      <c r="UMM15" s="192"/>
      <c r="UMN15" s="22"/>
      <c r="UMO15" s="22"/>
      <c r="UMP15" s="22"/>
      <c r="UMQ15" s="23"/>
      <c r="UMR15" s="22"/>
      <c r="UMS15" s="23"/>
      <c r="UMT15" s="23"/>
      <c r="UMU15" s="23"/>
      <c r="UMV15" s="23"/>
      <c r="UMW15" s="23"/>
      <c r="UMX15" s="23"/>
      <c r="UMY15" s="23"/>
      <c r="UMZ15" s="23"/>
      <c r="UNA15" s="24"/>
      <c r="UNB15" s="25"/>
      <c r="UNC15" s="25"/>
      <c r="UND15" s="25"/>
      <c r="UNE15" s="31"/>
      <c r="UNF15" s="190"/>
      <c r="UNG15" s="191"/>
      <c r="UNH15" s="191"/>
      <c r="UNI15" s="191"/>
      <c r="UNJ15" s="191"/>
      <c r="UNK15" s="192"/>
      <c r="UNL15" s="22"/>
      <c r="UNM15" s="22"/>
      <c r="UNN15" s="22"/>
      <c r="UNO15" s="23"/>
      <c r="UNP15" s="22"/>
      <c r="UNQ15" s="23"/>
      <c r="UNR15" s="23"/>
      <c r="UNS15" s="23"/>
      <c r="UNT15" s="23"/>
      <c r="UNU15" s="23"/>
      <c r="UNV15" s="23"/>
      <c r="UNW15" s="23"/>
      <c r="UNX15" s="23"/>
      <c r="UNY15" s="24"/>
      <c r="UNZ15" s="25"/>
      <c r="UOA15" s="25"/>
      <c r="UOB15" s="25"/>
      <c r="UOC15" s="31"/>
      <c r="UOD15" s="190"/>
      <c r="UOE15" s="191"/>
      <c r="UOF15" s="191"/>
      <c r="UOG15" s="191"/>
      <c r="UOH15" s="191"/>
      <c r="UOI15" s="192"/>
      <c r="UOJ15" s="22"/>
      <c r="UOK15" s="22"/>
      <c r="UOL15" s="22"/>
      <c r="UOM15" s="23"/>
      <c r="UON15" s="22"/>
      <c r="UOO15" s="23"/>
      <c r="UOP15" s="23"/>
      <c r="UOQ15" s="23"/>
      <c r="UOR15" s="23"/>
      <c r="UOS15" s="23"/>
      <c r="UOT15" s="23"/>
      <c r="UOU15" s="23"/>
      <c r="UOV15" s="23"/>
      <c r="UOW15" s="24"/>
      <c r="UOX15" s="25"/>
      <c r="UOY15" s="25"/>
      <c r="UOZ15" s="25"/>
      <c r="UPA15" s="31"/>
      <c r="UPB15" s="190"/>
      <c r="UPC15" s="191"/>
      <c r="UPD15" s="191"/>
      <c r="UPE15" s="191"/>
      <c r="UPF15" s="191"/>
      <c r="UPG15" s="192"/>
      <c r="UPH15" s="22"/>
      <c r="UPI15" s="22"/>
      <c r="UPJ15" s="22"/>
      <c r="UPK15" s="23"/>
      <c r="UPL15" s="22"/>
      <c r="UPM15" s="23"/>
      <c r="UPN15" s="23"/>
      <c r="UPO15" s="23"/>
      <c r="UPP15" s="23"/>
      <c r="UPQ15" s="23"/>
      <c r="UPR15" s="23"/>
      <c r="UPS15" s="23"/>
      <c r="UPT15" s="23"/>
      <c r="UPU15" s="24"/>
      <c r="UPV15" s="25"/>
      <c r="UPW15" s="25"/>
      <c r="UPX15" s="25"/>
      <c r="UPY15" s="31"/>
      <c r="UPZ15" s="190"/>
      <c r="UQA15" s="191"/>
      <c r="UQB15" s="191"/>
      <c r="UQC15" s="191"/>
      <c r="UQD15" s="191"/>
      <c r="UQE15" s="192"/>
      <c r="UQF15" s="22"/>
      <c r="UQG15" s="22"/>
      <c r="UQH15" s="22"/>
      <c r="UQI15" s="23"/>
      <c r="UQJ15" s="22"/>
      <c r="UQK15" s="23"/>
      <c r="UQL15" s="23"/>
      <c r="UQM15" s="23"/>
      <c r="UQN15" s="23"/>
      <c r="UQO15" s="23"/>
      <c r="UQP15" s="23"/>
      <c r="UQQ15" s="23"/>
      <c r="UQR15" s="23"/>
      <c r="UQS15" s="24"/>
      <c r="UQT15" s="25"/>
      <c r="UQU15" s="25"/>
      <c r="UQV15" s="25"/>
      <c r="UQW15" s="31"/>
      <c r="UQX15" s="190"/>
      <c r="UQY15" s="191"/>
      <c r="UQZ15" s="191"/>
      <c r="URA15" s="191"/>
      <c r="URB15" s="191"/>
      <c r="URC15" s="192"/>
      <c r="URD15" s="22"/>
      <c r="URE15" s="22"/>
      <c r="URF15" s="22"/>
      <c r="URG15" s="23"/>
      <c r="URH15" s="22"/>
      <c r="URI15" s="23"/>
      <c r="URJ15" s="23"/>
      <c r="URK15" s="23"/>
      <c r="URL15" s="23"/>
      <c r="URM15" s="23"/>
      <c r="URN15" s="23"/>
      <c r="URO15" s="23"/>
      <c r="URP15" s="23"/>
      <c r="URQ15" s="24"/>
      <c r="URR15" s="25"/>
      <c r="URS15" s="25"/>
      <c r="URT15" s="25"/>
      <c r="URU15" s="31"/>
      <c r="URV15" s="190"/>
      <c r="URW15" s="191"/>
      <c r="URX15" s="191"/>
      <c r="URY15" s="191"/>
      <c r="URZ15" s="191"/>
      <c r="USA15" s="192"/>
      <c r="USB15" s="22"/>
      <c r="USC15" s="22"/>
      <c r="USD15" s="22"/>
      <c r="USE15" s="23"/>
      <c r="USF15" s="22"/>
      <c r="USG15" s="23"/>
      <c r="USH15" s="23"/>
      <c r="USI15" s="23"/>
      <c r="USJ15" s="23"/>
      <c r="USK15" s="23"/>
      <c r="USL15" s="23"/>
      <c r="USM15" s="23"/>
      <c r="USN15" s="23"/>
      <c r="USO15" s="24"/>
      <c r="USP15" s="25"/>
      <c r="USQ15" s="25"/>
      <c r="USR15" s="25"/>
      <c r="USS15" s="31"/>
      <c r="UST15" s="190"/>
      <c r="USU15" s="191"/>
      <c r="USV15" s="191"/>
      <c r="USW15" s="191"/>
      <c r="USX15" s="191"/>
      <c r="USY15" s="192"/>
      <c r="USZ15" s="22"/>
      <c r="UTA15" s="22"/>
      <c r="UTB15" s="22"/>
      <c r="UTC15" s="23"/>
      <c r="UTD15" s="22"/>
      <c r="UTE15" s="23"/>
      <c r="UTF15" s="23"/>
      <c r="UTG15" s="23"/>
      <c r="UTH15" s="23"/>
      <c r="UTI15" s="23"/>
      <c r="UTJ15" s="23"/>
      <c r="UTK15" s="23"/>
      <c r="UTL15" s="23"/>
      <c r="UTM15" s="24"/>
      <c r="UTN15" s="25"/>
      <c r="UTO15" s="25"/>
      <c r="UTP15" s="25"/>
      <c r="UTQ15" s="31"/>
      <c r="UTR15" s="190"/>
      <c r="UTS15" s="191"/>
      <c r="UTT15" s="191"/>
      <c r="UTU15" s="191"/>
      <c r="UTV15" s="191"/>
      <c r="UTW15" s="192"/>
      <c r="UTX15" s="22"/>
      <c r="UTY15" s="22"/>
      <c r="UTZ15" s="22"/>
      <c r="UUA15" s="23"/>
      <c r="UUB15" s="22"/>
      <c r="UUC15" s="23"/>
      <c r="UUD15" s="23"/>
      <c r="UUE15" s="23"/>
      <c r="UUF15" s="23"/>
      <c r="UUG15" s="23"/>
      <c r="UUH15" s="23"/>
      <c r="UUI15" s="23"/>
      <c r="UUJ15" s="23"/>
      <c r="UUK15" s="24"/>
      <c r="UUL15" s="25"/>
      <c r="UUM15" s="25"/>
      <c r="UUN15" s="25"/>
      <c r="UUO15" s="31"/>
      <c r="UUP15" s="190"/>
      <c r="UUQ15" s="191"/>
      <c r="UUR15" s="191"/>
      <c r="UUS15" s="191"/>
      <c r="UUT15" s="191"/>
      <c r="UUU15" s="192"/>
      <c r="UUV15" s="22"/>
      <c r="UUW15" s="22"/>
      <c r="UUX15" s="22"/>
      <c r="UUY15" s="23"/>
      <c r="UUZ15" s="22"/>
      <c r="UVA15" s="23"/>
      <c r="UVB15" s="23"/>
      <c r="UVC15" s="23"/>
      <c r="UVD15" s="23"/>
      <c r="UVE15" s="23"/>
      <c r="UVF15" s="23"/>
      <c r="UVG15" s="23"/>
      <c r="UVH15" s="23"/>
      <c r="UVI15" s="24"/>
      <c r="UVJ15" s="25"/>
      <c r="UVK15" s="25"/>
      <c r="UVL15" s="25"/>
      <c r="UVM15" s="31"/>
      <c r="UVN15" s="190"/>
      <c r="UVO15" s="191"/>
      <c r="UVP15" s="191"/>
      <c r="UVQ15" s="191"/>
      <c r="UVR15" s="191"/>
      <c r="UVS15" s="192"/>
      <c r="UVT15" s="22"/>
      <c r="UVU15" s="22"/>
      <c r="UVV15" s="22"/>
      <c r="UVW15" s="23"/>
      <c r="UVX15" s="22"/>
      <c r="UVY15" s="23"/>
      <c r="UVZ15" s="23"/>
      <c r="UWA15" s="23"/>
      <c r="UWB15" s="23"/>
      <c r="UWC15" s="23"/>
      <c r="UWD15" s="23"/>
      <c r="UWE15" s="23"/>
      <c r="UWF15" s="23"/>
      <c r="UWG15" s="24"/>
      <c r="UWH15" s="25"/>
      <c r="UWI15" s="25"/>
      <c r="UWJ15" s="25"/>
      <c r="UWK15" s="31"/>
      <c r="UWL15" s="190"/>
      <c r="UWM15" s="191"/>
      <c r="UWN15" s="191"/>
      <c r="UWO15" s="191"/>
      <c r="UWP15" s="191"/>
      <c r="UWQ15" s="192"/>
      <c r="UWR15" s="22"/>
      <c r="UWS15" s="22"/>
      <c r="UWT15" s="22"/>
      <c r="UWU15" s="23"/>
      <c r="UWV15" s="22"/>
      <c r="UWW15" s="23"/>
      <c r="UWX15" s="23"/>
      <c r="UWY15" s="23"/>
      <c r="UWZ15" s="23"/>
      <c r="UXA15" s="23"/>
      <c r="UXB15" s="23"/>
      <c r="UXC15" s="23"/>
      <c r="UXD15" s="23"/>
      <c r="UXE15" s="24"/>
      <c r="UXF15" s="25"/>
      <c r="UXG15" s="25"/>
      <c r="UXH15" s="25"/>
      <c r="UXI15" s="31"/>
      <c r="UXJ15" s="190"/>
      <c r="UXK15" s="191"/>
      <c r="UXL15" s="191"/>
      <c r="UXM15" s="191"/>
      <c r="UXN15" s="191"/>
      <c r="UXO15" s="192"/>
      <c r="UXP15" s="22"/>
      <c r="UXQ15" s="22"/>
      <c r="UXR15" s="22"/>
      <c r="UXS15" s="23"/>
      <c r="UXT15" s="22"/>
      <c r="UXU15" s="23"/>
      <c r="UXV15" s="23"/>
      <c r="UXW15" s="23"/>
      <c r="UXX15" s="23"/>
      <c r="UXY15" s="23"/>
      <c r="UXZ15" s="23"/>
      <c r="UYA15" s="23"/>
      <c r="UYB15" s="23"/>
      <c r="UYC15" s="24"/>
      <c r="UYD15" s="25"/>
      <c r="UYE15" s="25"/>
      <c r="UYF15" s="25"/>
      <c r="UYG15" s="31"/>
      <c r="UYH15" s="190"/>
      <c r="UYI15" s="191"/>
      <c r="UYJ15" s="191"/>
      <c r="UYK15" s="191"/>
      <c r="UYL15" s="191"/>
      <c r="UYM15" s="192"/>
      <c r="UYN15" s="22"/>
      <c r="UYO15" s="22"/>
      <c r="UYP15" s="22"/>
      <c r="UYQ15" s="23"/>
      <c r="UYR15" s="22"/>
      <c r="UYS15" s="23"/>
      <c r="UYT15" s="23"/>
      <c r="UYU15" s="23"/>
      <c r="UYV15" s="23"/>
      <c r="UYW15" s="23"/>
      <c r="UYX15" s="23"/>
      <c r="UYY15" s="23"/>
      <c r="UYZ15" s="23"/>
      <c r="UZA15" s="24"/>
      <c r="UZB15" s="25"/>
      <c r="UZC15" s="25"/>
      <c r="UZD15" s="25"/>
      <c r="UZE15" s="31"/>
      <c r="UZF15" s="190"/>
      <c r="UZG15" s="191"/>
      <c r="UZH15" s="191"/>
      <c r="UZI15" s="191"/>
      <c r="UZJ15" s="191"/>
      <c r="UZK15" s="192"/>
      <c r="UZL15" s="22"/>
      <c r="UZM15" s="22"/>
      <c r="UZN15" s="22"/>
      <c r="UZO15" s="23"/>
      <c r="UZP15" s="22"/>
      <c r="UZQ15" s="23"/>
      <c r="UZR15" s="23"/>
      <c r="UZS15" s="23"/>
      <c r="UZT15" s="23"/>
      <c r="UZU15" s="23"/>
      <c r="UZV15" s="23"/>
      <c r="UZW15" s="23"/>
      <c r="UZX15" s="23"/>
      <c r="UZY15" s="24"/>
      <c r="UZZ15" s="25"/>
      <c r="VAA15" s="25"/>
      <c r="VAB15" s="25"/>
      <c r="VAC15" s="31"/>
      <c r="VAD15" s="190"/>
      <c r="VAE15" s="191"/>
      <c r="VAF15" s="191"/>
      <c r="VAG15" s="191"/>
      <c r="VAH15" s="191"/>
      <c r="VAI15" s="192"/>
      <c r="VAJ15" s="22"/>
      <c r="VAK15" s="22"/>
      <c r="VAL15" s="22"/>
      <c r="VAM15" s="23"/>
      <c r="VAN15" s="22"/>
      <c r="VAO15" s="23"/>
      <c r="VAP15" s="23"/>
      <c r="VAQ15" s="23"/>
      <c r="VAR15" s="23"/>
      <c r="VAS15" s="23"/>
      <c r="VAT15" s="23"/>
      <c r="VAU15" s="23"/>
      <c r="VAV15" s="23"/>
      <c r="VAW15" s="24"/>
      <c r="VAX15" s="25"/>
      <c r="VAY15" s="25"/>
      <c r="VAZ15" s="25"/>
      <c r="VBA15" s="31"/>
      <c r="VBB15" s="190"/>
      <c r="VBC15" s="191"/>
      <c r="VBD15" s="191"/>
      <c r="VBE15" s="191"/>
      <c r="VBF15" s="191"/>
      <c r="VBG15" s="192"/>
      <c r="VBH15" s="22"/>
      <c r="VBI15" s="22"/>
      <c r="VBJ15" s="22"/>
      <c r="VBK15" s="23"/>
      <c r="VBL15" s="22"/>
      <c r="VBM15" s="23"/>
      <c r="VBN15" s="23"/>
      <c r="VBO15" s="23"/>
      <c r="VBP15" s="23"/>
      <c r="VBQ15" s="23"/>
      <c r="VBR15" s="23"/>
      <c r="VBS15" s="23"/>
      <c r="VBT15" s="23"/>
      <c r="VBU15" s="24"/>
      <c r="VBV15" s="25"/>
      <c r="VBW15" s="25"/>
      <c r="VBX15" s="25"/>
      <c r="VBY15" s="31"/>
      <c r="VBZ15" s="190"/>
      <c r="VCA15" s="191"/>
      <c r="VCB15" s="191"/>
      <c r="VCC15" s="191"/>
      <c r="VCD15" s="191"/>
      <c r="VCE15" s="192"/>
      <c r="VCF15" s="22"/>
      <c r="VCG15" s="22"/>
      <c r="VCH15" s="22"/>
      <c r="VCI15" s="23"/>
      <c r="VCJ15" s="22"/>
      <c r="VCK15" s="23"/>
      <c r="VCL15" s="23"/>
      <c r="VCM15" s="23"/>
      <c r="VCN15" s="23"/>
      <c r="VCO15" s="23"/>
      <c r="VCP15" s="23"/>
      <c r="VCQ15" s="23"/>
      <c r="VCR15" s="23"/>
      <c r="VCS15" s="24"/>
      <c r="VCT15" s="25"/>
      <c r="VCU15" s="25"/>
      <c r="VCV15" s="25"/>
      <c r="VCW15" s="31"/>
      <c r="VCX15" s="190"/>
      <c r="VCY15" s="191"/>
      <c r="VCZ15" s="191"/>
      <c r="VDA15" s="191"/>
      <c r="VDB15" s="191"/>
      <c r="VDC15" s="192"/>
      <c r="VDD15" s="22"/>
      <c r="VDE15" s="22"/>
      <c r="VDF15" s="22"/>
      <c r="VDG15" s="23"/>
      <c r="VDH15" s="22"/>
      <c r="VDI15" s="23"/>
      <c r="VDJ15" s="23"/>
      <c r="VDK15" s="23"/>
      <c r="VDL15" s="23"/>
      <c r="VDM15" s="23"/>
      <c r="VDN15" s="23"/>
      <c r="VDO15" s="23"/>
      <c r="VDP15" s="23"/>
      <c r="VDQ15" s="24"/>
      <c r="VDR15" s="25"/>
      <c r="VDS15" s="25"/>
      <c r="VDT15" s="25"/>
      <c r="VDU15" s="31"/>
      <c r="VDV15" s="190"/>
      <c r="VDW15" s="191"/>
      <c r="VDX15" s="191"/>
      <c r="VDY15" s="191"/>
      <c r="VDZ15" s="191"/>
      <c r="VEA15" s="192"/>
      <c r="VEB15" s="22"/>
      <c r="VEC15" s="22"/>
      <c r="VED15" s="22"/>
      <c r="VEE15" s="23"/>
      <c r="VEF15" s="22"/>
      <c r="VEG15" s="23"/>
      <c r="VEH15" s="23"/>
      <c r="VEI15" s="23"/>
      <c r="VEJ15" s="23"/>
      <c r="VEK15" s="23"/>
      <c r="VEL15" s="23"/>
      <c r="VEM15" s="23"/>
      <c r="VEN15" s="23"/>
      <c r="VEO15" s="24"/>
      <c r="VEP15" s="25"/>
      <c r="VEQ15" s="25"/>
      <c r="VER15" s="25"/>
      <c r="VES15" s="31"/>
      <c r="VET15" s="190"/>
      <c r="VEU15" s="191"/>
      <c r="VEV15" s="191"/>
      <c r="VEW15" s="191"/>
      <c r="VEX15" s="191"/>
      <c r="VEY15" s="192"/>
      <c r="VEZ15" s="22"/>
      <c r="VFA15" s="22"/>
      <c r="VFB15" s="22"/>
      <c r="VFC15" s="23"/>
      <c r="VFD15" s="22"/>
      <c r="VFE15" s="23"/>
      <c r="VFF15" s="23"/>
      <c r="VFG15" s="23"/>
      <c r="VFH15" s="23"/>
      <c r="VFI15" s="23"/>
      <c r="VFJ15" s="23"/>
      <c r="VFK15" s="23"/>
      <c r="VFL15" s="23"/>
      <c r="VFM15" s="24"/>
      <c r="VFN15" s="25"/>
      <c r="VFO15" s="25"/>
      <c r="VFP15" s="25"/>
      <c r="VFQ15" s="31"/>
      <c r="VFR15" s="190"/>
      <c r="VFS15" s="191"/>
      <c r="VFT15" s="191"/>
      <c r="VFU15" s="191"/>
      <c r="VFV15" s="191"/>
      <c r="VFW15" s="192"/>
      <c r="VFX15" s="22"/>
      <c r="VFY15" s="22"/>
      <c r="VFZ15" s="22"/>
      <c r="VGA15" s="23"/>
      <c r="VGB15" s="22"/>
      <c r="VGC15" s="23"/>
      <c r="VGD15" s="23"/>
      <c r="VGE15" s="23"/>
      <c r="VGF15" s="23"/>
      <c r="VGG15" s="23"/>
      <c r="VGH15" s="23"/>
      <c r="VGI15" s="23"/>
      <c r="VGJ15" s="23"/>
      <c r="VGK15" s="24"/>
      <c r="VGL15" s="25"/>
      <c r="VGM15" s="25"/>
      <c r="VGN15" s="25"/>
      <c r="VGO15" s="31"/>
      <c r="VGP15" s="190"/>
      <c r="VGQ15" s="191"/>
      <c r="VGR15" s="191"/>
      <c r="VGS15" s="191"/>
      <c r="VGT15" s="191"/>
      <c r="VGU15" s="192"/>
      <c r="VGV15" s="22"/>
      <c r="VGW15" s="22"/>
      <c r="VGX15" s="22"/>
      <c r="VGY15" s="23"/>
      <c r="VGZ15" s="22"/>
      <c r="VHA15" s="23"/>
      <c r="VHB15" s="23"/>
      <c r="VHC15" s="23"/>
      <c r="VHD15" s="23"/>
      <c r="VHE15" s="23"/>
      <c r="VHF15" s="23"/>
      <c r="VHG15" s="23"/>
      <c r="VHH15" s="23"/>
      <c r="VHI15" s="24"/>
      <c r="VHJ15" s="25"/>
      <c r="VHK15" s="25"/>
      <c r="VHL15" s="25"/>
      <c r="VHM15" s="31"/>
      <c r="VHN15" s="190"/>
      <c r="VHO15" s="191"/>
      <c r="VHP15" s="191"/>
      <c r="VHQ15" s="191"/>
      <c r="VHR15" s="191"/>
      <c r="VHS15" s="192"/>
      <c r="VHT15" s="22"/>
      <c r="VHU15" s="22"/>
      <c r="VHV15" s="22"/>
      <c r="VHW15" s="23"/>
      <c r="VHX15" s="22"/>
      <c r="VHY15" s="23"/>
      <c r="VHZ15" s="23"/>
      <c r="VIA15" s="23"/>
      <c r="VIB15" s="23"/>
      <c r="VIC15" s="23"/>
      <c r="VID15" s="23"/>
      <c r="VIE15" s="23"/>
      <c r="VIF15" s="23"/>
      <c r="VIG15" s="24"/>
      <c r="VIH15" s="25"/>
      <c r="VII15" s="25"/>
      <c r="VIJ15" s="25"/>
      <c r="VIK15" s="31"/>
      <c r="VIL15" s="190"/>
      <c r="VIM15" s="191"/>
      <c r="VIN15" s="191"/>
      <c r="VIO15" s="191"/>
      <c r="VIP15" s="191"/>
      <c r="VIQ15" s="192"/>
      <c r="VIR15" s="22"/>
      <c r="VIS15" s="22"/>
      <c r="VIT15" s="22"/>
      <c r="VIU15" s="23"/>
      <c r="VIV15" s="22"/>
      <c r="VIW15" s="23"/>
      <c r="VIX15" s="23"/>
      <c r="VIY15" s="23"/>
      <c r="VIZ15" s="23"/>
      <c r="VJA15" s="23"/>
      <c r="VJB15" s="23"/>
      <c r="VJC15" s="23"/>
      <c r="VJD15" s="23"/>
      <c r="VJE15" s="24"/>
      <c r="VJF15" s="25"/>
      <c r="VJG15" s="25"/>
      <c r="VJH15" s="25"/>
      <c r="VJI15" s="31"/>
      <c r="VJJ15" s="190"/>
      <c r="VJK15" s="191"/>
      <c r="VJL15" s="191"/>
      <c r="VJM15" s="191"/>
      <c r="VJN15" s="191"/>
      <c r="VJO15" s="192"/>
      <c r="VJP15" s="22"/>
      <c r="VJQ15" s="22"/>
      <c r="VJR15" s="22"/>
      <c r="VJS15" s="23"/>
      <c r="VJT15" s="22"/>
      <c r="VJU15" s="23"/>
      <c r="VJV15" s="23"/>
      <c r="VJW15" s="23"/>
      <c r="VJX15" s="23"/>
      <c r="VJY15" s="23"/>
      <c r="VJZ15" s="23"/>
      <c r="VKA15" s="23"/>
      <c r="VKB15" s="23"/>
      <c r="VKC15" s="24"/>
      <c r="VKD15" s="25"/>
      <c r="VKE15" s="25"/>
      <c r="VKF15" s="25"/>
      <c r="VKG15" s="31"/>
      <c r="VKH15" s="190"/>
      <c r="VKI15" s="191"/>
      <c r="VKJ15" s="191"/>
      <c r="VKK15" s="191"/>
      <c r="VKL15" s="191"/>
      <c r="VKM15" s="192"/>
      <c r="VKN15" s="22"/>
      <c r="VKO15" s="22"/>
      <c r="VKP15" s="22"/>
      <c r="VKQ15" s="23"/>
      <c r="VKR15" s="22"/>
      <c r="VKS15" s="23"/>
      <c r="VKT15" s="23"/>
      <c r="VKU15" s="23"/>
      <c r="VKV15" s="23"/>
      <c r="VKW15" s="23"/>
      <c r="VKX15" s="23"/>
      <c r="VKY15" s="23"/>
      <c r="VKZ15" s="23"/>
      <c r="VLA15" s="24"/>
      <c r="VLB15" s="25"/>
      <c r="VLC15" s="25"/>
      <c r="VLD15" s="25"/>
      <c r="VLE15" s="31"/>
      <c r="VLF15" s="190"/>
      <c r="VLG15" s="191"/>
      <c r="VLH15" s="191"/>
      <c r="VLI15" s="191"/>
      <c r="VLJ15" s="191"/>
      <c r="VLK15" s="192"/>
      <c r="VLL15" s="22"/>
      <c r="VLM15" s="22"/>
      <c r="VLN15" s="22"/>
      <c r="VLO15" s="23"/>
      <c r="VLP15" s="22"/>
      <c r="VLQ15" s="23"/>
      <c r="VLR15" s="23"/>
      <c r="VLS15" s="23"/>
      <c r="VLT15" s="23"/>
      <c r="VLU15" s="23"/>
      <c r="VLV15" s="23"/>
      <c r="VLW15" s="23"/>
      <c r="VLX15" s="23"/>
      <c r="VLY15" s="24"/>
      <c r="VLZ15" s="25"/>
      <c r="VMA15" s="25"/>
      <c r="VMB15" s="25"/>
      <c r="VMC15" s="31"/>
      <c r="VMD15" s="190"/>
      <c r="VME15" s="191"/>
      <c r="VMF15" s="191"/>
      <c r="VMG15" s="191"/>
      <c r="VMH15" s="191"/>
      <c r="VMI15" s="192"/>
      <c r="VMJ15" s="22"/>
      <c r="VMK15" s="22"/>
      <c r="VML15" s="22"/>
      <c r="VMM15" s="23"/>
      <c r="VMN15" s="22"/>
      <c r="VMO15" s="23"/>
      <c r="VMP15" s="23"/>
      <c r="VMQ15" s="23"/>
      <c r="VMR15" s="23"/>
      <c r="VMS15" s="23"/>
      <c r="VMT15" s="23"/>
      <c r="VMU15" s="23"/>
      <c r="VMV15" s="23"/>
      <c r="VMW15" s="24"/>
      <c r="VMX15" s="25"/>
      <c r="VMY15" s="25"/>
      <c r="VMZ15" s="25"/>
      <c r="VNA15" s="31"/>
      <c r="VNB15" s="190"/>
      <c r="VNC15" s="191"/>
      <c r="VND15" s="191"/>
      <c r="VNE15" s="191"/>
      <c r="VNF15" s="191"/>
      <c r="VNG15" s="192"/>
      <c r="VNH15" s="22"/>
      <c r="VNI15" s="22"/>
      <c r="VNJ15" s="22"/>
      <c r="VNK15" s="23"/>
      <c r="VNL15" s="22"/>
      <c r="VNM15" s="23"/>
      <c r="VNN15" s="23"/>
      <c r="VNO15" s="23"/>
      <c r="VNP15" s="23"/>
      <c r="VNQ15" s="23"/>
      <c r="VNR15" s="23"/>
      <c r="VNS15" s="23"/>
      <c r="VNT15" s="23"/>
      <c r="VNU15" s="24"/>
      <c r="VNV15" s="25"/>
      <c r="VNW15" s="25"/>
      <c r="VNX15" s="25"/>
      <c r="VNY15" s="31"/>
      <c r="VNZ15" s="190"/>
      <c r="VOA15" s="191"/>
      <c r="VOB15" s="191"/>
      <c r="VOC15" s="191"/>
      <c r="VOD15" s="191"/>
      <c r="VOE15" s="192"/>
      <c r="VOF15" s="22"/>
      <c r="VOG15" s="22"/>
      <c r="VOH15" s="22"/>
      <c r="VOI15" s="23"/>
      <c r="VOJ15" s="22"/>
      <c r="VOK15" s="23"/>
      <c r="VOL15" s="23"/>
      <c r="VOM15" s="23"/>
      <c r="VON15" s="23"/>
      <c r="VOO15" s="23"/>
      <c r="VOP15" s="23"/>
      <c r="VOQ15" s="23"/>
      <c r="VOR15" s="23"/>
      <c r="VOS15" s="24"/>
      <c r="VOT15" s="25"/>
      <c r="VOU15" s="25"/>
      <c r="VOV15" s="25"/>
      <c r="VOW15" s="31"/>
      <c r="VOX15" s="190"/>
      <c r="VOY15" s="191"/>
      <c r="VOZ15" s="191"/>
      <c r="VPA15" s="191"/>
      <c r="VPB15" s="191"/>
      <c r="VPC15" s="192"/>
      <c r="VPD15" s="22"/>
      <c r="VPE15" s="22"/>
      <c r="VPF15" s="22"/>
      <c r="VPG15" s="23"/>
      <c r="VPH15" s="22"/>
      <c r="VPI15" s="23"/>
      <c r="VPJ15" s="23"/>
      <c r="VPK15" s="23"/>
      <c r="VPL15" s="23"/>
      <c r="VPM15" s="23"/>
      <c r="VPN15" s="23"/>
      <c r="VPO15" s="23"/>
      <c r="VPP15" s="23"/>
      <c r="VPQ15" s="24"/>
      <c r="VPR15" s="25"/>
      <c r="VPS15" s="25"/>
      <c r="VPT15" s="25"/>
      <c r="VPU15" s="31"/>
      <c r="VPV15" s="190"/>
      <c r="VPW15" s="191"/>
      <c r="VPX15" s="191"/>
      <c r="VPY15" s="191"/>
      <c r="VPZ15" s="191"/>
      <c r="VQA15" s="192"/>
      <c r="VQB15" s="22"/>
      <c r="VQC15" s="22"/>
      <c r="VQD15" s="22"/>
      <c r="VQE15" s="23"/>
      <c r="VQF15" s="22"/>
      <c r="VQG15" s="23"/>
      <c r="VQH15" s="23"/>
      <c r="VQI15" s="23"/>
      <c r="VQJ15" s="23"/>
      <c r="VQK15" s="23"/>
      <c r="VQL15" s="23"/>
      <c r="VQM15" s="23"/>
      <c r="VQN15" s="23"/>
      <c r="VQO15" s="24"/>
      <c r="VQP15" s="25"/>
      <c r="VQQ15" s="25"/>
      <c r="VQR15" s="25"/>
      <c r="VQS15" s="31"/>
      <c r="VQT15" s="190"/>
      <c r="VQU15" s="191"/>
      <c r="VQV15" s="191"/>
      <c r="VQW15" s="191"/>
      <c r="VQX15" s="191"/>
      <c r="VQY15" s="192"/>
      <c r="VQZ15" s="22"/>
      <c r="VRA15" s="22"/>
      <c r="VRB15" s="22"/>
      <c r="VRC15" s="23"/>
      <c r="VRD15" s="22"/>
      <c r="VRE15" s="23"/>
      <c r="VRF15" s="23"/>
      <c r="VRG15" s="23"/>
      <c r="VRH15" s="23"/>
      <c r="VRI15" s="23"/>
      <c r="VRJ15" s="23"/>
      <c r="VRK15" s="23"/>
      <c r="VRL15" s="23"/>
      <c r="VRM15" s="24"/>
      <c r="VRN15" s="25"/>
      <c r="VRO15" s="25"/>
      <c r="VRP15" s="25"/>
      <c r="VRQ15" s="31"/>
      <c r="VRR15" s="190"/>
      <c r="VRS15" s="191"/>
      <c r="VRT15" s="191"/>
      <c r="VRU15" s="191"/>
      <c r="VRV15" s="191"/>
      <c r="VRW15" s="192"/>
      <c r="VRX15" s="22"/>
      <c r="VRY15" s="22"/>
      <c r="VRZ15" s="22"/>
      <c r="VSA15" s="23"/>
      <c r="VSB15" s="22"/>
      <c r="VSC15" s="23"/>
      <c r="VSD15" s="23"/>
      <c r="VSE15" s="23"/>
      <c r="VSF15" s="23"/>
      <c r="VSG15" s="23"/>
      <c r="VSH15" s="23"/>
      <c r="VSI15" s="23"/>
      <c r="VSJ15" s="23"/>
      <c r="VSK15" s="24"/>
      <c r="VSL15" s="25"/>
      <c r="VSM15" s="25"/>
      <c r="VSN15" s="25"/>
      <c r="VSO15" s="31"/>
      <c r="VSP15" s="190"/>
      <c r="VSQ15" s="191"/>
      <c r="VSR15" s="191"/>
      <c r="VSS15" s="191"/>
      <c r="VST15" s="191"/>
      <c r="VSU15" s="192"/>
      <c r="VSV15" s="22"/>
      <c r="VSW15" s="22"/>
      <c r="VSX15" s="22"/>
      <c r="VSY15" s="23"/>
      <c r="VSZ15" s="22"/>
      <c r="VTA15" s="23"/>
      <c r="VTB15" s="23"/>
      <c r="VTC15" s="23"/>
      <c r="VTD15" s="23"/>
      <c r="VTE15" s="23"/>
      <c r="VTF15" s="23"/>
      <c r="VTG15" s="23"/>
      <c r="VTH15" s="23"/>
      <c r="VTI15" s="24"/>
      <c r="VTJ15" s="25"/>
      <c r="VTK15" s="25"/>
      <c r="VTL15" s="25"/>
      <c r="VTM15" s="31"/>
      <c r="VTN15" s="190"/>
      <c r="VTO15" s="191"/>
      <c r="VTP15" s="191"/>
      <c r="VTQ15" s="191"/>
      <c r="VTR15" s="191"/>
      <c r="VTS15" s="192"/>
      <c r="VTT15" s="22"/>
      <c r="VTU15" s="22"/>
      <c r="VTV15" s="22"/>
      <c r="VTW15" s="23"/>
      <c r="VTX15" s="22"/>
      <c r="VTY15" s="23"/>
      <c r="VTZ15" s="23"/>
      <c r="VUA15" s="23"/>
      <c r="VUB15" s="23"/>
      <c r="VUC15" s="23"/>
      <c r="VUD15" s="23"/>
      <c r="VUE15" s="23"/>
      <c r="VUF15" s="23"/>
      <c r="VUG15" s="24"/>
      <c r="VUH15" s="25"/>
      <c r="VUI15" s="25"/>
      <c r="VUJ15" s="25"/>
      <c r="VUK15" s="31"/>
      <c r="VUL15" s="190"/>
      <c r="VUM15" s="191"/>
      <c r="VUN15" s="191"/>
      <c r="VUO15" s="191"/>
      <c r="VUP15" s="191"/>
      <c r="VUQ15" s="192"/>
      <c r="VUR15" s="22"/>
      <c r="VUS15" s="22"/>
      <c r="VUT15" s="22"/>
      <c r="VUU15" s="23"/>
      <c r="VUV15" s="22"/>
      <c r="VUW15" s="23"/>
      <c r="VUX15" s="23"/>
      <c r="VUY15" s="23"/>
      <c r="VUZ15" s="23"/>
      <c r="VVA15" s="23"/>
      <c r="VVB15" s="23"/>
      <c r="VVC15" s="23"/>
      <c r="VVD15" s="23"/>
      <c r="VVE15" s="24"/>
      <c r="VVF15" s="25"/>
      <c r="VVG15" s="25"/>
      <c r="VVH15" s="25"/>
      <c r="VVI15" s="31"/>
      <c r="VVJ15" s="190"/>
      <c r="VVK15" s="191"/>
      <c r="VVL15" s="191"/>
      <c r="VVM15" s="191"/>
      <c r="VVN15" s="191"/>
      <c r="VVO15" s="192"/>
      <c r="VVP15" s="22"/>
      <c r="VVQ15" s="22"/>
      <c r="VVR15" s="22"/>
      <c r="VVS15" s="23"/>
      <c r="VVT15" s="22"/>
      <c r="VVU15" s="23"/>
      <c r="VVV15" s="23"/>
      <c r="VVW15" s="23"/>
      <c r="VVX15" s="23"/>
      <c r="VVY15" s="23"/>
      <c r="VVZ15" s="23"/>
      <c r="VWA15" s="23"/>
      <c r="VWB15" s="23"/>
      <c r="VWC15" s="24"/>
      <c r="VWD15" s="25"/>
      <c r="VWE15" s="25"/>
      <c r="VWF15" s="25"/>
      <c r="VWG15" s="31"/>
      <c r="VWH15" s="190"/>
      <c r="VWI15" s="191"/>
      <c r="VWJ15" s="191"/>
      <c r="VWK15" s="191"/>
      <c r="VWL15" s="191"/>
      <c r="VWM15" s="192"/>
      <c r="VWN15" s="22"/>
      <c r="VWO15" s="22"/>
      <c r="VWP15" s="22"/>
      <c r="VWQ15" s="23"/>
      <c r="VWR15" s="22"/>
      <c r="VWS15" s="23"/>
      <c r="VWT15" s="23"/>
      <c r="VWU15" s="23"/>
      <c r="VWV15" s="23"/>
      <c r="VWW15" s="23"/>
      <c r="VWX15" s="23"/>
      <c r="VWY15" s="23"/>
      <c r="VWZ15" s="23"/>
      <c r="VXA15" s="24"/>
      <c r="VXB15" s="25"/>
      <c r="VXC15" s="25"/>
      <c r="VXD15" s="25"/>
      <c r="VXE15" s="31"/>
      <c r="VXF15" s="190"/>
      <c r="VXG15" s="191"/>
      <c r="VXH15" s="191"/>
      <c r="VXI15" s="191"/>
      <c r="VXJ15" s="191"/>
      <c r="VXK15" s="192"/>
      <c r="VXL15" s="22"/>
      <c r="VXM15" s="22"/>
      <c r="VXN15" s="22"/>
      <c r="VXO15" s="23"/>
      <c r="VXP15" s="22"/>
      <c r="VXQ15" s="23"/>
      <c r="VXR15" s="23"/>
      <c r="VXS15" s="23"/>
      <c r="VXT15" s="23"/>
      <c r="VXU15" s="23"/>
      <c r="VXV15" s="23"/>
      <c r="VXW15" s="23"/>
      <c r="VXX15" s="23"/>
      <c r="VXY15" s="24"/>
      <c r="VXZ15" s="25"/>
      <c r="VYA15" s="25"/>
      <c r="VYB15" s="25"/>
      <c r="VYC15" s="31"/>
      <c r="VYD15" s="190"/>
      <c r="VYE15" s="191"/>
      <c r="VYF15" s="191"/>
      <c r="VYG15" s="191"/>
      <c r="VYH15" s="191"/>
      <c r="VYI15" s="192"/>
      <c r="VYJ15" s="22"/>
      <c r="VYK15" s="22"/>
      <c r="VYL15" s="22"/>
      <c r="VYM15" s="23"/>
      <c r="VYN15" s="22"/>
      <c r="VYO15" s="23"/>
      <c r="VYP15" s="23"/>
      <c r="VYQ15" s="23"/>
      <c r="VYR15" s="23"/>
      <c r="VYS15" s="23"/>
      <c r="VYT15" s="23"/>
      <c r="VYU15" s="23"/>
      <c r="VYV15" s="23"/>
      <c r="VYW15" s="24"/>
      <c r="VYX15" s="25"/>
      <c r="VYY15" s="25"/>
      <c r="VYZ15" s="25"/>
      <c r="VZA15" s="31"/>
      <c r="VZB15" s="190"/>
      <c r="VZC15" s="191"/>
      <c r="VZD15" s="191"/>
      <c r="VZE15" s="191"/>
      <c r="VZF15" s="191"/>
      <c r="VZG15" s="192"/>
      <c r="VZH15" s="22"/>
      <c r="VZI15" s="22"/>
      <c r="VZJ15" s="22"/>
      <c r="VZK15" s="23"/>
      <c r="VZL15" s="22"/>
      <c r="VZM15" s="23"/>
      <c r="VZN15" s="23"/>
      <c r="VZO15" s="23"/>
      <c r="VZP15" s="23"/>
      <c r="VZQ15" s="23"/>
      <c r="VZR15" s="23"/>
      <c r="VZS15" s="23"/>
      <c r="VZT15" s="23"/>
      <c r="VZU15" s="24"/>
      <c r="VZV15" s="25"/>
      <c r="VZW15" s="25"/>
      <c r="VZX15" s="25"/>
      <c r="VZY15" s="31"/>
      <c r="VZZ15" s="190"/>
      <c r="WAA15" s="191"/>
      <c r="WAB15" s="191"/>
      <c r="WAC15" s="191"/>
      <c r="WAD15" s="191"/>
      <c r="WAE15" s="192"/>
      <c r="WAF15" s="22"/>
      <c r="WAG15" s="22"/>
      <c r="WAH15" s="22"/>
      <c r="WAI15" s="23"/>
      <c r="WAJ15" s="22"/>
      <c r="WAK15" s="23"/>
      <c r="WAL15" s="23"/>
      <c r="WAM15" s="23"/>
      <c r="WAN15" s="23"/>
      <c r="WAO15" s="23"/>
      <c r="WAP15" s="23"/>
      <c r="WAQ15" s="23"/>
      <c r="WAR15" s="23"/>
      <c r="WAS15" s="24"/>
      <c r="WAT15" s="25"/>
      <c r="WAU15" s="25"/>
      <c r="WAV15" s="25"/>
      <c r="WAW15" s="31"/>
      <c r="WAX15" s="190"/>
      <c r="WAY15" s="191"/>
      <c r="WAZ15" s="191"/>
      <c r="WBA15" s="191"/>
      <c r="WBB15" s="191"/>
      <c r="WBC15" s="192"/>
      <c r="WBD15" s="22"/>
      <c r="WBE15" s="22"/>
      <c r="WBF15" s="22"/>
      <c r="WBG15" s="23"/>
      <c r="WBH15" s="22"/>
      <c r="WBI15" s="23"/>
      <c r="WBJ15" s="23"/>
      <c r="WBK15" s="23"/>
      <c r="WBL15" s="23"/>
      <c r="WBM15" s="23"/>
      <c r="WBN15" s="23"/>
      <c r="WBO15" s="23"/>
      <c r="WBP15" s="23"/>
      <c r="WBQ15" s="24"/>
      <c r="WBR15" s="25"/>
      <c r="WBS15" s="25"/>
      <c r="WBT15" s="25"/>
      <c r="WBU15" s="31"/>
      <c r="WBV15" s="190"/>
      <c r="WBW15" s="191"/>
      <c r="WBX15" s="191"/>
      <c r="WBY15" s="191"/>
      <c r="WBZ15" s="191"/>
      <c r="WCA15" s="192"/>
      <c r="WCB15" s="22"/>
      <c r="WCC15" s="22"/>
      <c r="WCD15" s="22"/>
      <c r="WCE15" s="23"/>
      <c r="WCF15" s="22"/>
      <c r="WCG15" s="23"/>
      <c r="WCH15" s="23"/>
      <c r="WCI15" s="23"/>
      <c r="WCJ15" s="23"/>
      <c r="WCK15" s="23"/>
      <c r="WCL15" s="23"/>
      <c r="WCM15" s="23"/>
      <c r="WCN15" s="23"/>
      <c r="WCO15" s="24"/>
      <c r="WCP15" s="25"/>
      <c r="WCQ15" s="25"/>
      <c r="WCR15" s="25"/>
      <c r="WCS15" s="31"/>
      <c r="WCT15" s="190"/>
      <c r="WCU15" s="191"/>
      <c r="WCV15" s="191"/>
      <c r="WCW15" s="191"/>
      <c r="WCX15" s="191"/>
      <c r="WCY15" s="192"/>
      <c r="WCZ15" s="22"/>
      <c r="WDA15" s="22"/>
      <c r="WDB15" s="22"/>
      <c r="WDC15" s="23"/>
      <c r="WDD15" s="22"/>
      <c r="WDE15" s="23"/>
      <c r="WDF15" s="23"/>
      <c r="WDG15" s="23"/>
      <c r="WDH15" s="23"/>
      <c r="WDI15" s="23"/>
      <c r="WDJ15" s="23"/>
      <c r="WDK15" s="23"/>
      <c r="WDL15" s="23"/>
      <c r="WDM15" s="24"/>
      <c r="WDN15" s="25"/>
      <c r="WDO15" s="25"/>
      <c r="WDP15" s="25"/>
      <c r="WDQ15" s="31"/>
      <c r="WDR15" s="190"/>
      <c r="WDS15" s="191"/>
      <c r="WDT15" s="191"/>
      <c r="WDU15" s="191"/>
      <c r="WDV15" s="191"/>
      <c r="WDW15" s="192"/>
      <c r="WDX15" s="22"/>
      <c r="WDY15" s="22"/>
      <c r="WDZ15" s="22"/>
      <c r="WEA15" s="23"/>
      <c r="WEB15" s="22"/>
      <c r="WEC15" s="23"/>
      <c r="WED15" s="23"/>
      <c r="WEE15" s="23"/>
      <c r="WEF15" s="23"/>
      <c r="WEG15" s="23"/>
      <c r="WEH15" s="23"/>
      <c r="WEI15" s="23"/>
      <c r="WEJ15" s="23"/>
      <c r="WEK15" s="24"/>
      <c r="WEL15" s="25"/>
      <c r="WEM15" s="25"/>
      <c r="WEN15" s="25"/>
      <c r="WEO15" s="31"/>
      <c r="WEP15" s="190"/>
      <c r="WEQ15" s="191"/>
      <c r="WER15" s="191"/>
      <c r="WES15" s="191"/>
      <c r="WET15" s="191"/>
      <c r="WEU15" s="192"/>
      <c r="WEV15" s="22"/>
      <c r="WEW15" s="22"/>
      <c r="WEX15" s="22"/>
      <c r="WEY15" s="23"/>
      <c r="WEZ15" s="22"/>
      <c r="WFA15" s="23"/>
      <c r="WFB15" s="23"/>
      <c r="WFC15" s="23"/>
      <c r="WFD15" s="23"/>
      <c r="WFE15" s="23"/>
      <c r="WFF15" s="23"/>
      <c r="WFG15" s="23"/>
      <c r="WFH15" s="23"/>
      <c r="WFI15" s="24"/>
      <c r="WFJ15" s="25"/>
      <c r="WFK15" s="25"/>
      <c r="WFL15" s="25"/>
      <c r="WFM15" s="31"/>
      <c r="WFN15" s="190"/>
      <c r="WFO15" s="191"/>
      <c r="WFP15" s="191"/>
      <c r="WFQ15" s="191"/>
      <c r="WFR15" s="191"/>
      <c r="WFS15" s="192"/>
      <c r="WFT15" s="22"/>
      <c r="WFU15" s="22"/>
      <c r="WFV15" s="22"/>
      <c r="WFW15" s="23"/>
      <c r="WFX15" s="22"/>
      <c r="WFY15" s="23"/>
      <c r="WFZ15" s="23"/>
      <c r="WGA15" s="23"/>
      <c r="WGB15" s="23"/>
      <c r="WGC15" s="23"/>
      <c r="WGD15" s="23"/>
      <c r="WGE15" s="23"/>
      <c r="WGF15" s="23"/>
      <c r="WGG15" s="24"/>
      <c r="WGH15" s="25"/>
      <c r="WGI15" s="25"/>
      <c r="WGJ15" s="25"/>
      <c r="WGK15" s="31"/>
      <c r="WGL15" s="190"/>
      <c r="WGM15" s="191"/>
      <c r="WGN15" s="191"/>
      <c r="WGO15" s="191"/>
      <c r="WGP15" s="191"/>
      <c r="WGQ15" s="192"/>
      <c r="WGR15" s="22"/>
      <c r="WGS15" s="22"/>
      <c r="WGT15" s="22"/>
      <c r="WGU15" s="23"/>
      <c r="WGV15" s="22"/>
      <c r="WGW15" s="23"/>
      <c r="WGX15" s="23"/>
      <c r="WGY15" s="23"/>
      <c r="WGZ15" s="23"/>
      <c r="WHA15" s="23"/>
      <c r="WHB15" s="23"/>
      <c r="WHC15" s="23"/>
      <c r="WHD15" s="23"/>
      <c r="WHE15" s="24"/>
      <c r="WHF15" s="25"/>
      <c r="WHG15" s="25"/>
      <c r="WHH15" s="25"/>
      <c r="WHI15" s="31"/>
      <c r="WHJ15" s="190"/>
      <c r="WHK15" s="191"/>
      <c r="WHL15" s="191"/>
      <c r="WHM15" s="191"/>
      <c r="WHN15" s="191"/>
      <c r="WHO15" s="192"/>
      <c r="WHP15" s="22"/>
      <c r="WHQ15" s="22"/>
      <c r="WHR15" s="22"/>
      <c r="WHS15" s="23"/>
      <c r="WHT15" s="22"/>
      <c r="WHU15" s="23"/>
      <c r="WHV15" s="23"/>
      <c r="WHW15" s="23"/>
      <c r="WHX15" s="23"/>
      <c r="WHY15" s="23"/>
      <c r="WHZ15" s="23"/>
      <c r="WIA15" s="23"/>
      <c r="WIB15" s="23"/>
      <c r="WIC15" s="24"/>
      <c r="WID15" s="25"/>
      <c r="WIE15" s="25"/>
      <c r="WIF15" s="25"/>
      <c r="WIG15" s="31"/>
      <c r="WIH15" s="190"/>
      <c r="WII15" s="191"/>
      <c r="WIJ15" s="191"/>
      <c r="WIK15" s="191"/>
      <c r="WIL15" s="191"/>
      <c r="WIM15" s="192"/>
      <c r="WIN15" s="22"/>
      <c r="WIO15" s="22"/>
      <c r="WIP15" s="22"/>
      <c r="WIQ15" s="23"/>
      <c r="WIR15" s="22"/>
      <c r="WIS15" s="23"/>
      <c r="WIT15" s="23"/>
      <c r="WIU15" s="23"/>
      <c r="WIV15" s="23"/>
      <c r="WIW15" s="23"/>
      <c r="WIX15" s="23"/>
      <c r="WIY15" s="23"/>
      <c r="WIZ15" s="23"/>
      <c r="WJA15" s="24"/>
      <c r="WJB15" s="25"/>
      <c r="WJC15" s="25"/>
      <c r="WJD15" s="25"/>
      <c r="WJE15" s="31"/>
      <c r="WJF15" s="190"/>
      <c r="WJG15" s="191"/>
      <c r="WJH15" s="191"/>
      <c r="WJI15" s="191"/>
      <c r="WJJ15" s="191"/>
      <c r="WJK15" s="192"/>
      <c r="WJL15" s="22"/>
      <c r="WJM15" s="22"/>
      <c r="WJN15" s="22"/>
      <c r="WJO15" s="23"/>
      <c r="WJP15" s="22"/>
      <c r="WJQ15" s="23"/>
      <c r="WJR15" s="23"/>
      <c r="WJS15" s="23"/>
      <c r="WJT15" s="23"/>
      <c r="WJU15" s="23"/>
      <c r="WJV15" s="23"/>
      <c r="WJW15" s="23"/>
      <c r="WJX15" s="23"/>
      <c r="WJY15" s="24"/>
      <c r="WJZ15" s="25"/>
      <c r="WKA15" s="25"/>
      <c r="WKB15" s="25"/>
      <c r="WKC15" s="31"/>
      <c r="WKD15" s="190"/>
      <c r="WKE15" s="191"/>
      <c r="WKF15" s="191"/>
      <c r="WKG15" s="191"/>
      <c r="WKH15" s="191"/>
      <c r="WKI15" s="192"/>
      <c r="WKJ15" s="22"/>
      <c r="WKK15" s="22"/>
      <c r="WKL15" s="22"/>
      <c r="WKM15" s="23"/>
      <c r="WKN15" s="22"/>
      <c r="WKO15" s="23"/>
      <c r="WKP15" s="23"/>
      <c r="WKQ15" s="23"/>
      <c r="WKR15" s="23"/>
      <c r="WKS15" s="23"/>
      <c r="WKT15" s="23"/>
      <c r="WKU15" s="23"/>
      <c r="WKV15" s="23"/>
      <c r="WKW15" s="24"/>
      <c r="WKX15" s="25"/>
      <c r="WKY15" s="25"/>
      <c r="WKZ15" s="25"/>
      <c r="WLA15" s="31"/>
      <c r="WLB15" s="190"/>
      <c r="WLC15" s="191"/>
      <c r="WLD15" s="191"/>
      <c r="WLE15" s="191"/>
      <c r="WLF15" s="191"/>
      <c r="WLG15" s="192"/>
      <c r="WLH15" s="22"/>
      <c r="WLI15" s="22"/>
      <c r="WLJ15" s="22"/>
      <c r="WLK15" s="23"/>
      <c r="WLL15" s="22"/>
      <c r="WLM15" s="23"/>
      <c r="WLN15" s="23"/>
      <c r="WLO15" s="23"/>
      <c r="WLP15" s="23"/>
      <c r="WLQ15" s="23"/>
      <c r="WLR15" s="23"/>
      <c r="WLS15" s="23"/>
      <c r="WLT15" s="23"/>
      <c r="WLU15" s="24"/>
      <c r="WLV15" s="25"/>
      <c r="WLW15" s="25"/>
      <c r="WLX15" s="25"/>
      <c r="WLY15" s="31"/>
      <c r="WLZ15" s="190"/>
      <c r="WMA15" s="191"/>
      <c r="WMB15" s="191"/>
      <c r="WMC15" s="191"/>
      <c r="WMD15" s="191"/>
      <c r="WME15" s="192"/>
      <c r="WMF15" s="22"/>
      <c r="WMG15" s="22"/>
      <c r="WMH15" s="22"/>
      <c r="WMI15" s="23"/>
      <c r="WMJ15" s="22"/>
      <c r="WMK15" s="23"/>
      <c r="WML15" s="23"/>
      <c r="WMM15" s="23"/>
      <c r="WMN15" s="23"/>
      <c r="WMO15" s="23"/>
      <c r="WMP15" s="23"/>
      <c r="WMQ15" s="23"/>
      <c r="WMR15" s="23"/>
      <c r="WMS15" s="24"/>
      <c r="WMT15" s="25"/>
      <c r="WMU15" s="25"/>
      <c r="WMV15" s="25"/>
      <c r="WMW15" s="31"/>
      <c r="WMX15" s="190"/>
      <c r="WMY15" s="191"/>
      <c r="WMZ15" s="191"/>
      <c r="WNA15" s="191"/>
      <c r="WNB15" s="191"/>
      <c r="WNC15" s="192"/>
      <c r="WND15" s="22"/>
      <c r="WNE15" s="22"/>
      <c r="WNF15" s="22"/>
      <c r="WNG15" s="23"/>
      <c r="WNH15" s="22"/>
      <c r="WNI15" s="23"/>
      <c r="WNJ15" s="23"/>
      <c r="WNK15" s="23"/>
      <c r="WNL15" s="23"/>
      <c r="WNM15" s="23"/>
      <c r="WNN15" s="23"/>
      <c r="WNO15" s="23"/>
      <c r="WNP15" s="23"/>
      <c r="WNQ15" s="24"/>
      <c r="WNR15" s="25"/>
      <c r="WNS15" s="25"/>
      <c r="WNT15" s="25"/>
      <c r="WNU15" s="31"/>
      <c r="WNV15" s="190"/>
      <c r="WNW15" s="191"/>
      <c r="WNX15" s="191"/>
      <c r="WNY15" s="191"/>
      <c r="WNZ15" s="191"/>
      <c r="WOA15" s="192"/>
      <c r="WOB15" s="22"/>
      <c r="WOC15" s="22"/>
      <c r="WOD15" s="22"/>
      <c r="WOE15" s="23"/>
      <c r="WOF15" s="22"/>
      <c r="WOG15" s="23"/>
      <c r="WOH15" s="23"/>
      <c r="WOI15" s="23"/>
      <c r="WOJ15" s="23"/>
      <c r="WOK15" s="23"/>
      <c r="WOL15" s="23"/>
      <c r="WOM15" s="23"/>
      <c r="WON15" s="23"/>
      <c r="WOO15" s="24"/>
      <c r="WOP15" s="25"/>
      <c r="WOQ15" s="25"/>
      <c r="WOR15" s="25"/>
      <c r="WOS15" s="31"/>
      <c r="WOT15" s="190"/>
      <c r="WOU15" s="191"/>
      <c r="WOV15" s="191"/>
      <c r="WOW15" s="191"/>
      <c r="WOX15" s="191"/>
      <c r="WOY15" s="192"/>
      <c r="WOZ15" s="22"/>
      <c r="WPA15" s="22"/>
      <c r="WPB15" s="22"/>
      <c r="WPC15" s="23"/>
      <c r="WPD15" s="22"/>
      <c r="WPE15" s="23"/>
      <c r="WPF15" s="23"/>
      <c r="WPG15" s="23"/>
      <c r="WPH15" s="23"/>
      <c r="WPI15" s="23"/>
      <c r="WPJ15" s="23"/>
      <c r="WPK15" s="23"/>
      <c r="WPL15" s="23"/>
      <c r="WPM15" s="24"/>
      <c r="WPN15" s="25"/>
      <c r="WPO15" s="25"/>
      <c r="WPP15" s="25"/>
      <c r="WPQ15" s="31"/>
      <c r="WPR15" s="190"/>
      <c r="WPS15" s="191"/>
      <c r="WPT15" s="191"/>
      <c r="WPU15" s="191"/>
      <c r="WPV15" s="191"/>
      <c r="WPW15" s="192"/>
      <c r="WPX15" s="22"/>
      <c r="WPY15" s="22"/>
      <c r="WPZ15" s="22"/>
      <c r="WQA15" s="23"/>
      <c r="WQB15" s="22"/>
      <c r="WQC15" s="23"/>
      <c r="WQD15" s="23"/>
      <c r="WQE15" s="23"/>
      <c r="WQF15" s="23"/>
      <c r="WQG15" s="23"/>
      <c r="WQH15" s="23"/>
      <c r="WQI15" s="23"/>
      <c r="WQJ15" s="23"/>
      <c r="WQK15" s="24"/>
      <c r="WQL15" s="25"/>
      <c r="WQM15" s="25"/>
      <c r="WQN15" s="25"/>
      <c r="WQO15" s="31"/>
      <c r="WQP15" s="190"/>
      <c r="WQQ15" s="191"/>
      <c r="WQR15" s="191"/>
      <c r="WQS15" s="191"/>
      <c r="WQT15" s="191"/>
      <c r="WQU15" s="192"/>
      <c r="WQV15" s="22"/>
      <c r="WQW15" s="22"/>
      <c r="WQX15" s="22"/>
      <c r="WQY15" s="23"/>
      <c r="WQZ15" s="22"/>
      <c r="WRA15" s="23"/>
      <c r="WRB15" s="23"/>
      <c r="WRC15" s="23"/>
      <c r="WRD15" s="23"/>
      <c r="WRE15" s="23"/>
      <c r="WRF15" s="23"/>
      <c r="WRG15" s="23"/>
      <c r="WRH15" s="23"/>
      <c r="WRI15" s="24"/>
      <c r="WRJ15" s="25"/>
      <c r="WRK15" s="25"/>
      <c r="WRL15" s="25"/>
      <c r="WRM15" s="31"/>
      <c r="WRN15" s="190"/>
      <c r="WRO15" s="191"/>
      <c r="WRP15" s="191"/>
      <c r="WRQ15" s="191"/>
      <c r="WRR15" s="191"/>
      <c r="WRS15" s="192"/>
      <c r="WRT15" s="22"/>
      <c r="WRU15" s="22"/>
      <c r="WRV15" s="22"/>
      <c r="WRW15" s="23"/>
      <c r="WRX15" s="22"/>
      <c r="WRY15" s="23"/>
      <c r="WRZ15" s="23"/>
      <c r="WSA15" s="23"/>
      <c r="WSB15" s="23"/>
      <c r="WSC15" s="23"/>
      <c r="WSD15" s="23"/>
      <c r="WSE15" s="23"/>
      <c r="WSF15" s="23"/>
      <c r="WSG15" s="24"/>
      <c r="WSH15" s="25"/>
      <c r="WSI15" s="25"/>
      <c r="WSJ15" s="25"/>
      <c r="WSK15" s="31"/>
      <c r="WSL15" s="190"/>
      <c r="WSM15" s="191"/>
      <c r="WSN15" s="191"/>
      <c r="WSO15" s="191"/>
      <c r="WSP15" s="191"/>
      <c r="WSQ15" s="192"/>
      <c r="WSR15" s="22"/>
      <c r="WSS15" s="22"/>
      <c r="WST15" s="22"/>
      <c r="WSU15" s="23"/>
      <c r="WSV15" s="22"/>
      <c r="WSW15" s="23"/>
      <c r="WSX15" s="23"/>
      <c r="WSY15" s="23"/>
      <c r="WSZ15" s="23"/>
      <c r="WTA15" s="23"/>
      <c r="WTB15" s="23"/>
      <c r="WTC15" s="23"/>
      <c r="WTD15" s="23"/>
      <c r="WTE15" s="24"/>
      <c r="WTF15" s="25"/>
      <c r="WTG15" s="25"/>
      <c r="WTH15" s="25"/>
      <c r="WTI15" s="31"/>
      <c r="WTJ15" s="190"/>
      <c r="WTK15" s="191"/>
      <c r="WTL15" s="191"/>
      <c r="WTM15" s="191"/>
      <c r="WTN15" s="191"/>
      <c r="WTO15" s="192"/>
      <c r="WTP15" s="22"/>
      <c r="WTQ15" s="22"/>
      <c r="WTR15" s="22"/>
      <c r="WTS15" s="23"/>
      <c r="WTT15" s="22"/>
      <c r="WTU15" s="23"/>
      <c r="WTV15" s="23"/>
      <c r="WTW15" s="23"/>
      <c r="WTX15" s="23"/>
      <c r="WTY15" s="23"/>
      <c r="WTZ15" s="23"/>
      <c r="WUA15" s="23"/>
      <c r="WUB15" s="23"/>
      <c r="WUC15" s="24"/>
      <c r="WUD15" s="25"/>
      <c r="WUE15" s="25"/>
      <c r="WUF15" s="25"/>
      <c r="WUG15" s="31"/>
      <c r="WUH15" s="190"/>
      <c r="WUI15" s="191"/>
      <c r="WUJ15" s="191"/>
      <c r="WUK15" s="191"/>
      <c r="WUL15" s="191"/>
      <c r="WUM15" s="192"/>
      <c r="WUN15" s="22"/>
      <c r="WUO15" s="22"/>
      <c r="WUP15" s="22"/>
      <c r="WUQ15" s="23"/>
      <c r="WUR15" s="22"/>
      <c r="WUS15" s="23"/>
      <c r="WUT15" s="23"/>
      <c r="WUU15" s="23"/>
      <c r="WUV15" s="23"/>
      <c r="WUW15" s="23"/>
      <c r="WUX15" s="23"/>
      <c r="WUY15" s="23"/>
      <c r="WUZ15" s="23"/>
      <c r="WVA15" s="24"/>
      <c r="WVB15" s="25"/>
      <c r="WVC15" s="25"/>
      <c r="WVD15" s="25"/>
      <c r="WVE15" s="31"/>
      <c r="WVF15" s="190"/>
      <c r="WVG15" s="191"/>
      <c r="WVH15" s="191"/>
      <c r="WVI15" s="191"/>
      <c r="WVJ15" s="191"/>
      <c r="WVK15" s="192"/>
      <c r="WVL15" s="22"/>
      <c r="WVM15" s="22"/>
      <c r="WVN15" s="22"/>
      <c r="WVO15" s="23"/>
      <c r="WVP15" s="22"/>
      <c r="WVQ15" s="23"/>
      <c r="WVR15" s="23"/>
      <c r="WVS15" s="23"/>
      <c r="WVT15" s="23"/>
      <c r="WVU15" s="23"/>
      <c r="WVV15" s="23"/>
      <c r="WVW15" s="23"/>
      <c r="WVX15" s="23"/>
      <c r="WVY15" s="24"/>
      <c r="WVZ15" s="25"/>
      <c r="WWA15" s="25"/>
      <c r="WWB15" s="25"/>
      <c r="WWC15" s="31"/>
      <c r="WWD15" s="190"/>
      <c r="WWE15" s="191"/>
      <c r="WWF15" s="191"/>
      <c r="WWG15" s="191"/>
      <c r="WWH15" s="191"/>
      <c r="WWI15" s="192"/>
      <c r="WWJ15" s="22"/>
      <c r="WWK15" s="22"/>
      <c r="WWL15" s="22"/>
      <c r="WWM15" s="23"/>
      <c r="WWN15" s="22"/>
      <c r="WWO15" s="23"/>
      <c r="WWP15" s="23"/>
      <c r="WWQ15" s="23"/>
      <c r="WWR15" s="23"/>
      <c r="WWS15" s="23"/>
      <c r="WWT15" s="23"/>
      <c r="WWU15" s="23"/>
      <c r="WWV15" s="23"/>
      <c r="WWW15" s="24"/>
      <c r="WWX15" s="25"/>
      <c r="WWY15" s="25"/>
      <c r="WWZ15" s="25"/>
      <c r="WXA15" s="31"/>
      <c r="WXB15" s="190"/>
      <c r="WXC15" s="191"/>
      <c r="WXD15" s="191"/>
      <c r="WXE15" s="191"/>
      <c r="WXF15" s="191"/>
      <c r="WXG15" s="192"/>
      <c r="WXH15" s="22"/>
      <c r="WXI15" s="22"/>
      <c r="WXJ15" s="22"/>
      <c r="WXK15" s="23"/>
      <c r="WXL15" s="22"/>
      <c r="WXM15" s="23"/>
      <c r="WXN15" s="23"/>
      <c r="WXO15" s="23"/>
      <c r="WXP15" s="23"/>
      <c r="WXQ15" s="23"/>
      <c r="WXR15" s="23"/>
      <c r="WXS15" s="23"/>
      <c r="WXT15" s="23"/>
      <c r="WXU15" s="24"/>
      <c r="WXV15" s="25"/>
      <c r="WXW15" s="25"/>
      <c r="WXX15" s="25"/>
      <c r="WXY15" s="31"/>
      <c r="WXZ15" s="190"/>
      <c r="WYA15" s="191"/>
      <c r="WYB15" s="191"/>
      <c r="WYC15" s="191"/>
      <c r="WYD15" s="191"/>
      <c r="WYE15" s="192"/>
      <c r="WYF15" s="22"/>
      <c r="WYG15" s="22"/>
      <c r="WYH15" s="22"/>
      <c r="WYI15" s="23"/>
      <c r="WYJ15" s="22"/>
      <c r="WYK15" s="23"/>
      <c r="WYL15" s="23"/>
      <c r="WYM15" s="23"/>
      <c r="WYN15" s="23"/>
      <c r="WYO15" s="23"/>
      <c r="WYP15" s="23"/>
      <c r="WYQ15" s="23"/>
      <c r="WYR15" s="23"/>
      <c r="WYS15" s="24"/>
      <c r="WYT15" s="25"/>
      <c r="WYU15" s="25"/>
      <c r="WYV15" s="25"/>
      <c r="WYW15" s="31"/>
      <c r="WYX15" s="190"/>
      <c r="WYY15" s="191"/>
      <c r="WYZ15" s="191"/>
      <c r="WZA15" s="191"/>
      <c r="WZB15" s="191"/>
      <c r="WZC15" s="192"/>
      <c r="WZD15" s="22"/>
      <c r="WZE15" s="22"/>
      <c r="WZF15" s="22"/>
      <c r="WZG15" s="23"/>
      <c r="WZH15" s="22"/>
      <c r="WZI15" s="23"/>
      <c r="WZJ15" s="23"/>
      <c r="WZK15" s="23"/>
      <c r="WZL15" s="23"/>
      <c r="WZM15" s="23"/>
      <c r="WZN15" s="23"/>
      <c r="WZO15" s="23"/>
      <c r="WZP15" s="23"/>
      <c r="WZQ15" s="24"/>
      <c r="WZR15" s="25"/>
      <c r="WZS15" s="25"/>
      <c r="WZT15" s="25"/>
      <c r="WZU15" s="31"/>
      <c r="WZV15" s="190"/>
      <c r="WZW15" s="191"/>
      <c r="WZX15" s="191"/>
      <c r="WZY15" s="191"/>
      <c r="WZZ15" s="191"/>
      <c r="XAA15" s="192"/>
      <c r="XAB15" s="22"/>
      <c r="XAC15" s="22"/>
      <c r="XAD15" s="22"/>
      <c r="XAE15" s="23"/>
      <c r="XAF15" s="22"/>
      <c r="XAG15" s="23"/>
      <c r="XAH15" s="23"/>
      <c r="XAI15" s="23"/>
      <c r="XAJ15" s="23"/>
      <c r="XAK15" s="23"/>
      <c r="XAL15" s="23"/>
      <c r="XAM15" s="23"/>
      <c r="XAN15" s="23"/>
      <c r="XAO15" s="24"/>
      <c r="XAP15" s="25"/>
      <c r="XAQ15" s="25"/>
      <c r="XAR15" s="25"/>
      <c r="XAS15" s="31"/>
      <c r="XAT15" s="190"/>
      <c r="XAU15" s="191"/>
      <c r="XAV15" s="191"/>
      <c r="XAW15" s="191"/>
      <c r="XAX15" s="191"/>
      <c r="XAY15" s="192"/>
      <c r="XAZ15" s="22"/>
      <c r="XBA15" s="22"/>
      <c r="XBB15" s="22"/>
      <c r="XBC15" s="23"/>
      <c r="XBD15" s="22"/>
      <c r="XBE15" s="23"/>
      <c r="XBF15" s="23"/>
      <c r="XBG15" s="23"/>
      <c r="XBH15" s="23"/>
      <c r="XBI15" s="23"/>
      <c r="XBJ15" s="23"/>
      <c r="XBK15" s="23"/>
      <c r="XBL15" s="23"/>
      <c r="XBM15" s="24"/>
      <c r="XBN15" s="25"/>
      <c r="XBO15" s="25"/>
      <c r="XBP15" s="25"/>
      <c r="XBQ15" s="31"/>
      <c r="XBR15" s="190"/>
      <c r="XBS15" s="191"/>
      <c r="XBT15" s="191"/>
      <c r="XBU15" s="191"/>
      <c r="XBV15" s="191"/>
      <c r="XBW15" s="192"/>
      <c r="XBX15" s="22"/>
      <c r="XBY15" s="22"/>
      <c r="XBZ15" s="22"/>
      <c r="XCA15" s="23"/>
      <c r="XCB15" s="22"/>
      <c r="XCC15" s="23"/>
      <c r="XCD15" s="23"/>
      <c r="XCE15" s="23"/>
      <c r="XCF15" s="23"/>
      <c r="XCG15" s="23"/>
    </row>
    <row r="16" spans="1:16309" s="16" customFormat="1" ht="112.5" x14ac:dyDescent="0.25">
      <c r="A16" s="17" t="s">
        <v>31</v>
      </c>
      <c r="B16" s="17" t="s">
        <v>54</v>
      </c>
      <c r="C16" s="17" t="s">
        <v>55</v>
      </c>
      <c r="D16" s="17" t="s">
        <v>34</v>
      </c>
      <c r="E16" s="18" t="s">
        <v>35</v>
      </c>
      <c r="F16" s="17" t="s">
        <v>634</v>
      </c>
      <c r="G16" s="17" t="s">
        <v>36</v>
      </c>
      <c r="H16" s="17" t="s">
        <v>37</v>
      </c>
      <c r="I16" s="17">
        <v>2024</v>
      </c>
      <c r="J16" s="17" t="s">
        <v>36</v>
      </c>
      <c r="K16" s="17" t="s">
        <v>38</v>
      </c>
      <c r="L16" s="17" t="s">
        <v>39</v>
      </c>
      <c r="M16" s="17" t="s">
        <v>56</v>
      </c>
      <c r="N16" s="19" t="s">
        <v>41</v>
      </c>
      <c r="O16" s="19">
        <v>1</v>
      </c>
      <c r="P16" s="19">
        <v>1</v>
      </c>
      <c r="Q16" s="17">
        <v>1</v>
      </c>
      <c r="R16" s="17">
        <v>13</v>
      </c>
      <c r="S16" s="19" t="s">
        <v>43</v>
      </c>
      <c r="T16" s="19" t="s">
        <v>44</v>
      </c>
      <c r="U16" s="19">
        <v>1940.86</v>
      </c>
      <c r="V16" s="19">
        <v>1.45</v>
      </c>
      <c r="W16" s="20">
        <f t="shared" ref="W16:W17" si="2">R16*U16*V16*O16*P16*Q16</f>
        <v>36585.210999999996</v>
      </c>
      <c r="X16" s="21" t="s">
        <v>36</v>
      </c>
    </row>
    <row r="17" spans="1:16309" s="16" customFormat="1" ht="75" x14ac:dyDescent="0.25">
      <c r="A17" s="17" t="s">
        <v>31</v>
      </c>
      <c r="B17" s="17" t="s">
        <v>54</v>
      </c>
      <c r="C17" s="17" t="s">
        <v>55</v>
      </c>
      <c r="D17" s="17" t="s">
        <v>34</v>
      </c>
      <c r="E17" s="18" t="s">
        <v>45</v>
      </c>
      <c r="F17" s="17" t="s">
        <v>634</v>
      </c>
      <c r="G17" s="17" t="s">
        <v>36</v>
      </c>
      <c r="H17" s="17" t="s">
        <v>37</v>
      </c>
      <c r="I17" s="17">
        <v>2024</v>
      </c>
      <c r="J17" s="17" t="s">
        <v>36</v>
      </c>
      <c r="K17" s="17" t="s">
        <v>46</v>
      </c>
      <c r="L17" s="17" t="s">
        <v>39</v>
      </c>
      <c r="M17" s="17" t="s">
        <v>56</v>
      </c>
      <c r="N17" s="19" t="s">
        <v>41</v>
      </c>
      <c r="O17" s="19">
        <v>1</v>
      </c>
      <c r="P17" s="19">
        <v>1</v>
      </c>
      <c r="Q17" s="17">
        <v>1</v>
      </c>
      <c r="R17" s="17">
        <v>0.10199999999999999</v>
      </c>
      <c r="S17" s="19" t="s">
        <v>48</v>
      </c>
      <c r="T17" s="117" t="s">
        <v>635</v>
      </c>
      <c r="U17" s="19">
        <v>266.35000000000002</v>
      </c>
      <c r="V17" s="19">
        <v>1.57</v>
      </c>
      <c r="W17" s="20">
        <f t="shared" si="2"/>
        <v>42.653289000000001</v>
      </c>
      <c r="X17" s="21" t="s">
        <v>36</v>
      </c>
    </row>
    <row r="18" spans="1:16309" ht="20.25" customHeight="1" x14ac:dyDescent="0.3">
      <c r="A18" s="118" t="s">
        <v>31</v>
      </c>
      <c r="B18" s="119" t="s">
        <v>54</v>
      </c>
      <c r="C18" s="119" t="s">
        <v>55</v>
      </c>
      <c r="D18" s="119" t="s">
        <v>36</v>
      </c>
      <c r="E18" s="119" t="s">
        <v>49</v>
      </c>
      <c r="F18" s="119" t="s">
        <v>36</v>
      </c>
      <c r="G18" s="22" t="s">
        <v>36</v>
      </c>
      <c r="H18" s="22" t="s">
        <v>36</v>
      </c>
      <c r="I18" s="22" t="s">
        <v>36</v>
      </c>
      <c r="J18" s="23" t="s">
        <v>36</v>
      </c>
      <c r="K18" s="22" t="s">
        <v>36</v>
      </c>
      <c r="L18" s="23" t="s">
        <v>36</v>
      </c>
      <c r="M18" s="23" t="s">
        <v>36</v>
      </c>
      <c r="N18" s="23" t="s">
        <v>36</v>
      </c>
      <c r="O18" s="23" t="s">
        <v>36</v>
      </c>
      <c r="P18" s="23" t="s">
        <v>36</v>
      </c>
      <c r="Q18" s="23" t="s">
        <v>36</v>
      </c>
      <c r="R18" s="23" t="s">
        <v>36</v>
      </c>
      <c r="S18" s="23" t="s">
        <v>36</v>
      </c>
      <c r="T18" s="24" t="s">
        <v>36</v>
      </c>
      <c r="U18" s="25" t="s">
        <v>36</v>
      </c>
      <c r="V18" s="25" t="s">
        <v>36</v>
      </c>
      <c r="W18" s="25">
        <f>SUM(W16:W17)</f>
        <v>36627.864288999997</v>
      </c>
      <c r="X18" s="26" t="s">
        <v>36</v>
      </c>
      <c r="Y18" s="176"/>
      <c r="Z18" s="176"/>
      <c r="AA18" s="176"/>
      <c r="AB18" s="27"/>
      <c r="AC18" s="27"/>
      <c r="AD18" s="27"/>
      <c r="AE18" s="16"/>
      <c r="AF18" s="27"/>
      <c r="AG18" s="16"/>
      <c r="AH18" s="16"/>
      <c r="AI18" s="16"/>
      <c r="AJ18" s="16"/>
      <c r="AK18" s="16"/>
      <c r="AL18" s="16"/>
      <c r="AM18" s="16"/>
      <c r="AN18" s="16"/>
      <c r="AO18" s="28"/>
      <c r="AP18" s="29"/>
      <c r="AQ18" s="29"/>
      <c r="AR18" s="29"/>
      <c r="AS18" s="8"/>
      <c r="AT18" s="176"/>
      <c r="AU18" s="176"/>
      <c r="AV18" s="176"/>
      <c r="AW18" s="176"/>
      <c r="AX18" s="176"/>
      <c r="AY18" s="176"/>
      <c r="AZ18" s="27"/>
      <c r="BA18" s="27"/>
      <c r="BB18" s="27"/>
      <c r="BC18" s="16"/>
      <c r="BD18" s="27"/>
      <c r="BE18" s="16"/>
      <c r="BF18" s="16"/>
      <c r="BG18" s="16"/>
      <c r="BH18" s="16"/>
      <c r="BI18" s="16"/>
      <c r="BJ18" s="16"/>
      <c r="BK18" s="16"/>
      <c r="BL18" s="16"/>
      <c r="BM18" s="28"/>
      <c r="BN18" s="29"/>
      <c r="BO18" s="29"/>
      <c r="BP18" s="29"/>
      <c r="BQ18" s="8"/>
      <c r="BR18" s="189"/>
      <c r="BS18" s="189"/>
      <c r="BT18" s="189"/>
      <c r="BU18" s="189"/>
      <c r="BV18" s="189"/>
      <c r="BW18" s="189"/>
      <c r="BX18" s="27"/>
      <c r="BY18" s="27"/>
      <c r="BZ18" s="27"/>
      <c r="CA18" s="16"/>
      <c r="CB18" s="27"/>
      <c r="CC18" s="16"/>
      <c r="CD18" s="16"/>
      <c r="CE18" s="16"/>
      <c r="CF18" s="16"/>
      <c r="CG18" s="16"/>
      <c r="CH18" s="16"/>
      <c r="CI18" s="16"/>
      <c r="CJ18" s="16"/>
      <c r="CK18" s="28"/>
      <c r="CL18" s="29"/>
      <c r="CM18" s="29"/>
      <c r="CN18" s="29"/>
      <c r="CO18" s="8"/>
      <c r="CP18" s="189"/>
      <c r="CQ18" s="189"/>
      <c r="CR18" s="189"/>
      <c r="CS18" s="189"/>
      <c r="CT18" s="189"/>
      <c r="CU18" s="189"/>
      <c r="CV18" s="27"/>
      <c r="CW18" s="27"/>
      <c r="CX18" s="27"/>
      <c r="CY18" s="16"/>
      <c r="CZ18" s="27"/>
      <c r="DA18" s="16"/>
      <c r="DB18" s="16"/>
      <c r="DC18" s="16"/>
      <c r="DD18" s="16"/>
      <c r="DE18" s="16"/>
      <c r="DF18" s="16"/>
      <c r="DG18" s="16"/>
      <c r="DH18" s="16"/>
      <c r="DI18" s="28"/>
      <c r="DJ18" s="29"/>
      <c r="DK18" s="29"/>
      <c r="DL18" s="29"/>
      <c r="DM18" s="8"/>
      <c r="DN18" s="189"/>
      <c r="DO18" s="189"/>
      <c r="DP18" s="189"/>
      <c r="DQ18" s="189"/>
      <c r="DR18" s="189"/>
      <c r="DS18" s="189"/>
      <c r="DT18" s="27"/>
      <c r="DU18" s="27"/>
      <c r="DV18" s="27"/>
      <c r="DW18" s="16"/>
      <c r="DX18" s="27"/>
      <c r="DY18" s="16"/>
      <c r="DZ18" s="16"/>
      <c r="EA18" s="16"/>
      <c r="EB18" s="16"/>
      <c r="EC18" s="16"/>
      <c r="ED18" s="16"/>
      <c r="EE18" s="16"/>
      <c r="EF18" s="16"/>
      <c r="EG18" s="28"/>
      <c r="EH18" s="29"/>
      <c r="EI18" s="29"/>
      <c r="EJ18" s="29"/>
      <c r="EK18" s="8"/>
      <c r="EL18" s="189"/>
      <c r="EM18" s="189"/>
      <c r="EN18" s="189"/>
      <c r="EO18" s="189"/>
      <c r="EP18" s="189"/>
      <c r="EQ18" s="189"/>
      <c r="ER18" s="27"/>
      <c r="ES18" s="27"/>
      <c r="ET18" s="27"/>
      <c r="EU18" s="16"/>
      <c r="EV18" s="27"/>
      <c r="EW18" s="16"/>
      <c r="EX18" s="16"/>
      <c r="EY18" s="16"/>
      <c r="EZ18" s="16"/>
      <c r="FA18" s="16"/>
      <c r="FB18" s="16"/>
      <c r="FC18" s="16"/>
      <c r="FD18" s="16"/>
      <c r="FE18" s="28"/>
      <c r="FF18" s="29"/>
      <c r="FG18" s="29"/>
      <c r="FH18" s="29"/>
      <c r="FI18" s="8"/>
      <c r="FJ18" s="189"/>
      <c r="FK18" s="189"/>
      <c r="FL18" s="189"/>
      <c r="FM18" s="189"/>
      <c r="FN18" s="189"/>
      <c r="FO18" s="189"/>
      <c r="FP18" s="27"/>
      <c r="FQ18" s="27"/>
      <c r="FR18" s="27"/>
      <c r="FS18" s="16"/>
      <c r="FT18" s="27"/>
      <c r="FU18" s="16"/>
      <c r="FV18" s="16"/>
      <c r="FW18" s="16"/>
      <c r="FX18" s="16"/>
      <c r="FY18" s="16"/>
      <c r="FZ18" s="16"/>
      <c r="GA18" s="16"/>
      <c r="GB18" s="16"/>
      <c r="GC18" s="28"/>
      <c r="GD18" s="29"/>
      <c r="GE18" s="29"/>
      <c r="GF18" s="29"/>
      <c r="GG18" s="8"/>
      <c r="GH18" s="189"/>
      <c r="GI18" s="189"/>
      <c r="GJ18" s="189"/>
      <c r="GK18" s="189"/>
      <c r="GL18" s="189"/>
      <c r="GM18" s="189"/>
      <c r="GN18" s="27"/>
      <c r="GO18" s="27"/>
      <c r="GP18" s="27"/>
      <c r="GQ18" s="16"/>
      <c r="GR18" s="27"/>
      <c r="GS18" s="16"/>
      <c r="GT18" s="16"/>
      <c r="GU18" s="16"/>
      <c r="GV18" s="16"/>
      <c r="GW18" s="16"/>
      <c r="GX18" s="16"/>
      <c r="GY18" s="16"/>
      <c r="GZ18" s="16"/>
      <c r="HA18" s="28"/>
      <c r="HB18" s="29"/>
      <c r="HC18" s="29"/>
      <c r="HD18" s="29"/>
      <c r="HE18" s="8"/>
      <c r="HF18" s="189"/>
      <c r="HG18" s="189"/>
      <c r="HH18" s="189"/>
      <c r="HI18" s="189"/>
      <c r="HJ18" s="189"/>
      <c r="HK18" s="189"/>
      <c r="HL18" s="27"/>
      <c r="HM18" s="27"/>
      <c r="HN18" s="27"/>
      <c r="HO18" s="16"/>
      <c r="HP18" s="27"/>
      <c r="HQ18" s="16"/>
      <c r="HR18" s="16"/>
      <c r="HS18" s="16"/>
      <c r="HT18" s="16"/>
      <c r="HU18" s="16"/>
      <c r="HV18" s="16"/>
      <c r="HW18" s="16"/>
      <c r="HX18" s="16"/>
      <c r="HY18" s="28"/>
      <c r="HZ18" s="29"/>
      <c r="IA18" s="29"/>
      <c r="IB18" s="29"/>
      <c r="IC18" s="8"/>
      <c r="ID18" s="189"/>
      <c r="IE18" s="189"/>
      <c r="IF18" s="189"/>
      <c r="IG18" s="189"/>
      <c r="IH18" s="189"/>
      <c r="II18" s="189"/>
      <c r="IJ18" s="27"/>
      <c r="IK18" s="27"/>
      <c r="IL18" s="27"/>
      <c r="IM18" s="16"/>
      <c r="IN18" s="27"/>
      <c r="IO18" s="16"/>
      <c r="IP18" s="16"/>
      <c r="IQ18" s="16"/>
      <c r="IR18" s="16"/>
      <c r="IS18" s="16"/>
      <c r="IT18" s="16"/>
      <c r="IU18" s="16"/>
      <c r="IV18" s="16"/>
      <c r="IW18" s="28"/>
      <c r="IX18" s="29"/>
      <c r="IY18" s="29"/>
      <c r="IZ18" s="29"/>
      <c r="JA18" s="8"/>
      <c r="JB18" s="189"/>
      <c r="JC18" s="189"/>
      <c r="JD18" s="189"/>
      <c r="JE18" s="189"/>
      <c r="JF18" s="189"/>
      <c r="JG18" s="189"/>
      <c r="JH18" s="27"/>
      <c r="JI18" s="27"/>
      <c r="JJ18" s="27"/>
      <c r="JK18" s="16"/>
      <c r="JL18" s="27"/>
      <c r="JM18" s="16"/>
      <c r="JN18" s="16"/>
      <c r="JO18" s="16"/>
      <c r="JP18" s="16"/>
      <c r="JQ18" s="16"/>
      <c r="JR18" s="16"/>
      <c r="JS18" s="16"/>
      <c r="JT18" s="16"/>
      <c r="JU18" s="28"/>
      <c r="JV18" s="29"/>
      <c r="JW18" s="29"/>
      <c r="JX18" s="29"/>
      <c r="JY18" s="8"/>
      <c r="JZ18" s="189"/>
      <c r="KA18" s="189"/>
      <c r="KB18" s="189"/>
      <c r="KC18" s="189"/>
      <c r="KD18" s="189"/>
      <c r="KE18" s="189"/>
      <c r="KF18" s="27"/>
      <c r="KG18" s="27"/>
      <c r="KH18" s="27"/>
      <c r="KI18" s="16"/>
      <c r="KJ18" s="27"/>
      <c r="KK18" s="16"/>
      <c r="KL18" s="16"/>
      <c r="KM18" s="16"/>
      <c r="KN18" s="16"/>
      <c r="KO18" s="16"/>
      <c r="KP18" s="16"/>
      <c r="KQ18" s="16"/>
      <c r="KR18" s="16"/>
      <c r="KS18" s="28"/>
      <c r="KT18" s="29"/>
      <c r="KU18" s="29"/>
      <c r="KV18" s="29"/>
      <c r="KW18" s="8"/>
      <c r="KX18" s="189"/>
      <c r="KY18" s="189"/>
      <c r="KZ18" s="189"/>
      <c r="LA18" s="189"/>
      <c r="LB18" s="189"/>
      <c r="LC18" s="189"/>
      <c r="LD18" s="27"/>
      <c r="LE18" s="27"/>
      <c r="LF18" s="27"/>
      <c r="LG18" s="16"/>
      <c r="LH18" s="27"/>
      <c r="LI18" s="16"/>
      <c r="LJ18" s="16"/>
      <c r="LK18" s="16"/>
      <c r="LL18" s="16"/>
      <c r="LM18" s="16"/>
      <c r="LN18" s="16"/>
      <c r="LO18" s="16"/>
      <c r="LP18" s="16"/>
      <c r="LQ18" s="28"/>
      <c r="LR18" s="29"/>
      <c r="LS18" s="29"/>
      <c r="LT18" s="29"/>
      <c r="LU18" s="8"/>
      <c r="LV18" s="189"/>
      <c r="LW18" s="189"/>
      <c r="LX18" s="189"/>
      <c r="LY18" s="189"/>
      <c r="LZ18" s="189"/>
      <c r="MA18" s="189"/>
      <c r="MB18" s="27"/>
      <c r="MC18" s="27"/>
      <c r="MD18" s="27"/>
      <c r="ME18" s="16"/>
      <c r="MF18" s="27"/>
      <c r="MG18" s="16"/>
      <c r="MH18" s="16"/>
      <c r="MI18" s="16"/>
      <c r="MJ18" s="16"/>
      <c r="MK18" s="16"/>
      <c r="ML18" s="16"/>
      <c r="MM18" s="16"/>
      <c r="MN18" s="16"/>
      <c r="MO18" s="28"/>
      <c r="MP18" s="29"/>
      <c r="MQ18" s="29"/>
      <c r="MR18" s="29"/>
      <c r="MS18" s="8"/>
      <c r="MT18" s="189"/>
      <c r="MU18" s="189"/>
      <c r="MV18" s="189"/>
      <c r="MW18" s="189"/>
      <c r="MX18" s="189"/>
      <c r="MY18" s="189"/>
      <c r="MZ18" s="27"/>
      <c r="NA18" s="27"/>
      <c r="NB18" s="27"/>
      <c r="NC18" s="16"/>
      <c r="ND18" s="27"/>
      <c r="NE18" s="16"/>
      <c r="NF18" s="16"/>
      <c r="NG18" s="16"/>
      <c r="NH18" s="16"/>
      <c r="NI18" s="16"/>
      <c r="NJ18" s="16"/>
      <c r="NK18" s="16"/>
      <c r="NL18" s="16"/>
      <c r="NM18" s="28"/>
      <c r="NN18" s="29"/>
      <c r="NO18" s="29"/>
      <c r="NP18" s="29"/>
      <c r="NQ18" s="8"/>
      <c r="NR18" s="189"/>
      <c r="NS18" s="189"/>
      <c r="NT18" s="189"/>
      <c r="NU18" s="189"/>
      <c r="NV18" s="189"/>
      <c r="NW18" s="189"/>
      <c r="NX18" s="27"/>
      <c r="NY18" s="27"/>
      <c r="NZ18" s="27"/>
      <c r="OA18" s="16"/>
      <c r="OB18" s="27"/>
      <c r="OC18" s="16"/>
      <c r="OD18" s="16"/>
      <c r="OE18" s="16"/>
      <c r="OF18" s="16"/>
      <c r="OG18" s="16"/>
      <c r="OH18" s="16"/>
      <c r="OI18" s="16"/>
      <c r="OJ18" s="16"/>
      <c r="OK18" s="28"/>
      <c r="OL18" s="29"/>
      <c r="OM18" s="29"/>
      <c r="ON18" s="29"/>
      <c r="OO18" s="8"/>
      <c r="OP18" s="189"/>
      <c r="OQ18" s="189"/>
      <c r="OR18" s="189"/>
      <c r="OS18" s="189"/>
      <c r="OT18" s="189"/>
      <c r="OU18" s="189"/>
      <c r="OV18" s="27"/>
      <c r="OW18" s="27"/>
      <c r="OX18" s="27"/>
      <c r="OY18" s="16"/>
      <c r="OZ18" s="27"/>
      <c r="PA18" s="16"/>
      <c r="PB18" s="16"/>
      <c r="PC18" s="16"/>
      <c r="PD18" s="16"/>
      <c r="PE18" s="16"/>
      <c r="PF18" s="16"/>
      <c r="PG18" s="16"/>
      <c r="PH18" s="16"/>
      <c r="PI18" s="28"/>
      <c r="PJ18" s="29"/>
      <c r="PK18" s="29"/>
      <c r="PL18" s="29"/>
      <c r="PM18" s="8"/>
      <c r="PN18" s="189"/>
      <c r="PO18" s="189"/>
      <c r="PP18" s="189"/>
      <c r="PQ18" s="189"/>
      <c r="PR18" s="189"/>
      <c r="PS18" s="189"/>
      <c r="PT18" s="27"/>
      <c r="PU18" s="27"/>
      <c r="PV18" s="27"/>
      <c r="PW18" s="16"/>
      <c r="PX18" s="27"/>
      <c r="PY18" s="16"/>
      <c r="PZ18" s="16"/>
      <c r="QA18" s="16"/>
      <c r="QB18" s="16"/>
      <c r="QC18" s="16"/>
      <c r="QD18" s="16"/>
      <c r="QE18" s="16"/>
      <c r="QF18" s="16"/>
      <c r="QG18" s="28"/>
      <c r="QH18" s="29"/>
      <c r="QI18" s="29"/>
      <c r="QJ18" s="29"/>
      <c r="QK18" s="8"/>
      <c r="QL18" s="189"/>
      <c r="QM18" s="189"/>
      <c r="QN18" s="189"/>
      <c r="QO18" s="189"/>
      <c r="QP18" s="189"/>
      <c r="QQ18" s="189"/>
      <c r="QR18" s="27"/>
      <c r="QS18" s="27"/>
      <c r="QT18" s="27"/>
      <c r="QU18" s="16"/>
      <c r="QV18" s="27"/>
      <c r="QW18" s="16"/>
      <c r="QX18" s="16"/>
      <c r="QY18" s="16"/>
      <c r="QZ18" s="16"/>
      <c r="RA18" s="16"/>
      <c r="RB18" s="16"/>
      <c r="RC18" s="16"/>
      <c r="RD18" s="16"/>
      <c r="RE18" s="28"/>
      <c r="RF18" s="29"/>
      <c r="RG18" s="29"/>
      <c r="RH18" s="29"/>
      <c r="RI18" s="8"/>
      <c r="RJ18" s="189"/>
      <c r="RK18" s="189"/>
      <c r="RL18" s="189"/>
      <c r="RM18" s="189"/>
      <c r="RN18" s="189"/>
      <c r="RO18" s="189"/>
      <c r="RP18" s="27"/>
      <c r="RQ18" s="27"/>
      <c r="RR18" s="27"/>
      <c r="RS18" s="16"/>
      <c r="RT18" s="27"/>
      <c r="RU18" s="16"/>
      <c r="RV18" s="16"/>
      <c r="RW18" s="16"/>
      <c r="RX18" s="16"/>
      <c r="RY18" s="16"/>
      <c r="RZ18" s="16"/>
      <c r="SA18" s="16"/>
      <c r="SB18" s="16"/>
      <c r="SC18" s="28"/>
      <c r="SD18" s="29"/>
      <c r="SE18" s="29"/>
      <c r="SF18" s="29"/>
      <c r="SG18" s="8"/>
      <c r="SH18" s="189"/>
      <c r="SI18" s="189"/>
      <c r="SJ18" s="189"/>
      <c r="SK18" s="189"/>
      <c r="SL18" s="189"/>
      <c r="SM18" s="189"/>
      <c r="SN18" s="27"/>
      <c r="SO18" s="27"/>
      <c r="SP18" s="27"/>
      <c r="SQ18" s="16"/>
      <c r="SR18" s="27"/>
      <c r="SS18" s="16"/>
      <c r="ST18" s="16"/>
      <c r="SU18" s="16"/>
      <c r="SV18" s="16"/>
      <c r="SW18" s="16"/>
      <c r="SX18" s="16"/>
      <c r="SY18" s="16"/>
      <c r="SZ18" s="16"/>
      <c r="TA18" s="28"/>
      <c r="TB18" s="29"/>
      <c r="TC18" s="29"/>
      <c r="TD18" s="29"/>
      <c r="TE18" s="8"/>
      <c r="TF18" s="189"/>
      <c r="TG18" s="189"/>
      <c r="TH18" s="189"/>
      <c r="TI18" s="189"/>
      <c r="TJ18" s="189"/>
      <c r="TK18" s="189"/>
      <c r="TL18" s="27"/>
      <c r="TM18" s="27"/>
      <c r="TN18" s="27"/>
      <c r="TO18" s="16"/>
      <c r="TP18" s="27"/>
      <c r="TQ18" s="16"/>
      <c r="TR18" s="16"/>
      <c r="TS18" s="16"/>
      <c r="TT18" s="16"/>
      <c r="TU18" s="16"/>
      <c r="TV18" s="16"/>
      <c r="TW18" s="16"/>
      <c r="TX18" s="16"/>
      <c r="TY18" s="28"/>
      <c r="TZ18" s="29"/>
      <c r="UA18" s="29"/>
      <c r="UB18" s="29"/>
      <c r="UC18" s="8"/>
      <c r="UD18" s="189"/>
      <c r="UE18" s="189"/>
      <c r="UF18" s="189"/>
      <c r="UG18" s="189"/>
      <c r="UH18" s="189"/>
      <c r="UI18" s="189"/>
      <c r="UJ18" s="27"/>
      <c r="UK18" s="27"/>
      <c r="UL18" s="27"/>
      <c r="UM18" s="16"/>
      <c r="UN18" s="27"/>
      <c r="UO18" s="16"/>
      <c r="UP18" s="16"/>
      <c r="UQ18" s="16"/>
      <c r="UR18" s="16"/>
      <c r="US18" s="16"/>
      <c r="UT18" s="16"/>
      <c r="UU18" s="16"/>
      <c r="UV18" s="16"/>
      <c r="UW18" s="28"/>
      <c r="UX18" s="29"/>
      <c r="UY18" s="29"/>
      <c r="UZ18" s="29"/>
      <c r="VA18" s="8"/>
      <c r="VB18" s="189"/>
      <c r="VC18" s="189"/>
      <c r="VD18" s="189"/>
      <c r="VE18" s="189"/>
      <c r="VF18" s="189"/>
      <c r="VG18" s="189"/>
      <c r="VH18" s="27"/>
      <c r="VI18" s="27"/>
      <c r="VJ18" s="27"/>
      <c r="VK18" s="16"/>
      <c r="VL18" s="27"/>
      <c r="VM18" s="16"/>
      <c r="VN18" s="16"/>
      <c r="VO18" s="16"/>
      <c r="VP18" s="16"/>
      <c r="VQ18" s="16"/>
      <c r="VR18" s="16"/>
      <c r="VS18" s="16"/>
      <c r="VT18" s="16"/>
      <c r="VU18" s="28"/>
      <c r="VV18" s="29"/>
      <c r="VW18" s="29"/>
      <c r="VX18" s="29"/>
      <c r="VY18" s="8"/>
      <c r="VZ18" s="189"/>
      <c r="WA18" s="189"/>
      <c r="WB18" s="189"/>
      <c r="WC18" s="189"/>
      <c r="WD18" s="189"/>
      <c r="WE18" s="189"/>
      <c r="WF18" s="27"/>
      <c r="WG18" s="27"/>
      <c r="WH18" s="27"/>
      <c r="WI18" s="16"/>
      <c r="WJ18" s="27"/>
      <c r="WK18" s="16"/>
      <c r="WL18" s="16"/>
      <c r="WM18" s="16"/>
      <c r="WN18" s="16"/>
      <c r="WO18" s="16"/>
      <c r="WP18" s="16"/>
      <c r="WQ18" s="16"/>
      <c r="WR18" s="16"/>
      <c r="WS18" s="28"/>
      <c r="WT18" s="29"/>
      <c r="WU18" s="29"/>
      <c r="WV18" s="29"/>
      <c r="WW18" s="8"/>
      <c r="WX18" s="189"/>
      <c r="WY18" s="189"/>
      <c r="WZ18" s="189"/>
      <c r="XA18" s="189"/>
      <c r="XB18" s="189"/>
      <c r="XC18" s="189"/>
      <c r="XD18" s="30"/>
      <c r="XE18" s="22"/>
      <c r="XF18" s="22"/>
      <c r="XG18" s="23"/>
      <c r="XH18" s="22"/>
      <c r="XI18" s="23"/>
      <c r="XJ18" s="23"/>
      <c r="XK18" s="23"/>
      <c r="XL18" s="23"/>
      <c r="XM18" s="23"/>
      <c r="XN18" s="23"/>
      <c r="XO18" s="23"/>
      <c r="XP18" s="23"/>
      <c r="XQ18" s="24"/>
      <c r="XR18" s="25"/>
      <c r="XS18" s="25"/>
      <c r="XT18" s="25"/>
      <c r="XU18" s="31"/>
      <c r="XV18" s="190"/>
      <c r="XW18" s="191"/>
      <c r="XX18" s="191"/>
      <c r="XY18" s="191"/>
      <c r="XZ18" s="191"/>
      <c r="YA18" s="192"/>
      <c r="YB18" s="22"/>
      <c r="YC18" s="22"/>
      <c r="YD18" s="22"/>
      <c r="YE18" s="23"/>
      <c r="YF18" s="22"/>
      <c r="YG18" s="23"/>
      <c r="YH18" s="23"/>
      <c r="YI18" s="23"/>
      <c r="YJ18" s="23"/>
      <c r="YK18" s="23"/>
      <c r="YL18" s="23"/>
      <c r="YM18" s="23"/>
      <c r="YN18" s="23"/>
      <c r="YO18" s="24"/>
      <c r="YP18" s="25"/>
      <c r="YQ18" s="25"/>
      <c r="YR18" s="25"/>
      <c r="YS18" s="31"/>
      <c r="YT18" s="190"/>
      <c r="YU18" s="191"/>
      <c r="YV18" s="191"/>
      <c r="YW18" s="191"/>
      <c r="YX18" s="191"/>
      <c r="YY18" s="192"/>
      <c r="YZ18" s="22"/>
      <c r="ZA18" s="22"/>
      <c r="ZB18" s="22"/>
      <c r="ZC18" s="23"/>
      <c r="ZD18" s="22"/>
      <c r="ZE18" s="23"/>
      <c r="ZF18" s="23"/>
      <c r="ZG18" s="23"/>
      <c r="ZH18" s="23"/>
      <c r="ZI18" s="23"/>
      <c r="ZJ18" s="23"/>
      <c r="ZK18" s="23"/>
      <c r="ZL18" s="23"/>
      <c r="ZM18" s="24"/>
      <c r="ZN18" s="25"/>
      <c r="ZO18" s="25"/>
      <c r="ZP18" s="25"/>
      <c r="ZQ18" s="31"/>
      <c r="ZR18" s="190"/>
      <c r="ZS18" s="191"/>
      <c r="ZT18" s="191"/>
      <c r="ZU18" s="191"/>
      <c r="ZV18" s="191"/>
      <c r="ZW18" s="192"/>
      <c r="ZX18" s="22"/>
      <c r="ZY18" s="22"/>
      <c r="ZZ18" s="22"/>
      <c r="AAA18" s="23"/>
      <c r="AAB18" s="22"/>
      <c r="AAC18" s="23"/>
      <c r="AAD18" s="23"/>
      <c r="AAE18" s="23"/>
      <c r="AAF18" s="23"/>
      <c r="AAG18" s="23"/>
      <c r="AAH18" s="23"/>
      <c r="AAI18" s="23"/>
      <c r="AAJ18" s="23"/>
      <c r="AAK18" s="24"/>
      <c r="AAL18" s="25"/>
      <c r="AAM18" s="25"/>
      <c r="AAN18" s="25"/>
      <c r="AAO18" s="31"/>
      <c r="AAP18" s="190"/>
      <c r="AAQ18" s="191"/>
      <c r="AAR18" s="191"/>
      <c r="AAS18" s="191"/>
      <c r="AAT18" s="191"/>
      <c r="AAU18" s="192"/>
      <c r="AAV18" s="22"/>
      <c r="AAW18" s="22"/>
      <c r="AAX18" s="22"/>
      <c r="AAY18" s="23"/>
      <c r="AAZ18" s="22"/>
      <c r="ABA18" s="23"/>
      <c r="ABB18" s="23"/>
      <c r="ABC18" s="23"/>
      <c r="ABD18" s="23"/>
      <c r="ABE18" s="23"/>
      <c r="ABF18" s="23"/>
      <c r="ABG18" s="23"/>
      <c r="ABH18" s="23"/>
      <c r="ABI18" s="24"/>
      <c r="ABJ18" s="25"/>
      <c r="ABK18" s="25"/>
      <c r="ABL18" s="25"/>
      <c r="ABM18" s="31"/>
      <c r="ABN18" s="190"/>
      <c r="ABO18" s="191"/>
      <c r="ABP18" s="191"/>
      <c r="ABQ18" s="191"/>
      <c r="ABR18" s="191"/>
      <c r="ABS18" s="192"/>
      <c r="ABT18" s="22"/>
      <c r="ABU18" s="22"/>
      <c r="ABV18" s="22"/>
      <c r="ABW18" s="23"/>
      <c r="ABX18" s="22"/>
      <c r="ABY18" s="23"/>
      <c r="ABZ18" s="23"/>
      <c r="ACA18" s="23"/>
      <c r="ACB18" s="23"/>
      <c r="ACC18" s="23"/>
      <c r="ACD18" s="23"/>
      <c r="ACE18" s="23"/>
      <c r="ACF18" s="23"/>
      <c r="ACG18" s="24"/>
      <c r="ACH18" s="25"/>
      <c r="ACI18" s="25"/>
      <c r="ACJ18" s="25"/>
      <c r="ACK18" s="31"/>
      <c r="ACL18" s="190"/>
      <c r="ACM18" s="191"/>
      <c r="ACN18" s="191"/>
      <c r="ACO18" s="191"/>
      <c r="ACP18" s="191"/>
      <c r="ACQ18" s="192"/>
      <c r="ACR18" s="22"/>
      <c r="ACS18" s="22"/>
      <c r="ACT18" s="22"/>
      <c r="ACU18" s="23"/>
      <c r="ACV18" s="22"/>
      <c r="ACW18" s="23"/>
      <c r="ACX18" s="23"/>
      <c r="ACY18" s="23"/>
      <c r="ACZ18" s="23"/>
      <c r="ADA18" s="23"/>
      <c r="ADB18" s="23"/>
      <c r="ADC18" s="23"/>
      <c r="ADD18" s="23"/>
      <c r="ADE18" s="24"/>
      <c r="ADF18" s="25"/>
      <c r="ADG18" s="25"/>
      <c r="ADH18" s="25"/>
      <c r="ADI18" s="31"/>
      <c r="ADJ18" s="190"/>
      <c r="ADK18" s="191"/>
      <c r="ADL18" s="191"/>
      <c r="ADM18" s="191"/>
      <c r="ADN18" s="191"/>
      <c r="ADO18" s="192"/>
      <c r="ADP18" s="22"/>
      <c r="ADQ18" s="22"/>
      <c r="ADR18" s="22"/>
      <c r="ADS18" s="23"/>
      <c r="ADT18" s="22"/>
      <c r="ADU18" s="23"/>
      <c r="ADV18" s="23"/>
      <c r="ADW18" s="23"/>
      <c r="ADX18" s="23"/>
      <c r="ADY18" s="23"/>
      <c r="ADZ18" s="23"/>
      <c r="AEA18" s="23"/>
      <c r="AEB18" s="23"/>
      <c r="AEC18" s="24"/>
      <c r="AED18" s="25"/>
      <c r="AEE18" s="25"/>
      <c r="AEF18" s="25"/>
      <c r="AEG18" s="31"/>
      <c r="AEH18" s="190"/>
      <c r="AEI18" s="191"/>
      <c r="AEJ18" s="191"/>
      <c r="AEK18" s="191"/>
      <c r="AEL18" s="191"/>
      <c r="AEM18" s="192"/>
      <c r="AEN18" s="22"/>
      <c r="AEO18" s="22"/>
      <c r="AEP18" s="22"/>
      <c r="AEQ18" s="23"/>
      <c r="AER18" s="22"/>
      <c r="AES18" s="23"/>
      <c r="AET18" s="23"/>
      <c r="AEU18" s="23"/>
      <c r="AEV18" s="23"/>
      <c r="AEW18" s="23"/>
      <c r="AEX18" s="23"/>
      <c r="AEY18" s="23"/>
      <c r="AEZ18" s="23"/>
      <c r="AFA18" s="24"/>
      <c r="AFB18" s="25"/>
      <c r="AFC18" s="25"/>
      <c r="AFD18" s="25"/>
      <c r="AFE18" s="31"/>
      <c r="AFF18" s="190"/>
      <c r="AFG18" s="191"/>
      <c r="AFH18" s="191"/>
      <c r="AFI18" s="191"/>
      <c r="AFJ18" s="191"/>
      <c r="AFK18" s="192"/>
      <c r="AFL18" s="22"/>
      <c r="AFM18" s="22"/>
      <c r="AFN18" s="22"/>
      <c r="AFO18" s="23"/>
      <c r="AFP18" s="22"/>
      <c r="AFQ18" s="23"/>
      <c r="AFR18" s="23"/>
      <c r="AFS18" s="23"/>
      <c r="AFT18" s="23"/>
      <c r="AFU18" s="23"/>
      <c r="AFV18" s="23"/>
      <c r="AFW18" s="23"/>
      <c r="AFX18" s="23"/>
      <c r="AFY18" s="24"/>
      <c r="AFZ18" s="25"/>
      <c r="AGA18" s="25"/>
      <c r="AGB18" s="25"/>
      <c r="AGC18" s="31"/>
      <c r="AGD18" s="190"/>
      <c r="AGE18" s="191"/>
      <c r="AGF18" s="191"/>
      <c r="AGG18" s="191"/>
      <c r="AGH18" s="191"/>
      <c r="AGI18" s="192"/>
      <c r="AGJ18" s="22"/>
      <c r="AGK18" s="22"/>
      <c r="AGL18" s="22"/>
      <c r="AGM18" s="23"/>
      <c r="AGN18" s="22"/>
      <c r="AGO18" s="23"/>
      <c r="AGP18" s="23"/>
      <c r="AGQ18" s="23"/>
      <c r="AGR18" s="23"/>
      <c r="AGS18" s="23"/>
      <c r="AGT18" s="23"/>
      <c r="AGU18" s="23"/>
      <c r="AGV18" s="23"/>
      <c r="AGW18" s="24"/>
      <c r="AGX18" s="25"/>
      <c r="AGY18" s="25"/>
      <c r="AGZ18" s="25"/>
      <c r="AHA18" s="31"/>
      <c r="AHB18" s="190"/>
      <c r="AHC18" s="191"/>
      <c r="AHD18" s="191"/>
      <c r="AHE18" s="191"/>
      <c r="AHF18" s="191"/>
      <c r="AHG18" s="192"/>
      <c r="AHH18" s="22"/>
      <c r="AHI18" s="22"/>
      <c r="AHJ18" s="22"/>
      <c r="AHK18" s="23"/>
      <c r="AHL18" s="22"/>
      <c r="AHM18" s="23"/>
      <c r="AHN18" s="23"/>
      <c r="AHO18" s="23"/>
      <c r="AHP18" s="23"/>
      <c r="AHQ18" s="23"/>
      <c r="AHR18" s="23"/>
      <c r="AHS18" s="23"/>
      <c r="AHT18" s="23"/>
      <c r="AHU18" s="24"/>
      <c r="AHV18" s="25"/>
      <c r="AHW18" s="25"/>
      <c r="AHX18" s="25"/>
      <c r="AHY18" s="31"/>
      <c r="AHZ18" s="190"/>
      <c r="AIA18" s="191"/>
      <c r="AIB18" s="191"/>
      <c r="AIC18" s="191"/>
      <c r="AID18" s="191"/>
      <c r="AIE18" s="192"/>
      <c r="AIF18" s="22"/>
      <c r="AIG18" s="22"/>
      <c r="AIH18" s="22"/>
      <c r="AII18" s="23"/>
      <c r="AIJ18" s="22"/>
      <c r="AIK18" s="23"/>
      <c r="AIL18" s="23"/>
      <c r="AIM18" s="23"/>
      <c r="AIN18" s="23"/>
      <c r="AIO18" s="23"/>
      <c r="AIP18" s="23"/>
      <c r="AIQ18" s="23"/>
      <c r="AIR18" s="23"/>
      <c r="AIS18" s="24"/>
      <c r="AIT18" s="25"/>
      <c r="AIU18" s="25"/>
      <c r="AIV18" s="25"/>
      <c r="AIW18" s="31"/>
      <c r="AIX18" s="190"/>
      <c r="AIY18" s="191"/>
      <c r="AIZ18" s="191"/>
      <c r="AJA18" s="191"/>
      <c r="AJB18" s="191"/>
      <c r="AJC18" s="192"/>
      <c r="AJD18" s="22"/>
      <c r="AJE18" s="22"/>
      <c r="AJF18" s="22"/>
      <c r="AJG18" s="23"/>
      <c r="AJH18" s="22"/>
      <c r="AJI18" s="23"/>
      <c r="AJJ18" s="23"/>
      <c r="AJK18" s="23"/>
      <c r="AJL18" s="23"/>
      <c r="AJM18" s="23"/>
      <c r="AJN18" s="23"/>
      <c r="AJO18" s="23"/>
      <c r="AJP18" s="23"/>
      <c r="AJQ18" s="24"/>
      <c r="AJR18" s="25"/>
      <c r="AJS18" s="25"/>
      <c r="AJT18" s="25"/>
      <c r="AJU18" s="31"/>
      <c r="AJV18" s="190"/>
      <c r="AJW18" s="191"/>
      <c r="AJX18" s="191"/>
      <c r="AJY18" s="191"/>
      <c r="AJZ18" s="191"/>
      <c r="AKA18" s="192"/>
      <c r="AKB18" s="22"/>
      <c r="AKC18" s="22"/>
      <c r="AKD18" s="22"/>
      <c r="AKE18" s="23"/>
      <c r="AKF18" s="22"/>
      <c r="AKG18" s="23"/>
      <c r="AKH18" s="23"/>
      <c r="AKI18" s="23"/>
      <c r="AKJ18" s="23"/>
      <c r="AKK18" s="23"/>
      <c r="AKL18" s="23"/>
      <c r="AKM18" s="23"/>
      <c r="AKN18" s="23"/>
      <c r="AKO18" s="24"/>
      <c r="AKP18" s="25"/>
      <c r="AKQ18" s="25"/>
      <c r="AKR18" s="25"/>
      <c r="AKS18" s="31"/>
      <c r="AKT18" s="190"/>
      <c r="AKU18" s="191"/>
      <c r="AKV18" s="191"/>
      <c r="AKW18" s="191"/>
      <c r="AKX18" s="191"/>
      <c r="AKY18" s="192"/>
      <c r="AKZ18" s="22"/>
      <c r="ALA18" s="22"/>
      <c r="ALB18" s="22"/>
      <c r="ALC18" s="23"/>
      <c r="ALD18" s="22"/>
      <c r="ALE18" s="23"/>
      <c r="ALF18" s="23"/>
      <c r="ALG18" s="23"/>
      <c r="ALH18" s="23"/>
      <c r="ALI18" s="23"/>
      <c r="ALJ18" s="23"/>
      <c r="ALK18" s="23"/>
      <c r="ALL18" s="23"/>
      <c r="ALM18" s="24"/>
      <c r="ALN18" s="25"/>
      <c r="ALO18" s="25"/>
      <c r="ALP18" s="25"/>
      <c r="ALQ18" s="31"/>
      <c r="ALR18" s="190"/>
      <c r="ALS18" s="191"/>
      <c r="ALT18" s="191"/>
      <c r="ALU18" s="191"/>
      <c r="ALV18" s="191"/>
      <c r="ALW18" s="192"/>
      <c r="ALX18" s="22"/>
      <c r="ALY18" s="22"/>
      <c r="ALZ18" s="22"/>
      <c r="AMA18" s="23"/>
      <c r="AMB18" s="22"/>
      <c r="AMC18" s="23"/>
      <c r="AMD18" s="23"/>
      <c r="AME18" s="23"/>
      <c r="AMF18" s="23"/>
      <c r="AMG18" s="23"/>
      <c r="AMH18" s="23"/>
      <c r="AMI18" s="23"/>
      <c r="AMJ18" s="23"/>
      <c r="AMK18" s="24"/>
      <c r="AML18" s="25"/>
      <c r="AMM18" s="25"/>
      <c r="AMN18" s="25"/>
      <c r="AMO18" s="31"/>
      <c r="AMP18" s="190"/>
      <c r="AMQ18" s="191"/>
      <c r="AMR18" s="191"/>
      <c r="AMS18" s="191"/>
      <c r="AMT18" s="191"/>
      <c r="AMU18" s="192"/>
      <c r="AMV18" s="22"/>
      <c r="AMW18" s="22"/>
      <c r="AMX18" s="22"/>
      <c r="AMY18" s="23"/>
      <c r="AMZ18" s="22"/>
      <c r="ANA18" s="23"/>
      <c r="ANB18" s="23"/>
      <c r="ANC18" s="23"/>
      <c r="AND18" s="23"/>
      <c r="ANE18" s="23"/>
      <c r="ANF18" s="23"/>
      <c r="ANG18" s="23"/>
      <c r="ANH18" s="23"/>
      <c r="ANI18" s="24"/>
      <c r="ANJ18" s="25"/>
      <c r="ANK18" s="25"/>
      <c r="ANL18" s="25"/>
      <c r="ANM18" s="31"/>
      <c r="ANN18" s="190"/>
      <c r="ANO18" s="191"/>
      <c r="ANP18" s="191"/>
      <c r="ANQ18" s="191"/>
      <c r="ANR18" s="191"/>
      <c r="ANS18" s="192"/>
      <c r="ANT18" s="22"/>
      <c r="ANU18" s="22"/>
      <c r="ANV18" s="22"/>
      <c r="ANW18" s="23"/>
      <c r="ANX18" s="22"/>
      <c r="ANY18" s="23"/>
      <c r="ANZ18" s="23"/>
      <c r="AOA18" s="23"/>
      <c r="AOB18" s="23"/>
      <c r="AOC18" s="23"/>
      <c r="AOD18" s="23"/>
      <c r="AOE18" s="23"/>
      <c r="AOF18" s="23"/>
      <c r="AOG18" s="24"/>
      <c r="AOH18" s="25"/>
      <c r="AOI18" s="25"/>
      <c r="AOJ18" s="25"/>
      <c r="AOK18" s="31"/>
      <c r="AOL18" s="190"/>
      <c r="AOM18" s="191"/>
      <c r="AON18" s="191"/>
      <c r="AOO18" s="191"/>
      <c r="AOP18" s="191"/>
      <c r="AOQ18" s="192"/>
      <c r="AOR18" s="22"/>
      <c r="AOS18" s="22"/>
      <c r="AOT18" s="22"/>
      <c r="AOU18" s="23"/>
      <c r="AOV18" s="22"/>
      <c r="AOW18" s="23"/>
      <c r="AOX18" s="23"/>
      <c r="AOY18" s="23"/>
      <c r="AOZ18" s="23"/>
      <c r="APA18" s="23"/>
      <c r="APB18" s="23"/>
      <c r="APC18" s="23"/>
      <c r="APD18" s="23"/>
      <c r="APE18" s="24"/>
      <c r="APF18" s="25"/>
      <c r="APG18" s="25"/>
      <c r="APH18" s="25"/>
      <c r="API18" s="31"/>
      <c r="APJ18" s="190"/>
      <c r="APK18" s="191"/>
      <c r="APL18" s="191"/>
      <c r="APM18" s="191"/>
      <c r="APN18" s="191"/>
      <c r="APO18" s="192"/>
      <c r="APP18" s="22"/>
      <c r="APQ18" s="22"/>
      <c r="APR18" s="22"/>
      <c r="APS18" s="23"/>
      <c r="APT18" s="22"/>
      <c r="APU18" s="23"/>
      <c r="APV18" s="23"/>
      <c r="APW18" s="23"/>
      <c r="APX18" s="23"/>
      <c r="APY18" s="23"/>
      <c r="APZ18" s="23"/>
      <c r="AQA18" s="23"/>
      <c r="AQB18" s="23"/>
      <c r="AQC18" s="24"/>
      <c r="AQD18" s="25"/>
      <c r="AQE18" s="25"/>
      <c r="AQF18" s="25"/>
      <c r="AQG18" s="31"/>
      <c r="AQH18" s="190"/>
      <c r="AQI18" s="191"/>
      <c r="AQJ18" s="191"/>
      <c r="AQK18" s="191"/>
      <c r="AQL18" s="191"/>
      <c r="AQM18" s="192"/>
      <c r="AQN18" s="22"/>
      <c r="AQO18" s="22"/>
      <c r="AQP18" s="22"/>
      <c r="AQQ18" s="23"/>
      <c r="AQR18" s="22"/>
      <c r="AQS18" s="23"/>
      <c r="AQT18" s="23"/>
      <c r="AQU18" s="23"/>
      <c r="AQV18" s="23"/>
      <c r="AQW18" s="23"/>
      <c r="AQX18" s="23"/>
      <c r="AQY18" s="23"/>
      <c r="AQZ18" s="23"/>
      <c r="ARA18" s="24"/>
      <c r="ARB18" s="25"/>
      <c r="ARC18" s="25"/>
      <c r="ARD18" s="25"/>
      <c r="ARE18" s="31"/>
      <c r="ARF18" s="190"/>
      <c r="ARG18" s="191"/>
      <c r="ARH18" s="191"/>
      <c r="ARI18" s="191"/>
      <c r="ARJ18" s="191"/>
      <c r="ARK18" s="192"/>
      <c r="ARL18" s="22"/>
      <c r="ARM18" s="22"/>
      <c r="ARN18" s="22"/>
      <c r="ARO18" s="23"/>
      <c r="ARP18" s="22"/>
      <c r="ARQ18" s="23"/>
      <c r="ARR18" s="23"/>
      <c r="ARS18" s="23"/>
      <c r="ART18" s="23"/>
      <c r="ARU18" s="23"/>
      <c r="ARV18" s="23"/>
      <c r="ARW18" s="23"/>
      <c r="ARX18" s="23"/>
      <c r="ARY18" s="24"/>
      <c r="ARZ18" s="25"/>
      <c r="ASA18" s="25"/>
      <c r="ASB18" s="25"/>
      <c r="ASC18" s="31"/>
      <c r="ASD18" s="190"/>
      <c r="ASE18" s="191"/>
      <c r="ASF18" s="191"/>
      <c r="ASG18" s="191"/>
      <c r="ASH18" s="191"/>
      <c r="ASI18" s="192"/>
      <c r="ASJ18" s="22"/>
      <c r="ASK18" s="22"/>
      <c r="ASL18" s="22"/>
      <c r="ASM18" s="23"/>
      <c r="ASN18" s="22"/>
      <c r="ASO18" s="23"/>
      <c r="ASP18" s="23"/>
      <c r="ASQ18" s="23"/>
      <c r="ASR18" s="23"/>
      <c r="ASS18" s="23"/>
      <c r="AST18" s="23"/>
      <c r="ASU18" s="23"/>
      <c r="ASV18" s="23"/>
      <c r="ASW18" s="24"/>
      <c r="ASX18" s="25"/>
      <c r="ASY18" s="25"/>
      <c r="ASZ18" s="25"/>
      <c r="ATA18" s="31"/>
      <c r="ATB18" s="190"/>
      <c r="ATC18" s="191"/>
      <c r="ATD18" s="191"/>
      <c r="ATE18" s="191"/>
      <c r="ATF18" s="191"/>
      <c r="ATG18" s="192"/>
      <c r="ATH18" s="22"/>
      <c r="ATI18" s="22"/>
      <c r="ATJ18" s="22"/>
      <c r="ATK18" s="23"/>
      <c r="ATL18" s="22"/>
      <c r="ATM18" s="23"/>
      <c r="ATN18" s="23"/>
      <c r="ATO18" s="23"/>
      <c r="ATP18" s="23"/>
      <c r="ATQ18" s="23"/>
      <c r="ATR18" s="23"/>
      <c r="ATS18" s="23"/>
      <c r="ATT18" s="23"/>
      <c r="ATU18" s="24"/>
      <c r="ATV18" s="25"/>
      <c r="ATW18" s="25"/>
      <c r="ATX18" s="25"/>
      <c r="ATY18" s="31"/>
      <c r="ATZ18" s="190"/>
      <c r="AUA18" s="191"/>
      <c r="AUB18" s="191"/>
      <c r="AUC18" s="191"/>
      <c r="AUD18" s="191"/>
      <c r="AUE18" s="192"/>
      <c r="AUF18" s="22"/>
      <c r="AUG18" s="22"/>
      <c r="AUH18" s="22"/>
      <c r="AUI18" s="23"/>
      <c r="AUJ18" s="22"/>
      <c r="AUK18" s="23"/>
      <c r="AUL18" s="23"/>
      <c r="AUM18" s="23"/>
      <c r="AUN18" s="23"/>
      <c r="AUO18" s="23"/>
      <c r="AUP18" s="23"/>
      <c r="AUQ18" s="23"/>
      <c r="AUR18" s="23"/>
      <c r="AUS18" s="24"/>
      <c r="AUT18" s="25"/>
      <c r="AUU18" s="25"/>
      <c r="AUV18" s="25"/>
      <c r="AUW18" s="31"/>
      <c r="AUX18" s="190"/>
      <c r="AUY18" s="191"/>
      <c r="AUZ18" s="191"/>
      <c r="AVA18" s="191"/>
      <c r="AVB18" s="191"/>
      <c r="AVC18" s="192"/>
      <c r="AVD18" s="22"/>
      <c r="AVE18" s="22"/>
      <c r="AVF18" s="22"/>
      <c r="AVG18" s="23"/>
      <c r="AVH18" s="22"/>
      <c r="AVI18" s="23"/>
      <c r="AVJ18" s="23"/>
      <c r="AVK18" s="23"/>
      <c r="AVL18" s="23"/>
      <c r="AVM18" s="23"/>
      <c r="AVN18" s="23"/>
      <c r="AVO18" s="23"/>
      <c r="AVP18" s="23"/>
      <c r="AVQ18" s="24"/>
      <c r="AVR18" s="25"/>
      <c r="AVS18" s="25"/>
      <c r="AVT18" s="25"/>
      <c r="AVU18" s="31"/>
      <c r="AVV18" s="190"/>
      <c r="AVW18" s="191"/>
      <c r="AVX18" s="191"/>
      <c r="AVY18" s="191"/>
      <c r="AVZ18" s="191"/>
      <c r="AWA18" s="192"/>
      <c r="AWB18" s="22"/>
      <c r="AWC18" s="22"/>
      <c r="AWD18" s="22"/>
      <c r="AWE18" s="23"/>
      <c r="AWF18" s="22"/>
      <c r="AWG18" s="23"/>
      <c r="AWH18" s="23"/>
      <c r="AWI18" s="23"/>
      <c r="AWJ18" s="23"/>
      <c r="AWK18" s="23"/>
      <c r="AWL18" s="23"/>
      <c r="AWM18" s="23"/>
      <c r="AWN18" s="23"/>
      <c r="AWO18" s="24"/>
      <c r="AWP18" s="25"/>
      <c r="AWQ18" s="25"/>
      <c r="AWR18" s="25"/>
      <c r="AWS18" s="31"/>
      <c r="AWT18" s="190"/>
      <c r="AWU18" s="191"/>
      <c r="AWV18" s="191"/>
      <c r="AWW18" s="191"/>
      <c r="AWX18" s="191"/>
      <c r="AWY18" s="192"/>
      <c r="AWZ18" s="22"/>
      <c r="AXA18" s="22"/>
      <c r="AXB18" s="22"/>
      <c r="AXC18" s="23"/>
      <c r="AXD18" s="22"/>
      <c r="AXE18" s="23"/>
      <c r="AXF18" s="23"/>
      <c r="AXG18" s="23"/>
      <c r="AXH18" s="23"/>
      <c r="AXI18" s="23"/>
      <c r="AXJ18" s="23"/>
      <c r="AXK18" s="23"/>
      <c r="AXL18" s="23"/>
      <c r="AXM18" s="24"/>
      <c r="AXN18" s="25"/>
      <c r="AXO18" s="25"/>
      <c r="AXP18" s="25"/>
      <c r="AXQ18" s="31"/>
      <c r="AXR18" s="190"/>
      <c r="AXS18" s="191"/>
      <c r="AXT18" s="191"/>
      <c r="AXU18" s="191"/>
      <c r="AXV18" s="191"/>
      <c r="AXW18" s="192"/>
      <c r="AXX18" s="22"/>
      <c r="AXY18" s="22"/>
      <c r="AXZ18" s="22"/>
      <c r="AYA18" s="23"/>
      <c r="AYB18" s="22"/>
      <c r="AYC18" s="23"/>
      <c r="AYD18" s="23"/>
      <c r="AYE18" s="23"/>
      <c r="AYF18" s="23"/>
      <c r="AYG18" s="23"/>
      <c r="AYH18" s="23"/>
      <c r="AYI18" s="23"/>
      <c r="AYJ18" s="23"/>
      <c r="AYK18" s="24"/>
      <c r="AYL18" s="25"/>
      <c r="AYM18" s="25"/>
      <c r="AYN18" s="25"/>
      <c r="AYO18" s="31"/>
      <c r="AYP18" s="190"/>
      <c r="AYQ18" s="191"/>
      <c r="AYR18" s="191"/>
      <c r="AYS18" s="191"/>
      <c r="AYT18" s="191"/>
      <c r="AYU18" s="192"/>
      <c r="AYV18" s="22"/>
      <c r="AYW18" s="22"/>
      <c r="AYX18" s="22"/>
      <c r="AYY18" s="23"/>
      <c r="AYZ18" s="22"/>
      <c r="AZA18" s="23"/>
      <c r="AZB18" s="23"/>
      <c r="AZC18" s="23"/>
      <c r="AZD18" s="23"/>
      <c r="AZE18" s="23"/>
      <c r="AZF18" s="23"/>
      <c r="AZG18" s="23"/>
      <c r="AZH18" s="23"/>
      <c r="AZI18" s="24"/>
      <c r="AZJ18" s="25"/>
      <c r="AZK18" s="25"/>
      <c r="AZL18" s="25"/>
      <c r="AZM18" s="31"/>
      <c r="AZN18" s="190"/>
      <c r="AZO18" s="191"/>
      <c r="AZP18" s="191"/>
      <c r="AZQ18" s="191"/>
      <c r="AZR18" s="191"/>
      <c r="AZS18" s="192"/>
      <c r="AZT18" s="22"/>
      <c r="AZU18" s="22"/>
      <c r="AZV18" s="22"/>
      <c r="AZW18" s="23"/>
      <c r="AZX18" s="22"/>
      <c r="AZY18" s="23"/>
      <c r="AZZ18" s="23"/>
      <c r="BAA18" s="23"/>
      <c r="BAB18" s="23"/>
      <c r="BAC18" s="23"/>
      <c r="BAD18" s="23"/>
      <c r="BAE18" s="23"/>
      <c r="BAF18" s="23"/>
      <c r="BAG18" s="24"/>
      <c r="BAH18" s="25"/>
      <c r="BAI18" s="25"/>
      <c r="BAJ18" s="25"/>
      <c r="BAK18" s="31"/>
      <c r="BAL18" s="190"/>
      <c r="BAM18" s="191"/>
      <c r="BAN18" s="191"/>
      <c r="BAO18" s="191"/>
      <c r="BAP18" s="191"/>
      <c r="BAQ18" s="192"/>
      <c r="BAR18" s="22"/>
      <c r="BAS18" s="22"/>
      <c r="BAT18" s="22"/>
      <c r="BAU18" s="23"/>
      <c r="BAV18" s="22"/>
      <c r="BAW18" s="23"/>
      <c r="BAX18" s="23"/>
      <c r="BAY18" s="23"/>
      <c r="BAZ18" s="23"/>
      <c r="BBA18" s="23"/>
      <c r="BBB18" s="23"/>
      <c r="BBC18" s="23"/>
      <c r="BBD18" s="23"/>
      <c r="BBE18" s="24"/>
      <c r="BBF18" s="25"/>
      <c r="BBG18" s="25"/>
      <c r="BBH18" s="25"/>
      <c r="BBI18" s="31"/>
      <c r="BBJ18" s="190"/>
      <c r="BBK18" s="191"/>
      <c r="BBL18" s="191"/>
      <c r="BBM18" s="191"/>
      <c r="BBN18" s="191"/>
      <c r="BBO18" s="192"/>
      <c r="BBP18" s="22"/>
      <c r="BBQ18" s="22"/>
      <c r="BBR18" s="22"/>
      <c r="BBS18" s="23"/>
      <c r="BBT18" s="22"/>
      <c r="BBU18" s="23"/>
      <c r="BBV18" s="23"/>
      <c r="BBW18" s="23"/>
      <c r="BBX18" s="23"/>
      <c r="BBY18" s="23"/>
      <c r="BBZ18" s="23"/>
      <c r="BCA18" s="23"/>
      <c r="BCB18" s="23"/>
      <c r="BCC18" s="24"/>
      <c r="BCD18" s="25"/>
      <c r="BCE18" s="25"/>
      <c r="BCF18" s="25"/>
      <c r="BCG18" s="31"/>
      <c r="BCH18" s="190"/>
      <c r="BCI18" s="191"/>
      <c r="BCJ18" s="191"/>
      <c r="BCK18" s="191"/>
      <c r="BCL18" s="191"/>
      <c r="BCM18" s="192"/>
      <c r="BCN18" s="22"/>
      <c r="BCO18" s="22"/>
      <c r="BCP18" s="22"/>
      <c r="BCQ18" s="23"/>
      <c r="BCR18" s="22"/>
      <c r="BCS18" s="23"/>
      <c r="BCT18" s="23"/>
      <c r="BCU18" s="23"/>
      <c r="BCV18" s="23"/>
      <c r="BCW18" s="23"/>
      <c r="BCX18" s="23"/>
      <c r="BCY18" s="23"/>
      <c r="BCZ18" s="23"/>
      <c r="BDA18" s="24"/>
      <c r="BDB18" s="25"/>
      <c r="BDC18" s="25"/>
      <c r="BDD18" s="25"/>
      <c r="BDE18" s="31"/>
      <c r="BDF18" s="190"/>
      <c r="BDG18" s="191"/>
      <c r="BDH18" s="191"/>
      <c r="BDI18" s="191"/>
      <c r="BDJ18" s="191"/>
      <c r="BDK18" s="192"/>
      <c r="BDL18" s="22"/>
      <c r="BDM18" s="22"/>
      <c r="BDN18" s="22"/>
      <c r="BDO18" s="23"/>
      <c r="BDP18" s="22"/>
      <c r="BDQ18" s="23"/>
      <c r="BDR18" s="23"/>
      <c r="BDS18" s="23"/>
      <c r="BDT18" s="23"/>
      <c r="BDU18" s="23"/>
      <c r="BDV18" s="23"/>
      <c r="BDW18" s="23"/>
      <c r="BDX18" s="23"/>
      <c r="BDY18" s="24"/>
      <c r="BDZ18" s="25"/>
      <c r="BEA18" s="25"/>
      <c r="BEB18" s="25"/>
      <c r="BEC18" s="31"/>
      <c r="BED18" s="190"/>
      <c r="BEE18" s="191"/>
      <c r="BEF18" s="191"/>
      <c r="BEG18" s="191"/>
      <c r="BEH18" s="191"/>
      <c r="BEI18" s="192"/>
      <c r="BEJ18" s="22"/>
      <c r="BEK18" s="22"/>
      <c r="BEL18" s="22"/>
      <c r="BEM18" s="23"/>
      <c r="BEN18" s="22"/>
      <c r="BEO18" s="23"/>
      <c r="BEP18" s="23"/>
      <c r="BEQ18" s="23"/>
      <c r="BER18" s="23"/>
      <c r="BES18" s="23"/>
      <c r="BET18" s="23"/>
      <c r="BEU18" s="23"/>
      <c r="BEV18" s="23"/>
      <c r="BEW18" s="24"/>
      <c r="BEX18" s="25"/>
      <c r="BEY18" s="25"/>
      <c r="BEZ18" s="25"/>
      <c r="BFA18" s="31"/>
      <c r="BFB18" s="190"/>
      <c r="BFC18" s="191"/>
      <c r="BFD18" s="191"/>
      <c r="BFE18" s="191"/>
      <c r="BFF18" s="191"/>
      <c r="BFG18" s="192"/>
      <c r="BFH18" s="22"/>
      <c r="BFI18" s="22"/>
      <c r="BFJ18" s="22"/>
      <c r="BFK18" s="23"/>
      <c r="BFL18" s="22"/>
      <c r="BFM18" s="23"/>
      <c r="BFN18" s="23"/>
      <c r="BFO18" s="23"/>
      <c r="BFP18" s="23"/>
      <c r="BFQ18" s="23"/>
      <c r="BFR18" s="23"/>
      <c r="BFS18" s="23"/>
      <c r="BFT18" s="23"/>
      <c r="BFU18" s="24"/>
      <c r="BFV18" s="25"/>
      <c r="BFW18" s="25"/>
      <c r="BFX18" s="25"/>
      <c r="BFY18" s="31"/>
      <c r="BFZ18" s="190"/>
      <c r="BGA18" s="191"/>
      <c r="BGB18" s="191"/>
      <c r="BGC18" s="191"/>
      <c r="BGD18" s="191"/>
      <c r="BGE18" s="192"/>
      <c r="BGF18" s="22"/>
      <c r="BGG18" s="22"/>
      <c r="BGH18" s="22"/>
      <c r="BGI18" s="23"/>
      <c r="BGJ18" s="22"/>
      <c r="BGK18" s="23"/>
      <c r="BGL18" s="23"/>
      <c r="BGM18" s="23"/>
      <c r="BGN18" s="23"/>
      <c r="BGO18" s="23"/>
      <c r="BGP18" s="23"/>
      <c r="BGQ18" s="23"/>
      <c r="BGR18" s="23"/>
      <c r="BGS18" s="24"/>
      <c r="BGT18" s="25"/>
      <c r="BGU18" s="25"/>
      <c r="BGV18" s="25"/>
      <c r="BGW18" s="31"/>
      <c r="BGX18" s="190"/>
      <c r="BGY18" s="191"/>
      <c r="BGZ18" s="191"/>
      <c r="BHA18" s="191"/>
      <c r="BHB18" s="191"/>
      <c r="BHC18" s="192"/>
      <c r="BHD18" s="22"/>
      <c r="BHE18" s="22"/>
      <c r="BHF18" s="22"/>
      <c r="BHG18" s="23"/>
      <c r="BHH18" s="22"/>
      <c r="BHI18" s="23"/>
      <c r="BHJ18" s="23"/>
      <c r="BHK18" s="23"/>
      <c r="BHL18" s="23"/>
      <c r="BHM18" s="23"/>
      <c r="BHN18" s="23"/>
      <c r="BHO18" s="23"/>
      <c r="BHP18" s="23"/>
      <c r="BHQ18" s="24"/>
      <c r="BHR18" s="25"/>
      <c r="BHS18" s="25"/>
      <c r="BHT18" s="25"/>
      <c r="BHU18" s="31"/>
      <c r="BHV18" s="190"/>
      <c r="BHW18" s="191"/>
      <c r="BHX18" s="191"/>
      <c r="BHY18" s="191"/>
      <c r="BHZ18" s="191"/>
      <c r="BIA18" s="192"/>
      <c r="BIB18" s="22"/>
      <c r="BIC18" s="22"/>
      <c r="BID18" s="22"/>
      <c r="BIE18" s="23"/>
      <c r="BIF18" s="22"/>
      <c r="BIG18" s="23"/>
      <c r="BIH18" s="23"/>
      <c r="BII18" s="23"/>
      <c r="BIJ18" s="23"/>
      <c r="BIK18" s="23"/>
      <c r="BIL18" s="23"/>
      <c r="BIM18" s="23"/>
      <c r="BIN18" s="23"/>
      <c r="BIO18" s="24"/>
      <c r="BIP18" s="25"/>
      <c r="BIQ18" s="25"/>
      <c r="BIR18" s="25"/>
      <c r="BIS18" s="31"/>
      <c r="BIT18" s="190"/>
      <c r="BIU18" s="191"/>
      <c r="BIV18" s="191"/>
      <c r="BIW18" s="191"/>
      <c r="BIX18" s="191"/>
      <c r="BIY18" s="192"/>
      <c r="BIZ18" s="22"/>
      <c r="BJA18" s="22"/>
      <c r="BJB18" s="22"/>
      <c r="BJC18" s="23"/>
      <c r="BJD18" s="22"/>
      <c r="BJE18" s="23"/>
      <c r="BJF18" s="23"/>
      <c r="BJG18" s="23"/>
      <c r="BJH18" s="23"/>
      <c r="BJI18" s="23"/>
      <c r="BJJ18" s="23"/>
      <c r="BJK18" s="23"/>
      <c r="BJL18" s="23"/>
      <c r="BJM18" s="24"/>
      <c r="BJN18" s="25"/>
      <c r="BJO18" s="25"/>
      <c r="BJP18" s="25"/>
      <c r="BJQ18" s="31"/>
      <c r="BJR18" s="190"/>
      <c r="BJS18" s="191"/>
      <c r="BJT18" s="191"/>
      <c r="BJU18" s="191"/>
      <c r="BJV18" s="191"/>
      <c r="BJW18" s="192"/>
      <c r="BJX18" s="22"/>
      <c r="BJY18" s="22"/>
      <c r="BJZ18" s="22"/>
      <c r="BKA18" s="23"/>
      <c r="BKB18" s="22"/>
      <c r="BKC18" s="23"/>
      <c r="BKD18" s="23"/>
      <c r="BKE18" s="23"/>
      <c r="BKF18" s="23"/>
      <c r="BKG18" s="23"/>
      <c r="BKH18" s="23"/>
      <c r="BKI18" s="23"/>
      <c r="BKJ18" s="23"/>
      <c r="BKK18" s="24"/>
      <c r="BKL18" s="25"/>
      <c r="BKM18" s="25"/>
      <c r="BKN18" s="25"/>
      <c r="BKO18" s="31"/>
      <c r="BKP18" s="190"/>
      <c r="BKQ18" s="191"/>
      <c r="BKR18" s="191"/>
      <c r="BKS18" s="191"/>
      <c r="BKT18" s="191"/>
      <c r="BKU18" s="192"/>
      <c r="BKV18" s="22"/>
      <c r="BKW18" s="22"/>
      <c r="BKX18" s="22"/>
      <c r="BKY18" s="23"/>
      <c r="BKZ18" s="22"/>
      <c r="BLA18" s="23"/>
      <c r="BLB18" s="23"/>
      <c r="BLC18" s="23"/>
      <c r="BLD18" s="23"/>
      <c r="BLE18" s="23"/>
      <c r="BLF18" s="23"/>
      <c r="BLG18" s="23"/>
      <c r="BLH18" s="23"/>
      <c r="BLI18" s="24"/>
      <c r="BLJ18" s="25"/>
      <c r="BLK18" s="25"/>
      <c r="BLL18" s="25"/>
      <c r="BLM18" s="31"/>
      <c r="BLN18" s="190"/>
      <c r="BLO18" s="191"/>
      <c r="BLP18" s="191"/>
      <c r="BLQ18" s="191"/>
      <c r="BLR18" s="191"/>
      <c r="BLS18" s="192"/>
      <c r="BLT18" s="22"/>
      <c r="BLU18" s="22"/>
      <c r="BLV18" s="22"/>
      <c r="BLW18" s="23"/>
      <c r="BLX18" s="22"/>
      <c r="BLY18" s="23"/>
      <c r="BLZ18" s="23"/>
      <c r="BMA18" s="23"/>
      <c r="BMB18" s="23"/>
      <c r="BMC18" s="23"/>
      <c r="BMD18" s="23"/>
      <c r="BME18" s="23"/>
      <c r="BMF18" s="23"/>
      <c r="BMG18" s="24"/>
      <c r="BMH18" s="25"/>
      <c r="BMI18" s="25"/>
      <c r="BMJ18" s="25"/>
      <c r="BMK18" s="31"/>
      <c r="BML18" s="190"/>
      <c r="BMM18" s="191"/>
      <c r="BMN18" s="191"/>
      <c r="BMO18" s="191"/>
      <c r="BMP18" s="191"/>
      <c r="BMQ18" s="192"/>
      <c r="BMR18" s="22"/>
      <c r="BMS18" s="22"/>
      <c r="BMT18" s="22"/>
      <c r="BMU18" s="23"/>
      <c r="BMV18" s="22"/>
      <c r="BMW18" s="23"/>
      <c r="BMX18" s="23"/>
      <c r="BMY18" s="23"/>
      <c r="BMZ18" s="23"/>
      <c r="BNA18" s="23"/>
      <c r="BNB18" s="23"/>
      <c r="BNC18" s="23"/>
      <c r="BND18" s="23"/>
      <c r="BNE18" s="24"/>
      <c r="BNF18" s="25"/>
      <c r="BNG18" s="25"/>
      <c r="BNH18" s="25"/>
      <c r="BNI18" s="31"/>
      <c r="BNJ18" s="190"/>
      <c r="BNK18" s="191"/>
      <c r="BNL18" s="191"/>
      <c r="BNM18" s="191"/>
      <c r="BNN18" s="191"/>
      <c r="BNO18" s="192"/>
      <c r="BNP18" s="22"/>
      <c r="BNQ18" s="22"/>
      <c r="BNR18" s="22"/>
      <c r="BNS18" s="23"/>
      <c r="BNT18" s="22"/>
      <c r="BNU18" s="23"/>
      <c r="BNV18" s="23"/>
      <c r="BNW18" s="23"/>
      <c r="BNX18" s="23"/>
      <c r="BNY18" s="23"/>
      <c r="BNZ18" s="23"/>
      <c r="BOA18" s="23"/>
      <c r="BOB18" s="23"/>
      <c r="BOC18" s="24"/>
      <c r="BOD18" s="25"/>
      <c r="BOE18" s="25"/>
      <c r="BOF18" s="25"/>
      <c r="BOG18" s="31"/>
      <c r="BOH18" s="190"/>
      <c r="BOI18" s="191"/>
      <c r="BOJ18" s="191"/>
      <c r="BOK18" s="191"/>
      <c r="BOL18" s="191"/>
      <c r="BOM18" s="192"/>
      <c r="BON18" s="22"/>
      <c r="BOO18" s="22"/>
      <c r="BOP18" s="22"/>
      <c r="BOQ18" s="23"/>
      <c r="BOR18" s="22"/>
      <c r="BOS18" s="23"/>
      <c r="BOT18" s="23"/>
      <c r="BOU18" s="23"/>
      <c r="BOV18" s="23"/>
      <c r="BOW18" s="23"/>
      <c r="BOX18" s="23"/>
      <c r="BOY18" s="23"/>
      <c r="BOZ18" s="23"/>
      <c r="BPA18" s="24"/>
      <c r="BPB18" s="25"/>
      <c r="BPC18" s="25"/>
      <c r="BPD18" s="25"/>
      <c r="BPE18" s="31"/>
      <c r="BPF18" s="190"/>
      <c r="BPG18" s="191"/>
      <c r="BPH18" s="191"/>
      <c r="BPI18" s="191"/>
      <c r="BPJ18" s="191"/>
      <c r="BPK18" s="192"/>
      <c r="BPL18" s="22"/>
      <c r="BPM18" s="22"/>
      <c r="BPN18" s="22"/>
      <c r="BPO18" s="23"/>
      <c r="BPP18" s="22"/>
      <c r="BPQ18" s="23"/>
      <c r="BPR18" s="23"/>
      <c r="BPS18" s="23"/>
      <c r="BPT18" s="23"/>
      <c r="BPU18" s="23"/>
      <c r="BPV18" s="23"/>
      <c r="BPW18" s="23"/>
      <c r="BPX18" s="23"/>
      <c r="BPY18" s="24"/>
      <c r="BPZ18" s="25"/>
      <c r="BQA18" s="25"/>
      <c r="BQB18" s="25"/>
      <c r="BQC18" s="31"/>
      <c r="BQD18" s="190"/>
      <c r="BQE18" s="191"/>
      <c r="BQF18" s="191"/>
      <c r="BQG18" s="191"/>
      <c r="BQH18" s="191"/>
      <c r="BQI18" s="192"/>
      <c r="BQJ18" s="22"/>
      <c r="BQK18" s="22"/>
      <c r="BQL18" s="22"/>
      <c r="BQM18" s="23"/>
      <c r="BQN18" s="22"/>
      <c r="BQO18" s="23"/>
      <c r="BQP18" s="23"/>
      <c r="BQQ18" s="23"/>
      <c r="BQR18" s="23"/>
      <c r="BQS18" s="23"/>
      <c r="BQT18" s="23"/>
      <c r="BQU18" s="23"/>
      <c r="BQV18" s="23"/>
      <c r="BQW18" s="24"/>
      <c r="BQX18" s="25"/>
      <c r="BQY18" s="25"/>
      <c r="BQZ18" s="25"/>
      <c r="BRA18" s="31"/>
      <c r="BRB18" s="190"/>
      <c r="BRC18" s="191"/>
      <c r="BRD18" s="191"/>
      <c r="BRE18" s="191"/>
      <c r="BRF18" s="191"/>
      <c r="BRG18" s="192"/>
      <c r="BRH18" s="22"/>
      <c r="BRI18" s="22"/>
      <c r="BRJ18" s="22"/>
      <c r="BRK18" s="23"/>
      <c r="BRL18" s="22"/>
      <c r="BRM18" s="23"/>
      <c r="BRN18" s="23"/>
      <c r="BRO18" s="23"/>
      <c r="BRP18" s="23"/>
      <c r="BRQ18" s="23"/>
      <c r="BRR18" s="23"/>
      <c r="BRS18" s="23"/>
      <c r="BRT18" s="23"/>
      <c r="BRU18" s="24"/>
      <c r="BRV18" s="25"/>
      <c r="BRW18" s="25"/>
      <c r="BRX18" s="25"/>
      <c r="BRY18" s="31"/>
      <c r="BRZ18" s="190"/>
      <c r="BSA18" s="191"/>
      <c r="BSB18" s="191"/>
      <c r="BSC18" s="191"/>
      <c r="BSD18" s="191"/>
      <c r="BSE18" s="192"/>
      <c r="BSF18" s="22"/>
      <c r="BSG18" s="22"/>
      <c r="BSH18" s="22"/>
      <c r="BSI18" s="23"/>
      <c r="BSJ18" s="22"/>
      <c r="BSK18" s="23"/>
      <c r="BSL18" s="23"/>
      <c r="BSM18" s="23"/>
      <c r="BSN18" s="23"/>
      <c r="BSO18" s="23"/>
      <c r="BSP18" s="23"/>
      <c r="BSQ18" s="23"/>
      <c r="BSR18" s="23"/>
      <c r="BSS18" s="24"/>
      <c r="BST18" s="25"/>
      <c r="BSU18" s="25"/>
      <c r="BSV18" s="25"/>
      <c r="BSW18" s="31"/>
      <c r="BSX18" s="190"/>
      <c r="BSY18" s="191"/>
      <c r="BSZ18" s="191"/>
      <c r="BTA18" s="191"/>
      <c r="BTB18" s="191"/>
      <c r="BTC18" s="192"/>
      <c r="BTD18" s="22"/>
      <c r="BTE18" s="22"/>
      <c r="BTF18" s="22"/>
      <c r="BTG18" s="23"/>
      <c r="BTH18" s="22"/>
      <c r="BTI18" s="23"/>
      <c r="BTJ18" s="23"/>
      <c r="BTK18" s="23"/>
      <c r="BTL18" s="23"/>
      <c r="BTM18" s="23"/>
      <c r="BTN18" s="23"/>
      <c r="BTO18" s="23"/>
      <c r="BTP18" s="23"/>
      <c r="BTQ18" s="24"/>
      <c r="BTR18" s="25"/>
      <c r="BTS18" s="25"/>
      <c r="BTT18" s="25"/>
      <c r="BTU18" s="31"/>
      <c r="BTV18" s="190"/>
      <c r="BTW18" s="191"/>
      <c r="BTX18" s="191"/>
      <c r="BTY18" s="191"/>
      <c r="BTZ18" s="191"/>
      <c r="BUA18" s="192"/>
      <c r="BUB18" s="22"/>
      <c r="BUC18" s="22"/>
      <c r="BUD18" s="22"/>
      <c r="BUE18" s="23"/>
      <c r="BUF18" s="22"/>
      <c r="BUG18" s="23"/>
      <c r="BUH18" s="23"/>
      <c r="BUI18" s="23"/>
      <c r="BUJ18" s="23"/>
      <c r="BUK18" s="23"/>
      <c r="BUL18" s="23"/>
      <c r="BUM18" s="23"/>
      <c r="BUN18" s="23"/>
      <c r="BUO18" s="24"/>
      <c r="BUP18" s="25"/>
      <c r="BUQ18" s="25"/>
      <c r="BUR18" s="25"/>
      <c r="BUS18" s="31"/>
      <c r="BUT18" s="190"/>
      <c r="BUU18" s="191"/>
      <c r="BUV18" s="191"/>
      <c r="BUW18" s="191"/>
      <c r="BUX18" s="191"/>
      <c r="BUY18" s="192"/>
      <c r="BUZ18" s="22"/>
      <c r="BVA18" s="22"/>
      <c r="BVB18" s="22"/>
      <c r="BVC18" s="23"/>
      <c r="BVD18" s="22"/>
      <c r="BVE18" s="23"/>
      <c r="BVF18" s="23"/>
      <c r="BVG18" s="23"/>
      <c r="BVH18" s="23"/>
      <c r="BVI18" s="23"/>
      <c r="BVJ18" s="23"/>
      <c r="BVK18" s="23"/>
      <c r="BVL18" s="23"/>
      <c r="BVM18" s="24"/>
      <c r="BVN18" s="25"/>
      <c r="BVO18" s="25"/>
      <c r="BVP18" s="25"/>
      <c r="BVQ18" s="31"/>
      <c r="BVR18" s="190"/>
      <c r="BVS18" s="191"/>
      <c r="BVT18" s="191"/>
      <c r="BVU18" s="191"/>
      <c r="BVV18" s="191"/>
      <c r="BVW18" s="192"/>
      <c r="BVX18" s="22"/>
      <c r="BVY18" s="22"/>
      <c r="BVZ18" s="22"/>
      <c r="BWA18" s="23"/>
      <c r="BWB18" s="22"/>
      <c r="BWC18" s="23"/>
      <c r="BWD18" s="23"/>
      <c r="BWE18" s="23"/>
      <c r="BWF18" s="23"/>
      <c r="BWG18" s="23"/>
      <c r="BWH18" s="23"/>
      <c r="BWI18" s="23"/>
      <c r="BWJ18" s="23"/>
      <c r="BWK18" s="24"/>
      <c r="BWL18" s="25"/>
      <c r="BWM18" s="25"/>
      <c r="BWN18" s="25"/>
      <c r="BWO18" s="31"/>
      <c r="BWP18" s="190"/>
      <c r="BWQ18" s="191"/>
      <c r="BWR18" s="191"/>
      <c r="BWS18" s="191"/>
      <c r="BWT18" s="191"/>
      <c r="BWU18" s="192"/>
      <c r="BWV18" s="22"/>
      <c r="BWW18" s="22"/>
      <c r="BWX18" s="22"/>
      <c r="BWY18" s="23"/>
      <c r="BWZ18" s="22"/>
      <c r="BXA18" s="23"/>
      <c r="BXB18" s="23"/>
      <c r="BXC18" s="23"/>
      <c r="BXD18" s="23"/>
      <c r="BXE18" s="23"/>
      <c r="BXF18" s="23"/>
      <c r="BXG18" s="23"/>
      <c r="BXH18" s="23"/>
      <c r="BXI18" s="24"/>
      <c r="BXJ18" s="25"/>
      <c r="BXK18" s="25"/>
      <c r="BXL18" s="25"/>
      <c r="BXM18" s="31"/>
      <c r="BXN18" s="190"/>
      <c r="BXO18" s="191"/>
      <c r="BXP18" s="191"/>
      <c r="BXQ18" s="191"/>
      <c r="BXR18" s="191"/>
      <c r="BXS18" s="192"/>
      <c r="BXT18" s="22"/>
      <c r="BXU18" s="22"/>
      <c r="BXV18" s="22"/>
      <c r="BXW18" s="23"/>
      <c r="BXX18" s="22"/>
      <c r="BXY18" s="23"/>
      <c r="BXZ18" s="23"/>
      <c r="BYA18" s="23"/>
      <c r="BYB18" s="23"/>
      <c r="BYC18" s="23"/>
      <c r="BYD18" s="23"/>
      <c r="BYE18" s="23"/>
      <c r="BYF18" s="23"/>
      <c r="BYG18" s="24"/>
      <c r="BYH18" s="25"/>
      <c r="BYI18" s="25"/>
      <c r="BYJ18" s="25"/>
      <c r="BYK18" s="31"/>
      <c r="BYL18" s="190"/>
      <c r="BYM18" s="191"/>
      <c r="BYN18" s="191"/>
      <c r="BYO18" s="191"/>
      <c r="BYP18" s="191"/>
      <c r="BYQ18" s="192"/>
      <c r="BYR18" s="22"/>
      <c r="BYS18" s="22"/>
      <c r="BYT18" s="22"/>
      <c r="BYU18" s="23"/>
      <c r="BYV18" s="22"/>
      <c r="BYW18" s="23"/>
      <c r="BYX18" s="23"/>
      <c r="BYY18" s="23"/>
      <c r="BYZ18" s="23"/>
      <c r="BZA18" s="23"/>
      <c r="BZB18" s="23"/>
      <c r="BZC18" s="23"/>
      <c r="BZD18" s="23"/>
      <c r="BZE18" s="24"/>
      <c r="BZF18" s="25"/>
      <c r="BZG18" s="25"/>
      <c r="BZH18" s="25"/>
      <c r="BZI18" s="31"/>
      <c r="BZJ18" s="190"/>
      <c r="BZK18" s="191"/>
      <c r="BZL18" s="191"/>
      <c r="BZM18" s="191"/>
      <c r="BZN18" s="191"/>
      <c r="BZO18" s="192"/>
      <c r="BZP18" s="22"/>
      <c r="BZQ18" s="22"/>
      <c r="BZR18" s="22"/>
      <c r="BZS18" s="23"/>
      <c r="BZT18" s="22"/>
      <c r="BZU18" s="23"/>
      <c r="BZV18" s="23"/>
      <c r="BZW18" s="23"/>
      <c r="BZX18" s="23"/>
      <c r="BZY18" s="23"/>
      <c r="BZZ18" s="23"/>
      <c r="CAA18" s="23"/>
      <c r="CAB18" s="23"/>
      <c r="CAC18" s="24"/>
      <c r="CAD18" s="25"/>
      <c r="CAE18" s="25"/>
      <c r="CAF18" s="25"/>
      <c r="CAG18" s="31"/>
      <c r="CAH18" s="190"/>
      <c r="CAI18" s="191"/>
      <c r="CAJ18" s="191"/>
      <c r="CAK18" s="191"/>
      <c r="CAL18" s="191"/>
      <c r="CAM18" s="192"/>
      <c r="CAN18" s="22"/>
      <c r="CAO18" s="22"/>
      <c r="CAP18" s="22"/>
      <c r="CAQ18" s="23"/>
      <c r="CAR18" s="22"/>
      <c r="CAS18" s="23"/>
      <c r="CAT18" s="23"/>
      <c r="CAU18" s="23"/>
      <c r="CAV18" s="23"/>
      <c r="CAW18" s="23"/>
      <c r="CAX18" s="23"/>
      <c r="CAY18" s="23"/>
      <c r="CAZ18" s="23"/>
      <c r="CBA18" s="24"/>
      <c r="CBB18" s="25"/>
      <c r="CBC18" s="25"/>
      <c r="CBD18" s="25"/>
      <c r="CBE18" s="31"/>
      <c r="CBF18" s="190"/>
      <c r="CBG18" s="191"/>
      <c r="CBH18" s="191"/>
      <c r="CBI18" s="191"/>
      <c r="CBJ18" s="191"/>
      <c r="CBK18" s="192"/>
      <c r="CBL18" s="22"/>
      <c r="CBM18" s="22"/>
      <c r="CBN18" s="22"/>
      <c r="CBO18" s="23"/>
      <c r="CBP18" s="22"/>
      <c r="CBQ18" s="23"/>
      <c r="CBR18" s="23"/>
      <c r="CBS18" s="23"/>
      <c r="CBT18" s="23"/>
      <c r="CBU18" s="23"/>
      <c r="CBV18" s="23"/>
      <c r="CBW18" s="23"/>
      <c r="CBX18" s="23"/>
      <c r="CBY18" s="24"/>
      <c r="CBZ18" s="25"/>
      <c r="CCA18" s="25"/>
      <c r="CCB18" s="25"/>
      <c r="CCC18" s="31"/>
      <c r="CCD18" s="190"/>
      <c r="CCE18" s="191"/>
      <c r="CCF18" s="191"/>
      <c r="CCG18" s="191"/>
      <c r="CCH18" s="191"/>
      <c r="CCI18" s="192"/>
      <c r="CCJ18" s="22"/>
      <c r="CCK18" s="22"/>
      <c r="CCL18" s="22"/>
      <c r="CCM18" s="23"/>
      <c r="CCN18" s="22"/>
      <c r="CCO18" s="23"/>
      <c r="CCP18" s="23"/>
      <c r="CCQ18" s="23"/>
      <c r="CCR18" s="23"/>
      <c r="CCS18" s="23"/>
      <c r="CCT18" s="23"/>
      <c r="CCU18" s="23"/>
      <c r="CCV18" s="23"/>
      <c r="CCW18" s="24"/>
      <c r="CCX18" s="25"/>
      <c r="CCY18" s="25"/>
      <c r="CCZ18" s="25"/>
      <c r="CDA18" s="31"/>
      <c r="CDB18" s="190"/>
      <c r="CDC18" s="191"/>
      <c r="CDD18" s="191"/>
      <c r="CDE18" s="191"/>
      <c r="CDF18" s="191"/>
      <c r="CDG18" s="192"/>
      <c r="CDH18" s="22"/>
      <c r="CDI18" s="22"/>
      <c r="CDJ18" s="22"/>
      <c r="CDK18" s="23"/>
      <c r="CDL18" s="22"/>
      <c r="CDM18" s="23"/>
      <c r="CDN18" s="23"/>
      <c r="CDO18" s="23"/>
      <c r="CDP18" s="23"/>
      <c r="CDQ18" s="23"/>
      <c r="CDR18" s="23"/>
      <c r="CDS18" s="23"/>
      <c r="CDT18" s="23"/>
      <c r="CDU18" s="24"/>
      <c r="CDV18" s="25"/>
      <c r="CDW18" s="25"/>
      <c r="CDX18" s="25"/>
      <c r="CDY18" s="31"/>
      <c r="CDZ18" s="190"/>
      <c r="CEA18" s="191"/>
      <c r="CEB18" s="191"/>
      <c r="CEC18" s="191"/>
      <c r="CED18" s="191"/>
      <c r="CEE18" s="192"/>
      <c r="CEF18" s="22"/>
      <c r="CEG18" s="22"/>
      <c r="CEH18" s="22"/>
      <c r="CEI18" s="23"/>
      <c r="CEJ18" s="22"/>
      <c r="CEK18" s="23"/>
      <c r="CEL18" s="23"/>
      <c r="CEM18" s="23"/>
      <c r="CEN18" s="23"/>
      <c r="CEO18" s="23"/>
      <c r="CEP18" s="23"/>
      <c r="CEQ18" s="23"/>
      <c r="CER18" s="23"/>
      <c r="CES18" s="24"/>
      <c r="CET18" s="25"/>
      <c r="CEU18" s="25"/>
      <c r="CEV18" s="25"/>
      <c r="CEW18" s="31"/>
      <c r="CEX18" s="190"/>
      <c r="CEY18" s="191"/>
      <c r="CEZ18" s="191"/>
      <c r="CFA18" s="191"/>
      <c r="CFB18" s="191"/>
      <c r="CFC18" s="192"/>
      <c r="CFD18" s="22"/>
      <c r="CFE18" s="22"/>
      <c r="CFF18" s="22"/>
      <c r="CFG18" s="23"/>
      <c r="CFH18" s="22"/>
      <c r="CFI18" s="23"/>
      <c r="CFJ18" s="23"/>
      <c r="CFK18" s="23"/>
      <c r="CFL18" s="23"/>
      <c r="CFM18" s="23"/>
      <c r="CFN18" s="23"/>
      <c r="CFO18" s="23"/>
      <c r="CFP18" s="23"/>
      <c r="CFQ18" s="24"/>
      <c r="CFR18" s="25"/>
      <c r="CFS18" s="25"/>
      <c r="CFT18" s="25"/>
      <c r="CFU18" s="31"/>
      <c r="CFV18" s="190"/>
      <c r="CFW18" s="191"/>
      <c r="CFX18" s="191"/>
      <c r="CFY18" s="191"/>
      <c r="CFZ18" s="191"/>
      <c r="CGA18" s="192"/>
      <c r="CGB18" s="22"/>
      <c r="CGC18" s="22"/>
      <c r="CGD18" s="22"/>
      <c r="CGE18" s="23"/>
      <c r="CGF18" s="22"/>
      <c r="CGG18" s="23"/>
      <c r="CGH18" s="23"/>
      <c r="CGI18" s="23"/>
      <c r="CGJ18" s="23"/>
      <c r="CGK18" s="23"/>
      <c r="CGL18" s="23"/>
      <c r="CGM18" s="23"/>
      <c r="CGN18" s="23"/>
      <c r="CGO18" s="24"/>
      <c r="CGP18" s="25"/>
      <c r="CGQ18" s="25"/>
      <c r="CGR18" s="25"/>
      <c r="CGS18" s="31"/>
      <c r="CGT18" s="190"/>
      <c r="CGU18" s="191"/>
      <c r="CGV18" s="191"/>
      <c r="CGW18" s="191"/>
      <c r="CGX18" s="191"/>
      <c r="CGY18" s="192"/>
      <c r="CGZ18" s="22"/>
      <c r="CHA18" s="22"/>
      <c r="CHB18" s="22"/>
      <c r="CHC18" s="23"/>
      <c r="CHD18" s="22"/>
      <c r="CHE18" s="23"/>
      <c r="CHF18" s="23"/>
      <c r="CHG18" s="23"/>
      <c r="CHH18" s="23"/>
      <c r="CHI18" s="23"/>
      <c r="CHJ18" s="23"/>
      <c r="CHK18" s="23"/>
      <c r="CHL18" s="23"/>
      <c r="CHM18" s="24"/>
      <c r="CHN18" s="25"/>
      <c r="CHO18" s="25"/>
      <c r="CHP18" s="25"/>
      <c r="CHQ18" s="31"/>
      <c r="CHR18" s="190"/>
      <c r="CHS18" s="191"/>
      <c r="CHT18" s="191"/>
      <c r="CHU18" s="191"/>
      <c r="CHV18" s="191"/>
      <c r="CHW18" s="192"/>
      <c r="CHX18" s="22"/>
      <c r="CHY18" s="22"/>
      <c r="CHZ18" s="22"/>
      <c r="CIA18" s="23"/>
      <c r="CIB18" s="22"/>
      <c r="CIC18" s="23"/>
      <c r="CID18" s="23"/>
      <c r="CIE18" s="23"/>
      <c r="CIF18" s="23"/>
      <c r="CIG18" s="23"/>
      <c r="CIH18" s="23"/>
      <c r="CII18" s="23"/>
      <c r="CIJ18" s="23"/>
      <c r="CIK18" s="24"/>
      <c r="CIL18" s="25"/>
      <c r="CIM18" s="25"/>
      <c r="CIN18" s="25"/>
      <c r="CIO18" s="31"/>
      <c r="CIP18" s="190"/>
      <c r="CIQ18" s="191"/>
      <c r="CIR18" s="191"/>
      <c r="CIS18" s="191"/>
      <c r="CIT18" s="191"/>
      <c r="CIU18" s="192"/>
      <c r="CIV18" s="22"/>
      <c r="CIW18" s="22"/>
      <c r="CIX18" s="22"/>
      <c r="CIY18" s="23"/>
      <c r="CIZ18" s="22"/>
      <c r="CJA18" s="23"/>
      <c r="CJB18" s="23"/>
      <c r="CJC18" s="23"/>
      <c r="CJD18" s="23"/>
      <c r="CJE18" s="23"/>
      <c r="CJF18" s="23"/>
      <c r="CJG18" s="23"/>
      <c r="CJH18" s="23"/>
      <c r="CJI18" s="24"/>
      <c r="CJJ18" s="25"/>
      <c r="CJK18" s="25"/>
      <c r="CJL18" s="25"/>
      <c r="CJM18" s="31"/>
      <c r="CJN18" s="190"/>
      <c r="CJO18" s="191"/>
      <c r="CJP18" s="191"/>
      <c r="CJQ18" s="191"/>
      <c r="CJR18" s="191"/>
      <c r="CJS18" s="192"/>
      <c r="CJT18" s="22"/>
      <c r="CJU18" s="22"/>
      <c r="CJV18" s="22"/>
      <c r="CJW18" s="23"/>
      <c r="CJX18" s="22"/>
      <c r="CJY18" s="23"/>
      <c r="CJZ18" s="23"/>
      <c r="CKA18" s="23"/>
      <c r="CKB18" s="23"/>
      <c r="CKC18" s="23"/>
      <c r="CKD18" s="23"/>
      <c r="CKE18" s="23"/>
      <c r="CKF18" s="23"/>
      <c r="CKG18" s="24"/>
      <c r="CKH18" s="25"/>
      <c r="CKI18" s="25"/>
      <c r="CKJ18" s="25"/>
      <c r="CKK18" s="31"/>
      <c r="CKL18" s="190"/>
      <c r="CKM18" s="191"/>
      <c r="CKN18" s="191"/>
      <c r="CKO18" s="191"/>
      <c r="CKP18" s="191"/>
      <c r="CKQ18" s="192"/>
      <c r="CKR18" s="22"/>
      <c r="CKS18" s="22"/>
      <c r="CKT18" s="22"/>
      <c r="CKU18" s="23"/>
      <c r="CKV18" s="22"/>
      <c r="CKW18" s="23"/>
      <c r="CKX18" s="23"/>
      <c r="CKY18" s="23"/>
      <c r="CKZ18" s="23"/>
      <c r="CLA18" s="23"/>
      <c r="CLB18" s="23"/>
      <c r="CLC18" s="23"/>
      <c r="CLD18" s="23"/>
      <c r="CLE18" s="24"/>
      <c r="CLF18" s="25"/>
      <c r="CLG18" s="25"/>
      <c r="CLH18" s="25"/>
      <c r="CLI18" s="31"/>
      <c r="CLJ18" s="190"/>
      <c r="CLK18" s="191"/>
      <c r="CLL18" s="191"/>
      <c r="CLM18" s="191"/>
      <c r="CLN18" s="191"/>
      <c r="CLO18" s="192"/>
      <c r="CLP18" s="22"/>
      <c r="CLQ18" s="22"/>
      <c r="CLR18" s="22"/>
      <c r="CLS18" s="23"/>
      <c r="CLT18" s="22"/>
      <c r="CLU18" s="23"/>
      <c r="CLV18" s="23"/>
      <c r="CLW18" s="23"/>
      <c r="CLX18" s="23"/>
      <c r="CLY18" s="23"/>
      <c r="CLZ18" s="23"/>
      <c r="CMA18" s="23"/>
      <c r="CMB18" s="23"/>
      <c r="CMC18" s="24"/>
      <c r="CMD18" s="25"/>
      <c r="CME18" s="25"/>
      <c r="CMF18" s="25"/>
      <c r="CMG18" s="31"/>
      <c r="CMH18" s="190"/>
      <c r="CMI18" s="191"/>
      <c r="CMJ18" s="191"/>
      <c r="CMK18" s="191"/>
      <c r="CML18" s="191"/>
      <c r="CMM18" s="192"/>
      <c r="CMN18" s="22"/>
      <c r="CMO18" s="22"/>
      <c r="CMP18" s="22"/>
      <c r="CMQ18" s="23"/>
      <c r="CMR18" s="22"/>
      <c r="CMS18" s="23"/>
      <c r="CMT18" s="23"/>
      <c r="CMU18" s="23"/>
      <c r="CMV18" s="23"/>
      <c r="CMW18" s="23"/>
      <c r="CMX18" s="23"/>
      <c r="CMY18" s="23"/>
      <c r="CMZ18" s="23"/>
      <c r="CNA18" s="24"/>
      <c r="CNB18" s="25"/>
      <c r="CNC18" s="25"/>
      <c r="CND18" s="25"/>
      <c r="CNE18" s="31"/>
      <c r="CNF18" s="190"/>
      <c r="CNG18" s="191"/>
      <c r="CNH18" s="191"/>
      <c r="CNI18" s="191"/>
      <c r="CNJ18" s="191"/>
      <c r="CNK18" s="192"/>
      <c r="CNL18" s="22"/>
      <c r="CNM18" s="22"/>
      <c r="CNN18" s="22"/>
      <c r="CNO18" s="23"/>
      <c r="CNP18" s="22"/>
      <c r="CNQ18" s="23"/>
      <c r="CNR18" s="23"/>
      <c r="CNS18" s="23"/>
      <c r="CNT18" s="23"/>
      <c r="CNU18" s="23"/>
      <c r="CNV18" s="23"/>
      <c r="CNW18" s="23"/>
      <c r="CNX18" s="23"/>
      <c r="CNY18" s="24"/>
      <c r="CNZ18" s="25"/>
      <c r="COA18" s="25"/>
      <c r="COB18" s="25"/>
      <c r="COC18" s="31"/>
      <c r="COD18" s="190"/>
      <c r="COE18" s="191"/>
      <c r="COF18" s="191"/>
      <c r="COG18" s="191"/>
      <c r="COH18" s="191"/>
      <c r="COI18" s="192"/>
      <c r="COJ18" s="22"/>
      <c r="COK18" s="22"/>
      <c r="COL18" s="22"/>
      <c r="COM18" s="23"/>
      <c r="CON18" s="22"/>
      <c r="COO18" s="23"/>
      <c r="COP18" s="23"/>
      <c r="COQ18" s="23"/>
      <c r="COR18" s="23"/>
      <c r="COS18" s="23"/>
      <c r="COT18" s="23"/>
      <c r="COU18" s="23"/>
      <c r="COV18" s="23"/>
      <c r="COW18" s="24"/>
      <c r="COX18" s="25"/>
      <c r="COY18" s="25"/>
      <c r="COZ18" s="25"/>
      <c r="CPA18" s="31"/>
      <c r="CPB18" s="190"/>
      <c r="CPC18" s="191"/>
      <c r="CPD18" s="191"/>
      <c r="CPE18" s="191"/>
      <c r="CPF18" s="191"/>
      <c r="CPG18" s="192"/>
      <c r="CPH18" s="22"/>
      <c r="CPI18" s="22"/>
      <c r="CPJ18" s="22"/>
      <c r="CPK18" s="23"/>
      <c r="CPL18" s="22"/>
      <c r="CPM18" s="23"/>
      <c r="CPN18" s="23"/>
      <c r="CPO18" s="23"/>
      <c r="CPP18" s="23"/>
      <c r="CPQ18" s="23"/>
      <c r="CPR18" s="23"/>
      <c r="CPS18" s="23"/>
      <c r="CPT18" s="23"/>
      <c r="CPU18" s="24"/>
      <c r="CPV18" s="25"/>
      <c r="CPW18" s="25"/>
      <c r="CPX18" s="25"/>
      <c r="CPY18" s="31"/>
      <c r="CPZ18" s="190"/>
      <c r="CQA18" s="191"/>
      <c r="CQB18" s="191"/>
      <c r="CQC18" s="191"/>
      <c r="CQD18" s="191"/>
      <c r="CQE18" s="192"/>
      <c r="CQF18" s="22"/>
      <c r="CQG18" s="22"/>
      <c r="CQH18" s="22"/>
      <c r="CQI18" s="23"/>
      <c r="CQJ18" s="22"/>
      <c r="CQK18" s="23"/>
      <c r="CQL18" s="23"/>
      <c r="CQM18" s="23"/>
      <c r="CQN18" s="23"/>
      <c r="CQO18" s="23"/>
      <c r="CQP18" s="23"/>
      <c r="CQQ18" s="23"/>
      <c r="CQR18" s="23"/>
      <c r="CQS18" s="24"/>
      <c r="CQT18" s="25"/>
      <c r="CQU18" s="25"/>
      <c r="CQV18" s="25"/>
      <c r="CQW18" s="31"/>
      <c r="CQX18" s="190"/>
      <c r="CQY18" s="191"/>
      <c r="CQZ18" s="191"/>
      <c r="CRA18" s="191"/>
      <c r="CRB18" s="191"/>
      <c r="CRC18" s="192"/>
      <c r="CRD18" s="22"/>
      <c r="CRE18" s="22"/>
      <c r="CRF18" s="22"/>
      <c r="CRG18" s="23"/>
      <c r="CRH18" s="22"/>
      <c r="CRI18" s="23"/>
      <c r="CRJ18" s="23"/>
      <c r="CRK18" s="23"/>
      <c r="CRL18" s="23"/>
      <c r="CRM18" s="23"/>
      <c r="CRN18" s="23"/>
      <c r="CRO18" s="23"/>
      <c r="CRP18" s="23"/>
      <c r="CRQ18" s="24"/>
      <c r="CRR18" s="25"/>
      <c r="CRS18" s="25"/>
      <c r="CRT18" s="25"/>
      <c r="CRU18" s="31"/>
      <c r="CRV18" s="190"/>
      <c r="CRW18" s="191"/>
      <c r="CRX18" s="191"/>
      <c r="CRY18" s="191"/>
      <c r="CRZ18" s="191"/>
      <c r="CSA18" s="192"/>
      <c r="CSB18" s="22"/>
      <c r="CSC18" s="22"/>
      <c r="CSD18" s="22"/>
      <c r="CSE18" s="23"/>
      <c r="CSF18" s="22"/>
      <c r="CSG18" s="23"/>
      <c r="CSH18" s="23"/>
      <c r="CSI18" s="23"/>
      <c r="CSJ18" s="23"/>
      <c r="CSK18" s="23"/>
      <c r="CSL18" s="23"/>
      <c r="CSM18" s="23"/>
      <c r="CSN18" s="23"/>
      <c r="CSO18" s="24"/>
      <c r="CSP18" s="25"/>
      <c r="CSQ18" s="25"/>
      <c r="CSR18" s="25"/>
      <c r="CSS18" s="31"/>
      <c r="CST18" s="190"/>
      <c r="CSU18" s="191"/>
      <c r="CSV18" s="191"/>
      <c r="CSW18" s="191"/>
      <c r="CSX18" s="191"/>
      <c r="CSY18" s="192"/>
      <c r="CSZ18" s="22"/>
      <c r="CTA18" s="22"/>
      <c r="CTB18" s="22"/>
      <c r="CTC18" s="23"/>
      <c r="CTD18" s="22"/>
      <c r="CTE18" s="23"/>
      <c r="CTF18" s="23"/>
      <c r="CTG18" s="23"/>
      <c r="CTH18" s="23"/>
      <c r="CTI18" s="23"/>
      <c r="CTJ18" s="23"/>
      <c r="CTK18" s="23"/>
      <c r="CTL18" s="23"/>
      <c r="CTM18" s="24"/>
      <c r="CTN18" s="25"/>
      <c r="CTO18" s="25"/>
      <c r="CTP18" s="25"/>
      <c r="CTQ18" s="31"/>
      <c r="CTR18" s="190"/>
      <c r="CTS18" s="191"/>
      <c r="CTT18" s="191"/>
      <c r="CTU18" s="191"/>
      <c r="CTV18" s="191"/>
      <c r="CTW18" s="192"/>
      <c r="CTX18" s="22"/>
      <c r="CTY18" s="22"/>
      <c r="CTZ18" s="22"/>
      <c r="CUA18" s="23"/>
      <c r="CUB18" s="22"/>
      <c r="CUC18" s="23"/>
      <c r="CUD18" s="23"/>
      <c r="CUE18" s="23"/>
      <c r="CUF18" s="23"/>
      <c r="CUG18" s="23"/>
      <c r="CUH18" s="23"/>
      <c r="CUI18" s="23"/>
      <c r="CUJ18" s="23"/>
      <c r="CUK18" s="24"/>
      <c r="CUL18" s="25"/>
      <c r="CUM18" s="25"/>
      <c r="CUN18" s="25"/>
      <c r="CUO18" s="31"/>
      <c r="CUP18" s="190"/>
      <c r="CUQ18" s="191"/>
      <c r="CUR18" s="191"/>
      <c r="CUS18" s="191"/>
      <c r="CUT18" s="191"/>
      <c r="CUU18" s="192"/>
      <c r="CUV18" s="22"/>
      <c r="CUW18" s="22"/>
      <c r="CUX18" s="22"/>
      <c r="CUY18" s="23"/>
      <c r="CUZ18" s="22"/>
      <c r="CVA18" s="23"/>
      <c r="CVB18" s="23"/>
      <c r="CVC18" s="23"/>
      <c r="CVD18" s="23"/>
      <c r="CVE18" s="23"/>
      <c r="CVF18" s="23"/>
      <c r="CVG18" s="23"/>
      <c r="CVH18" s="23"/>
      <c r="CVI18" s="24"/>
      <c r="CVJ18" s="25"/>
      <c r="CVK18" s="25"/>
      <c r="CVL18" s="25"/>
      <c r="CVM18" s="31"/>
      <c r="CVN18" s="190"/>
      <c r="CVO18" s="191"/>
      <c r="CVP18" s="191"/>
      <c r="CVQ18" s="191"/>
      <c r="CVR18" s="191"/>
      <c r="CVS18" s="192"/>
      <c r="CVT18" s="22"/>
      <c r="CVU18" s="22"/>
      <c r="CVV18" s="22"/>
      <c r="CVW18" s="23"/>
      <c r="CVX18" s="22"/>
      <c r="CVY18" s="23"/>
      <c r="CVZ18" s="23"/>
      <c r="CWA18" s="23"/>
      <c r="CWB18" s="23"/>
      <c r="CWC18" s="23"/>
      <c r="CWD18" s="23"/>
      <c r="CWE18" s="23"/>
      <c r="CWF18" s="23"/>
      <c r="CWG18" s="24"/>
      <c r="CWH18" s="25"/>
      <c r="CWI18" s="25"/>
      <c r="CWJ18" s="25"/>
      <c r="CWK18" s="31"/>
      <c r="CWL18" s="190"/>
      <c r="CWM18" s="191"/>
      <c r="CWN18" s="191"/>
      <c r="CWO18" s="191"/>
      <c r="CWP18" s="191"/>
      <c r="CWQ18" s="192"/>
      <c r="CWR18" s="22"/>
      <c r="CWS18" s="22"/>
      <c r="CWT18" s="22"/>
      <c r="CWU18" s="23"/>
      <c r="CWV18" s="22"/>
      <c r="CWW18" s="23"/>
      <c r="CWX18" s="23"/>
      <c r="CWY18" s="23"/>
      <c r="CWZ18" s="23"/>
      <c r="CXA18" s="23"/>
      <c r="CXB18" s="23"/>
      <c r="CXC18" s="23"/>
      <c r="CXD18" s="23"/>
      <c r="CXE18" s="24"/>
      <c r="CXF18" s="25"/>
      <c r="CXG18" s="25"/>
      <c r="CXH18" s="25"/>
      <c r="CXI18" s="31"/>
      <c r="CXJ18" s="190"/>
      <c r="CXK18" s="191"/>
      <c r="CXL18" s="191"/>
      <c r="CXM18" s="191"/>
      <c r="CXN18" s="191"/>
      <c r="CXO18" s="192"/>
      <c r="CXP18" s="22"/>
      <c r="CXQ18" s="22"/>
      <c r="CXR18" s="22"/>
      <c r="CXS18" s="23"/>
      <c r="CXT18" s="22"/>
      <c r="CXU18" s="23"/>
      <c r="CXV18" s="23"/>
      <c r="CXW18" s="23"/>
      <c r="CXX18" s="23"/>
      <c r="CXY18" s="23"/>
      <c r="CXZ18" s="23"/>
      <c r="CYA18" s="23"/>
      <c r="CYB18" s="23"/>
      <c r="CYC18" s="24"/>
      <c r="CYD18" s="25"/>
      <c r="CYE18" s="25"/>
      <c r="CYF18" s="25"/>
      <c r="CYG18" s="31"/>
      <c r="CYH18" s="190"/>
      <c r="CYI18" s="191"/>
      <c r="CYJ18" s="191"/>
      <c r="CYK18" s="191"/>
      <c r="CYL18" s="191"/>
      <c r="CYM18" s="192"/>
      <c r="CYN18" s="22"/>
      <c r="CYO18" s="22"/>
      <c r="CYP18" s="22"/>
      <c r="CYQ18" s="23"/>
      <c r="CYR18" s="22"/>
      <c r="CYS18" s="23"/>
      <c r="CYT18" s="23"/>
      <c r="CYU18" s="23"/>
      <c r="CYV18" s="23"/>
      <c r="CYW18" s="23"/>
      <c r="CYX18" s="23"/>
      <c r="CYY18" s="23"/>
      <c r="CYZ18" s="23"/>
      <c r="CZA18" s="24"/>
      <c r="CZB18" s="25"/>
      <c r="CZC18" s="25"/>
      <c r="CZD18" s="25"/>
      <c r="CZE18" s="31"/>
      <c r="CZF18" s="190"/>
      <c r="CZG18" s="191"/>
      <c r="CZH18" s="191"/>
      <c r="CZI18" s="191"/>
      <c r="CZJ18" s="191"/>
      <c r="CZK18" s="192"/>
      <c r="CZL18" s="22"/>
      <c r="CZM18" s="22"/>
      <c r="CZN18" s="22"/>
      <c r="CZO18" s="23"/>
      <c r="CZP18" s="22"/>
      <c r="CZQ18" s="23"/>
      <c r="CZR18" s="23"/>
      <c r="CZS18" s="23"/>
      <c r="CZT18" s="23"/>
      <c r="CZU18" s="23"/>
      <c r="CZV18" s="23"/>
      <c r="CZW18" s="23"/>
      <c r="CZX18" s="23"/>
      <c r="CZY18" s="24"/>
      <c r="CZZ18" s="25"/>
      <c r="DAA18" s="25"/>
      <c r="DAB18" s="25"/>
      <c r="DAC18" s="31"/>
      <c r="DAD18" s="190"/>
      <c r="DAE18" s="191"/>
      <c r="DAF18" s="191"/>
      <c r="DAG18" s="191"/>
      <c r="DAH18" s="191"/>
      <c r="DAI18" s="192"/>
      <c r="DAJ18" s="22"/>
      <c r="DAK18" s="22"/>
      <c r="DAL18" s="22"/>
      <c r="DAM18" s="23"/>
      <c r="DAN18" s="22"/>
      <c r="DAO18" s="23"/>
      <c r="DAP18" s="23"/>
      <c r="DAQ18" s="23"/>
      <c r="DAR18" s="23"/>
      <c r="DAS18" s="23"/>
      <c r="DAT18" s="23"/>
      <c r="DAU18" s="23"/>
      <c r="DAV18" s="23"/>
      <c r="DAW18" s="24"/>
      <c r="DAX18" s="25"/>
      <c r="DAY18" s="25"/>
      <c r="DAZ18" s="25"/>
      <c r="DBA18" s="31"/>
      <c r="DBB18" s="190"/>
      <c r="DBC18" s="191"/>
      <c r="DBD18" s="191"/>
      <c r="DBE18" s="191"/>
      <c r="DBF18" s="191"/>
      <c r="DBG18" s="192"/>
      <c r="DBH18" s="22"/>
      <c r="DBI18" s="22"/>
      <c r="DBJ18" s="22"/>
      <c r="DBK18" s="23"/>
      <c r="DBL18" s="22"/>
      <c r="DBM18" s="23"/>
      <c r="DBN18" s="23"/>
      <c r="DBO18" s="23"/>
      <c r="DBP18" s="23"/>
      <c r="DBQ18" s="23"/>
      <c r="DBR18" s="23"/>
      <c r="DBS18" s="23"/>
      <c r="DBT18" s="23"/>
      <c r="DBU18" s="24"/>
      <c r="DBV18" s="25"/>
      <c r="DBW18" s="25"/>
      <c r="DBX18" s="25"/>
      <c r="DBY18" s="31"/>
      <c r="DBZ18" s="190"/>
      <c r="DCA18" s="191"/>
      <c r="DCB18" s="191"/>
      <c r="DCC18" s="191"/>
      <c r="DCD18" s="191"/>
      <c r="DCE18" s="192"/>
      <c r="DCF18" s="22"/>
      <c r="DCG18" s="22"/>
      <c r="DCH18" s="22"/>
      <c r="DCI18" s="23"/>
      <c r="DCJ18" s="22"/>
      <c r="DCK18" s="23"/>
      <c r="DCL18" s="23"/>
      <c r="DCM18" s="23"/>
      <c r="DCN18" s="23"/>
      <c r="DCO18" s="23"/>
      <c r="DCP18" s="23"/>
      <c r="DCQ18" s="23"/>
      <c r="DCR18" s="23"/>
      <c r="DCS18" s="24"/>
      <c r="DCT18" s="25"/>
      <c r="DCU18" s="25"/>
      <c r="DCV18" s="25"/>
      <c r="DCW18" s="31"/>
      <c r="DCX18" s="190"/>
      <c r="DCY18" s="191"/>
      <c r="DCZ18" s="191"/>
      <c r="DDA18" s="191"/>
      <c r="DDB18" s="191"/>
      <c r="DDC18" s="192"/>
      <c r="DDD18" s="22"/>
      <c r="DDE18" s="22"/>
      <c r="DDF18" s="22"/>
      <c r="DDG18" s="23"/>
      <c r="DDH18" s="22"/>
      <c r="DDI18" s="23"/>
      <c r="DDJ18" s="23"/>
      <c r="DDK18" s="23"/>
      <c r="DDL18" s="23"/>
      <c r="DDM18" s="23"/>
      <c r="DDN18" s="23"/>
      <c r="DDO18" s="23"/>
      <c r="DDP18" s="23"/>
      <c r="DDQ18" s="24"/>
      <c r="DDR18" s="25"/>
      <c r="DDS18" s="25"/>
      <c r="DDT18" s="25"/>
      <c r="DDU18" s="31"/>
      <c r="DDV18" s="190"/>
      <c r="DDW18" s="191"/>
      <c r="DDX18" s="191"/>
      <c r="DDY18" s="191"/>
      <c r="DDZ18" s="191"/>
      <c r="DEA18" s="192"/>
      <c r="DEB18" s="22"/>
      <c r="DEC18" s="22"/>
      <c r="DED18" s="22"/>
      <c r="DEE18" s="23"/>
      <c r="DEF18" s="22"/>
      <c r="DEG18" s="23"/>
      <c r="DEH18" s="23"/>
      <c r="DEI18" s="23"/>
      <c r="DEJ18" s="23"/>
      <c r="DEK18" s="23"/>
      <c r="DEL18" s="23"/>
      <c r="DEM18" s="23"/>
      <c r="DEN18" s="23"/>
      <c r="DEO18" s="24"/>
      <c r="DEP18" s="25"/>
      <c r="DEQ18" s="25"/>
      <c r="DER18" s="25"/>
      <c r="DES18" s="31"/>
      <c r="DET18" s="190"/>
      <c r="DEU18" s="191"/>
      <c r="DEV18" s="191"/>
      <c r="DEW18" s="191"/>
      <c r="DEX18" s="191"/>
      <c r="DEY18" s="192"/>
      <c r="DEZ18" s="22"/>
      <c r="DFA18" s="22"/>
      <c r="DFB18" s="22"/>
      <c r="DFC18" s="23"/>
      <c r="DFD18" s="22"/>
      <c r="DFE18" s="23"/>
      <c r="DFF18" s="23"/>
      <c r="DFG18" s="23"/>
      <c r="DFH18" s="23"/>
      <c r="DFI18" s="23"/>
      <c r="DFJ18" s="23"/>
      <c r="DFK18" s="23"/>
      <c r="DFL18" s="23"/>
      <c r="DFM18" s="24"/>
      <c r="DFN18" s="25"/>
      <c r="DFO18" s="25"/>
      <c r="DFP18" s="25"/>
      <c r="DFQ18" s="31"/>
      <c r="DFR18" s="190"/>
      <c r="DFS18" s="191"/>
      <c r="DFT18" s="191"/>
      <c r="DFU18" s="191"/>
      <c r="DFV18" s="191"/>
      <c r="DFW18" s="192"/>
      <c r="DFX18" s="22"/>
      <c r="DFY18" s="22"/>
      <c r="DFZ18" s="22"/>
      <c r="DGA18" s="23"/>
      <c r="DGB18" s="22"/>
      <c r="DGC18" s="23"/>
      <c r="DGD18" s="23"/>
      <c r="DGE18" s="23"/>
      <c r="DGF18" s="23"/>
      <c r="DGG18" s="23"/>
      <c r="DGH18" s="23"/>
      <c r="DGI18" s="23"/>
      <c r="DGJ18" s="23"/>
      <c r="DGK18" s="24"/>
      <c r="DGL18" s="25"/>
      <c r="DGM18" s="25"/>
      <c r="DGN18" s="25"/>
      <c r="DGO18" s="31"/>
      <c r="DGP18" s="190"/>
      <c r="DGQ18" s="191"/>
      <c r="DGR18" s="191"/>
      <c r="DGS18" s="191"/>
      <c r="DGT18" s="191"/>
      <c r="DGU18" s="192"/>
      <c r="DGV18" s="22"/>
      <c r="DGW18" s="22"/>
      <c r="DGX18" s="22"/>
      <c r="DGY18" s="23"/>
      <c r="DGZ18" s="22"/>
      <c r="DHA18" s="23"/>
      <c r="DHB18" s="23"/>
      <c r="DHC18" s="23"/>
      <c r="DHD18" s="23"/>
      <c r="DHE18" s="23"/>
      <c r="DHF18" s="23"/>
      <c r="DHG18" s="23"/>
      <c r="DHH18" s="23"/>
      <c r="DHI18" s="24"/>
      <c r="DHJ18" s="25"/>
      <c r="DHK18" s="25"/>
      <c r="DHL18" s="25"/>
      <c r="DHM18" s="31"/>
      <c r="DHN18" s="190"/>
      <c r="DHO18" s="191"/>
      <c r="DHP18" s="191"/>
      <c r="DHQ18" s="191"/>
      <c r="DHR18" s="191"/>
      <c r="DHS18" s="192"/>
      <c r="DHT18" s="22"/>
      <c r="DHU18" s="22"/>
      <c r="DHV18" s="22"/>
      <c r="DHW18" s="23"/>
      <c r="DHX18" s="22"/>
      <c r="DHY18" s="23"/>
      <c r="DHZ18" s="23"/>
      <c r="DIA18" s="23"/>
      <c r="DIB18" s="23"/>
      <c r="DIC18" s="23"/>
      <c r="DID18" s="23"/>
      <c r="DIE18" s="23"/>
      <c r="DIF18" s="23"/>
      <c r="DIG18" s="24"/>
      <c r="DIH18" s="25"/>
      <c r="DII18" s="25"/>
      <c r="DIJ18" s="25"/>
      <c r="DIK18" s="31"/>
      <c r="DIL18" s="190"/>
      <c r="DIM18" s="191"/>
      <c r="DIN18" s="191"/>
      <c r="DIO18" s="191"/>
      <c r="DIP18" s="191"/>
      <c r="DIQ18" s="192"/>
      <c r="DIR18" s="22"/>
      <c r="DIS18" s="22"/>
      <c r="DIT18" s="22"/>
      <c r="DIU18" s="23"/>
      <c r="DIV18" s="22"/>
      <c r="DIW18" s="23"/>
      <c r="DIX18" s="23"/>
      <c r="DIY18" s="23"/>
      <c r="DIZ18" s="23"/>
      <c r="DJA18" s="23"/>
      <c r="DJB18" s="23"/>
      <c r="DJC18" s="23"/>
      <c r="DJD18" s="23"/>
      <c r="DJE18" s="24"/>
      <c r="DJF18" s="25"/>
      <c r="DJG18" s="25"/>
      <c r="DJH18" s="25"/>
      <c r="DJI18" s="31"/>
      <c r="DJJ18" s="190"/>
      <c r="DJK18" s="191"/>
      <c r="DJL18" s="191"/>
      <c r="DJM18" s="191"/>
      <c r="DJN18" s="191"/>
      <c r="DJO18" s="192"/>
      <c r="DJP18" s="22"/>
      <c r="DJQ18" s="22"/>
      <c r="DJR18" s="22"/>
      <c r="DJS18" s="23"/>
      <c r="DJT18" s="22"/>
      <c r="DJU18" s="23"/>
      <c r="DJV18" s="23"/>
      <c r="DJW18" s="23"/>
      <c r="DJX18" s="23"/>
      <c r="DJY18" s="23"/>
      <c r="DJZ18" s="23"/>
      <c r="DKA18" s="23"/>
      <c r="DKB18" s="23"/>
      <c r="DKC18" s="24"/>
      <c r="DKD18" s="25"/>
      <c r="DKE18" s="25"/>
      <c r="DKF18" s="25"/>
      <c r="DKG18" s="31"/>
      <c r="DKH18" s="190"/>
      <c r="DKI18" s="191"/>
      <c r="DKJ18" s="191"/>
      <c r="DKK18" s="191"/>
      <c r="DKL18" s="191"/>
      <c r="DKM18" s="192"/>
      <c r="DKN18" s="22"/>
      <c r="DKO18" s="22"/>
      <c r="DKP18" s="22"/>
      <c r="DKQ18" s="23"/>
      <c r="DKR18" s="22"/>
      <c r="DKS18" s="23"/>
      <c r="DKT18" s="23"/>
      <c r="DKU18" s="23"/>
      <c r="DKV18" s="23"/>
      <c r="DKW18" s="23"/>
      <c r="DKX18" s="23"/>
      <c r="DKY18" s="23"/>
      <c r="DKZ18" s="23"/>
      <c r="DLA18" s="24"/>
      <c r="DLB18" s="25"/>
      <c r="DLC18" s="25"/>
      <c r="DLD18" s="25"/>
      <c r="DLE18" s="31"/>
      <c r="DLF18" s="190"/>
      <c r="DLG18" s="191"/>
      <c r="DLH18" s="191"/>
      <c r="DLI18" s="191"/>
      <c r="DLJ18" s="191"/>
      <c r="DLK18" s="192"/>
      <c r="DLL18" s="22"/>
      <c r="DLM18" s="22"/>
      <c r="DLN18" s="22"/>
      <c r="DLO18" s="23"/>
      <c r="DLP18" s="22"/>
      <c r="DLQ18" s="23"/>
      <c r="DLR18" s="23"/>
      <c r="DLS18" s="23"/>
      <c r="DLT18" s="23"/>
      <c r="DLU18" s="23"/>
      <c r="DLV18" s="23"/>
      <c r="DLW18" s="23"/>
      <c r="DLX18" s="23"/>
      <c r="DLY18" s="24"/>
      <c r="DLZ18" s="25"/>
      <c r="DMA18" s="25"/>
      <c r="DMB18" s="25"/>
      <c r="DMC18" s="31"/>
      <c r="DMD18" s="190"/>
      <c r="DME18" s="191"/>
      <c r="DMF18" s="191"/>
      <c r="DMG18" s="191"/>
      <c r="DMH18" s="191"/>
      <c r="DMI18" s="192"/>
      <c r="DMJ18" s="22"/>
      <c r="DMK18" s="22"/>
      <c r="DML18" s="22"/>
      <c r="DMM18" s="23"/>
      <c r="DMN18" s="22"/>
      <c r="DMO18" s="23"/>
      <c r="DMP18" s="23"/>
      <c r="DMQ18" s="23"/>
      <c r="DMR18" s="23"/>
      <c r="DMS18" s="23"/>
      <c r="DMT18" s="23"/>
      <c r="DMU18" s="23"/>
      <c r="DMV18" s="23"/>
      <c r="DMW18" s="24"/>
      <c r="DMX18" s="25"/>
      <c r="DMY18" s="25"/>
      <c r="DMZ18" s="25"/>
      <c r="DNA18" s="31"/>
      <c r="DNB18" s="190"/>
      <c r="DNC18" s="191"/>
      <c r="DND18" s="191"/>
      <c r="DNE18" s="191"/>
      <c r="DNF18" s="191"/>
      <c r="DNG18" s="192"/>
      <c r="DNH18" s="22"/>
      <c r="DNI18" s="22"/>
      <c r="DNJ18" s="22"/>
      <c r="DNK18" s="23"/>
      <c r="DNL18" s="22"/>
      <c r="DNM18" s="23"/>
      <c r="DNN18" s="23"/>
      <c r="DNO18" s="23"/>
      <c r="DNP18" s="23"/>
      <c r="DNQ18" s="23"/>
      <c r="DNR18" s="23"/>
      <c r="DNS18" s="23"/>
      <c r="DNT18" s="23"/>
      <c r="DNU18" s="24"/>
      <c r="DNV18" s="25"/>
      <c r="DNW18" s="25"/>
      <c r="DNX18" s="25"/>
      <c r="DNY18" s="31"/>
      <c r="DNZ18" s="190"/>
      <c r="DOA18" s="191"/>
      <c r="DOB18" s="191"/>
      <c r="DOC18" s="191"/>
      <c r="DOD18" s="191"/>
      <c r="DOE18" s="192"/>
      <c r="DOF18" s="22"/>
      <c r="DOG18" s="22"/>
      <c r="DOH18" s="22"/>
      <c r="DOI18" s="23"/>
      <c r="DOJ18" s="22"/>
      <c r="DOK18" s="23"/>
      <c r="DOL18" s="23"/>
      <c r="DOM18" s="23"/>
      <c r="DON18" s="23"/>
      <c r="DOO18" s="23"/>
      <c r="DOP18" s="23"/>
      <c r="DOQ18" s="23"/>
      <c r="DOR18" s="23"/>
      <c r="DOS18" s="24"/>
      <c r="DOT18" s="25"/>
      <c r="DOU18" s="25"/>
      <c r="DOV18" s="25"/>
      <c r="DOW18" s="31"/>
      <c r="DOX18" s="190"/>
      <c r="DOY18" s="191"/>
      <c r="DOZ18" s="191"/>
      <c r="DPA18" s="191"/>
      <c r="DPB18" s="191"/>
      <c r="DPC18" s="192"/>
      <c r="DPD18" s="22"/>
      <c r="DPE18" s="22"/>
      <c r="DPF18" s="22"/>
      <c r="DPG18" s="23"/>
      <c r="DPH18" s="22"/>
      <c r="DPI18" s="23"/>
      <c r="DPJ18" s="23"/>
      <c r="DPK18" s="23"/>
      <c r="DPL18" s="23"/>
      <c r="DPM18" s="23"/>
      <c r="DPN18" s="23"/>
      <c r="DPO18" s="23"/>
      <c r="DPP18" s="23"/>
      <c r="DPQ18" s="24"/>
      <c r="DPR18" s="25"/>
      <c r="DPS18" s="25"/>
      <c r="DPT18" s="25"/>
      <c r="DPU18" s="31"/>
      <c r="DPV18" s="190"/>
      <c r="DPW18" s="191"/>
      <c r="DPX18" s="191"/>
      <c r="DPY18" s="191"/>
      <c r="DPZ18" s="191"/>
      <c r="DQA18" s="192"/>
      <c r="DQB18" s="22"/>
      <c r="DQC18" s="22"/>
      <c r="DQD18" s="22"/>
      <c r="DQE18" s="23"/>
      <c r="DQF18" s="22"/>
      <c r="DQG18" s="23"/>
      <c r="DQH18" s="23"/>
      <c r="DQI18" s="23"/>
      <c r="DQJ18" s="23"/>
      <c r="DQK18" s="23"/>
      <c r="DQL18" s="23"/>
      <c r="DQM18" s="23"/>
      <c r="DQN18" s="23"/>
      <c r="DQO18" s="24"/>
      <c r="DQP18" s="25"/>
      <c r="DQQ18" s="25"/>
      <c r="DQR18" s="25"/>
      <c r="DQS18" s="31"/>
      <c r="DQT18" s="190"/>
      <c r="DQU18" s="191"/>
      <c r="DQV18" s="191"/>
      <c r="DQW18" s="191"/>
      <c r="DQX18" s="191"/>
      <c r="DQY18" s="192"/>
      <c r="DQZ18" s="22"/>
      <c r="DRA18" s="22"/>
      <c r="DRB18" s="22"/>
      <c r="DRC18" s="23"/>
      <c r="DRD18" s="22"/>
      <c r="DRE18" s="23"/>
      <c r="DRF18" s="23"/>
      <c r="DRG18" s="23"/>
      <c r="DRH18" s="23"/>
      <c r="DRI18" s="23"/>
      <c r="DRJ18" s="23"/>
      <c r="DRK18" s="23"/>
      <c r="DRL18" s="23"/>
      <c r="DRM18" s="24"/>
      <c r="DRN18" s="25"/>
      <c r="DRO18" s="25"/>
      <c r="DRP18" s="25"/>
      <c r="DRQ18" s="31"/>
      <c r="DRR18" s="190"/>
      <c r="DRS18" s="191"/>
      <c r="DRT18" s="191"/>
      <c r="DRU18" s="191"/>
      <c r="DRV18" s="191"/>
      <c r="DRW18" s="192"/>
      <c r="DRX18" s="22"/>
      <c r="DRY18" s="22"/>
      <c r="DRZ18" s="22"/>
      <c r="DSA18" s="23"/>
      <c r="DSB18" s="22"/>
      <c r="DSC18" s="23"/>
      <c r="DSD18" s="23"/>
      <c r="DSE18" s="23"/>
      <c r="DSF18" s="23"/>
      <c r="DSG18" s="23"/>
      <c r="DSH18" s="23"/>
      <c r="DSI18" s="23"/>
      <c r="DSJ18" s="23"/>
      <c r="DSK18" s="24"/>
      <c r="DSL18" s="25"/>
      <c r="DSM18" s="25"/>
      <c r="DSN18" s="25"/>
      <c r="DSO18" s="31"/>
      <c r="DSP18" s="190"/>
      <c r="DSQ18" s="191"/>
      <c r="DSR18" s="191"/>
      <c r="DSS18" s="191"/>
      <c r="DST18" s="191"/>
      <c r="DSU18" s="192"/>
      <c r="DSV18" s="22"/>
      <c r="DSW18" s="22"/>
      <c r="DSX18" s="22"/>
      <c r="DSY18" s="23"/>
      <c r="DSZ18" s="22"/>
      <c r="DTA18" s="23"/>
      <c r="DTB18" s="23"/>
      <c r="DTC18" s="23"/>
      <c r="DTD18" s="23"/>
      <c r="DTE18" s="23"/>
      <c r="DTF18" s="23"/>
      <c r="DTG18" s="23"/>
      <c r="DTH18" s="23"/>
      <c r="DTI18" s="24"/>
      <c r="DTJ18" s="25"/>
      <c r="DTK18" s="25"/>
      <c r="DTL18" s="25"/>
      <c r="DTM18" s="31"/>
      <c r="DTN18" s="190"/>
      <c r="DTO18" s="191"/>
      <c r="DTP18" s="191"/>
      <c r="DTQ18" s="191"/>
      <c r="DTR18" s="191"/>
      <c r="DTS18" s="192"/>
      <c r="DTT18" s="22"/>
      <c r="DTU18" s="22"/>
      <c r="DTV18" s="22"/>
      <c r="DTW18" s="23"/>
      <c r="DTX18" s="22"/>
      <c r="DTY18" s="23"/>
      <c r="DTZ18" s="23"/>
      <c r="DUA18" s="23"/>
      <c r="DUB18" s="23"/>
      <c r="DUC18" s="23"/>
      <c r="DUD18" s="23"/>
      <c r="DUE18" s="23"/>
      <c r="DUF18" s="23"/>
      <c r="DUG18" s="24"/>
      <c r="DUH18" s="25"/>
      <c r="DUI18" s="25"/>
      <c r="DUJ18" s="25"/>
      <c r="DUK18" s="31"/>
      <c r="DUL18" s="190"/>
      <c r="DUM18" s="191"/>
      <c r="DUN18" s="191"/>
      <c r="DUO18" s="191"/>
      <c r="DUP18" s="191"/>
      <c r="DUQ18" s="192"/>
      <c r="DUR18" s="22"/>
      <c r="DUS18" s="22"/>
      <c r="DUT18" s="22"/>
      <c r="DUU18" s="23"/>
      <c r="DUV18" s="22"/>
      <c r="DUW18" s="23"/>
      <c r="DUX18" s="23"/>
      <c r="DUY18" s="23"/>
      <c r="DUZ18" s="23"/>
      <c r="DVA18" s="23"/>
      <c r="DVB18" s="23"/>
      <c r="DVC18" s="23"/>
      <c r="DVD18" s="23"/>
      <c r="DVE18" s="24"/>
      <c r="DVF18" s="25"/>
      <c r="DVG18" s="25"/>
      <c r="DVH18" s="25"/>
      <c r="DVI18" s="31"/>
      <c r="DVJ18" s="190"/>
      <c r="DVK18" s="191"/>
      <c r="DVL18" s="191"/>
      <c r="DVM18" s="191"/>
      <c r="DVN18" s="191"/>
      <c r="DVO18" s="192"/>
      <c r="DVP18" s="22"/>
      <c r="DVQ18" s="22"/>
      <c r="DVR18" s="22"/>
      <c r="DVS18" s="23"/>
      <c r="DVT18" s="22"/>
      <c r="DVU18" s="23"/>
      <c r="DVV18" s="23"/>
      <c r="DVW18" s="23"/>
      <c r="DVX18" s="23"/>
      <c r="DVY18" s="23"/>
      <c r="DVZ18" s="23"/>
      <c r="DWA18" s="23"/>
      <c r="DWB18" s="23"/>
      <c r="DWC18" s="24"/>
      <c r="DWD18" s="25"/>
      <c r="DWE18" s="25"/>
      <c r="DWF18" s="25"/>
      <c r="DWG18" s="31"/>
      <c r="DWH18" s="190"/>
      <c r="DWI18" s="191"/>
      <c r="DWJ18" s="191"/>
      <c r="DWK18" s="191"/>
      <c r="DWL18" s="191"/>
      <c r="DWM18" s="192"/>
      <c r="DWN18" s="22"/>
      <c r="DWO18" s="22"/>
      <c r="DWP18" s="22"/>
      <c r="DWQ18" s="23"/>
      <c r="DWR18" s="22"/>
      <c r="DWS18" s="23"/>
      <c r="DWT18" s="23"/>
      <c r="DWU18" s="23"/>
      <c r="DWV18" s="23"/>
      <c r="DWW18" s="23"/>
      <c r="DWX18" s="23"/>
      <c r="DWY18" s="23"/>
      <c r="DWZ18" s="23"/>
      <c r="DXA18" s="24"/>
      <c r="DXB18" s="25"/>
      <c r="DXC18" s="25"/>
      <c r="DXD18" s="25"/>
      <c r="DXE18" s="31"/>
      <c r="DXF18" s="190"/>
      <c r="DXG18" s="191"/>
      <c r="DXH18" s="191"/>
      <c r="DXI18" s="191"/>
      <c r="DXJ18" s="191"/>
      <c r="DXK18" s="192"/>
      <c r="DXL18" s="22"/>
      <c r="DXM18" s="22"/>
      <c r="DXN18" s="22"/>
      <c r="DXO18" s="23"/>
      <c r="DXP18" s="22"/>
      <c r="DXQ18" s="23"/>
      <c r="DXR18" s="23"/>
      <c r="DXS18" s="23"/>
      <c r="DXT18" s="23"/>
      <c r="DXU18" s="23"/>
      <c r="DXV18" s="23"/>
      <c r="DXW18" s="23"/>
      <c r="DXX18" s="23"/>
      <c r="DXY18" s="24"/>
      <c r="DXZ18" s="25"/>
      <c r="DYA18" s="25"/>
      <c r="DYB18" s="25"/>
      <c r="DYC18" s="31"/>
      <c r="DYD18" s="190"/>
      <c r="DYE18" s="191"/>
      <c r="DYF18" s="191"/>
      <c r="DYG18" s="191"/>
      <c r="DYH18" s="191"/>
      <c r="DYI18" s="192"/>
      <c r="DYJ18" s="22"/>
      <c r="DYK18" s="22"/>
      <c r="DYL18" s="22"/>
      <c r="DYM18" s="23"/>
      <c r="DYN18" s="22"/>
      <c r="DYO18" s="23"/>
      <c r="DYP18" s="23"/>
      <c r="DYQ18" s="23"/>
      <c r="DYR18" s="23"/>
      <c r="DYS18" s="23"/>
      <c r="DYT18" s="23"/>
      <c r="DYU18" s="23"/>
      <c r="DYV18" s="23"/>
      <c r="DYW18" s="24"/>
      <c r="DYX18" s="25"/>
      <c r="DYY18" s="25"/>
      <c r="DYZ18" s="25"/>
      <c r="DZA18" s="31"/>
      <c r="DZB18" s="190"/>
      <c r="DZC18" s="191"/>
      <c r="DZD18" s="191"/>
      <c r="DZE18" s="191"/>
      <c r="DZF18" s="191"/>
      <c r="DZG18" s="192"/>
      <c r="DZH18" s="22"/>
      <c r="DZI18" s="22"/>
      <c r="DZJ18" s="22"/>
      <c r="DZK18" s="23"/>
      <c r="DZL18" s="22"/>
      <c r="DZM18" s="23"/>
      <c r="DZN18" s="23"/>
      <c r="DZO18" s="23"/>
      <c r="DZP18" s="23"/>
      <c r="DZQ18" s="23"/>
      <c r="DZR18" s="23"/>
      <c r="DZS18" s="23"/>
      <c r="DZT18" s="23"/>
      <c r="DZU18" s="24"/>
      <c r="DZV18" s="25"/>
      <c r="DZW18" s="25"/>
      <c r="DZX18" s="25"/>
      <c r="DZY18" s="31"/>
      <c r="DZZ18" s="190"/>
      <c r="EAA18" s="191"/>
      <c r="EAB18" s="191"/>
      <c r="EAC18" s="191"/>
      <c r="EAD18" s="191"/>
      <c r="EAE18" s="192"/>
      <c r="EAF18" s="22"/>
      <c r="EAG18" s="22"/>
      <c r="EAH18" s="22"/>
      <c r="EAI18" s="23"/>
      <c r="EAJ18" s="22"/>
      <c r="EAK18" s="23"/>
      <c r="EAL18" s="23"/>
      <c r="EAM18" s="23"/>
      <c r="EAN18" s="23"/>
      <c r="EAO18" s="23"/>
      <c r="EAP18" s="23"/>
      <c r="EAQ18" s="23"/>
      <c r="EAR18" s="23"/>
      <c r="EAS18" s="24"/>
      <c r="EAT18" s="25"/>
      <c r="EAU18" s="25"/>
      <c r="EAV18" s="25"/>
      <c r="EAW18" s="31"/>
      <c r="EAX18" s="190"/>
      <c r="EAY18" s="191"/>
      <c r="EAZ18" s="191"/>
      <c r="EBA18" s="191"/>
      <c r="EBB18" s="191"/>
      <c r="EBC18" s="192"/>
      <c r="EBD18" s="22"/>
      <c r="EBE18" s="22"/>
      <c r="EBF18" s="22"/>
      <c r="EBG18" s="23"/>
      <c r="EBH18" s="22"/>
      <c r="EBI18" s="23"/>
      <c r="EBJ18" s="23"/>
      <c r="EBK18" s="23"/>
      <c r="EBL18" s="23"/>
      <c r="EBM18" s="23"/>
      <c r="EBN18" s="23"/>
      <c r="EBO18" s="23"/>
      <c r="EBP18" s="23"/>
      <c r="EBQ18" s="24"/>
      <c r="EBR18" s="25"/>
      <c r="EBS18" s="25"/>
      <c r="EBT18" s="25"/>
      <c r="EBU18" s="31"/>
      <c r="EBV18" s="190"/>
      <c r="EBW18" s="191"/>
      <c r="EBX18" s="191"/>
      <c r="EBY18" s="191"/>
      <c r="EBZ18" s="191"/>
      <c r="ECA18" s="192"/>
      <c r="ECB18" s="22"/>
      <c r="ECC18" s="22"/>
      <c r="ECD18" s="22"/>
      <c r="ECE18" s="23"/>
      <c r="ECF18" s="22"/>
      <c r="ECG18" s="23"/>
      <c r="ECH18" s="23"/>
      <c r="ECI18" s="23"/>
      <c r="ECJ18" s="23"/>
      <c r="ECK18" s="23"/>
      <c r="ECL18" s="23"/>
      <c r="ECM18" s="23"/>
      <c r="ECN18" s="23"/>
      <c r="ECO18" s="24"/>
      <c r="ECP18" s="25"/>
      <c r="ECQ18" s="25"/>
      <c r="ECR18" s="25"/>
      <c r="ECS18" s="31"/>
      <c r="ECT18" s="190"/>
      <c r="ECU18" s="191"/>
      <c r="ECV18" s="191"/>
      <c r="ECW18" s="191"/>
      <c r="ECX18" s="191"/>
      <c r="ECY18" s="192"/>
      <c r="ECZ18" s="22"/>
      <c r="EDA18" s="22"/>
      <c r="EDB18" s="22"/>
      <c r="EDC18" s="23"/>
      <c r="EDD18" s="22"/>
      <c r="EDE18" s="23"/>
      <c r="EDF18" s="23"/>
      <c r="EDG18" s="23"/>
      <c r="EDH18" s="23"/>
      <c r="EDI18" s="23"/>
      <c r="EDJ18" s="23"/>
      <c r="EDK18" s="23"/>
      <c r="EDL18" s="23"/>
      <c r="EDM18" s="24"/>
      <c r="EDN18" s="25"/>
      <c r="EDO18" s="25"/>
      <c r="EDP18" s="25"/>
      <c r="EDQ18" s="31"/>
      <c r="EDR18" s="190"/>
      <c r="EDS18" s="191"/>
      <c r="EDT18" s="191"/>
      <c r="EDU18" s="191"/>
      <c r="EDV18" s="191"/>
      <c r="EDW18" s="192"/>
      <c r="EDX18" s="22"/>
      <c r="EDY18" s="22"/>
      <c r="EDZ18" s="22"/>
      <c r="EEA18" s="23"/>
      <c r="EEB18" s="22"/>
      <c r="EEC18" s="23"/>
      <c r="EED18" s="23"/>
      <c r="EEE18" s="23"/>
      <c r="EEF18" s="23"/>
      <c r="EEG18" s="23"/>
      <c r="EEH18" s="23"/>
      <c r="EEI18" s="23"/>
      <c r="EEJ18" s="23"/>
      <c r="EEK18" s="24"/>
      <c r="EEL18" s="25"/>
      <c r="EEM18" s="25"/>
      <c r="EEN18" s="25"/>
      <c r="EEO18" s="31"/>
      <c r="EEP18" s="190"/>
      <c r="EEQ18" s="191"/>
      <c r="EER18" s="191"/>
      <c r="EES18" s="191"/>
      <c r="EET18" s="191"/>
      <c r="EEU18" s="192"/>
      <c r="EEV18" s="22"/>
      <c r="EEW18" s="22"/>
      <c r="EEX18" s="22"/>
      <c r="EEY18" s="23"/>
      <c r="EEZ18" s="22"/>
      <c r="EFA18" s="23"/>
      <c r="EFB18" s="23"/>
      <c r="EFC18" s="23"/>
      <c r="EFD18" s="23"/>
      <c r="EFE18" s="23"/>
      <c r="EFF18" s="23"/>
      <c r="EFG18" s="23"/>
      <c r="EFH18" s="23"/>
      <c r="EFI18" s="24"/>
      <c r="EFJ18" s="25"/>
      <c r="EFK18" s="25"/>
      <c r="EFL18" s="25"/>
      <c r="EFM18" s="31"/>
      <c r="EFN18" s="190"/>
      <c r="EFO18" s="191"/>
      <c r="EFP18" s="191"/>
      <c r="EFQ18" s="191"/>
      <c r="EFR18" s="191"/>
      <c r="EFS18" s="192"/>
      <c r="EFT18" s="22"/>
      <c r="EFU18" s="22"/>
      <c r="EFV18" s="22"/>
      <c r="EFW18" s="23"/>
      <c r="EFX18" s="22"/>
      <c r="EFY18" s="23"/>
      <c r="EFZ18" s="23"/>
      <c r="EGA18" s="23"/>
      <c r="EGB18" s="23"/>
      <c r="EGC18" s="23"/>
      <c r="EGD18" s="23"/>
      <c r="EGE18" s="23"/>
      <c r="EGF18" s="23"/>
      <c r="EGG18" s="24"/>
      <c r="EGH18" s="25"/>
      <c r="EGI18" s="25"/>
      <c r="EGJ18" s="25"/>
      <c r="EGK18" s="31"/>
      <c r="EGL18" s="190"/>
      <c r="EGM18" s="191"/>
      <c r="EGN18" s="191"/>
      <c r="EGO18" s="191"/>
      <c r="EGP18" s="191"/>
      <c r="EGQ18" s="192"/>
      <c r="EGR18" s="22"/>
      <c r="EGS18" s="22"/>
      <c r="EGT18" s="22"/>
      <c r="EGU18" s="23"/>
      <c r="EGV18" s="22"/>
      <c r="EGW18" s="23"/>
      <c r="EGX18" s="23"/>
      <c r="EGY18" s="23"/>
      <c r="EGZ18" s="23"/>
      <c r="EHA18" s="23"/>
      <c r="EHB18" s="23"/>
      <c r="EHC18" s="23"/>
      <c r="EHD18" s="23"/>
      <c r="EHE18" s="24"/>
      <c r="EHF18" s="25"/>
      <c r="EHG18" s="25"/>
      <c r="EHH18" s="25"/>
      <c r="EHI18" s="31"/>
      <c r="EHJ18" s="190"/>
      <c r="EHK18" s="191"/>
      <c r="EHL18" s="191"/>
      <c r="EHM18" s="191"/>
      <c r="EHN18" s="191"/>
      <c r="EHO18" s="192"/>
      <c r="EHP18" s="22"/>
      <c r="EHQ18" s="22"/>
      <c r="EHR18" s="22"/>
      <c r="EHS18" s="23"/>
      <c r="EHT18" s="22"/>
      <c r="EHU18" s="23"/>
      <c r="EHV18" s="23"/>
      <c r="EHW18" s="23"/>
      <c r="EHX18" s="23"/>
      <c r="EHY18" s="23"/>
      <c r="EHZ18" s="23"/>
      <c r="EIA18" s="23"/>
      <c r="EIB18" s="23"/>
      <c r="EIC18" s="24"/>
      <c r="EID18" s="25"/>
      <c r="EIE18" s="25"/>
      <c r="EIF18" s="25"/>
      <c r="EIG18" s="31"/>
      <c r="EIH18" s="190"/>
      <c r="EII18" s="191"/>
      <c r="EIJ18" s="191"/>
      <c r="EIK18" s="191"/>
      <c r="EIL18" s="191"/>
      <c r="EIM18" s="192"/>
      <c r="EIN18" s="22"/>
      <c r="EIO18" s="22"/>
      <c r="EIP18" s="22"/>
      <c r="EIQ18" s="23"/>
      <c r="EIR18" s="22"/>
      <c r="EIS18" s="23"/>
      <c r="EIT18" s="23"/>
      <c r="EIU18" s="23"/>
      <c r="EIV18" s="23"/>
      <c r="EIW18" s="23"/>
      <c r="EIX18" s="23"/>
      <c r="EIY18" s="23"/>
      <c r="EIZ18" s="23"/>
      <c r="EJA18" s="24"/>
      <c r="EJB18" s="25"/>
      <c r="EJC18" s="25"/>
      <c r="EJD18" s="25"/>
      <c r="EJE18" s="31"/>
      <c r="EJF18" s="190"/>
      <c r="EJG18" s="191"/>
      <c r="EJH18" s="191"/>
      <c r="EJI18" s="191"/>
      <c r="EJJ18" s="191"/>
      <c r="EJK18" s="192"/>
      <c r="EJL18" s="22"/>
      <c r="EJM18" s="22"/>
      <c r="EJN18" s="22"/>
      <c r="EJO18" s="23"/>
      <c r="EJP18" s="22"/>
      <c r="EJQ18" s="23"/>
      <c r="EJR18" s="23"/>
      <c r="EJS18" s="23"/>
      <c r="EJT18" s="23"/>
      <c r="EJU18" s="23"/>
      <c r="EJV18" s="23"/>
      <c r="EJW18" s="23"/>
      <c r="EJX18" s="23"/>
      <c r="EJY18" s="24"/>
      <c r="EJZ18" s="25"/>
      <c r="EKA18" s="25"/>
      <c r="EKB18" s="25"/>
      <c r="EKC18" s="31"/>
      <c r="EKD18" s="190"/>
      <c r="EKE18" s="191"/>
      <c r="EKF18" s="191"/>
      <c r="EKG18" s="191"/>
      <c r="EKH18" s="191"/>
      <c r="EKI18" s="192"/>
      <c r="EKJ18" s="22"/>
      <c r="EKK18" s="22"/>
      <c r="EKL18" s="22"/>
      <c r="EKM18" s="23"/>
      <c r="EKN18" s="22"/>
      <c r="EKO18" s="23"/>
      <c r="EKP18" s="23"/>
      <c r="EKQ18" s="23"/>
      <c r="EKR18" s="23"/>
      <c r="EKS18" s="23"/>
      <c r="EKT18" s="23"/>
      <c r="EKU18" s="23"/>
      <c r="EKV18" s="23"/>
      <c r="EKW18" s="24"/>
      <c r="EKX18" s="25"/>
      <c r="EKY18" s="25"/>
      <c r="EKZ18" s="25"/>
      <c r="ELA18" s="31"/>
      <c r="ELB18" s="190"/>
      <c r="ELC18" s="191"/>
      <c r="ELD18" s="191"/>
      <c r="ELE18" s="191"/>
      <c r="ELF18" s="191"/>
      <c r="ELG18" s="192"/>
      <c r="ELH18" s="22"/>
      <c r="ELI18" s="22"/>
      <c r="ELJ18" s="22"/>
      <c r="ELK18" s="23"/>
      <c r="ELL18" s="22"/>
      <c r="ELM18" s="23"/>
      <c r="ELN18" s="23"/>
      <c r="ELO18" s="23"/>
      <c r="ELP18" s="23"/>
      <c r="ELQ18" s="23"/>
      <c r="ELR18" s="23"/>
      <c r="ELS18" s="23"/>
      <c r="ELT18" s="23"/>
      <c r="ELU18" s="24"/>
      <c r="ELV18" s="25"/>
      <c r="ELW18" s="25"/>
      <c r="ELX18" s="25"/>
      <c r="ELY18" s="31"/>
      <c r="ELZ18" s="190"/>
      <c r="EMA18" s="191"/>
      <c r="EMB18" s="191"/>
      <c r="EMC18" s="191"/>
      <c r="EMD18" s="191"/>
      <c r="EME18" s="192"/>
      <c r="EMF18" s="22"/>
      <c r="EMG18" s="22"/>
      <c r="EMH18" s="22"/>
      <c r="EMI18" s="23"/>
      <c r="EMJ18" s="22"/>
      <c r="EMK18" s="23"/>
      <c r="EML18" s="23"/>
      <c r="EMM18" s="23"/>
      <c r="EMN18" s="23"/>
      <c r="EMO18" s="23"/>
      <c r="EMP18" s="23"/>
      <c r="EMQ18" s="23"/>
      <c r="EMR18" s="23"/>
      <c r="EMS18" s="24"/>
      <c r="EMT18" s="25"/>
      <c r="EMU18" s="25"/>
      <c r="EMV18" s="25"/>
      <c r="EMW18" s="31"/>
      <c r="EMX18" s="190"/>
      <c r="EMY18" s="191"/>
      <c r="EMZ18" s="191"/>
      <c r="ENA18" s="191"/>
      <c r="ENB18" s="191"/>
      <c r="ENC18" s="192"/>
      <c r="END18" s="22"/>
      <c r="ENE18" s="22"/>
      <c r="ENF18" s="22"/>
      <c r="ENG18" s="23"/>
      <c r="ENH18" s="22"/>
      <c r="ENI18" s="23"/>
      <c r="ENJ18" s="23"/>
      <c r="ENK18" s="23"/>
      <c r="ENL18" s="23"/>
      <c r="ENM18" s="23"/>
      <c r="ENN18" s="23"/>
      <c r="ENO18" s="23"/>
      <c r="ENP18" s="23"/>
      <c r="ENQ18" s="24"/>
      <c r="ENR18" s="25"/>
      <c r="ENS18" s="25"/>
      <c r="ENT18" s="25"/>
      <c r="ENU18" s="31"/>
      <c r="ENV18" s="190"/>
      <c r="ENW18" s="191"/>
      <c r="ENX18" s="191"/>
      <c r="ENY18" s="191"/>
      <c r="ENZ18" s="191"/>
      <c r="EOA18" s="192"/>
      <c r="EOB18" s="22"/>
      <c r="EOC18" s="22"/>
      <c r="EOD18" s="22"/>
      <c r="EOE18" s="23"/>
      <c r="EOF18" s="22"/>
      <c r="EOG18" s="23"/>
      <c r="EOH18" s="23"/>
      <c r="EOI18" s="23"/>
      <c r="EOJ18" s="23"/>
      <c r="EOK18" s="23"/>
      <c r="EOL18" s="23"/>
      <c r="EOM18" s="23"/>
      <c r="EON18" s="23"/>
      <c r="EOO18" s="24"/>
      <c r="EOP18" s="25"/>
      <c r="EOQ18" s="25"/>
      <c r="EOR18" s="25"/>
      <c r="EOS18" s="31"/>
      <c r="EOT18" s="190"/>
      <c r="EOU18" s="191"/>
      <c r="EOV18" s="191"/>
      <c r="EOW18" s="191"/>
      <c r="EOX18" s="191"/>
      <c r="EOY18" s="192"/>
      <c r="EOZ18" s="22"/>
      <c r="EPA18" s="22"/>
      <c r="EPB18" s="22"/>
      <c r="EPC18" s="23"/>
      <c r="EPD18" s="22"/>
      <c r="EPE18" s="23"/>
      <c r="EPF18" s="23"/>
      <c r="EPG18" s="23"/>
      <c r="EPH18" s="23"/>
      <c r="EPI18" s="23"/>
      <c r="EPJ18" s="23"/>
      <c r="EPK18" s="23"/>
      <c r="EPL18" s="23"/>
      <c r="EPM18" s="24"/>
      <c r="EPN18" s="25"/>
      <c r="EPO18" s="25"/>
      <c r="EPP18" s="25"/>
      <c r="EPQ18" s="31"/>
      <c r="EPR18" s="190"/>
      <c r="EPS18" s="191"/>
      <c r="EPT18" s="191"/>
      <c r="EPU18" s="191"/>
      <c r="EPV18" s="191"/>
      <c r="EPW18" s="192"/>
      <c r="EPX18" s="22"/>
      <c r="EPY18" s="22"/>
      <c r="EPZ18" s="22"/>
      <c r="EQA18" s="23"/>
      <c r="EQB18" s="22"/>
      <c r="EQC18" s="23"/>
      <c r="EQD18" s="23"/>
      <c r="EQE18" s="23"/>
      <c r="EQF18" s="23"/>
      <c r="EQG18" s="23"/>
      <c r="EQH18" s="23"/>
      <c r="EQI18" s="23"/>
      <c r="EQJ18" s="23"/>
      <c r="EQK18" s="24"/>
      <c r="EQL18" s="25"/>
      <c r="EQM18" s="25"/>
      <c r="EQN18" s="25"/>
      <c r="EQO18" s="31"/>
      <c r="EQP18" s="190"/>
      <c r="EQQ18" s="191"/>
      <c r="EQR18" s="191"/>
      <c r="EQS18" s="191"/>
      <c r="EQT18" s="191"/>
      <c r="EQU18" s="192"/>
      <c r="EQV18" s="22"/>
      <c r="EQW18" s="22"/>
      <c r="EQX18" s="22"/>
      <c r="EQY18" s="23"/>
      <c r="EQZ18" s="22"/>
      <c r="ERA18" s="23"/>
      <c r="ERB18" s="23"/>
      <c r="ERC18" s="23"/>
      <c r="ERD18" s="23"/>
      <c r="ERE18" s="23"/>
      <c r="ERF18" s="23"/>
      <c r="ERG18" s="23"/>
      <c r="ERH18" s="23"/>
      <c r="ERI18" s="24"/>
      <c r="ERJ18" s="25"/>
      <c r="ERK18" s="25"/>
      <c r="ERL18" s="25"/>
      <c r="ERM18" s="31"/>
      <c r="ERN18" s="190"/>
      <c r="ERO18" s="191"/>
      <c r="ERP18" s="191"/>
      <c r="ERQ18" s="191"/>
      <c r="ERR18" s="191"/>
      <c r="ERS18" s="192"/>
      <c r="ERT18" s="22"/>
      <c r="ERU18" s="22"/>
      <c r="ERV18" s="22"/>
      <c r="ERW18" s="23"/>
      <c r="ERX18" s="22"/>
      <c r="ERY18" s="23"/>
      <c r="ERZ18" s="23"/>
      <c r="ESA18" s="23"/>
      <c r="ESB18" s="23"/>
      <c r="ESC18" s="23"/>
      <c r="ESD18" s="23"/>
      <c r="ESE18" s="23"/>
      <c r="ESF18" s="23"/>
      <c r="ESG18" s="24"/>
      <c r="ESH18" s="25"/>
      <c r="ESI18" s="25"/>
      <c r="ESJ18" s="25"/>
      <c r="ESK18" s="31"/>
      <c r="ESL18" s="190"/>
      <c r="ESM18" s="191"/>
      <c r="ESN18" s="191"/>
      <c r="ESO18" s="191"/>
      <c r="ESP18" s="191"/>
      <c r="ESQ18" s="192"/>
      <c r="ESR18" s="22"/>
      <c r="ESS18" s="22"/>
      <c r="EST18" s="22"/>
      <c r="ESU18" s="23"/>
      <c r="ESV18" s="22"/>
      <c r="ESW18" s="23"/>
      <c r="ESX18" s="23"/>
      <c r="ESY18" s="23"/>
      <c r="ESZ18" s="23"/>
      <c r="ETA18" s="23"/>
      <c r="ETB18" s="23"/>
      <c r="ETC18" s="23"/>
      <c r="ETD18" s="23"/>
      <c r="ETE18" s="24"/>
      <c r="ETF18" s="25"/>
      <c r="ETG18" s="25"/>
      <c r="ETH18" s="25"/>
      <c r="ETI18" s="31"/>
      <c r="ETJ18" s="190"/>
      <c r="ETK18" s="191"/>
      <c r="ETL18" s="191"/>
      <c r="ETM18" s="191"/>
      <c r="ETN18" s="191"/>
      <c r="ETO18" s="192"/>
      <c r="ETP18" s="22"/>
      <c r="ETQ18" s="22"/>
      <c r="ETR18" s="22"/>
      <c r="ETS18" s="23"/>
      <c r="ETT18" s="22"/>
      <c r="ETU18" s="23"/>
      <c r="ETV18" s="23"/>
      <c r="ETW18" s="23"/>
      <c r="ETX18" s="23"/>
      <c r="ETY18" s="23"/>
      <c r="ETZ18" s="23"/>
      <c r="EUA18" s="23"/>
      <c r="EUB18" s="23"/>
      <c r="EUC18" s="24"/>
      <c r="EUD18" s="25"/>
      <c r="EUE18" s="25"/>
      <c r="EUF18" s="25"/>
      <c r="EUG18" s="31"/>
      <c r="EUH18" s="190"/>
      <c r="EUI18" s="191"/>
      <c r="EUJ18" s="191"/>
      <c r="EUK18" s="191"/>
      <c r="EUL18" s="191"/>
      <c r="EUM18" s="192"/>
      <c r="EUN18" s="22"/>
      <c r="EUO18" s="22"/>
      <c r="EUP18" s="22"/>
      <c r="EUQ18" s="23"/>
      <c r="EUR18" s="22"/>
      <c r="EUS18" s="23"/>
      <c r="EUT18" s="23"/>
      <c r="EUU18" s="23"/>
      <c r="EUV18" s="23"/>
      <c r="EUW18" s="23"/>
      <c r="EUX18" s="23"/>
      <c r="EUY18" s="23"/>
      <c r="EUZ18" s="23"/>
      <c r="EVA18" s="24"/>
      <c r="EVB18" s="25"/>
      <c r="EVC18" s="25"/>
      <c r="EVD18" s="25"/>
      <c r="EVE18" s="31"/>
      <c r="EVF18" s="190"/>
      <c r="EVG18" s="191"/>
      <c r="EVH18" s="191"/>
      <c r="EVI18" s="191"/>
      <c r="EVJ18" s="191"/>
      <c r="EVK18" s="192"/>
      <c r="EVL18" s="22"/>
      <c r="EVM18" s="22"/>
      <c r="EVN18" s="22"/>
      <c r="EVO18" s="23"/>
      <c r="EVP18" s="22"/>
      <c r="EVQ18" s="23"/>
      <c r="EVR18" s="23"/>
      <c r="EVS18" s="23"/>
      <c r="EVT18" s="23"/>
      <c r="EVU18" s="23"/>
      <c r="EVV18" s="23"/>
      <c r="EVW18" s="23"/>
      <c r="EVX18" s="23"/>
      <c r="EVY18" s="24"/>
      <c r="EVZ18" s="25"/>
      <c r="EWA18" s="25"/>
      <c r="EWB18" s="25"/>
      <c r="EWC18" s="31"/>
      <c r="EWD18" s="190"/>
      <c r="EWE18" s="191"/>
      <c r="EWF18" s="191"/>
      <c r="EWG18" s="191"/>
      <c r="EWH18" s="191"/>
      <c r="EWI18" s="192"/>
      <c r="EWJ18" s="22"/>
      <c r="EWK18" s="22"/>
      <c r="EWL18" s="22"/>
      <c r="EWM18" s="23"/>
      <c r="EWN18" s="22"/>
      <c r="EWO18" s="23"/>
      <c r="EWP18" s="23"/>
      <c r="EWQ18" s="23"/>
      <c r="EWR18" s="23"/>
      <c r="EWS18" s="23"/>
      <c r="EWT18" s="23"/>
      <c r="EWU18" s="23"/>
      <c r="EWV18" s="23"/>
      <c r="EWW18" s="24"/>
      <c r="EWX18" s="25"/>
      <c r="EWY18" s="25"/>
      <c r="EWZ18" s="25"/>
      <c r="EXA18" s="31"/>
      <c r="EXB18" s="190"/>
      <c r="EXC18" s="191"/>
      <c r="EXD18" s="191"/>
      <c r="EXE18" s="191"/>
      <c r="EXF18" s="191"/>
      <c r="EXG18" s="192"/>
      <c r="EXH18" s="22"/>
      <c r="EXI18" s="22"/>
      <c r="EXJ18" s="22"/>
      <c r="EXK18" s="23"/>
      <c r="EXL18" s="22"/>
      <c r="EXM18" s="23"/>
      <c r="EXN18" s="23"/>
      <c r="EXO18" s="23"/>
      <c r="EXP18" s="23"/>
      <c r="EXQ18" s="23"/>
      <c r="EXR18" s="23"/>
      <c r="EXS18" s="23"/>
      <c r="EXT18" s="23"/>
      <c r="EXU18" s="24"/>
      <c r="EXV18" s="25"/>
      <c r="EXW18" s="25"/>
      <c r="EXX18" s="25"/>
      <c r="EXY18" s="31"/>
      <c r="EXZ18" s="190"/>
      <c r="EYA18" s="191"/>
      <c r="EYB18" s="191"/>
      <c r="EYC18" s="191"/>
      <c r="EYD18" s="191"/>
      <c r="EYE18" s="192"/>
      <c r="EYF18" s="22"/>
      <c r="EYG18" s="22"/>
      <c r="EYH18" s="22"/>
      <c r="EYI18" s="23"/>
      <c r="EYJ18" s="22"/>
      <c r="EYK18" s="23"/>
      <c r="EYL18" s="23"/>
      <c r="EYM18" s="23"/>
      <c r="EYN18" s="23"/>
      <c r="EYO18" s="23"/>
      <c r="EYP18" s="23"/>
      <c r="EYQ18" s="23"/>
      <c r="EYR18" s="23"/>
      <c r="EYS18" s="24"/>
      <c r="EYT18" s="25"/>
      <c r="EYU18" s="25"/>
      <c r="EYV18" s="25"/>
      <c r="EYW18" s="31"/>
      <c r="EYX18" s="190"/>
      <c r="EYY18" s="191"/>
      <c r="EYZ18" s="191"/>
      <c r="EZA18" s="191"/>
      <c r="EZB18" s="191"/>
      <c r="EZC18" s="192"/>
      <c r="EZD18" s="22"/>
      <c r="EZE18" s="22"/>
      <c r="EZF18" s="22"/>
      <c r="EZG18" s="23"/>
      <c r="EZH18" s="22"/>
      <c r="EZI18" s="23"/>
      <c r="EZJ18" s="23"/>
      <c r="EZK18" s="23"/>
      <c r="EZL18" s="23"/>
      <c r="EZM18" s="23"/>
      <c r="EZN18" s="23"/>
      <c r="EZO18" s="23"/>
      <c r="EZP18" s="23"/>
      <c r="EZQ18" s="24"/>
      <c r="EZR18" s="25"/>
      <c r="EZS18" s="25"/>
      <c r="EZT18" s="25"/>
      <c r="EZU18" s="31"/>
      <c r="EZV18" s="190"/>
      <c r="EZW18" s="191"/>
      <c r="EZX18" s="191"/>
      <c r="EZY18" s="191"/>
      <c r="EZZ18" s="191"/>
      <c r="FAA18" s="192"/>
      <c r="FAB18" s="22"/>
      <c r="FAC18" s="22"/>
      <c r="FAD18" s="22"/>
      <c r="FAE18" s="23"/>
      <c r="FAF18" s="22"/>
      <c r="FAG18" s="23"/>
      <c r="FAH18" s="23"/>
      <c r="FAI18" s="23"/>
      <c r="FAJ18" s="23"/>
      <c r="FAK18" s="23"/>
      <c r="FAL18" s="23"/>
      <c r="FAM18" s="23"/>
      <c r="FAN18" s="23"/>
      <c r="FAO18" s="24"/>
      <c r="FAP18" s="25"/>
      <c r="FAQ18" s="25"/>
      <c r="FAR18" s="25"/>
      <c r="FAS18" s="31"/>
      <c r="FAT18" s="190"/>
      <c r="FAU18" s="191"/>
      <c r="FAV18" s="191"/>
      <c r="FAW18" s="191"/>
      <c r="FAX18" s="191"/>
      <c r="FAY18" s="192"/>
      <c r="FAZ18" s="22"/>
      <c r="FBA18" s="22"/>
      <c r="FBB18" s="22"/>
      <c r="FBC18" s="23"/>
      <c r="FBD18" s="22"/>
      <c r="FBE18" s="23"/>
      <c r="FBF18" s="23"/>
      <c r="FBG18" s="23"/>
      <c r="FBH18" s="23"/>
      <c r="FBI18" s="23"/>
      <c r="FBJ18" s="23"/>
      <c r="FBK18" s="23"/>
      <c r="FBL18" s="23"/>
      <c r="FBM18" s="24"/>
      <c r="FBN18" s="25"/>
      <c r="FBO18" s="25"/>
      <c r="FBP18" s="25"/>
      <c r="FBQ18" s="31"/>
      <c r="FBR18" s="190"/>
      <c r="FBS18" s="191"/>
      <c r="FBT18" s="191"/>
      <c r="FBU18" s="191"/>
      <c r="FBV18" s="191"/>
      <c r="FBW18" s="192"/>
      <c r="FBX18" s="22"/>
      <c r="FBY18" s="22"/>
      <c r="FBZ18" s="22"/>
      <c r="FCA18" s="23"/>
      <c r="FCB18" s="22"/>
      <c r="FCC18" s="23"/>
      <c r="FCD18" s="23"/>
      <c r="FCE18" s="23"/>
      <c r="FCF18" s="23"/>
      <c r="FCG18" s="23"/>
      <c r="FCH18" s="23"/>
      <c r="FCI18" s="23"/>
      <c r="FCJ18" s="23"/>
      <c r="FCK18" s="24"/>
      <c r="FCL18" s="25"/>
      <c r="FCM18" s="25"/>
      <c r="FCN18" s="25"/>
      <c r="FCO18" s="31"/>
      <c r="FCP18" s="190"/>
      <c r="FCQ18" s="191"/>
      <c r="FCR18" s="191"/>
      <c r="FCS18" s="191"/>
      <c r="FCT18" s="191"/>
      <c r="FCU18" s="192"/>
      <c r="FCV18" s="22"/>
      <c r="FCW18" s="22"/>
      <c r="FCX18" s="22"/>
      <c r="FCY18" s="23"/>
      <c r="FCZ18" s="22"/>
      <c r="FDA18" s="23"/>
      <c r="FDB18" s="23"/>
      <c r="FDC18" s="23"/>
      <c r="FDD18" s="23"/>
      <c r="FDE18" s="23"/>
      <c r="FDF18" s="23"/>
      <c r="FDG18" s="23"/>
      <c r="FDH18" s="23"/>
      <c r="FDI18" s="24"/>
      <c r="FDJ18" s="25"/>
      <c r="FDK18" s="25"/>
      <c r="FDL18" s="25"/>
      <c r="FDM18" s="31"/>
      <c r="FDN18" s="190"/>
      <c r="FDO18" s="191"/>
      <c r="FDP18" s="191"/>
      <c r="FDQ18" s="191"/>
      <c r="FDR18" s="191"/>
      <c r="FDS18" s="192"/>
      <c r="FDT18" s="22"/>
      <c r="FDU18" s="22"/>
      <c r="FDV18" s="22"/>
      <c r="FDW18" s="23"/>
      <c r="FDX18" s="22"/>
      <c r="FDY18" s="23"/>
      <c r="FDZ18" s="23"/>
      <c r="FEA18" s="23"/>
      <c r="FEB18" s="23"/>
      <c r="FEC18" s="23"/>
      <c r="FED18" s="23"/>
      <c r="FEE18" s="23"/>
      <c r="FEF18" s="23"/>
      <c r="FEG18" s="24"/>
      <c r="FEH18" s="25"/>
      <c r="FEI18" s="25"/>
      <c r="FEJ18" s="25"/>
      <c r="FEK18" s="31"/>
      <c r="FEL18" s="190"/>
      <c r="FEM18" s="191"/>
      <c r="FEN18" s="191"/>
      <c r="FEO18" s="191"/>
      <c r="FEP18" s="191"/>
      <c r="FEQ18" s="192"/>
      <c r="FER18" s="22"/>
      <c r="FES18" s="22"/>
      <c r="FET18" s="22"/>
      <c r="FEU18" s="23"/>
      <c r="FEV18" s="22"/>
      <c r="FEW18" s="23"/>
      <c r="FEX18" s="23"/>
      <c r="FEY18" s="23"/>
      <c r="FEZ18" s="23"/>
      <c r="FFA18" s="23"/>
      <c r="FFB18" s="23"/>
      <c r="FFC18" s="23"/>
      <c r="FFD18" s="23"/>
      <c r="FFE18" s="24"/>
      <c r="FFF18" s="25"/>
      <c r="FFG18" s="25"/>
      <c r="FFH18" s="25"/>
      <c r="FFI18" s="31"/>
      <c r="FFJ18" s="190"/>
      <c r="FFK18" s="191"/>
      <c r="FFL18" s="191"/>
      <c r="FFM18" s="191"/>
      <c r="FFN18" s="191"/>
      <c r="FFO18" s="192"/>
      <c r="FFP18" s="22"/>
      <c r="FFQ18" s="22"/>
      <c r="FFR18" s="22"/>
      <c r="FFS18" s="23"/>
      <c r="FFT18" s="22"/>
      <c r="FFU18" s="23"/>
      <c r="FFV18" s="23"/>
      <c r="FFW18" s="23"/>
      <c r="FFX18" s="23"/>
      <c r="FFY18" s="23"/>
      <c r="FFZ18" s="23"/>
      <c r="FGA18" s="23"/>
      <c r="FGB18" s="23"/>
      <c r="FGC18" s="24"/>
      <c r="FGD18" s="25"/>
      <c r="FGE18" s="25"/>
      <c r="FGF18" s="25"/>
      <c r="FGG18" s="31"/>
      <c r="FGH18" s="190"/>
      <c r="FGI18" s="191"/>
      <c r="FGJ18" s="191"/>
      <c r="FGK18" s="191"/>
      <c r="FGL18" s="191"/>
      <c r="FGM18" s="192"/>
      <c r="FGN18" s="22"/>
      <c r="FGO18" s="22"/>
      <c r="FGP18" s="22"/>
      <c r="FGQ18" s="23"/>
      <c r="FGR18" s="22"/>
      <c r="FGS18" s="23"/>
      <c r="FGT18" s="23"/>
      <c r="FGU18" s="23"/>
      <c r="FGV18" s="23"/>
      <c r="FGW18" s="23"/>
      <c r="FGX18" s="23"/>
      <c r="FGY18" s="23"/>
      <c r="FGZ18" s="23"/>
      <c r="FHA18" s="24"/>
      <c r="FHB18" s="25"/>
      <c r="FHC18" s="25"/>
      <c r="FHD18" s="25"/>
      <c r="FHE18" s="31"/>
      <c r="FHF18" s="190"/>
      <c r="FHG18" s="191"/>
      <c r="FHH18" s="191"/>
      <c r="FHI18" s="191"/>
      <c r="FHJ18" s="191"/>
      <c r="FHK18" s="192"/>
      <c r="FHL18" s="22"/>
      <c r="FHM18" s="22"/>
      <c r="FHN18" s="22"/>
      <c r="FHO18" s="23"/>
      <c r="FHP18" s="22"/>
      <c r="FHQ18" s="23"/>
      <c r="FHR18" s="23"/>
      <c r="FHS18" s="23"/>
      <c r="FHT18" s="23"/>
      <c r="FHU18" s="23"/>
      <c r="FHV18" s="23"/>
      <c r="FHW18" s="23"/>
      <c r="FHX18" s="23"/>
      <c r="FHY18" s="24"/>
      <c r="FHZ18" s="25"/>
      <c r="FIA18" s="25"/>
      <c r="FIB18" s="25"/>
      <c r="FIC18" s="31"/>
      <c r="FID18" s="190"/>
      <c r="FIE18" s="191"/>
      <c r="FIF18" s="191"/>
      <c r="FIG18" s="191"/>
      <c r="FIH18" s="191"/>
      <c r="FII18" s="192"/>
      <c r="FIJ18" s="22"/>
      <c r="FIK18" s="22"/>
      <c r="FIL18" s="22"/>
      <c r="FIM18" s="23"/>
      <c r="FIN18" s="22"/>
      <c r="FIO18" s="23"/>
      <c r="FIP18" s="23"/>
      <c r="FIQ18" s="23"/>
      <c r="FIR18" s="23"/>
      <c r="FIS18" s="23"/>
      <c r="FIT18" s="23"/>
      <c r="FIU18" s="23"/>
      <c r="FIV18" s="23"/>
      <c r="FIW18" s="24"/>
      <c r="FIX18" s="25"/>
      <c r="FIY18" s="25"/>
      <c r="FIZ18" s="25"/>
      <c r="FJA18" s="31"/>
      <c r="FJB18" s="190"/>
      <c r="FJC18" s="191"/>
      <c r="FJD18" s="191"/>
      <c r="FJE18" s="191"/>
      <c r="FJF18" s="191"/>
      <c r="FJG18" s="192"/>
      <c r="FJH18" s="22"/>
      <c r="FJI18" s="22"/>
      <c r="FJJ18" s="22"/>
      <c r="FJK18" s="23"/>
      <c r="FJL18" s="22"/>
      <c r="FJM18" s="23"/>
      <c r="FJN18" s="23"/>
      <c r="FJO18" s="23"/>
      <c r="FJP18" s="23"/>
      <c r="FJQ18" s="23"/>
      <c r="FJR18" s="23"/>
      <c r="FJS18" s="23"/>
      <c r="FJT18" s="23"/>
      <c r="FJU18" s="24"/>
      <c r="FJV18" s="25"/>
      <c r="FJW18" s="25"/>
      <c r="FJX18" s="25"/>
      <c r="FJY18" s="31"/>
      <c r="FJZ18" s="190"/>
      <c r="FKA18" s="191"/>
      <c r="FKB18" s="191"/>
      <c r="FKC18" s="191"/>
      <c r="FKD18" s="191"/>
      <c r="FKE18" s="192"/>
      <c r="FKF18" s="22"/>
      <c r="FKG18" s="22"/>
      <c r="FKH18" s="22"/>
      <c r="FKI18" s="23"/>
      <c r="FKJ18" s="22"/>
      <c r="FKK18" s="23"/>
      <c r="FKL18" s="23"/>
      <c r="FKM18" s="23"/>
      <c r="FKN18" s="23"/>
      <c r="FKO18" s="23"/>
      <c r="FKP18" s="23"/>
      <c r="FKQ18" s="23"/>
      <c r="FKR18" s="23"/>
      <c r="FKS18" s="24"/>
      <c r="FKT18" s="25"/>
      <c r="FKU18" s="25"/>
      <c r="FKV18" s="25"/>
      <c r="FKW18" s="31"/>
      <c r="FKX18" s="190"/>
      <c r="FKY18" s="191"/>
      <c r="FKZ18" s="191"/>
      <c r="FLA18" s="191"/>
      <c r="FLB18" s="191"/>
      <c r="FLC18" s="192"/>
      <c r="FLD18" s="22"/>
      <c r="FLE18" s="22"/>
      <c r="FLF18" s="22"/>
      <c r="FLG18" s="23"/>
      <c r="FLH18" s="22"/>
      <c r="FLI18" s="23"/>
      <c r="FLJ18" s="23"/>
      <c r="FLK18" s="23"/>
      <c r="FLL18" s="23"/>
      <c r="FLM18" s="23"/>
      <c r="FLN18" s="23"/>
      <c r="FLO18" s="23"/>
      <c r="FLP18" s="23"/>
      <c r="FLQ18" s="24"/>
      <c r="FLR18" s="25"/>
      <c r="FLS18" s="25"/>
      <c r="FLT18" s="25"/>
      <c r="FLU18" s="31"/>
      <c r="FLV18" s="190"/>
      <c r="FLW18" s="191"/>
      <c r="FLX18" s="191"/>
      <c r="FLY18" s="191"/>
      <c r="FLZ18" s="191"/>
      <c r="FMA18" s="192"/>
      <c r="FMB18" s="22"/>
      <c r="FMC18" s="22"/>
      <c r="FMD18" s="22"/>
      <c r="FME18" s="23"/>
      <c r="FMF18" s="22"/>
      <c r="FMG18" s="23"/>
      <c r="FMH18" s="23"/>
      <c r="FMI18" s="23"/>
      <c r="FMJ18" s="23"/>
      <c r="FMK18" s="23"/>
      <c r="FML18" s="23"/>
      <c r="FMM18" s="23"/>
      <c r="FMN18" s="23"/>
      <c r="FMO18" s="24"/>
      <c r="FMP18" s="25"/>
      <c r="FMQ18" s="25"/>
      <c r="FMR18" s="25"/>
      <c r="FMS18" s="31"/>
      <c r="FMT18" s="190"/>
      <c r="FMU18" s="191"/>
      <c r="FMV18" s="191"/>
      <c r="FMW18" s="191"/>
      <c r="FMX18" s="191"/>
      <c r="FMY18" s="192"/>
      <c r="FMZ18" s="22"/>
      <c r="FNA18" s="22"/>
      <c r="FNB18" s="22"/>
      <c r="FNC18" s="23"/>
      <c r="FND18" s="22"/>
      <c r="FNE18" s="23"/>
      <c r="FNF18" s="23"/>
      <c r="FNG18" s="23"/>
      <c r="FNH18" s="23"/>
      <c r="FNI18" s="23"/>
      <c r="FNJ18" s="23"/>
      <c r="FNK18" s="23"/>
      <c r="FNL18" s="23"/>
      <c r="FNM18" s="24"/>
      <c r="FNN18" s="25"/>
      <c r="FNO18" s="25"/>
      <c r="FNP18" s="25"/>
      <c r="FNQ18" s="31"/>
      <c r="FNR18" s="190"/>
      <c r="FNS18" s="191"/>
      <c r="FNT18" s="191"/>
      <c r="FNU18" s="191"/>
      <c r="FNV18" s="191"/>
      <c r="FNW18" s="192"/>
      <c r="FNX18" s="22"/>
      <c r="FNY18" s="22"/>
      <c r="FNZ18" s="22"/>
      <c r="FOA18" s="23"/>
      <c r="FOB18" s="22"/>
      <c r="FOC18" s="23"/>
      <c r="FOD18" s="23"/>
      <c r="FOE18" s="23"/>
      <c r="FOF18" s="23"/>
      <c r="FOG18" s="23"/>
      <c r="FOH18" s="23"/>
      <c r="FOI18" s="23"/>
      <c r="FOJ18" s="23"/>
      <c r="FOK18" s="24"/>
      <c r="FOL18" s="25"/>
      <c r="FOM18" s="25"/>
      <c r="FON18" s="25"/>
      <c r="FOO18" s="31"/>
      <c r="FOP18" s="190"/>
      <c r="FOQ18" s="191"/>
      <c r="FOR18" s="191"/>
      <c r="FOS18" s="191"/>
      <c r="FOT18" s="191"/>
      <c r="FOU18" s="192"/>
      <c r="FOV18" s="22"/>
      <c r="FOW18" s="22"/>
      <c r="FOX18" s="22"/>
      <c r="FOY18" s="23"/>
      <c r="FOZ18" s="22"/>
      <c r="FPA18" s="23"/>
      <c r="FPB18" s="23"/>
      <c r="FPC18" s="23"/>
      <c r="FPD18" s="23"/>
      <c r="FPE18" s="23"/>
      <c r="FPF18" s="23"/>
      <c r="FPG18" s="23"/>
      <c r="FPH18" s="23"/>
      <c r="FPI18" s="24"/>
      <c r="FPJ18" s="25"/>
      <c r="FPK18" s="25"/>
      <c r="FPL18" s="25"/>
      <c r="FPM18" s="31"/>
      <c r="FPN18" s="190"/>
      <c r="FPO18" s="191"/>
      <c r="FPP18" s="191"/>
      <c r="FPQ18" s="191"/>
      <c r="FPR18" s="191"/>
      <c r="FPS18" s="192"/>
      <c r="FPT18" s="22"/>
      <c r="FPU18" s="22"/>
      <c r="FPV18" s="22"/>
      <c r="FPW18" s="23"/>
      <c r="FPX18" s="22"/>
      <c r="FPY18" s="23"/>
      <c r="FPZ18" s="23"/>
      <c r="FQA18" s="23"/>
      <c r="FQB18" s="23"/>
      <c r="FQC18" s="23"/>
      <c r="FQD18" s="23"/>
      <c r="FQE18" s="23"/>
      <c r="FQF18" s="23"/>
      <c r="FQG18" s="24"/>
      <c r="FQH18" s="25"/>
      <c r="FQI18" s="25"/>
      <c r="FQJ18" s="25"/>
      <c r="FQK18" s="31"/>
      <c r="FQL18" s="190"/>
      <c r="FQM18" s="191"/>
      <c r="FQN18" s="191"/>
      <c r="FQO18" s="191"/>
      <c r="FQP18" s="191"/>
      <c r="FQQ18" s="192"/>
      <c r="FQR18" s="22"/>
      <c r="FQS18" s="22"/>
      <c r="FQT18" s="22"/>
      <c r="FQU18" s="23"/>
      <c r="FQV18" s="22"/>
      <c r="FQW18" s="23"/>
      <c r="FQX18" s="23"/>
      <c r="FQY18" s="23"/>
      <c r="FQZ18" s="23"/>
      <c r="FRA18" s="23"/>
      <c r="FRB18" s="23"/>
      <c r="FRC18" s="23"/>
      <c r="FRD18" s="23"/>
      <c r="FRE18" s="24"/>
      <c r="FRF18" s="25"/>
      <c r="FRG18" s="25"/>
      <c r="FRH18" s="25"/>
      <c r="FRI18" s="31"/>
      <c r="FRJ18" s="190"/>
      <c r="FRK18" s="191"/>
      <c r="FRL18" s="191"/>
      <c r="FRM18" s="191"/>
      <c r="FRN18" s="191"/>
      <c r="FRO18" s="192"/>
      <c r="FRP18" s="22"/>
      <c r="FRQ18" s="22"/>
      <c r="FRR18" s="22"/>
      <c r="FRS18" s="23"/>
      <c r="FRT18" s="22"/>
      <c r="FRU18" s="23"/>
      <c r="FRV18" s="23"/>
      <c r="FRW18" s="23"/>
      <c r="FRX18" s="23"/>
      <c r="FRY18" s="23"/>
      <c r="FRZ18" s="23"/>
      <c r="FSA18" s="23"/>
      <c r="FSB18" s="23"/>
      <c r="FSC18" s="24"/>
      <c r="FSD18" s="25"/>
      <c r="FSE18" s="25"/>
      <c r="FSF18" s="25"/>
      <c r="FSG18" s="31"/>
      <c r="FSH18" s="190"/>
      <c r="FSI18" s="191"/>
      <c r="FSJ18" s="191"/>
      <c r="FSK18" s="191"/>
      <c r="FSL18" s="191"/>
      <c r="FSM18" s="192"/>
      <c r="FSN18" s="22"/>
      <c r="FSO18" s="22"/>
      <c r="FSP18" s="22"/>
      <c r="FSQ18" s="23"/>
      <c r="FSR18" s="22"/>
      <c r="FSS18" s="23"/>
      <c r="FST18" s="23"/>
      <c r="FSU18" s="23"/>
      <c r="FSV18" s="23"/>
      <c r="FSW18" s="23"/>
      <c r="FSX18" s="23"/>
      <c r="FSY18" s="23"/>
      <c r="FSZ18" s="23"/>
      <c r="FTA18" s="24"/>
      <c r="FTB18" s="25"/>
      <c r="FTC18" s="25"/>
      <c r="FTD18" s="25"/>
      <c r="FTE18" s="31"/>
      <c r="FTF18" s="190"/>
      <c r="FTG18" s="191"/>
      <c r="FTH18" s="191"/>
      <c r="FTI18" s="191"/>
      <c r="FTJ18" s="191"/>
      <c r="FTK18" s="192"/>
      <c r="FTL18" s="22"/>
      <c r="FTM18" s="22"/>
      <c r="FTN18" s="22"/>
      <c r="FTO18" s="23"/>
      <c r="FTP18" s="22"/>
      <c r="FTQ18" s="23"/>
      <c r="FTR18" s="23"/>
      <c r="FTS18" s="23"/>
      <c r="FTT18" s="23"/>
      <c r="FTU18" s="23"/>
      <c r="FTV18" s="23"/>
      <c r="FTW18" s="23"/>
      <c r="FTX18" s="23"/>
      <c r="FTY18" s="24"/>
      <c r="FTZ18" s="25"/>
      <c r="FUA18" s="25"/>
      <c r="FUB18" s="25"/>
      <c r="FUC18" s="31"/>
      <c r="FUD18" s="190"/>
      <c r="FUE18" s="191"/>
      <c r="FUF18" s="191"/>
      <c r="FUG18" s="191"/>
      <c r="FUH18" s="191"/>
      <c r="FUI18" s="192"/>
      <c r="FUJ18" s="22"/>
      <c r="FUK18" s="22"/>
      <c r="FUL18" s="22"/>
      <c r="FUM18" s="23"/>
      <c r="FUN18" s="22"/>
      <c r="FUO18" s="23"/>
      <c r="FUP18" s="23"/>
      <c r="FUQ18" s="23"/>
      <c r="FUR18" s="23"/>
      <c r="FUS18" s="23"/>
      <c r="FUT18" s="23"/>
      <c r="FUU18" s="23"/>
      <c r="FUV18" s="23"/>
      <c r="FUW18" s="24"/>
      <c r="FUX18" s="25"/>
      <c r="FUY18" s="25"/>
      <c r="FUZ18" s="25"/>
      <c r="FVA18" s="31"/>
      <c r="FVB18" s="190"/>
      <c r="FVC18" s="191"/>
      <c r="FVD18" s="191"/>
      <c r="FVE18" s="191"/>
      <c r="FVF18" s="191"/>
      <c r="FVG18" s="192"/>
      <c r="FVH18" s="22"/>
      <c r="FVI18" s="22"/>
      <c r="FVJ18" s="22"/>
      <c r="FVK18" s="23"/>
      <c r="FVL18" s="22"/>
      <c r="FVM18" s="23"/>
      <c r="FVN18" s="23"/>
      <c r="FVO18" s="23"/>
      <c r="FVP18" s="23"/>
      <c r="FVQ18" s="23"/>
      <c r="FVR18" s="23"/>
      <c r="FVS18" s="23"/>
      <c r="FVT18" s="23"/>
      <c r="FVU18" s="24"/>
      <c r="FVV18" s="25"/>
      <c r="FVW18" s="25"/>
      <c r="FVX18" s="25"/>
      <c r="FVY18" s="31"/>
      <c r="FVZ18" s="190"/>
      <c r="FWA18" s="191"/>
      <c r="FWB18" s="191"/>
      <c r="FWC18" s="191"/>
      <c r="FWD18" s="191"/>
      <c r="FWE18" s="192"/>
      <c r="FWF18" s="22"/>
      <c r="FWG18" s="22"/>
      <c r="FWH18" s="22"/>
      <c r="FWI18" s="23"/>
      <c r="FWJ18" s="22"/>
      <c r="FWK18" s="23"/>
      <c r="FWL18" s="23"/>
      <c r="FWM18" s="23"/>
      <c r="FWN18" s="23"/>
      <c r="FWO18" s="23"/>
      <c r="FWP18" s="23"/>
      <c r="FWQ18" s="23"/>
      <c r="FWR18" s="23"/>
      <c r="FWS18" s="24"/>
      <c r="FWT18" s="25"/>
      <c r="FWU18" s="25"/>
      <c r="FWV18" s="25"/>
      <c r="FWW18" s="31"/>
      <c r="FWX18" s="190"/>
      <c r="FWY18" s="191"/>
      <c r="FWZ18" s="191"/>
      <c r="FXA18" s="191"/>
      <c r="FXB18" s="191"/>
      <c r="FXC18" s="192"/>
      <c r="FXD18" s="22"/>
      <c r="FXE18" s="22"/>
      <c r="FXF18" s="22"/>
      <c r="FXG18" s="23"/>
      <c r="FXH18" s="22"/>
      <c r="FXI18" s="23"/>
      <c r="FXJ18" s="23"/>
      <c r="FXK18" s="23"/>
      <c r="FXL18" s="23"/>
      <c r="FXM18" s="23"/>
      <c r="FXN18" s="23"/>
      <c r="FXO18" s="23"/>
      <c r="FXP18" s="23"/>
      <c r="FXQ18" s="24"/>
      <c r="FXR18" s="25"/>
      <c r="FXS18" s="25"/>
      <c r="FXT18" s="25"/>
      <c r="FXU18" s="31"/>
      <c r="FXV18" s="190"/>
      <c r="FXW18" s="191"/>
      <c r="FXX18" s="191"/>
      <c r="FXY18" s="191"/>
      <c r="FXZ18" s="191"/>
      <c r="FYA18" s="192"/>
      <c r="FYB18" s="22"/>
      <c r="FYC18" s="22"/>
      <c r="FYD18" s="22"/>
      <c r="FYE18" s="23"/>
      <c r="FYF18" s="22"/>
      <c r="FYG18" s="23"/>
      <c r="FYH18" s="23"/>
      <c r="FYI18" s="23"/>
      <c r="FYJ18" s="23"/>
      <c r="FYK18" s="23"/>
      <c r="FYL18" s="23"/>
      <c r="FYM18" s="23"/>
      <c r="FYN18" s="23"/>
      <c r="FYO18" s="24"/>
      <c r="FYP18" s="25"/>
      <c r="FYQ18" s="25"/>
      <c r="FYR18" s="25"/>
      <c r="FYS18" s="31"/>
      <c r="FYT18" s="190"/>
      <c r="FYU18" s="191"/>
      <c r="FYV18" s="191"/>
      <c r="FYW18" s="191"/>
      <c r="FYX18" s="191"/>
      <c r="FYY18" s="192"/>
      <c r="FYZ18" s="22"/>
      <c r="FZA18" s="22"/>
      <c r="FZB18" s="22"/>
      <c r="FZC18" s="23"/>
      <c r="FZD18" s="22"/>
      <c r="FZE18" s="23"/>
      <c r="FZF18" s="23"/>
      <c r="FZG18" s="23"/>
      <c r="FZH18" s="23"/>
      <c r="FZI18" s="23"/>
      <c r="FZJ18" s="23"/>
      <c r="FZK18" s="23"/>
      <c r="FZL18" s="23"/>
      <c r="FZM18" s="24"/>
      <c r="FZN18" s="25"/>
      <c r="FZO18" s="25"/>
      <c r="FZP18" s="25"/>
      <c r="FZQ18" s="31"/>
      <c r="FZR18" s="190"/>
      <c r="FZS18" s="191"/>
      <c r="FZT18" s="191"/>
      <c r="FZU18" s="191"/>
      <c r="FZV18" s="191"/>
      <c r="FZW18" s="192"/>
      <c r="FZX18" s="22"/>
      <c r="FZY18" s="22"/>
      <c r="FZZ18" s="22"/>
      <c r="GAA18" s="23"/>
      <c r="GAB18" s="22"/>
      <c r="GAC18" s="23"/>
      <c r="GAD18" s="23"/>
      <c r="GAE18" s="23"/>
      <c r="GAF18" s="23"/>
      <c r="GAG18" s="23"/>
      <c r="GAH18" s="23"/>
      <c r="GAI18" s="23"/>
      <c r="GAJ18" s="23"/>
      <c r="GAK18" s="24"/>
      <c r="GAL18" s="25"/>
      <c r="GAM18" s="25"/>
      <c r="GAN18" s="25"/>
      <c r="GAO18" s="31"/>
      <c r="GAP18" s="190"/>
      <c r="GAQ18" s="191"/>
      <c r="GAR18" s="191"/>
      <c r="GAS18" s="191"/>
      <c r="GAT18" s="191"/>
      <c r="GAU18" s="192"/>
      <c r="GAV18" s="22"/>
      <c r="GAW18" s="22"/>
      <c r="GAX18" s="22"/>
      <c r="GAY18" s="23"/>
      <c r="GAZ18" s="22"/>
      <c r="GBA18" s="23"/>
      <c r="GBB18" s="23"/>
      <c r="GBC18" s="23"/>
      <c r="GBD18" s="23"/>
      <c r="GBE18" s="23"/>
      <c r="GBF18" s="23"/>
      <c r="GBG18" s="23"/>
      <c r="GBH18" s="23"/>
      <c r="GBI18" s="24"/>
      <c r="GBJ18" s="25"/>
      <c r="GBK18" s="25"/>
      <c r="GBL18" s="25"/>
      <c r="GBM18" s="31"/>
      <c r="GBN18" s="190"/>
      <c r="GBO18" s="191"/>
      <c r="GBP18" s="191"/>
      <c r="GBQ18" s="191"/>
      <c r="GBR18" s="191"/>
      <c r="GBS18" s="192"/>
      <c r="GBT18" s="22"/>
      <c r="GBU18" s="22"/>
      <c r="GBV18" s="22"/>
      <c r="GBW18" s="23"/>
      <c r="GBX18" s="22"/>
      <c r="GBY18" s="23"/>
      <c r="GBZ18" s="23"/>
      <c r="GCA18" s="23"/>
      <c r="GCB18" s="23"/>
      <c r="GCC18" s="23"/>
      <c r="GCD18" s="23"/>
      <c r="GCE18" s="23"/>
      <c r="GCF18" s="23"/>
      <c r="GCG18" s="24"/>
      <c r="GCH18" s="25"/>
      <c r="GCI18" s="25"/>
      <c r="GCJ18" s="25"/>
      <c r="GCK18" s="31"/>
      <c r="GCL18" s="190"/>
      <c r="GCM18" s="191"/>
      <c r="GCN18" s="191"/>
      <c r="GCO18" s="191"/>
      <c r="GCP18" s="191"/>
      <c r="GCQ18" s="192"/>
      <c r="GCR18" s="22"/>
      <c r="GCS18" s="22"/>
      <c r="GCT18" s="22"/>
      <c r="GCU18" s="23"/>
      <c r="GCV18" s="22"/>
      <c r="GCW18" s="23"/>
      <c r="GCX18" s="23"/>
      <c r="GCY18" s="23"/>
      <c r="GCZ18" s="23"/>
      <c r="GDA18" s="23"/>
      <c r="GDB18" s="23"/>
      <c r="GDC18" s="23"/>
      <c r="GDD18" s="23"/>
      <c r="GDE18" s="24"/>
      <c r="GDF18" s="25"/>
      <c r="GDG18" s="25"/>
      <c r="GDH18" s="25"/>
      <c r="GDI18" s="31"/>
      <c r="GDJ18" s="190"/>
      <c r="GDK18" s="191"/>
      <c r="GDL18" s="191"/>
      <c r="GDM18" s="191"/>
      <c r="GDN18" s="191"/>
      <c r="GDO18" s="192"/>
      <c r="GDP18" s="22"/>
      <c r="GDQ18" s="22"/>
      <c r="GDR18" s="22"/>
      <c r="GDS18" s="23"/>
      <c r="GDT18" s="22"/>
      <c r="GDU18" s="23"/>
      <c r="GDV18" s="23"/>
      <c r="GDW18" s="23"/>
      <c r="GDX18" s="23"/>
      <c r="GDY18" s="23"/>
      <c r="GDZ18" s="23"/>
      <c r="GEA18" s="23"/>
      <c r="GEB18" s="23"/>
      <c r="GEC18" s="24"/>
      <c r="GED18" s="25"/>
      <c r="GEE18" s="25"/>
      <c r="GEF18" s="25"/>
      <c r="GEG18" s="31"/>
      <c r="GEH18" s="190"/>
      <c r="GEI18" s="191"/>
      <c r="GEJ18" s="191"/>
      <c r="GEK18" s="191"/>
      <c r="GEL18" s="191"/>
      <c r="GEM18" s="192"/>
      <c r="GEN18" s="22"/>
      <c r="GEO18" s="22"/>
      <c r="GEP18" s="22"/>
      <c r="GEQ18" s="23"/>
      <c r="GER18" s="22"/>
      <c r="GES18" s="23"/>
      <c r="GET18" s="23"/>
      <c r="GEU18" s="23"/>
      <c r="GEV18" s="23"/>
      <c r="GEW18" s="23"/>
      <c r="GEX18" s="23"/>
      <c r="GEY18" s="23"/>
      <c r="GEZ18" s="23"/>
      <c r="GFA18" s="24"/>
      <c r="GFB18" s="25"/>
      <c r="GFC18" s="25"/>
      <c r="GFD18" s="25"/>
      <c r="GFE18" s="31"/>
      <c r="GFF18" s="190"/>
      <c r="GFG18" s="191"/>
      <c r="GFH18" s="191"/>
      <c r="GFI18" s="191"/>
      <c r="GFJ18" s="191"/>
      <c r="GFK18" s="192"/>
      <c r="GFL18" s="22"/>
      <c r="GFM18" s="22"/>
      <c r="GFN18" s="22"/>
      <c r="GFO18" s="23"/>
      <c r="GFP18" s="22"/>
      <c r="GFQ18" s="23"/>
      <c r="GFR18" s="23"/>
      <c r="GFS18" s="23"/>
      <c r="GFT18" s="23"/>
      <c r="GFU18" s="23"/>
      <c r="GFV18" s="23"/>
      <c r="GFW18" s="23"/>
      <c r="GFX18" s="23"/>
      <c r="GFY18" s="24"/>
      <c r="GFZ18" s="25"/>
      <c r="GGA18" s="25"/>
      <c r="GGB18" s="25"/>
      <c r="GGC18" s="31"/>
      <c r="GGD18" s="190"/>
      <c r="GGE18" s="191"/>
      <c r="GGF18" s="191"/>
      <c r="GGG18" s="191"/>
      <c r="GGH18" s="191"/>
      <c r="GGI18" s="192"/>
      <c r="GGJ18" s="22"/>
      <c r="GGK18" s="22"/>
      <c r="GGL18" s="22"/>
      <c r="GGM18" s="23"/>
      <c r="GGN18" s="22"/>
      <c r="GGO18" s="23"/>
      <c r="GGP18" s="23"/>
      <c r="GGQ18" s="23"/>
      <c r="GGR18" s="23"/>
      <c r="GGS18" s="23"/>
      <c r="GGT18" s="23"/>
      <c r="GGU18" s="23"/>
      <c r="GGV18" s="23"/>
      <c r="GGW18" s="24"/>
      <c r="GGX18" s="25"/>
      <c r="GGY18" s="25"/>
      <c r="GGZ18" s="25"/>
      <c r="GHA18" s="31"/>
      <c r="GHB18" s="190"/>
      <c r="GHC18" s="191"/>
      <c r="GHD18" s="191"/>
      <c r="GHE18" s="191"/>
      <c r="GHF18" s="191"/>
      <c r="GHG18" s="192"/>
      <c r="GHH18" s="22"/>
      <c r="GHI18" s="22"/>
      <c r="GHJ18" s="22"/>
      <c r="GHK18" s="23"/>
      <c r="GHL18" s="22"/>
      <c r="GHM18" s="23"/>
      <c r="GHN18" s="23"/>
      <c r="GHO18" s="23"/>
      <c r="GHP18" s="23"/>
      <c r="GHQ18" s="23"/>
      <c r="GHR18" s="23"/>
      <c r="GHS18" s="23"/>
      <c r="GHT18" s="23"/>
      <c r="GHU18" s="24"/>
      <c r="GHV18" s="25"/>
      <c r="GHW18" s="25"/>
      <c r="GHX18" s="25"/>
      <c r="GHY18" s="31"/>
      <c r="GHZ18" s="190"/>
      <c r="GIA18" s="191"/>
      <c r="GIB18" s="191"/>
      <c r="GIC18" s="191"/>
      <c r="GID18" s="191"/>
      <c r="GIE18" s="192"/>
      <c r="GIF18" s="22"/>
      <c r="GIG18" s="22"/>
      <c r="GIH18" s="22"/>
      <c r="GII18" s="23"/>
      <c r="GIJ18" s="22"/>
      <c r="GIK18" s="23"/>
      <c r="GIL18" s="23"/>
      <c r="GIM18" s="23"/>
      <c r="GIN18" s="23"/>
      <c r="GIO18" s="23"/>
      <c r="GIP18" s="23"/>
      <c r="GIQ18" s="23"/>
      <c r="GIR18" s="23"/>
      <c r="GIS18" s="24"/>
      <c r="GIT18" s="25"/>
      <c r="GIU18" s="25"/>
      <c r="GIV18" s="25"/>
      <c r="GIW18" s="31"/>
      <c r="GIX18" s="190"/>
      <c r="GIY18" s="191"/>
      <c r="GIZ18" s="191"/>
      <c r="GJA18" s="191"/>
      <c r="GJB18" s="191"/>
      <c r="GJC18" s="192"/>
      <c r="GJD18" s="22"/>
      <c r="GJE18" s="22"/>
      <c r="GJF18" s="22"/>
      <c r="GJG18" s="23"/>
      <c r="GJH18" s="22"/>
      <c r="GJI18" s="23"/>
      <c r="GJJ18" s="23"/>
      <c r="GJK18" s="23"/>
      <c r="GJL18" s="23"/>
      <c r="GJM18" s="23"/>
      <c r="GJN18" s="23"/>
      <c r="GJO18" s="23"/>
      <c r="GJP18" s="23"/>
      <c r="GJQ18" s="24"/>
      <c r="GJR18" s="25"/>
      <c r="GJS18" s="25"/>
      <c r="GJT18" s="25"/>
      <c r="GJU18" s="31"/>
      <c r="GJV18" s="190"/>
      <c r="GJW18" s="191"/>
      <c r="GJX18" s="191"/>
      <c r="GJY18" s="191"/>
      <c r="GJZ18" s="191"/>
      <c r="GKA18" s="192"/>
      <c r="GKB18" s="22"/>
      <c r="GKC18" s="22"/>
      <c r="GKD18" s="22"/>
      <c r="GKE18" s="23"/>
      <c r="GKF18" s="22"/>
      <c r="GKG18" s="23"/>
      <c r="GKH18" s="23"/>
      <c r="GKI18" s="23"/>
      <c r="GKJ18" s="23"/>
      <c r="GKK18" s="23"/>
      <c r="GKL18" s="23"/>
      <c r="GKM18" s="23"/>
      <c r="GKN18" s="23"/>
      <c r="GKO18" s="24"/>
      <c r="GKP18" s="25"/>
      <c r="GKQ18" s="25"/>
      <c r="GKR18" s="25"/>
      <c r="GKS18" s="31"/>
      <c r="GKT18" s="190"/>
      <c r="GKU18" s="191"/>
      <c r="GKV18" s="191"/>
      <c r="GKW18" s="191"/>
      <c r="GKX18" s="191"/>
      <c r="GKY18" s="192"/>
      <c r="GKZ18" s="22"/>
      <c r="GLA18" s="22"/>
      <c r="GLB18" s="22"/>
      <c r="GLC18" s="23"/>
      <c r="GLD18" s="22"/>
      <c r="GLE18" s="23"/>
      <c r="GLF18" s="23"/>
      <c r="GLG18" s="23"/>
      <c r="GLH18" s="23"/>
      <c r="GLI18" s="23"/>
      <c r="GLJ18" s="23"/>
      <c r="GLK18" s="23"/>
      <c r="GLL18" s="23"/>
      <c r="GLM18" s="24"/>
      <c r="GLN18" s="25"/>
      <c r="GLO18" s="25"/>
      <c r="GLP18" s="25"/>
      <c r="GLQ18" s="31"/>
      <c r="GLR18" s="190"/>
      <c r="GLS18" s="191"/>
      <c r="GLT18" s="191"/>
      <c r="GLU18" s="191"/>
      <c r="GLV18" s="191"/>
      <c r="GLW18" s="192"/>
      <c r="GLX18" s="22"/>
      <c r="GLY18" s="22"/>
      <c r="GLZ18" s="22"/>
      <c r="GMA18" s="23"/>
      <c r="GMB18" s="22"/>
      <c r="GMC18" s="23"/>
      <c r="GMD18" s="23"/>
      <c r="GME18" s="23"/>
      <c r="GMF18" s="23"/>
      <c r="GMG18" s="23"/>
      <c r="GMH18" s="23"/>
      <c r="GMI18" s="23"/>
      <c r="GMJ18" s="23"/>
      <c r="GMK18" s="24"/>
      <c r="GML18" s="25"/>
      <c r="GMM18" s="25"/>
      <c r="GMN18" s="25"/>
      <c r="GMO18" s="31"/>
      <c r="GMP18" s="190"/>
      <c r="GMQ18" s="191"/>
      <c r="GMR18" s="191"/>
      <c r="GMS18" s="191"/>
      <c r="GMT18" s="191"/>
      <c r="GMU18" s="192"/>
      <c r="GMV18" s="22"/>
      <c r="GMW18" s="22"/>
      <c r="GMX18" s="22"/>
      <c r="GMY18" s="23"/>
      <c r="GMZ18" s="22"/>
      <c r="GNA18" s="23"/>
      <c r="GNB18" s="23"/>
      <c r="GNC18" s="23"/>
      <c r="GND18" s="23"/>
      <c r="GNE18" s="23"/>
      <c r="GNF18" s="23"/>
      <c r="GNG18" s="23"/>
      <c r="GNH18" s="23"/>
      <c r="GNI18" s="24"/>
      <c r="GNJ18" s="25"/>
      <c r="GNK18" s="25"/>
      <c r="GNL18" s="25"/>
      <c r="GNM18" s="31"/>
      <c r="GNN18" s="190"/>
      <c r="GNO18" s="191"/>
      <c r="GNP18" s="191"/>
      <c r="GNQ18" s="191"/>
      <c r="GNR18" s="191"/>
      <c r="GNS18" s="192"/>
      <c r="GNT18" s="22"/>
      <c r="GNU18" s="22"/>
      <c r="GNV18" s="22"/>
      <c r="GNW18" s="23"/>
      <c r="GNX18" s="22"/>
      <c r="GNY18" s="23"/>
      <c r="GNZ18" s="23"/>
      <c r="GOA18" s="23"/>
      <c r="GOB18" s="23"/>
      <c r="GOC18" s="23"/>
      <c r="GOD18" s="23"/>
      <c r="GOE18" s="23"/>
      <c r="GOF18" s="23"/>
      <c r="GOG18" s="24"/>
      <c r="GOH18" s="25"/>
      <c r="GOI18" s="25"/>
      <c r="GOJ18" s="25"/>
      <c r="GOK18" s="31"/>
      <c r="GOL18" s="190"/>
      <c r="GOM18" s="191"/>
      <c r="GON18" s="191"/>
      <c r="GOO18" s="191"/>
      <c r="GOP18" s="191"/>
      <c r="GOQ18" s="192"/>
      <c r="GOR18" s="22"/>
      <c r="GOS18" s="22"/>
      <c r="GOT18" s="22"/>
      <c r="GOU18" s="23"/>
      <c r="GOV18" s="22"/>
      <c r="GOW18" s="23"/>
      <c r="GOX18" s="23"/>
      <c r="GOY18" s="23"/>
      <c r="GOZ18" s="23"/>
      <c r="GPA18" s="23"/>
      <c r="GPB18" s="23"/>
      <c r="GPC18" s="23"/>
      <c r="GPD18" s="23"/>
      <c r="GPE18" s="24"/>
      <c r="GPF18" s="25"/>
      <c r="GPG18" s="25"/>
      <c r="GPH18" s="25"/>
      <c r="GPI18" s="31"/>
      <c r="GPJ18" s="190"/>
      <c r="GPK18" s="191"/>
      <c r="GPL18" s="191"/>
      <c r="GPM18" s="191"/>
      <c r="GPN18" s="191"/>
      <c r="GPO18" s="192"/>
      <c r="GPP18" s="22"/>
      <c r="GPQ18" s="22"/>
      <c r="GPR18" s="22"/>
      <c r="GPS18" s="23"/>
      <c r="GPT18" s="22"/>
      <c r="GPU18" s="23"/>
      <c r="GPV18" s="23"/>
      <c r="GPW18" s="23"/>
      <c r="GPX18" s="23"/>
      <c r="GPY18" s="23"/>
      <c r="GPZ18" s="23"/>
      <c r="GQA18" s="23"/>
      <c r="GQB18" s="23"/>
      <c r="GQC18" s="24"/>
      <c r="GQD18" s="25"/>
      <c r="GQE18" s="25"/>
      <c r="GQF18" s="25"/>
      <c r="GQG18" s="31"/>
      <c r="GQH18" s="190"/>
      <c r="GQI18" s="191"/>
      <c r="GQJ18" s="191"/>
      <c r="GQK18" s="191"/>
      <c r="GQL18" s="191"/>
      <c r="GQM18" s="192"/>
      <c r="GQN18" s="22"/>
      <c r="GQO18" s="22"/>
      <c r="GQP18" s="22"/>
      <c r="GQQ18" s="23"/>
      <c r="GQR18" s="22"/>
      <c r="GQS18" s="23"/>
      <c r="GQT18" s="23"/>
      <c r="GQU18" s="23"/>
      <c r="GQV18" s="23"/>
      <c r="GQW18" s="23"/>
      <c r="GQX18" s="23"/>
      <c r="GQY18" s="23"/>
      <c r="GQZ18" s="23"/>
      <c r="GRA18" s="24"/>
      <c r="GRB18" s="25"/>
      <c r="GRC18" s="25"/>
      <c r="GRD18" s="25"/>
      <c r="GRE18" s="31"/>
      <c r="GRF18" s="190"/>
      <c r="GRG18" s="191"/>
      <c r="GRH18" s="191"/>
      <c r="GRI18" s="191"/>
      <c r="GRJ18" s="191"/>
      <c r="GRK18" s="192"/>
      <c r="GRL18" s="22"/>
      <c r="GRM18" s="22"/>
      <c r="GRN18" s="22"/>
      <c r="GRO18" s="23"/>
      <c r="GRP18" s="22"/>
      <c r="GRQ18" s="23"/>
      <c r="GRR18" s="23"/>
      <c r="GRS18" s="23"/>
      <c r="GRT18" s="23"/>
      <c r="GRU18" s="23"/>
      <c r="GRV18" s="23"/>
      <c r="GRW18" s="23"/>
      <c r="GRX18" s="23"/>
      <c r="GRY18" s="24"/>
      <c r="GRZ18" s="25"/>
      <c r="GSA18" s="25"/>
      <c r="GSB18" s="25"/>
      <c r="GSC18" s="31"/>
      <c r="GSD18" s="190"/>
      <c r="GSE18" s="191"/>
      <c r="GSF18" s="191"/>
      <c r="GSG18" s="191"/>
      <c r="GSH18" s="191"/>
      <c r="GSI18" s="192"/>
      <c r="GSJ18" s="22"/>
      <c r="GSK18" s="22"/>
      <c r="GSL18" s="22"/>
      <c r="GSM18" s="23"/>
      <c r="GSN18" s="22"/>
      <c r="GSO18" s="23"/>
      <c r="GSP18" s="23"/>
      <c r="GSQ18" s="23"/>
      <c r="GSR18" s="23"/>
      <c r="GSS18" s="23"/>
      <c r="GST18" s="23"/>
      <c r="GSU18" s="23"/>
      <c r="GSV18" s="23"/>
      <c r="GSW18" s="24"/>
      <c r="GSX18" s="25"/>
      <c r="GSY18" s="25"/>
      <c r="GSZ18" s="25"/>
      <c r="GTA18" s="31"/>
      <c r="GTB18" s="190"/>
      <c r="GTC18" s="191"/>
      <c r="GTD18" s="191"/>
      <c r="GTE18" s="191"/>
      <c r="GTF18" s="191"/>
      <c r="GTG18" s="192"/>
      <c r="GTH18" s="22"/>
      <c r="GTI18" s="22"/>
      <c r="GTJ18" s="22"/>
      <c r="GTK18" s="23"/>
      <c r="GTL18" s="22"/>
      <c r="GTM18" s="23"/>
      <c r="GTN18" s="23"/>
      <c r="GTO18" s="23"/>
      <c r="GTP18" s="23"/>
      <c r="GTQ18" s="23"/>
      <c r="GTR18" s="23"/>
      <c r="GTS18" s="23"/>
      <c r="GTT18" s="23"/>
      <c r="GTU18" s="24"/>
      <c r="GTV18" s="25"/>
      <c r="GTW18" s="25"/>
      <c r="GTX18" s="25"/>
      <c r="GTY18" s="31"/>
      <c r="GTZ18" s="190"/>
      <c r="GUA18" s="191"/>
      <c r="GUB18" s="191"/>
      <c r="GUC18" s="191"/>
      <c r="GUD18" s="191"/>
      <c r="GUE18" s="192"/>
      <c r="GUF18" s="22"/>
      <c r="GUG18" s="22"/>
      <c r="GUH18" s="22"/>
      <c r="GUI18" s="23"/>
      <c r="GUJ18" s="22"/>
      <c r="GUK18" s="23"/>
      <c r="GUL18" s="23"/>
      <c r="GUM18" s="23"/>
      <c r="GUN18" s="23"/>
      <c r="GUO18" s="23"/>
      <c r="GUP18" s="23"/>
      <c r="GUQ18" s="23"/>
      <c r="GUR18" s="23"/>
      <c r="GUS18" s="24"/>
      <c r="GUT18" s="25"/>
      <c r="GUU18" s="25"/>
      <c r="GUV18" s="25"/>
      <c r="GUW18" s="31"/>
      <c r="GUX18" s="190"/>
      <c r="GUY18" s="191"/>
      <c r="GUZ18" s="191"/>
      <c r="GVA18" s="191"/>
      <c r="GVB18" s="191"/>
      <c r="GVC18" s="192"/>
      <c r="GVD18" s="22"/>
      <c r="GVE18" s="22"/>
      <c r="GVF18" s="22"/>
      <c r="GVG18" s="23"/>
      <c r="GVH18" s="22"/>
      <c r="GVI18" s="23"/>
      <c r="GVJ18" s="23"/>
      <c r="GVK18" s="23"/>
      <c r="GVL18" s="23"/>
      <c r="GVM18" s="23"/>
      <c r="GVN18" s="23"/>
      <c r="GVO18" s="23"/>
      <c r="GVP18" s="23"/>
      <c r="GVQ18" s="24"/>
      <c r="GVR18" s="25"/>
      <c r="GVS18" s="25"/>
      <c r="GVT18" s="25"/>
      <c r="GVU18" s="31"/>
      <c r="GVV18" s="190"/>
      <c r="GVW18" s="191"/>
      <c r="GVX18" s="191"/>
      <c r="GVY18" s="191"/>
      <c r="GVZ18" s="191"/>
      <c r="GWA18" s="192"/>
      <c r="GWB18" s="22"/>
      <c r="GWC18" s="22"/>
      <c r="GWD18" s="22"/>
      <c r="GWE18" s="23"/>
      <c r="GWF18" s="22"/>
      <c r="GWG18" s="23"/>
      <c r="GWH18" s="23"/>
      <c r="GWI18" s="23"/>
      <c r="GWJ18" s="23"/>
      <c r="GWK18" s="23"/>
      <c r="GWL18" s="23"/>
      <c r="GWM18" s="23"/>
      <c r="GWN18" s="23"/>
      <c r="GWO18" s="24"/>
      <c r="GWP18" s="25"/>
      <c r="GWQ18" s="25"/>
      <c r="GWR18" s="25"/>
      <c r="GWS18" s="31"/>
      <c r="GWT18" s="190"/>
      <c r="GWU18" s="191"/>
      <c r="GWV18" s="191"/>
      <c r="GWW18" s="191"/>
      <c r="GWX18" s="191"/>
      <c r="GWY18" s="192"/>
      <c r="GWZ18" s="22"/>
      <c r="GXA18" s="22"/>
      <c r="GXB18" s="22"/>
      <c r="GXC18" s="23"/>
      <c r="GXD18" s="22"/>
      <c r="GXE18" s="23"/>
      <c r="GXF18" s="23"/>
      <c r="GXG18" s="23"/>
      <c r="GXH18" s="23"/>
      <c r="GXI18" s="23"/>
      <c r="GXJ18" s="23"/>
      <c r="GXK18" s="23"/>
      <c r="GXL18" s="23"/>
      <c r="GXM18" s="24"/>
      <c r="GXN18" s="25"/>
      <c r="GXO18" s="25"/>
      <c r="GXP18" s="25"/>
      <c r="GXQ18" s="31"/>
      <c r="GXR18" s="190"/>
      <c r="GXS18" s="191"/>
      <c r="GXT18" s="191"/>
      <c r="GXU18" s="191"/>
      <c r="GXV18" s="191"/>
      <c r="GXW18" s="192"/>
      <c r="GXX18" s="22"/>
      <c r="GXY18" s="22"/>
      <c r="GXZ18" s="22"/>
      <c r="GYA18" s="23"/>
      <c r="GYB18" s="22"/>
      <c r="GYC18" s="23"/>
      <c r="GYD18" s="23"/>
      <c r="GYE18" s="23"/>
      <c r="GYF18" s="23"/>
      <c r="GYG18" s="23"/>
      <c r="GYH18" s="23"/>
      <c r="GYI18" s="23"/>
      <c r="GYJ18" s="23"/>
      <c r="GYK18" s="24"/>
      <c r="GYL18" s="25"/>
      <c r="GYM18" s="25"/>
      <c r="GYN18" s="25"/>
      <c r="GYO18" s="31"/>
      <c r="GYP18" s="190"/>
      <c r="GYQ18" s="191"/>
      <c r="GYR18" s="191"/>
      <c r="GYS18" s="191"/>
      <c r="GYT18" s="191"/>
      <c r="GYU18" s="192"/>
      <c r="GYV18" s="22"/>
      <c r="GYW18" s="22"/>
      <c r="GYX18" s="22"/>
      <c r="GYY18" s="23"/>
      <c r="GYZ18" s="22"/>
      <c r="GZA18" s="23"/>
      <c r="GZB18" s="23"/>
      <c r="GZC18" s="23"/>
      <c r="GZD18" s="23"/>
      <c r="GZE18" s="23"/>
      <c r="GZF18" s="23"/>
      <c r="GZG18" s="23"/>
      <c r="GZH18" s="23"/>
      <c r="GZI18" s="24"/>
      <c r="GZJ18" s="25"/>
      <c r="GZK18" s="25"/>
      <c r="GZL18" s="25"/>
      <c r="GZM18" s="31"/>
      <c r="GZN18" s="190"/>
      <c r="GZO18" s="191"/>
      <c r="GZP18" s="191"/>
      <c r="GZQ18" s="191"/>
      <c r="GZR18" s="191"/>
      <c r="GZS18" s="192"/>
      <c r="GZT18" s="22"/>
      <c r="GZU18" s="22"/>
      <c r="GZV18" s="22"/>
      <c r="GZW18" s="23"/>
      <c r="GZX18" s="22"/>
      <c r="GZY18" s="23"/>
      <c r="GZZ18" s="23"/>
      <c r="HAA18" s="23"/>
      <c r="HAB18" s="23"/>
      <c r="HAC18" s="23"/>
      <c r="HAD18" s="23"/>
      <c r="HAE18" s="23"/>
      <c r="HAF18" s="23"/>
      <c r="HAG18" s="24"/>
      <c r="HAH18" s="25"/>
      <c r="HAI18" s="25"/>
      <c r="HAJ18" s="25"/>
      <c r="HAK18" s="31"/>
      <c r="HAL18" s="190"/>
      <c r="HAM18" s="191"/>
      <c r="HAN18" s="191"/>
      <c r="HAO18" s="191"/>
      <c r="HAP18" s="191"/>
      <c r="HAQ18" s="192"/>
      <c r="HAR18" s="22"/>
      <c r="HAS18" s="22"/>
      <c r="HAT18" s="22"/>
      <c r="HAU18" s="23"/>
      <c r="HAV18" s="22"/>
      <c r="HAW18" s="23"/>
      <c r="HAX18" s="23"/>
      <c r="HAY18" s="23"/>
      <c r="HAZ18" s="23"/>
      <c r="HBA18" s="23"/>
      <c r="HBB18" s="23"/>
      <c r="HBC18" s="23"/>
      <c r="HBD18" s="23"/>
      <c r="HBE18" s="24"/>
      <c r="HBF18" s="25"/>
      <c r="HBG18" s="25"/>
      <c r="HBH18" s="25"/>
      <c r="HBI18" s="31"/>
      <c r="HBJ18" s="190"/>
      <c r="HBK18" s="191"/>
      <c r="HBL18" s="191"/>
      <c r="HBM18" s="191"/>
      <c r="HBN18" s="191"/>
      <c r="HBO18" s="192"/>
      <c r="HBP18" s="22"/>
      <c r="HBQ18" s="22"/>
      <c r="HBR18" s="22"/>
      <c r="HBS18" s="23"/>
      <c r="HBT18" s="22"/>
      <c r="HBU18" s="23"/>
      <c r="HBV18" s="23"/>
      <c r="HBW18" s="23"/>
      <c r="HBX18" s="23"/>
      <c r="HBY18" s="23"/>
      <c r="HBZ18" s="23"/>
      <c r="HCA18" s="23"/>
      <c r="HCB18" s="23"/>
      <c r="HCC18" s="24"/>
      <c r="HCD18" s="25"/>
      <c r="HCE18" s="25"/>
      <c r="HCF18" s="25"/>
      <c r="HCG18" s="31"/>
      <c r="HCH18" s="190"/>
      <c r="HCI18" s="191"/>
      <c r="HCJ18" s="191"/>
      <c r="HCK18" s="191"/>
      <c r="HCL18" s="191"/>
      <c r="HCM18" s="192"/>
      <c r="HCN18" s="22"/>
      <c r="HCO18" s="22"/>
      <c r="HCP18" s="22"/>
      <c r="HCQ18" s="23"/>
      <c r="HCR18" s="22"/>
      <c r="HCS18" s="23"/>
      <c r="HCT18" s="23"/>
      <c r="HCU18" s="23"/>
      <c r="HCV18" s="23"/>
      <c r="HCW18" s="23"/>
      <c r="HCX18" s="23"/>
      <c r="HCY18" s="23"/>
      <c r="HCZ18" s="23"/>
      <c r="HDA18" s="24"/>
      <c r="HDB18" s="25"/>
      <c r="HDC18" s="25"/>
      <c r="HDD18" s="25"/>
      <c r="HDE18" s="31"/>
      <c r="HDF18" s="190"/>
      <c r="HDG18" s="191"/>
      <c r="HDH18" s="191"/>
      <c r="HDI18" s="191"/>
      <c r="HDJ18" s="191"/>
      <c r="HDK18" s="192"/>
      <c r="HDL18" s="22"/>
      <c r="HDM18" s="22"/>
      <c r="HDN18" s="22"/>
      <c r="HDO18" s="23"/>
      <c r="HDP18" s="22"/>
      <c r="HDQ18" s="23"/>
      <c r="HDR18" s="23"/>
      <c r="HDS18" s="23"/>
      <c r="HDT18" s="23"/>
      <c r="HDU18" s="23"/>
      <c r="HDV18" s="23"/>
      <c r="HDW18" s="23"/>
      <c r="HDX18" s="23"/>
      <c r="HDY18" s="24"/>
      <c r="HDZ18" s="25"/>
      <c r="HEA18" s="25"/>
      <c r="HEB18" s="25"/>
      <c r="HEC18" s="31"/>
      <c r="HED18" s="190"/>
      <c r="HEE18" s="191"/>
      <c r="HEF18" s="191"/>
      <c r="HEG18" s="191"/>
      <c r="HEH18" s="191"/>
      <c r="HEI18" s="192"/>
      <c r="HEJ18" s="22"/>
      <c r="HEK18" s="22"/>
      <c r="HEL18" s="22"/>
      <c r="HEM18" s="23"/>
      <c r="HEN18" s="22"/>
      <c r="HEO18" s="23"/>
      <c r="HEP18" s="23"/>
      <c r="HEQ18" s="23"/>
      <c r="HER18" s="23"/>
      <c r="HES18" s="23"/>
      <c r="HET18" s="23"/>
      <c r="HEU18" s="23"/>
      <c r="HEV18" s="23"/>
      <c r="HEW18" s="24"/>
      <c r="HEX18" s="25"/>
      <c r="HEY18" s="25"/>
      <c r="HEZ18" s="25"/>
      <c r="HFA18" s="31"/>
      <c r="HFB18" s="190"/>
      <c r="HFC18" s="191"/>
      <c r="HFD18" s="191"/>
      <c r="HFE18" s="191"/>
      <c r="HFF18" s="191"/>
      <c r="HFG18" s="192"/>
      <c r="HFH18" s="22"/>
      <c r="HFI18" s="22"/>
      <c r="HFJ18" s="22"/>
      <c r="HFK18" s="23"/>
      <c r="HFL18" s="22"/>
      <c r="HFM18" s="23"/>
      <c r="HFN18" s="23"/>
      <c r="HFO18" s="23"/>
      <c r="HFP18" s="23"/>
      <c r="HFQ18" s="23"/>
      <c r="HFR18" s="23"/>
      <c r="HFS18" s="23"/>
      <c r="HFT18" s="23"/>
      <c r="HFU18" s="24"/>
      <c r="HFV18" s="25"/>
      <c r="HFW18" s="25"/>
      <c r="HFX18" s="25"/>
      <c r="HFY18" s="31"/>
      <c r="HFZ18" s="190"/>
      <c r="HGA18" s="191"/>
      <c r="HGB18" s="191"/>
      <c r="HGC18" s="191"/>
      <c r="HGD18" s="191"/>
      <c r="HGE18" s="192"/>
      <c r="HGF18" s="22"/>
      <c r="HGG18" s="22"/>
      <c r="HGH18" s="22"/>
      <c r="HGI18" s="23"/>
      <c r="HGJ18" s="22"/>
      <c r="HGK18" s="23"/>
      <c r="HGL18" s="23"/>
      <c r="HGM18" s="23"/>
      <c r="HGN18" s="23"/>
      <c r="HGO18" s="23"/>
      <c r="HGP18" s="23"/>
      <c r="HGQ18" s="23"/>
      <c r="HGR18" s="23"/>
      <c r="HGS18" s="24"/>
      <c r="HGT18" s="25"/>
      <c r="HGU18" s="25"/>
      <c r="HGV18" s="25"/>
      <c r="HGW18" s="31"/>
      <c r="HGX18" s="190"/>
      <c r="HGY18" s="191"/>
      <c r="HGZ18" s="191"/>
      <c r="HHA18" s="191"/>
      <c r="HHB18" s="191"/>
      <c r="HHC18" s="192"/>
      <c r="HHD18" s="22"/>
      <c r="HHE18" s="22"/>
      <c r="HHF18" s="22"/>
      <c r="HHG18" s="23"/>
      <c r="HHH18" s="22"/>
      <c r="HHI18" s="23"/>
      <c r="HHJ18" s="23"/>
      <c r="HHK18" s="23"/>
      <c r="HHL18" s="23"/>
      <c r="HHM18" s="23"/>
      <c r="HHN18" s="23"/>
      <c r="HHO18" s="23"/>
      <c r="HHP18" s="23"/>
      <c r="HHQ18" s="24"/>
      <c r="HHR18" s="25"/>
      <c r="HHS18" s="25"/>
      <c r="HHT18" s="25"/>
      <c r="HHU18" s="31"/>
      <c r="HHV18" s="190"/>
      <c r="HHW18" s="191"/>
      <c r="HHX18" s="191"/>
      <c r="HHY18" s="191"/>
      <c r="HHZ18" s="191"/>
      <c r="HIA18" s="192"/>
      <c r="HIB18" s="22"/>
      <c r="HIC18" s="22"/>
      <c r="HID18" s="22"/>
      <c r="HIE18" s="23"/>
      <c r="HIF18" s="22"/>
      <c r="HIG18" s="23"/>
      <c r="HIH18" s="23"/>
      <c r="HII18" s="23"/>
      <c r="HIJ18" s="23"/>
      <c r="HIK18" s="23"/>
      <c r="HIL18" s="23"/>
      <c r="HIM18" s="23"/>
      <c r="HIN18" s="23"/>
      <c r="HIO18" s="24"/>
      <c r="HIP18" s="25"/>
      <c r="HIQ18" s="25"/>
      <c r="HIR18" s="25"/>
      <c r="HIS18" s="31"/>
      <c r="HIT18" s="190"/>
      <c r="HIU18" s="191"/>
      <c r="HIV18" s="191"/>
      <c r="HIW18" s="191"/>
      <c r="HIX18" s="191"/>
      <c r="HIY18" s="192"/>
      <c r="HIZ18" s="22"/>
      <c r="HJA18" s="22"/>
      <c r="HJB18" s="22"/>
      <c r="HJC18" s="23"/>
      <c r="HJD18" s="22"/>
      <c r="HJE18" s="23"/>
      <c r="HJF18" s="23"/>
      <c r="HJG18" s="23"/>
      <c r="HJH18" s="23"/>
      <c r="HJI18" s="23"/>
      <c r="HJJ18" s="23"/>
      <c r="HJK18" s="23"/>
      <c r="HJL18" s="23"/>
      <c r="HJM18" s="24"/>
      <c r="HJN18" s="25"/>
      <c r="HJO18" s="25"/>
      <c r="HJP18" s="25"/>
      <c r="HJQ18" s="31"/>
      <c r="HJR18" s="190"/>
      <c r="HJS18" s="191"/>
      <c r="HJT18" s="191"/>
      <c r="HJU18" s="191"/>
      <c r="HJV18" s="191"/>
      <c r="HJW18" s="192"/>
      <c r="HJX18" s="22"/>
      <c r="HJY18" s="22"/>
      <c r="HJZ18" s="22"/>
      <c r="HKA18" s="23"/>
      <c r="HKB18" s="22"/>
      <c r="HKC18" s="23"/>
      <c r="HKD18" s="23"/>
      <c r="HKE18" s="23"/>
      <c r="HKF18" s="23"/>
      <c r="HKG18" s="23"/>
      <c r="HKH18" s="23"/>
      <c r="HKI18" s="23"/>
      <c r="HKJ18" s="23"/>
      <c r="HKK18" s="24"/>
      <c r="HKL18" s="25"/>
      <c r="HKM18" s="25"/>
      <c r="HKN18" s="25"/>
      <c r="HKO18" s="31"/>
      <c r="HKP18" s="190"/>
      <c r="HKQ18" s="191"/>
      <c r="HKR18" s="191"/>
      <c r="HKS18" s="191"/>
      <c r="HKT18" s="191"/>
      <c r="HKU18" s="192"/>
      <c r="HKV18" s="22"/>
      <c r="HKW18" s="22"/>
      <c r="HKX18" s="22"/>
      <c r="HKY18" s="23"/>
      <c r="HKZ18" s="22"/>
      <c r="HLA18" s="23"/>
      <c r="HLB18" s="23"/>
      <c r="HLC18" s="23"/>
      <c r="HLD18" s="23"/>
      <c r="HLE18" s="23"/>
      <c r="HLF18" s="23"/>
      <c r="HLG18" s="23"/>
      <c r="HLH18" s="23"/>
      <c r="HLI18" s="24"/>
      <c r="HLJ18" s="25"/>
      <c r="HLK18" s="25"/>
      <c r="HLL18" s="25"/>
      <c r="HLM18" s="31"/>
      <c r="HLN18" s="190"/>
      <c r="HLO18" s="191"/>
      <c r="HLP18" s="191"/>
      <c r="HLQ18" s="191"/>
      <c r="HLR18" s="191"/>
      <c r="HLS18" s="192"/>
      <c r="HLT18" s="22"/>
      <c r="HLU18" s="22"/>
      <c r="HLV18" s="22"/>
      <c r="HLW18" s="23"/>
      <c r="HLX18" s="22"/>
      <c r="HLY18" s="23"/>
      <c r="HLZ18" s="23"/>
      <c r="HMA18" s="23"/>
      <c r="HMB18" s="23"/>
      <c r="HMC18" s="23"/>
      <c r="HMD18" s="23"/>
      <c r="HME18" s="23"/>
      <c r="HMF18" s="23"/>
      <c r="HMG18" s="24"/>
      <c r="HMH18" s="25"/>
      <c r="HMI18" s="25"/>
      <c r="HMJ18" s="25"/>
      <c r="HMK18" s="31"/>
      <c r="HML18" s="190"/>
      <c r="HMM18" s="191"/>
      <c r="HMN18" s="191"/>
      <c r="HMO18" s="191"/>
      <c r="HMP18" s="191"/>
      <c r="HMQ18" s="192"/>
      <c r="HMR18" s="22"/>
      <c r="HMS18" s="22"/>
      <c r="HMT18" s="22"/>
      <c r="HMU18" s="23"/>
      <c r="HMV18" s="22"/>
      <c r="HMW18" s="23"/>
      <c r="HMX18" s="23"/>
      <c r="HMY18" s="23"/>
      <c r="HMZ18" s="23"/>
      <c r="HNA18" s="23"/>
      <c r="HNB18" s="23"/>
      <c r="HNC18" s="23"/>
      <c r="HND18" s="23"/>
      <c r="HNE18" s="24"/>
      <c r="HNF18" s="25"/>
      <c r="HNG18" s="25"/>
      <c r="HNH18" s="25"/>
      <c r="HNI18" s="31"/>
      <c r="HNJ18" s="190"/>
      <c r="HNK18" s="191"/>
      <c r="HNL18" s="191"/>
      <c r="HNM18" s="191"/>
      <c r="HNN18" s="191"/>
      <c r="HNO18" s="192"/>
      <c r="HNP18" s="22"/>
      <c r="HNQ18" s="22"/>
      <c r="HNR18" s="22"/>
      <c r="HNS18" s="23"/>
      <c r="HNT18" s="22"/>
      <c r="HNU18" s="23"/>
      <c r="HNV18" s="23"/>
      <c r="HNW18" s="23"/>
      <c r="HNX18" s="23"/>
      <c r="HNY18" s="23"/>
      <c r="HNZ18" s="23"/>
      <c r="HOA18" s="23"/>
      <c r="HOB18" s="23"/>
      <c r="HOC18" s="24"/>
      <c r="HOD18" s="25"/>
      <c r="HOE18" s="25"/>
      <c r="HOF18" s="25"/>
      <c r="HOG18" s="31"/>
      <c r="HOH18" s="190"/>
      <c r="HOI18" s="191"/>
      <c r="HOJ18" s="191"/>
      <c r="HOK18" s="191"/>
      <c r="HOL18" s="191"/>
      <c r="HOM18" s="192"/>
      <c r="HON18" s="22"/>
      <c r="HOO18" s="22"/>
      <c r="HOP18" s="22"/>
      <c r="HOQ18" s="23"/>
      <c r="HOR18" s="22"/>
      <c r="HOS18" s="23"/>
      <c r="HOT18" s="23"/>
      <c r="HOU18" s="23"/>
      <c r="HOV18" s="23"/>
      <c r="HOW18" s="23"/>
      <c r="HOX18" s="23"/>
      <c r="HOY18" s="23"/>
      <c r="HOZ18" s="23"/>
      <c r="HPA18" s="24"/>
      <c r="HPB18" s="25"/>
      <c r="HPC18" s="25"/>
      <c r="HPD18" s="25"/>
      <c r="HPE18" s="31"/>
      <c r="HPF18" s="190"/>
      <c r="HPG18" s="191"/>
      <c r="HPH18" s="191"/>
      <c r="HPI18" s="191"/>
      <c r="HPJ18" s="191"/>
      <c r="HPK18" s="192"/>
      <c r="HPL18" s="22"/>
      <c r="HPM18" s="22"/>
      <c r="HPN18" s="22"/>
      <c r="HPO18" s="23"/>
      <c r="HPP18" s="22"/>
      <c r="HPQ18" s="23"/>
      <c r="HPR18" s="23"/>
      <c r="HPS18" s="23"/>
      <c r="HPT18" s="23"/>
      <c r="HPU18" s="23"/>
      <c r="HPV18" s="23"/>
      <c r="HPW18" s="23"/>
      <c r="HPX18" s="23"/>
      <c r="HPY18" s="24"/>
      <c r="HPZ18" s="25"/>
      <c r="HQA18" s="25"/>
      <c r="HQB18" s="25"/>
      <c r="HQC18" s="31"/>
      <c r="HQD18" s="190"/>
      <c r="HQE18" s="191"/>
      <c r="HQF18" s="191"/>
      <c r="HQG18" s="191"/>
      <c r="HQH18" s="191"/>
      <c r="HQI18" s="192"/>
      <c r="HQJ18" s="22"/>
      <c r="HQK18" s="22"/>
      <c r="HQL18" s="22"/>
      <c r="HQM18" s="23"/>
      <c r="HQN18" s="22"/>
      <c r="HQO18" s="23"/>
      <c r="HQP18" s="23"/>
      <c r="HQQ18" s="23"/>
      <c r="HQR18" s="23"/>
      <c r="HQS18" s="23"/>
      <c r="HQT18" s="23"/>
      <c r="HQU18" s="23"/>
      <c r="HQV18" s="23"/>
      <c r="HQW18" s="24"/>
      <c r="HQX18" s="25"/>
      <c r="HQY18" s="25"/>
      <c r="HQZ18" s="25"/>
      <c r="HRA18" s="31"/>
      <c r="HRB18" s="190"/>
      <c r="HRC18" s="191"/>
      <c r="HRD18" s="191"/>
      <c r="HRE18" s="191"/>
      <c r="HRF18" s="191"/>
      <c r="HRG18" s="192"/>
      <c r="HRH18" s="22"/>
      <c r="HRI18" s="22"/>
      <c r="HRJ18" s="22"/>
      <c r="HRK18" s="23"/>
      <c r="HRL18" s="22"/>
      <c r="HRM18" s="23"/>
      <c r="HRN18" s="23"/>
      <c r="HRO18" s="23"/>
      <c r="HRP18" s="23"/>
      <c r="HRQ18" s="23"/>
      <c r="HRR18" s="23"/>
      <c r="HRS18" s="23"/>
      <c r="HRT18" s="23"/>
      <c r="HRU18" s="24"/>
      <c r="HRV18" s="25"/>
      <c r="HRW18" s="25"/>
      <c r="HRX18" s="25"/>
      <c r="HRY18" s="31"/>
      <c r="HRZ18" s="190"/>
      <c r="HSA18" s="191"/>
      <c r="HSB18" s="191"/>
      <c r="HSC18" s="191"/>
      <c r="HSD18" s="191"/>
      <c r="HSE18" s="192"/>
      <c r="HSF18" s="22"/>
      <c r="HSG18" s="22"/>
      <c r="HSH18" s="22"/>
      <c r="HSI18" s="23"/>
      <c r="HSJ18" s="22"/>
      <c r="HSK18" s="23"/>
      <c r="HSL18" s="23"/>
      <c r="HSM18" s="23"/>
      <c r="HSN18" s="23"/>
      <c r="HSO18" s="23"/>
      <c r="HSP18" s="23"/>
      <c r="HSQ18" s="23"/>
      <c r="HSR18" s="23"/>
      <c r="HSS18" s="24"/>
      <c r="HST18" s="25"/>
      <c r="HSU18" s="25"/>
      <c r="HSV18" s="25"/>
      <c r="HSW18" s="31"/>
      <c r="HSX18" s="190"/>
      <c r="HSY18" s="191"/>
      <c r="HSZ18" s="191"/>
      <c r="HTA18" s="191"/>
      <c r="HTB18" s="191"/>
      <c r="HTC18" s="192"/>
      <c r="HTD18" s="22"/>
      <c r="HTE18" s="22"/>
      <c r="HTF18" s="22"/>
      <c r="HTG18" s="23"/>
      <c r="HTH18" s="22"/>
      <c r="HTI18" s="23"/>
      <c r="HTJ18" s="23"/>
      <c r="HTK18" s="23"/>
      <c r="HTL18" s="23"/>
      <c r="HTM18" s="23"/>
      <c r="HTN18" s="23"/>
      <c r="HTO18" s="23"/>
      <c r="HTP18" s="23"/>
      <c r="HTQ18" s="24"/>
      <c r="HTR18" s="25"/>
      <c r="HTS18" s="25"/>
      <c r="HTT18" s="25"/>
      <c r="HTU18" s="31"/>
      <c r="HTV18" s="190"/>
      <c r="HTW18" s="191"/>
      <c r="HTX18" s="191"/>
      <c r="HTY18" s="191"/>
      <c r="HTZ18" s="191"/>
      <c r="HUA18" s="192"/>
      <c r="HUB18" s="22"/>
      <c r="HUC18" s="22"/>
      <c r="HUD18" s="22"/>
      <c r="HUE18" s="23"/>
      <c r="HUF18" s="22"/>
      <c r="HUG18" s="23"/>
      <c r="HUH18" s="23"/>
      <c r="HUI18" s="23"/>
      <c r="HUJ18" s="23"/>
      <c r="HUK18" s="23"/>
      <c r="HUL18" s="23"/>
      <c r="HUM18" s="23"/>
      <c r="HUN18" s="23"/>
      <c r="HUO18" s="24"/>
      <c r="HUP18" s="25"/>
      <c r="HUQ18" s="25"/>
      <c r="HUR18" s="25"/>
      <c r="HUS18" s="31"/>
      <c r="HUT18" s="190"/>
      <c r="HUU18" s="191"/>
      <c r="HUV18" s="191"/>
      <c r="HUW18" s="191"/>
      <c r="HUX18" s="191"/>
      <c r="HUY18" s="192"/>
      <c r="HUZ18" s="22"/>
      <c r="HVA18" s="22"/>
      <c r="HVB18" s="22"/>
      <c r="HVC18" s="23"/>
      <c r="HVD18" s="22"/>
      <c r="HVE18" s="23"/>
      <c r="HVF18" s="23"/>
      <c r="HVG18" s="23"/>
      <c r="HVH18" s="23"/>
      <c r="HVI18" s="23"/>
      <c r="HVJ18" s="23"/>
      <c r="HVK18" s="23"/>
      <c r="HVL18" s="23"/>
      <c r="HVM18" s="24"/>
      <c r="HVN18" s="25"/>
      <c r="HVO18" s="25"/>
      <c r="HVP18" s="25"/>
      <c r="HVQ18" s="31"/>
      <c r="HVR18" s="190"/>
      <c r="HVS18" s="191"/>
      <c r="HVT18" s="191"/>
      <c r="HVU18" s="191"/>
      <c r="HVV18" s="191"/>
      <c r="HVW18" s="192"/>
      <c r="HVX18" s="22"/>
      <c r="HVY18" s="22"/>
      <c r="HVZ18" s="22"/>
      <c r="HWA18" s="23"/>
      <c r="HWB18" s="22"/>
      <c r="HWC18" s="23"/>
      <c r="HWD18" s="23"/>
      <c r="HWE18" s="23"/>
      <c r="HWF18" s="23"/>
      <c r="HWG18" s="23"/>
      <c r="HWH18" s="23"/>
      <c r="HWI18" s="23"/>
      <c r="HWJ18" s="23"/>
      <c r="HWK18" s="24"/>
      <c r="HWL18" s="25"/>
      <c r="HWM18" s="25"/>
      <c r="HWN18" s="25"/>
      <c r="HWO18" s="31"/>
      <c r="HWP18" s="190"/>
      <c r="HWQ18" s="191"/>
      <c r="HWR18" s="191"/>
      <c r="HWS18" s="191"/>
      <c r="HWT18" s="191"/>
      <c r="HWU18" s="192"/>
      <c r="HWV18" s="22"/>
      <c r="HWW18" s="22"/>
      <c r="HWX18" s="22"/>
      <c r="HWY18" s="23"/>
      <c r="HWZ18" s="22"/>
      <c r="HXA18" s="23"/>
      <c r="HXB18" s="23"/>
      <c r="HXC18" s="23"/>
      <c r="HXD18" s="23"/>
      <c r="HXE18" s="23"/>
      <c r="HXF18" s="23"/>
      <c r="HXG18" s="23"/>
      <c r="HXH18" s="23"/>
      <c r="HXI18" s="24"/>
      <c r="HXJ18" s="25"/>
      <c r="HXK18" s="25"/>
      <c r="HXL18" s="25"/>
      <c r="HXM18" s="31"/>
      <c r="HXN18" s="190"/>
      <c r="HXO18" s="191"/>
      <c r="HXP18" s="191"/>
      <c r="HXQ18" s="191"/>
      <c r="HXR18" s="191"/>
      <c r="HXS18" s="192"/>
      <c r="HXT18" s="22"/>
      <c r="HXU18" s="22"/>
      <c r="HXV18" s="22"/>
      <c r="HXW18" s="23"/>
      <c r="HXX18" s="22"/>
      <c r="HXY18" s="23"/>
      <c r="HXZ18" s="23"/>
      <c r="HYA18" s="23"/>
      <c r="HYB18" s="23"/>
      <c r="HYC18" s="23"/>
      <c r="HYD18" s="23"/>
      <c r="HYE18" s="23"/>
      <c r="HYF18" s="23"/>
      <c r="HYG18" s="24"/>
      <c r="HYH18" s="25"/>
      <c r="HYI18" s="25"/>
      <c r="HYJ18" s="25"/>
      <c r="HYK18" s="31"/>
      <c r="HYL18" s="190"/>
      <c r="HYM18" s="191"/>
      <c r="HYN18" s="191"/>
      <c r="HYO18" s="191"/>
      <c r="HYP18" s="191"/>
      <c r="HYQ18" s="192"/>
      <c r="HYR18" s="22"/>
      <c r="HYS18" s="22"/>
      <c r="HYT18" s="22"/>
      <c r="HYU18" s="23"/>
      <c r="HYV18" s="22"/>
      <c r="HYW18" s="23"/>
      <c r="HYX18" s="23"/>
      <c r="HYY18" s="23"/>
      <c r="HYZ18" s="23"/>
      <c r="HZA18" s="23"/>
      <c r="HZB18" s="23"/>
      <c r="HZC18" s="23"/>
      <c r="HZD18" s="23"/>
      <c r="HZE18" s="24"/>
      <c r="HZF18" s="25"/>
      <c r="HZG18" s="25"/>
      <c r="HZH18" s="25"/>
      <c r="HZI18" s="31"/>
      <c r="HZJ18" s="190"/>
      <c r="HZK18" s="191"/>
      <c r="HZL18" s="191"/>
      <c r="HZM18" s="191"/>
      <c r="HZN18" s="191"/>
      <c r="HZO18" s="192"/>
      <c r="HZP18" s="22"/>
      <c r="HZQ18" s="22"/>
      <c r="HZR18" s="22"/>
      <c r="HZS18" s="23"/>
      <c r="HZT18" s="22"/>
      <c r="HZU18" s="23"/>
      <c r="HZV18" s="23"/>
      <c r="HZW18" s="23"/>
      <c r="HZX18" s="23"/>
      <c r="HZY18" s="23"/>
      <c r="HZZ18" s="23"/>
      <c r="IAA18" s="23"/>
      <c r="IAB18" s="23"/>
      <c r="IAC18" s="24"/>
      <c r="IAD18" s="25"/>
      <c r="IAE18" s="25"/>
      <c r="IAF18" s="25"/>
      <c r="IAG18" s="31"/>
      <c r="IAH18" s="190"/>
      <c r="IAI18" s="191"/>
      <c r="IAJ18" s="191"/>
      <c r="IAK18" s="191"/>
      <c r="IAL18" s="191"/>
      <c r="IAM18" s="192"/>
      <c r="IAN18" s="22"/>
      <c r="IAO18" s="22"/>
      <c r="IAP18" s="22"/>
      <c r="IAQ18" s="23"/>
      <c r="IAR18" s="22"/>
      <c r="IAS18" s="23"/>
      <c r="IAT18" s="23"/>
      <c r="IAU18" s="23"/>
      <c r="IAV18" s="23"/>
      <c r="IAW18" s="23"/>
      <c r="IAX18" s="23"/>
      <c r="IAY18" s="23"/>
      <c r="IAZ18" s="23"/>
      <c r="IBA18" s="24"/>
      <c r="IBB18" s="25"/>
      <c r="IBC18" s="25"/>
      <c r="IBD18" s="25"/>
      <c r="IBE18" s="31"/>
      <c r="IBF18" s="190"/>
      <c r="IBG18" s="191"/>
      <c r="IBH18" s="191"/>
      <c r="IBI18" s="191"/>
      <c r="IBJ18" s="191"/>
      <c r="IBK18" s="192"/>
      <c r="IBL18" s="22"/>
      <c r="IBM18" s="22"/>
      <c r="IBN18" s="22"/>
      <c r="IBO18" s="23"/>
      <c r="IBP18" s="22"/>
      <c r="IBQ18" s="23"/>
      <c r="IBR18" s="23"/>
      <c r="IBS18" s="23"/>
      <c r="IBT18" s="23"/>
      <c r="IBU18" s="23"/>
      <c r="IBV18" s="23"/>
      <c r="IBW18" s="23"/>
      <c r="IBX18" s="23"/>
      <c r="IBY18" s="24"/>
      <c r="IBZ18" s="25"/>
      <c r="ICA18" s="25"/>
      <c r="ICB18" s="25"/>
      <c r="ICC18" s="31"/>
      <c r="ICD18" s="190"/>
      <c r="ICE18" s="191"/>
      <c r="ICF18" s="191"/>
      <c r="ICG18" s="191"/>
      <c r="ICH18" s="191"/>
      <c r="ICI18" s="192"/>
      <c r="ICJ18" s="22"/>
      <c r="ICK18" s="22"/>
      <c r="ICL18" s="22"/>
      <c r="ICM18" s="23"/>
      <c r="ICN18" s="22"/>
      <c r="ICO18" s="23"/>
      <c r="ICP18" s="23"/>
      <c r="ICQ18" s="23"/>
      <c r="ICR18" s="23"/>
      <c r="ICS18" s="23"/>
      <c r="ICT18" s="23"/>
      <c r="ICU18" s="23"/>
      <c r="ICV18" s="23"/>
      <c r="ICW18" s="24"/>
      <c r="ICX18" s="25"/>
      <c r="ICY18" s="25"/>
      <c r="ICZ18" s="25"/>
      <c r="IDA18" s="31"/>
      <c r="IDB18" s="190"/>
      <c r="IDC18" s="191"/>
      <c r="IDD18" s="191"/>
      <c r="IDE18" s="191"/>
      <c r="IDF18" s="191"/>
      <c r="IDG18" s="192"/>
      <c r="IDH18" s="22"/>
      <c r="IDI18" s="22"/>
      <c r="IDJ18" s="22"/>
      <c r="IDK18" s="23"/>
      <c r="IDL18" s="22"/>
      <c r="IDM18" s="23"/>
      <c r="IDN18" s="23"/>
      <c r="IDO18" s="23"/>
      <c r="IDP18" s="23"/>
      <c r="IDQ18" s="23"/>
      <c r="IDR18" s="23"/>
      <c r="IDS18" s="23"/>
      <c r="IDT18" s="23"/>
      <c r="IDU18" s="24"/>
      <c r="IDV18" s="25"/>
      <c r="IDW18" s="25"/>
      <c r="IDX18" s="25"/>
      <c r="IDY18" s="31"/>
      <c r="IDZ18" s="190"/>
      <c r="IEA18" s="191"/>
      <c r="IEB18" s="191"/>
      <c r="IEC18" s="191"/>
      <c r="IED18" s="191"/>
      <c r="IEE18" s="192"/>
      <c r="IEF18" s="22"/>
      <c r="IEG18" s="22"/>
      <c r="IEH18" s="22"/>
      <c r="IEI18" s="23"/>
      <c r="IEJ18" s="22"/>
      <c r="IEK18" s="23"/>
      <c r="IEL18" s="23"/>
      <c r="IEM18" s="23"/>
      <c r="IEN18" s="23"/>
      <c r="IEO18" s="23"/>
      <c r="IEP18" s="23"/>
      <c r="IEQ18" s="23"/>
      <c r="IER18" s="23"/>
      <c r="IES18" s="24"/>
      <c r="IET18" s="25"/>
      <c r="IEU18" s="25"/>
      <c r="IEV18" s="25"/>
      <c r="IEW18" s="31"/>
      <c r="IEX18" s="190"/>
      <c r="IEY18" s="191"/>
      <c r="IEZ18" s="191"/>
      <c r="IFA18" s="191"/>
      <c r="IFB18" s="191"/>
      <c r="IFC18" s="192"/>
      <c r="IFD18" s="22"/>
      <c r="IFE18" s="22"/>
      <c r="IFF18" s="22"/>
      <c r="IFG18" s="23"/>
      <c r="IFH18" s="22"/>
      <c r="IFI18" s="23"/>
      <c r="IFJ18" s="23"/>
      <c r="IFK18" s="23"/>
      <c r="IFL18" s="23"/>
      <c r="IFM18" s="23"/>
      <c r="IFN18" s="23"/>
      <c r="IFO18" s="23"/>
      <c r="IFP18" s="23"/>
      <c r="IFQ18" s="24"/>
      <c r="IFR18" s="25"/>
      <c r="IFS18" s="25"/>
      <c r="IFT18" s="25"/>
      <c r="IFU18" s="31"/>
      <c r="IFV18" s="190"/>
      <c r="IFW18" s="191"/>
      <c r="IFX18" s="191"/>
      <c r="IFY18" s="191"/>
      <c r="IFZ18" s="191"/>
      <c r="IGA18" s="192"/>
      <c r="IGB18" s="22"/>
      <c r="IGC18" s="22"/>
      <c r="IGD18" s="22"/>
      <c r="IGE18" s="23"/>
      <c r="IGF18" s="22"/>
      <c r="IGG18" s="23"/>
      <c r="IGH18" s="23"/>
      <c r="IGI18" s="23"/>
      <c r="IGJ18" s="23"/>
      <c r="IGK18" s="23"/>
      <c r="IGL18" s="23"/>
      <c r="IGM18" s="23"/>
      <c r="IGN18" s="23"/>
      <c r="IGO18" s="24"/>
      <c r="IGP18" s="25"/>
      <c r="IGQ18" s="25"/>
      <c r="IGR18" s="25"/>
      <c r="IGS18" s="31"/>
      <c r="IGT18" s="190"/>
      <c r="IGU18" s="191"/>
      <c r="IGV18" s="191"/>
      <c r="IGW18" s="191"/>
      <c r="IGX18" s="191"/>
      <c r="IGY18" s="192"/>
      <c r="IGZ18" s="22"/>
      <c r="IHA18" s="22"/>
      <c r="IHB18" s="22"/>
      <c r="IHC18" s="23"/>
      <c r="IHD18" s="22"/>
      <c r="IHE18" s="23"/>
      <c r="IHF18" s="23"/>
      <c r="IHG18" s="23"/>
      <c r="IHH18" s="23"/>
      <c r="IHI18" s="23"/>
      <c r="IHJ18" s="23"/>
      <c r="IHK18" s="23"/>
      <c r="IHL18" s="23"/>
      <c r="IHM18" s="24"/>
      <c r="IHN18" s="25"/>
      <c r="IHO18" s="25"/>
      <c r="IHP18" s="25"/>
      <c r="IHQ18" s="31"/>
      <c r="IHR18" s="190"/>
      <c r="IHS18" s="191"/>
      <c r="IHT18" s="191"/>
      <c r="IHU18" s="191"/>
      <c r="IHV18" s="191"/>
      <c r="IHW18" s="192"/>
      <c r="IHX18" s="22"/>
      <c r="IHY18" s="22"/>
      <c r="IHZ18" s="22"/>
      <c r="IIA18" s="23"/>
      <c r="IIB18" s="22"/>
      <c r="IIC18" s="23"/>
      <c r="IID18" s="23"/>
      <c r="IIE18" s="23"/>
      <c r="IIF18" s="23"/>
      <c r="IIG18" s="23"/>
      <c r="IIH18" s="23"/>
      <c r="III18" s="23"/>
      <c r="IIJ18" s="23"/>
      <c r="IIK18" s="24"/>
      <c r="IIL18" s="25"/>
      <c r="IIM18" s="25"/>
      <c r="IIN18" s="25"/>
      <c r="IIO18" s="31"/>
      <c r="IIP18" s="190"/>
      <c r="IIQ18" s="191"/>
      <c r="IIR18" s="191"/>
      <c r="IIS18" s="191"/>
      <c r="IIT18" s="191"/>
      <c r="IIU18" s="192"/>
      <c r="IIV18" s="22"/>
      <c r="IIW18" s="22"/>
      <c r="IIX18" s="22"/>
      <c r="IIY18" s="23"/>
      <c r="IIZ18" s="22"/>
      <c r="IJA18" s="23"/>
      <c r="IJB18" s="23"/>
      <c r="IJC18" s="23"/>
      <c r="IJD18" s="23"/>
      <c r="IJE18" s="23"/>
      <c r="IJF18" s="23"/>
      <c r="IJG18" s="23"/>
      <c r="IJH18" s="23"/>
      <c r="IJI18" s="24"/>
      <c r="IJJ18" s="25"/>
      <c r="IJK18" s="25"/>
      <c r="IJL18" s="25"/>
      <c r="IJM18" s="31"/>
      <c r="IJN18" s="190"/>
      <c r="IJO18" s="191"/>
      <c r="IJP18" s="191"/>
      <c r="IJQ18" s="191"/>
      <c r="IJR18" s="191"/>
      <c r="IJS18" s="192"/>
      <c r="IJT18" s="22"/>
      <c r="IJU18" s="22"/>
      <c r="IJV18" s="22"/>
      <c r="IJW18" s="23"/>
      <c r="IJX18" s="22"/>
      <c r="IJY18" s="23"/>
      <c r="IJZ18" s="23"/>
      <c r="IKA18" s="23"/>
      <c r="IKB18" s="23"/>
      <c r="IKC18" s="23"/>
      <c r="IKD18" s="23"/>
      <c r="IKE18" s="23"/>
      <c r="IKF18" s="23"/>
      <c r="IKG18" s="24"/>
      <c r="IKH18" s="25"/>
      <c r="IKI18" s="25"/>
      <c r="IKJ18" s="25"/>
      <c r="IKK18" s="31"/>
      <c r="IKL18" s="190"/>
      <c r="IKM18" s="191"/>
      <c r="IKN18" s="191"/>
      <c r="IKO18" s="191"/>
      <c r="IKP18" s="191"/>
      <c r="IKQ18" s="192"/>
      <c r="IKR18" s="22"/>
      <c r="IKS18" s="22"/>
      <c r="IKT18" s="22"/>
      <c r="IKU18" s="23"/>
      <c r="IKV18" s="22"/>
      <c r="IKW18" s="23"/>
      <c r="IKX18" s="23"/>
      <c r="IKY18" s="23"/>
      <c r="IKZ18" s="23"/>
      <c r="ILA18" s="23"/>
      <c r="ILB18" s="23"/>
      <c r="ILC18" s="23"/>
      <c r="ILD18" s="23"/>
      <c r="ILE18" s="24"/>
      <c r="ILF18" s="25"/>
      <c r="ILG18" s="25"/>
      <c r="ILH18" s="25"/>
      <c r="ILI18" s="31"/>
      <c r="ILJ18" s="190"/>
      <c r="ILK18" s="191"/>
      <c r="ILL18" s="191"/>
      <c r="ILM18" s="191"/>
      <c r="ILN18" s="191"/>
      <c r="ILO18" s="192"/>
      <c r="ILP18" s="22"/>
      <c r="ILQ18" s="22"/>
      <c r="ILR18" s="22"/>
      <c r="ILS18" s="23"/>
      <c r="ILT18" s="22"/>
      <c r="ILU18" s="23"/>
      <c r="ILV18" s="23"/>
      <c r="ILW18" s="23"/>
      <c r="ILX18" s="23"/>
      <c r="ILY18" s="23"/>
      <c r="ILZ18" s="23"/>
      <c r="IMA18" s="23"/>
      <c r="IMB18" s="23"/>
      <c r="IMC18" s="24"/>
      <c r="IMD18" s="25"/>
      <c r="IME18" s="25"/>
      <c r="IMF18" s="25"/>
      <c r="IMG18" s="31"/>
      <c r="IMH18" s="190"/>
      <c r="IMI18" s="191"/>
      <c r="IMJ18" s="191"/>
      <c r="IMK18" s="191"/>
      <c r="IML18" s="191"/>
      <c r="IMM18" s="192"/>
      <c r="IMN18" s="22"/>
      <c r="IMO18" s="22"/>
      <c r="IMP18" s="22"/>
      <c r="IMQ18" s="23"/>
      <c r="IMR18" s="22"/>
      <c r="IMS18" s="23"/>
      <c r="IMT18" s="23"/>
      <c r="IMU18" s="23"/>
      <c r="IMV18" s="23"/>
      <c r="IMW18" s="23"/>
      <c r="IMX18" s="23"/>
      <c r="IMY18" s="23"/>
      <c r="IMZ18" s="23"/>
      <c r="INA18" s="24"/>
      <c r="INB18" s="25"/>
      <c r="INC18" s="25"/>
      <c r="IND18" s="25"/>
      <c r="INE18" s="31"/>
      <c r="INF18" s="190"/>
      <c r="ING18" s="191"/>
      <c r="INH18" s="191"/>
      <c r="INI18" s="191"/>
      <c r="INJ18" s="191"/>
      <c r="INK18" s="192"/>
      <c r="INL18" s="22"/>
      <c r="INM18" s="22"/>
      <c r="INN18" s="22"/>
      <c r="INO18" s="23"/>
      <c r="INP18" s="22"/>
      <c r="INQ18" s="23"/>
      <c r="INR18" s="23"/>
      <c r="INS18" s="23"/>
      <c r="INT18" s="23"/>
      <c r="INU18" s="23"/>
      <c r="INV18" s="23"/>
      <c r="INW18" s="23"/>
      <c r="INX18" s="23"/>
      <c r="INY18" s="24"/>
      <c r="INZ18" s="25"/>
      <c r="IOA18" s="25"/>
      <c r="IOB18" s="25"/>
      <c r="IOC18" s="31"/>
      <c r="IOD18" s="190"/>
      <c r="IOE18" s="191"/>
      <c r="IOF18" s="191"/>
      <c r="IOG18" s="191"/>
      <c r="IOH18" s="191"/>
      <c r="IOI18" s="192"/>
      <c r="IOJ18" s="22"/>
      <c r="IOK18" s="22"/>
      <c r="IOL18" s="22"/>
      <c r="IOM18" s="23"/>
      <c r="ION18" s="22"/>
      <c r="IOO18" s="23"/>
      <c r="IOP18" s="23"/>
      <c r="IOQ18" s="23"/>
      <c r="IOR18" s="23"/>
      <c r="IOS18" s="23"/>
      <c r="IOT18" s="23"/>
      <c r="IOU18" s="23"/>
      <c r="IOV18" s="23"/>
      <c r="IOW18" s="24"/>
      <c r="IOX18" s="25"/>
      <c r="IOY18" s="25"/>
      <c r="IOZ18" s="25"/>
      <c r="IPA18" s="31"/>
      <c r="IPB18" s="190"/>
      <c r="IPC18" s="191"/>
      <c r="IPD18" s="191"/>
      <c r="IPE18" s="191"/>
      <c r="IPF18" s="191"/>
      <c r="IPG18" s="192"/>
      <c r="IPH18" s="22"/>
      <c r="IPI18" s="22"/>
      <c r="IPJ18" s="22"/>
      <c r="IPK18" s="23"/>
      <c r="IPL18" s="22"/>
      <c r="IPM18" s="23"/>
      <c r="IPN18" s="23"/>
      <c r="IPO18" s="23"/>
      <c r="IPP18" s="23"/>
      <c r="IPQ18" s="23"/>
      <c r="IPR18" s="23"/>
      <c r="IPS18" s="23"/>
      <c r="IPT18" s="23"/>
      <c r="IPU18" s="24"/>
      <c r="IPV18" s="25"/>
      <c r="IPW18" s="25"/>
      <c r="IPX18" s="25"/>
      <c r="IPY18" s="31"/>
      <c r="IPZ18" s="190"/>
      <c r="IQA18" s="191"/>
      <c r="IQB18" s="191"/>
      <c r="IQC18" s="191"/>
      <c r="IQD18" s="191"/>
      <c r="IQE18" s="192"/>
      <c r="IQF18" s="22"/>
      <c r="IQG18" s="22"/>
      <c r="IQH18" s="22"/>
      <c r="IQI18" s="23"/>
      <c r="IQJ18" s="22"/>
      <c r="IQK18" s="23"/>
      <c r="IQL18" s="23"/>
      <c r="IQM18" s="23"/>
      <c r="IQN18" s="23"/>
      <c r="IQO18" s="23"/>
      <c r="IQP18" s="23"/>
      <c r="IQQ18" s="23"/>
      <c r="IQR18" s="23"/>
      <c r="IQS18" s="24"/>
      <c r="IQT18" s="25"/>
      <c r="IQU18" s="25"/>
      <c r="IQV18" s="25"/>
      <c r="IQW18" s="31"/>
      <c r="IQX18" s="190"/>
      <c r="IQY18" s="191"/>
      <c r="IQZ18" s="191"/>
      <c r="IRA18" s="191"/>
      <c r="IRB18" s="191"/>
      <c r="IRC18" s="192"/>
      <c r="IRD18" s="22"/>
      <c r="IRE18" s="22"/>
      <c r="IRF18" s="22"/>
      <c r="IRG18" s="23"/>
      <c r="IRH18" s="22"/>
      <c r="IRI18" s="23"/>
      <c r="IRJ18" s="23"/>
      <c r="IRK18" s="23"/>
      <c r="IRL18" s="23"/>
      <c r="IRM18" s="23"/>
      <c r="IRN18" s="23"/>
      <c r="IRO18" s="23"/>
      <c r="IRP18" s="23"/>
      <c r="IRQ18" s="24"/>
      <c r="IRR18" s="25"/>
      <c r="IRS18" s="25"/>
      <c r="IRT18" s="25"/>
      <c r="IRU18" s="31"/>
      <c r="IRV18" s="190"/>
      <c r="IRW18" s="191"/>
      <c r="IRX18" s="191"/>
      <c r="IRY18" s="191"/>
      <c r="IRZ18" s="191"/>
      <c r="ISA18" s="192"/>
      <c r="ISB18" s="22"/>
      <c r="ISC18" s="22"/>
      <c r="ISD18" s="22"/>
      <c r="ISE18" s="23"/>
      <c r="ISF18" s="22"/>
      <c r="ISG18" s="23"/>
      <c r="ISH18" s="23"/>
      <c r="ISI18" s="23"/>
      <c r="ISJ18" s="23"/>
      <c r="ISK18" s="23"/>
      <c r="ISL18" s="23"/>
      <c r="ISM18" s="23"/>
      <c r="ISN18" s="23"/>
      <c r="ISO18" s="24"/>
      <c r="ISP18" s="25"/>
      <c r="ISQ18" s="25"/>
      <c r="ISR18" s="25"/>
      <c r="ISS18" s="31"/>
      <c r="IST18" s="190"/>
      <c r="ISU18" s="191"/>
      <c r="ISV18" s="191"/>
      <c r="ISW18" s="191"/>
      <c r="ISX18" s="191"/>
      <c r="ISY18" s="192"/>
      <c r="ISZ18" s="22"/>
      <c r="ITA18" s="22"/>
      <c r="ITB18" s="22"/>
      <c r="ITC18" s="23"/>
      <c r="ITD18" s="22"/>
      <c r="ITE18" s="23"/>
      <c r="ITF18" s="23"/>
      <c r="ITG18" s="23"/>
      <c r="ITH18" s="23"/>
      <c r="ITI18" s="23"/>
      <c r="ITJ18" s="23"/>
      <c r="ITK18" s="23"/>
      <c r="ITL18" s="23"/>
      <c r="ITM18" s="24"/>
      <c r="ITN18" s="25"/>
      <c r="ITO18" s="25"/>
      <c r="ITP18" s="25"/>
      <c r="ITQ18" s="31"/>
      <c r="ITR18" s="190"/>
      <c r="ITS18" s="191"/>
      <c r="ITT18" s="191"/>
      <c r="ITU18" s="191"/>
      <c r="ITV18" s="191"/>
      <c r="ITW18" s="192"/>
      <c r="ITX18" s="22"/>
      <c r="ITY18" s="22"/>
      <c r="ITZ18" s="22"/>
      <c r="IUA18" s="23"/>
      <c r="IUB18" s="22"/>
      <c r="IUC18" s="23"/>
      <c r="IUD18" s="23"/>
      <c r="IUE18" s="23"/>
      <c r="IUF18" s="23"/>
      <c r="IUG18" s="23"/>
      <c r="IUH18" s="23"/>
      <c r="IUI18" s="23"/>
      <c r="IUJ18" s="23"/>
      <c r="IUK18" s="24"/>
      <c r="IUL18" s="25"/>
      <c r="IUM18" s="25"/>
      <c r="IUN18" s="25"/>
      <c r="IUO18" s="31"/>
      <c r="IUP18" s="190"/>
      <c r="IUQ18" s="191"/>
      <c r="IUR18" s="191"/>
      <c r="IUS18" s="191"/>
      <c r="IUT18" s="191"/>
      <c r="IUU18" s="192"/>
      <c r="IUV18" s="22"/>
      <c r="IUW18" s="22"/>
      <c r="IUX18" s="22"/>
      <c r="IUY18" s="23"/>
      <c r="IUZ18" s="22"/>
      <c r="IVA18" s="23"/>
      <c r="IVB18" s="23"/>
      <c r="IVC18" s="23"/>
      <c r="IVD18" s="23"/>
      <c r="IVE18" s="23"/>
      <c r="IVF18" s="23"/>
      <c r="IVG18" s="23"/>
      <c r="IVH18" s="23"/>
      <c r="IVI18" s="24"/>
      <c r="IVJ18" s="25"/>
      <c r="IVK18" s="25"/>
      <c r="IVL18" s="25"/>
      <c r="IVM18" s="31"/>
      <c r="IVN18" s="190"/>
      <c r="IVO18" s="191"/>
      <c r="IVP18" s="191"/>
      <c r="IVQ18" s="191"/>
      <c r="IVR18" s="191"/>
      <c r="IVS18" s="192"/>
      <c r="IVT18" s="22"/>
      <c r="IVU18" s="22"/>
      <c r="IVV18" s="22"/>
      <c r="IVW18" s="23"/>
      <c r="IVX18" s="22"/>
      <c r="IVY18" s="23"/>
      <c r="IVZ18" s="23"/>
      <c r="IWA18" s="23"/>
      <c r="IWB18" s="23"/>
      <c r="IWC18" s="23"/>
      <c r="IWD18" s="23"/>
      <c r="IWE18" s="23"/>
      <c r="IWF18" s="23"/>
      <c r="IWG18" s="24"/>
      <c r="IWH18" s="25"/>
      <c r="IWI18" s="25"/>
      <c r="IWJ18" s="25"/>
      <c r="IWK18" s="31"/>
      <c r="IWL18" s="190"/>
      <c r="IWM18" s="191"/>
      <c r="IWN18" s="191"/>
      <c r="IWO18" s="191"/>
      <c r="IWP18" s="191"/>
      <c r="IWQ18" s="192"/>
      <c r="IWR18" s="22"/>
      <c r="IWS18" s="22"/>
      <c r="IWT18" s="22"/>
      <c r="IWU18" s="23"/>
      <c r="IWV18" s="22"/>
      <c r="IWW18" s="23"/>
      <c r="IWX18" s="23"/>
      <c r="IWY18" s="23"/>
      <c r="IWZ18" s="23"/>
      <c r="IXA18" s="23"/>
      <c r="IXB18" s="23"/>
      <c r="IXC18" s="23"/>
      <c r="IXD18" s="23"/>
      <c r="IXE18" s="24"/>
      <c r="IXF18" s="25"/>
      <c r="IXG18" s="25"/>
      <c r="IXH18" s="25"/>
      <c r="IXI18" s="31"/>
      <c r="IXJ18" s="190"/>
      <c r="IXK18" s="191"/>
      <c r="IXL18" s="191"/>
      <c r="IXM18" s="191"/>
      <c r="IXN18" s="191"/>
      <c r="IXO18" s="192"/>
      <c r="IXP18" s="22"/>
      <c r="IXQ18" s="22"/>
      <c r="IXR18" s="22"/>
      <c r="IXS18" s="23"/>
      <c r="IXT18" s="22"/>
      <c r="IXU18" s="23"/>
      <c r="IXV18" s="23"/>
      <c r="IXW18" s="23"/>
      <c r="IXX18" s="23"/>
      <c r="IXY18" s="23"/>
      <c r="IXZ18" s="23"/>
      <c r="IYA18" s="23"/>
      <c r="IYB18" s="23"/>
      <c r="IYC18" s="24"/>
      <c r="IYD18" s="25"/>
      <c r="IYE18" s="25"/>
      <c r="IYF18" s="25"/>
      <c r="IYG18" s="31"/>
      <c r="IYH18" s="190"/>
      <c r="IYI18" s="191"/>
      <c r="IYJ18" s="191"/>
      <c r="IYK18" s="191"/>
      <c r="IYL18" s="191"/>
      <c r="IYM18" s="192"/>
      <c r="IYN18" s="22"/>
      <c r="IYO18" s="22"/>
      <c r="IYP18" s="22"/>
      <c r="IYQ18" s="23"/>
      <c r="IYR18" s="22"/>
      <c r="IYS18" s="23"/>
      <c r="IYT18" s="23"/>
      <c r="IYU18" s="23"/>
      <c r="IYV18" s="23"/>
      <c r="IYW18" s="23"/>
      <c r="IYX18" s="23"/>
      <c r="IYY18" s="23"/>
      <c r="IYZ18" s="23"/>
      <c r="IZA18" s="24"/>
      <c r="IZB18" s="25"/>
      <c r="IZC18" s="25"/>
      <c r="IZD18" s="25"/>
      <c r="IZE18" s="31"/>
      <c r="IZF18" s="190"/>
      <c r="IZG18" s="191"/>
      <c r="IZH18" s="191"/>
      <c r="IZI18" s="191"/>
      <c r="IZJ18" s="191"/>
      <c r="IZK18" s="192"/>
      <c r="IZL18" s="22"/>
      <c r="IZM18" s="22"/>
      <c r="IZN18" s="22"/>
      <c r="IZO18" s="23"/>
      <c r="IZP18" s="22"/>
      <c r="IZQ18" s="23"/>
      <c r="IZR18" s="23"/>
      <c r="IZS18" s="23"/>
      <c r="IZT18" s="23"/>
      <c r="IZU18" s="23"/>
      <c r="IZV18" s="23"/>
      <c r="IZW18" s="23"/>
      <c r="IZX18" s="23"/>
      <c r="IZY18" s="24"/>
      <c r="IZZ18" s="25"/>
      <c r="JAA18" s="25"/>
      <c r="JAB18" s="25"/>
      <c r="JAC18" s="31"/>
      <c r="JAD18" s="190"/>
      <c r="JAE18" s="191"/>
      <c r="JAF18" s="191"/>
      <c r="JAG18" s="191"/>
      <c r="JAH18" s="191"/>
      <c r="JAI18" s="192"/>
      <c r="JAJ18" s="22"/>
      <c r="JAK18" s="22"/>
      <c r="JAL18" s="22"/>
      <c r="JAM18" s="23"/>
      <c r="JAN18" s="22"/>
      <c r="JAO18" s="23"/>
      <c r="JAP18" s="23"/>
      <c r="JAQ18" s="23"/>
      <c r="JAR18" s="23"/>
      <c r="JAS18" s="23"/>
      <c r="JAT18" s="23"/>
      <c r="JAU18" s="23"/>
      <c r="JAV18" s="23"/>
      <c r="JAW18" s="24"/>
      <c r="JAX18" s="25"/>
      <c r="JAY18" s="25"/>
      <c r="JAZ18" s="25"/>
      <c r="JBA18" s="31"/>
      <c r="JBB18" s="190"/>
      <c r="JBC18" s="191"/>
      <c r="JBD18" s="191"/>
      <c r="JBE18" s="191"/>
      <c r="JBF18" s="191"/>
      <c r="JBG18" s="192"/>
      <c r="JBH18" s="22"/>
      <c r="JBI18" s="22"/>
      <c r="JBJ18" s="22"/>
      <c r="JBK18" s="23"/>
      <c r="JBL18" s="22"/>
      <c r="JBM18" s="23"/>
      <c r="JBN18" s="23"/>
      <c r="JBO18" s="23"/>
      <c r="JBP18" s="23"/>
      <c r="JBQ18" s="23"/>
      <c r="JBR18" s="23"/>
      <c r="JBS18" s="23"/>
      <c r="JBT18" s="23"/>
      <c r="JBU18" s="24"/>
      <c r="JBV18" s="25"/>
      <c r="JBW18" s="25"/>
      <c r="JBX18" s="25"/>
      <c r="JBY18" s="31"/>
      <c r="JBZ18" s="190"/>
      <c r="JCA18" s="191"/>
      <c r="JCB18" s="191"/>
      <c r="JCC18" s="191"/>
      <c r="JCD18" s="191"/>
      <c r="JCE18" s="192"/>
      <c r="JCF18" s="22"/>
      <c r="JCG18" s="22"/>
      <c r="JCH18" s="22"/>
      <c r="JCI18" s="23"/>
      <c r="JCJ18" s="22"/>
      <c r="JCK18" s="23"/>
      <c r="JCL18" s="23"/>
      <c r="JCM18" s="23"/>
      <c r="JCN18" s="23"/>
      <c r="JCO18" s="23"/>
      <c r="JCP18" s="23"/>
      <c r="JCQ18" s="23"/>
      <c r="JCR18" s="23"/>
      <c r="JCS18" s="24"/>
      <c r="JCT18" s="25"/>
      <c r="JCU18" s="25"/>
      <c r="JCV18" s="25"/>
      <c r="JCW18" s="31"/>
      <c r="JCX18" s="190"/>
      <c r="JCY18" s="191"/>
      <c r="JCZ18" s="191"/>
      <c r="JDA18" s="191"/>
      <c r="JDB18" s="191"/>
      <c r="JDC18" s="192"/>
      <c r="JDD18" s="22"/>
      <c r="JDE18" s="22"/>
      <c r="JDF18" s="22"/>
      <c r="JDG18" s="23"/>
      <c r="JDH18" s="22"/>
      <c r="JDI18" s="23"/>
      <c r="JDJ18" s="23"/>
      <c r="JDK18" s="23"/>
      <c r="JDL18" s="23"/>
      <c r="JDM18" s="23"/>
      <c r="JDN18" s="23"/>
      <c r="JDO18" s="23"/>
      <c r="JDP18" s="23"/>
      <c r="JDQ18" s="24"/>
      <c r="JDR18" s="25"/>
      <c r="JDS18" s="25"/>
      <c r="JDT18" s="25"/>
      <c r="JDU18" s="31"/>
      <c r="JDV18" s="190"/>
      <c r="JDW18" s="191"/>
      <c r="JDX18" s="191"/>
      <c r="JDY18" s="191"/>
      <c r="JDZ18" s="191"/>
      <c r="JEA18" s="192"/>
      <c r="JEB18" s="22"/>
      <c r="JEC18" s="22"/>
      <c r="JED18" s="22"/>
      <c r="JEE18" s="23"/>
      <c r="JEF18" s="22"/>
      <c r="JEG18" s="23"/>
      <c r="JEH18" s="23"/>
      <c r="JEI18" s="23"/>
      <c r="JEJ18" s="23"/>
      <c r="JEK18" s="23"/>
      <c r="JEL18" s="23"/>
      <c r="JEM18" s="23"/>
      <c r="JEN18" s="23"/>
      <c r="JEO18" s="24"/>
      <c r="JEP18" s="25"/>
      <c r="JEQ18" s="25"/>
      <c r="JER18" s="25"/>
      <c r="JES18" s="31"/>
      <c r="JET18" s="190"/>
      <c r="JEU18" s="191"/>
      <c r="JEV18" s="191"/>
      <c r="JEW18" s="191"/>
      <c r="JEX18" s="191"/>
      <c r="JEY18" s="192"/>
      <c r="JEZ18" s="22"/>
      <c r="JFA18" s="22"/>
      <c r="JFB18" s="22"/>
      <c r="JFC18" s="23"/>
      <c r="JFD18" s="22"/>
      <c r="JFE18" s="23"/>
      <c r="JFF18" s="23"/>
      <c r="JFG18" s="23"/>
      <c r="JFH18" s="23"/>
      <c r="JFI18" s="23"/>
      <c r="JFJ18" s="23"/>
      <c r="JFK18" s="23"/>
      <c r="JFL18" s="23"/>
      <c r="JFM18" s="24"/>
      <c r="JFN18" s="25"/>
      <c r="JFO18" s="25"/>
      <c r="JFP18" s="25"/>
      <c r="JFQ18" s="31"/>
      <c r="JFR18" s="190"/>
      <c r="JFS18" s="191"/>
      <c r="JFT18" s="191"/>
      <c r="JFU18" s="191"/>
      <c r="JFV18" s="191"/>
      <c r="JFW18" s="192"/>
      <c r="JFX18" s="22"/>
      <c r="JFY18" s="22"/>
      <c r="JFZ18" s="22"/>
      <c r="JGA18" s="23"/>
      <c r="JGB18" s="22"/>
      <c r="JGC18" s="23"/>
      <c r="JGD18" s="23"/>
      <c r="JGE18" s="23"/>
      <c r="JGF18" s="23"/>
      <c r="JGG18" s="23"/>
      <c r="JGH18" s="23"/>
      <c r="JGI18" s="23"/>
      <c r="JGJ18" s="23"/>
      <c r="JGK18" s="24"/>
      <c r="JGL18" s="25"/>
      <c r="JGM18" s="25"/>
      <c r="JGN18" s="25"/>
      <c r="JGO18" s="31"/>
      <c r="JGP18" s="190"/>
      <c r="JGQ18" s="191"/>
      <c r="JGR18" s="191"/>
      <c r="JGS18" s="191"/>
      <c r="JGT18" s="191"/>
      <c r="JGU18" s="192"/>
      <c r="JGV18" s="22"/>
      <c r="JGW18" s="22"/>
      <c r="JGX18" s="22"/>
      <c r="JGY18" s="23"/>
      <c r="JGZ18" s="22"/>
      <c r="JHA18" s="23"/>
      <c r="JHB18" s="23"/>
      <c r="JHC18" s="23"/>
      <c r="JHD18" s="23"/>
      <c r="JHE18" s="23"/>
      <c r="JHF18" s="23"/>
      <c r="JHG18" s="23"/>
      <c r="JHH18" s="23"/>
      <c r="JHI18" s="24"/>
      <c r="JHJ18" s="25"/>
      <c r="JHK18" s="25"/>
      <c r="JHL18" s="25"/>
      <c r="JHM18" s="31"/>
      <c r="JHN18" s="190"/>
      <c r="JHO18" s="191"/>
      <c r="JHP18" s="191"/>
      <c r="JHQ18" s="191"/>
      <c r="JHR18" s="191"/>
      <c r="JHS18" s="192"/>
      <c r="JHT18" s="22"/>
      <c r="JHU18" s="22"/>
      <c r="JHV18" s="22"/>
      <c r="JHW18" s="23"/>
      <c r="JHX18" s="22"/>
      <c r="JHY18" s="23"/>
      <c r="JHZ18" s="23"/>
      <c r="JIA18" s="23"/>
      <c r="JIB18" s="23"/>
      <c r="JIC18" s="23"/>
      <c r="JID18" s="23"/>
      <c r="JIE18" s="23"/>
      <c r="JIF18" s="23"/>
      <c r="JIG18" s="24"/>
      <c r="JIH18" s="25"/>
      <c r="JII18" s="25"/>
      <c r="JIJ18" s="25"/>
      <c r="JIK18" s="31"/>
      <c r="JIL18" s="190"/>
      <c r="JIM18" s="191"/>
      <c r="JIN18" s="191"/>
      <c r="JIO18" s="191"/>
      <c r="JIP18" s="191"/>
      <c r="JIQ18" s="192"/>
      <c r="JIR18" s="22"/>
      <c r="JIS18" s="22"/>
      <c r="JIT18" s="22"/>
      <c r="JIU18" s="23"/>
      <c r="JIV18" s="22"/>
      <c r="JIW18" s="23"/>
      <c r="JIX18" s="23"/>
      <c r="JIY18" s="23"/>
      <c r="JIZ18" s="23"/>
      <c r="JJA18" s="23"/>
      <c r="JJB18" s="23"/>
      <c r="JJC18" s="23"/>
      <c r="JJD18" s="23"/>
      <c r="JJE18" s="24"/>
      <c r="JJF18" s="25"/>
      <c r="JJG18" s="25"/>
      <c r="JJH18" s="25"/>
      <c r="JJI18" s="31"/>
      <c r="JJJ18" s="190"/>
      <c r="JJK18" s="191"/>
      <c r="JJL18" s="191"/>
      <c r="JJM18" s="191"/>
      <c r="JJN18" s="191"/>
      <c r="JJO18" s="192"/>
      <c r="JJP18" s="22"/>
      <c r="JJQ18" s="22"/>
      <c r="JJR18" s="22"/>
      <c r="JJS18" s="23"/>
      <c r="JJT18" s="22"/>
      <c r="JJU18" s="23"/>
      <c r="JJV18" s="23"/>
      <c r="JJW18" s="23"/>
      <c r="JJX18" s="23"/>
      <c r="JJY18" s="23"/>
      <c r="JJZ18" s="23"/>
      <c r="JKA18" s="23"/>
      <c r="JKB18" s="23"/>
      <c r="JKC18" s="24"/>
      <c r="JKD18" s="25"/>
      <c r="JKE18" s="25"/>
      <c r="JKF18" s="25"/>
      <c r="JKG18" s="31"/>
      <c r="JKH18" s="190"/>
      <c r="JKI18" s="191"/>
      <c r="JKJ18" s="191"/>
      <c r="JKK18" s="191"/>
      <c r="JKL18" s="191"/>
      <c r="JKM18" s="192"/>
      <c r="JKN18" s="22"/>
      <c r="JKO18" s="22"/>
      <c r="JKP18" s="22"/>
      <c r="JKQ18" s="23"/>
      <c r="JKR18" s="22"/>
      <c r="JKS18" s="23"/>
      <c r="JKT18" s="23"/>
      <c r="JKU18" s="23"/>
      <c r="JKV18" s="23"/>
      <c r="JKW18" s="23"/>
      <c r="JKX18" s="23"/>
      <c r="JKY18" s="23"/>
      <c r="JKZ18" s="23"/>
      <c r="JLA18" s="24"/>
      <c r="JLB18" s="25"/>
      <c r="JLC18" s="25"/>
      <c r="JLD18" s="25"/>
      <c r="JLE18" s="31"/>
      <c r="JLF18" s="190"/>
      <c r="JLG18" s="191"/>
      <c r="JLH18" s="191"/>
      <c r="JLI18" s="191"/>
      <c r="JLJ18" s="191"/>
      <c r="JLK18" s="192"/>
      <c r="JLL18" s="22"/>
      <c r="JLM18" s="22"/>
      <c r="JLN18" s="22"/>
      <c r="JLO18" s="23"/>
      <c r="JLP18" s="22"/>
      <c r="JLQ18" s="23"/>
      <c r="JLR18" s="23"/>
      <c r="JLS18" s="23"/>
      <c r="JLT18" s="23"/>
      <c r="JLU18" s="23"/>
      <c r="JLV18" s="23"/>
      <c r="JLW18" s="23"/>
      <c r="JLX18" s="23"/>
      <c r="JLY18" s="24"/>
      <c r="JLZ18" s="25"/>
      <c r="JMA18" s="25"/>
      <c r="JMB18" s="25"/>
      <c r="JMC18" s="31"/>
      <c r="JMD18" s="190"/>
      <c r="JME18" s="191"/>
      <c r="JMF18" s="191"/>
      <c r="JMG18" s="191"/>
      <c r="JMH18" s="191"/>
      <c r="JMI18" s="192"/>
      <c r="JMJ18" s="22"/>
      <c r="JMK18" s="22"/>
      <c r="JML18" s="22"/>
      <c r="JMM18" s="23"/>
      <c r="JMN18" s="22"/>
      <c r="JMO18" s="23"/>
      <c r="JMP18" s="23"/>
      <c r="JMQ18" s="23"/>
      <c r="JMR18" s="23"/>
      <c r="JMS18" s="23"/>
      <c r="JMT18" s="23"/>
      <c r="JMU18" s="23"/>
      <c r="JMV18" s="23"/>
      <c r="JMW18" s="24"/>
      <c r="JMX18" s="25"/>
      <c r="JMY18" s="25"/>
      <c r="JMZ18" s="25"/>
      <c r="JNA18" s="31"/>
      <c r="JNB18" s="190"/>
      <c r="JNC18" s="191"/>
      <c r="JND18" s="191"/>
      <c r="JNE18" s="191"/>
      <c r="JNF18" s="191"/>
      <c r="JNG18" s="192"/>
      <c r="JNH18" s="22"/>
      <c r="JNI18" s="22"/>
      <c r="JNJ18" s="22"/>
      <c r="JNK18" s="23"/>
      <c r="JNL18" s="22"/>
      <c r="JNM18" s="23"/>
      <c r="JNN18" s="23"/>
      <c r="JNO18" s="23"/>
      <c r="JNP18" s="23"/>
      <c r="JNQ18" s="23"/>
      <c r="JNR18" s="23"/>
      <c r="JNS18" s="23"/>
      <c r="JNT18" s="23"/>
      <c r="JNU18" s="24"/>
      <c r="JNV18" s="25"/>
      <c r="JNW18" s="25"/>
      <c r="JNX18" s="25"/>
      <c r="JNY18" s="31"/>
      <c r="JNZ18" s="190"/>
      <c r="JOA18" s="191"/>
      <c r="JOB18" s="191"/>
      <c r="JOC18" s="191"/>
      <c r="JOD18" s="191"/>
      <c r="JOE18" s="192"/>
      <c r="JOF18" s="22"/>
      <c r="JOG18" s="22"/>
      <c r="JOH18" s="22"/>
      <c r="JOI18" s="23"/>
      <c r="JOJ18" s="22"/>
      <c r="JOK18" s="23"/>
      <c r="JOL18" s="23"/>
      <c r="JOM18" s="23"/>
      <c r="JON18" s="23"/>
      <c r="JOO18" s="23"/>
      <c r="JOP18" s="23"/>
      <c r="JOQ18" s="23"/>
      <c r="JOR18" s="23"/>
      <c r="JOS18" s="24"/>
      <c r="JOT18" s="25"/>
      <c r="JOU18" s="25"/>
      <c r="JOV18" s="25"/>
      <c r="JOW18" s="31"/>
      <c r="JOX18" s="190"/>
      <c r="JOY18" s="191"/>
      <c r="JOZ18" s="191"/>
      <c r="JPA18" s="191"/>
      <c r="JPB18" s="191"/>
      <c r="JPC18" s="192"/>
      <c r="JPD18" s="22"/>
      <c r="JPE18" s="22"/>
      <c r="JPF18" s="22"/>
      <c r="JPG18" s="23"/>
      <c r="JPH18" s="22"/>
      <c r="JPI18" s="23"/>
      <c r="JPJ18" s="23"/>
      <c r="JPK18" s="23"/>
      <c r="JPL18" s="23"/>
      <c r="JPM18" s="23"/>
      <c r="JPN18" s="23"/>
      <c r="JPO18" s="23"/>
      <c r="JPP18" s="23"/>
      <c r="JPQ18" s="24"/>
      <c r="JPR18" s="25"/>
      <c r="JPS18" s="25"/>
      <c r="JPT18" s="25"/>
      <c r="JPU18" s="31"/>
      <c r="JPV18" s="190"/>
      <c r="JPW18" s="191"/>
      <c r="JPX18" s="191"/>
      <c r="JPY18" s="191"/>
      <c r="JPZ18" s="191"/>
      <c r="JQA18" s="192"/>
      <c r="JQB18" s="22"/>
      <c r="JQC18" s="22"/>
      <c r="JQD18" s="22"/>
      <c r="JQE18" s="23"/>
      <c r="JQF18" s="22"/>
      <c r="JQG18" s="23"/>
      <c r="JQH18" s="23"/>
      <c r="JQI18" s="23"/>
      <c r="JQJ18" s="23"/>
      <c r="JQK18" s="23"/>
      <c r="JQL18" s="23"/>
      <c r="JQM18" s="23"/>
      <c r="JQN18" s="23"/>
      <c r="JQO18" s="24"/>
      <c r="JQP18" s="25"/>
      <c r="JQQ18" s="25"/>
      <c r="JQR18" s="25"/>
      <c r="JQS18" s="31"/>
      <c r="JQT18" s="190"/>
      <c r="JQU18" s="191"/>
      <c r="JQV18" s="191"/>
      <c r="JQW18" s="191"/>
      <c r="JQX18" s="191"/>
      <c r="JQY18" s="192"/>
      <c r="JQZ18" s="22"/>
      <c r="JRA18" s="22"/>
      <c r="JRB18" s="22"/>
      <c r="JRC18" s="23"/>
      <c r="JRD18" s="22"/>
      <c r="JRE18" s="23"/>
      <c r="JRF18" s="23"/>
      <c r="JRG18" s="23"/>
      <c r="JRH18" s="23"/>
      <c r="JRI18" s="23"/>
      <c r="JRJ18" s="23"/>
      <c r="JRK18" s="23"/>
      <c r="JRL18" s="23"/>
      <c r="JRM18" s="24"/>
      <c r="JRN18" s="25"/>
      <c r="JRO18" s="25"/>
      <c r="JRP18" s="25"/>
      <c r="JRQ18" s="31"/>
      <c r="JRR18" s="190"/>
      <c r="JRS18" s="191"/>
      <c r="JRT18" s="191"/>
      <c r="JRU18" s="191"/>
      <c r="JRV18" s="191"/>
      <c r="JRW18" s="192"/>
      <c r="JRX18" s="22"/>
      <c r="JRY18" s="22"/>
      <c r="JRZ18" s="22"/>
      <c r="JSA18" s="23"/>
      <c r="JSB18" s="22"/>
      <c r="JSC18" s="23"/>
      <c r="JSD18" s="23"/>
      <c r="JSE18" s="23"/>
      <c r="JSF18" s="23"/>
      <c r="JSG18" s="23"/>
      <c r="JSH18" s="23"/>
      <c r="JSI18" s="23"/>
      <c r="JSJ18" s="23"/>
      <c r="JSK18" s="24"/>
      <c r="JSL18" s="25"/>
      <c r="JSM18" s="25"/>
      <c r="JSN18" s="25"/>
      <c r="JSO18" s="31"/>
      <c r="JSP18" s="190"/>
      <c r="JSQ18" s="191"/>
      <c r="JSR18" s="191"/>
      <c r="JSS18" s="191"/>
      <c r="JST18" s="191"/>
      <c r="JSU18" s="192"/>
      <c r="JSV18" s="22"/>
      <c r="JSW18" s="22"/>
      <c r="JSX18" s="22"/>
      <c r="JSY18" s="23"/>
      <c r="JSZ18" s="22"/>
      <c r="JTA18" s="23"/>
      <c r="JTB18" s="23"/>
      <c r="JTC18" s="23"/>
      <c r="JTD18" s="23"/>
      <c r="JTE18" s="23"/>
      <c r="JTF18" s="23"/>
      <c r="JTG18" s="23"/>
      <c r="JTH18" s="23"/>
      <c r="JTI18" s="24"/>
      <c r="JTJ18" s="25"/>
      <c r="JTK18" s="25"/>
      <c r="JTL18" s="25"/>
      <c r="JTM18" s="31"/>
      <c r="JTN18" s="190"/>
      <c r="JTO18" s="191"/>
      <c r="JTP18" s="191"/>
      <c r="JTQ18" s="191"/>
      <c r="JTR18" s="191"/>
      <c r="JTS18" s="192"/>
      <c r="JTT18" s="22"/>
      <c r="JTU18" s="22"/>
      <c r="JTV18" s="22"/>
      <c r="JTW18" s="23"/>
      <c r="JTX18" s="22"/>
      <c r="JTY18" s="23"/>
      <c r="JTZ18" s="23"/>
      <c r="JUA18" s="23"/>
      <c r="JUB18" s="23"/>
      <c r="JUC18" s="23"/>
      <c r="JUD18" s="23"/>
      <c r="JUE18" s="23"/>
      <c r="JUF18" s="23"/>
      <c r="JUG18" s="24"/>
      <c r="JUH18" s="25"/>
      <c r="JUI18" s="25"/>
      <c r="JUJ18" s="25"/>
      <c r="JUK18" s="31"/>
      <c r="JUL18" s="190"/>
      <c r="JUM18" s="191"/>
      <c r="JUN18" s="191"/>
      <c r="JUO18" s="191"/>
      <c r="JUP18" s="191"/>
      <c r="JUQ18" s="192"/>
      <c r="JUR18" s="22"/>
      <c r="JUS18" s="22"/>
      <c r="JUT18" s="22"/>
      <c r="JUU18" s="23"/>
      <c r="JUV18" s="22"/>
      <c r="JUW18" s="23"/>
      <c r="JUX18" s="23"/>
      <c r="JUY18" s="23"/>
      <c r="JUZ18" s="23"/>
      <c r="JVA18" s="23"/>
      <c r="JVB18" s="23"/>
      <c r="JVC18" s="23"/>
      <c r="JVD18" s="23"/>
      <c r="JVE18" s="24"/>
      <c r="JVF18" s="25"/>
      <c r="JVG18" s="25"/>
      <c r="JVH18" s="25"/>
      <c r="JVI18" s="31"/>
      <c r="JVJ18" s="190"/>
      <c r="JVK18" s="191"/>
      <c r="JVL18" s="191"/>
      <c r="JVM18" s="191"/>
      <c r="JVN18" s="191"/>
      <c r="JVO18" s="192"/>
      <c r="JVP18" s="22"/>
      <c r="JVQ18" s="22"/>
      <c r="JVR18" s="22"/>
      <c r="JVS18" s="23"/>
      <c r="JVT18" s="22"/>
      <c r="JVU18" s="23"/>
      <c r="JVV18" s="23"/>
      <c r="JVW18" s="23"/>
      <c r="JVX18" s="23"/>
      <c r="JVY18" s="23"/>
      <c r="JVZ18" s="23"/>
      <c r="JWA18" s="23"/>
      <c r="JWB18" s="23"/>
      <c r="JWC18" s="24"/>
      <c r="JWD18" s="25"/>
      <c r="JWE18" s="25"/>
      <c r="JWF18" s="25"/>
      <c r="JWG18" s="31"/>
      <c r="JWH18" s="190"/>
      <c r="JWI18" s="191"/>
      <c r="JWJ18" s="191"/>
      <c r="JWK18" s="191"/>
      <c r="JWL18" s="191"/>
      <c r="JWM18" s="192"/>
      <c r="JWN18" s="22"/>
      <c r="JWO18" s="22"/>
      <c r="JWP18" s="22"/>
      <c r="JWQ18" s="23"/>
      <c r="JWR18" s="22"/>
      <c r="JWS18" s="23"/>
      <c r="JWT18" s="23"/>
      <c r="JWU18" s="23"/>
      <c r="JWV18" s="23"/>
      <c r="JWW18" s="23"/>
      <c r="JWX18" s="23"/>
      <c r="JWY18" s="23"/>
      <c r="JWZ18" s="23"/>
      <c r="JXA18" s="24"/>
      <c r="JXB18" s="25"/>
      <c r="JXC18" s="25"/>
      <c r="JXD18" s="25"/>
      <c r="JXE18" s="31"/>
      <c r="JXF18" s="190"/>
      <c r="JXG18" s="191"/>
      <c r="JXH18" s="191"/>
      <c r="JXI18" s="191"/>
      <c r="JXJ18" s="191"/>
      <c r="JXK18" s="192"/>
      <c r="JXL18" s="22"/>
      <c r="JXM18" s="22"/>
      <c r="JXN18" s="22"/>
      <c r="JXO18" s="23"/>
      <c r="JXP18" s="22"/>
      <c r="JXQ18" s="23"/>
      <c r="JXR18" s="23"/>
      <c r="JXS18" s="23"/>
      <c r="JXT18" s="23"/>
      <c r="JXU18" s="23"/>
      <c r="JXV18" s="23"/>
      <c r="JXW18" s="23"/>
      <c r="JXX18" s="23"/>
      <c r="JXY18" s="24"/>
      <c r="JXZ18" s="25"/>
      <c r="JYA18" s="25"/>
      <c r="JYB18" s="25"/>
      <c r="JYC18" s="31"/>
      <c r="JYD18" s="190"/>
      <c r="JYE18" s="191"/>
      <c r="JYF18" s="191"/>
      <c r="JYG18" s="191"/>
      <c r="JYH18" s="191"/>
      <c r="JYI18" s="192"/>
      <c r="JYJ18" s="22"/>
      <c r="JYK18" s="22"/>
      <c r="JYL18" s="22"/>
      <c r="JYM18" s="23"/>
      <c r="JYN18" s="22"/>
      <c r="JYO18" s="23"/>
      <c r="JYP18" s="23"/>
      <c r="JYQ18" s="23"/>
      <c r="JYR18" s="23"/>
      <c r="JYS18" s="23"/>
      <c r="JYT18" s="23"/>
      <c r="JYU18" s="23"/>
      <c r="JYV18" s="23"/>
      <c r="JYW18" s="24"/>
      <c r="JYX18" s="25"/>
      <c r="JYY18" s="25"/>
      <c r="JYZ18" s="25"/>
      <c r="JZA18" s="31"/>
      <c r="JZB18" s="190"/>
      <c r="JZC18" s="191"/>
      <c r="JZD18" s="191"/>
      <c r="JZE18" s="191"/>
      <c r="JZF18" s="191"/>
      <c r="JZG18" s="192"/>
      <c r="JZH18" s="22"/>
      <c r="JZI18" s="22"/>
      <c r="JZJ18" s="22"/>
      <c r="JZK18" s="23"/>
      <c r="JZL18" s="22"/>
      <c r="JZM18" s="23"/>
      <c r="JZN18" s="23"/>
      <c r="JZO18" s="23"/>
      <c r="JZP18" s="23"/>
      <c r="JZQ18" s="23"/>
      <c r="JZR18" s="23"/>
      <c r="JZS18" s="23"/>
      <c r="JZT18" s="23"/>
      <c r="JZU18" s="24"/>
      <c r="JZV18" s="25"/>
      <c r="JZW18" s="25"/>
      <c r="JZX18" s="25"/>
      <c r="JZY18" s="31"/>
      <c r="JZZ18" s="190"/>
      <c r="KAA18" s="191"/>
      <c r="KAB18" s="191"/>
      <c r="KAC18" s="191"/>
      <c r="KAD18" s="191"/>
      <c r="KAE18" s="192"/>
      <c r="KAF18" s="22"/>
      <c r="KAG18" s="22"/>
      <c r="KAH18" s="22"/>
      <c r="KAI18" s="23"/>
      <c r="KAJ18" s="22"/>
      <c r="KAK18" s="23"/>
      <c r="KAL18" s="23"/>
      <c r="KAM18" s="23"/>
      <c r="KAN18" s="23"/>
      <c r="KAO18" s="23"/>
      <c r="KAP18" s="23"/>
      <c r="KAQ18" s="23"/>
      <c r="KAR18" s="23"/>
      <c r="KAS18" s="24"/>
      <c r="KAT18" s="25"/>
      <c r="KAU18" s="25"/>
      <c r="KAV18" s="25"/>
      <c r="KAW18" s="31"/>
      <c r="KAX18" s="190"/>
      <c r="KAY18" s="191"/>
      <c r="KAZ18" s="191"/>
      <c r="KBA18" s="191"/>
      <c r="KBB18" s="191"/>
      <c r="KBC18" s="192"/>
      <c r="KBD18" s="22"/>
      <c r="KBE18" s="22"/>
      <c r="KBF18" s="22"/>
      <c r="KBG18" s="23"/>
      <c r="KBH18" s="22"/>
      <c r="KBI18" s="23"/>
      <c r="KBJ18" s="23"/>
      <c r="KBK18" s="23"/>
      <c r="KBL18" s="23"/>
      <c r="KBM18" s="23"/>
      <c r="KBN18" s="23"/>
      <c r="KBO18" s="23"/>
      <c r="KBP18" s="23"/>
      <c r="KBQ18" s="24"/>
      <c r="KBR18" s="25"/>
      <c r="KBS18" s="25"/>
      <c r="KBT18" s="25"/>
      <c r="KBU18" s="31"/>
      <c r="KBV18" s="190"/>
      <c r="KBW18" s="191"/>
      <c r="KBX18" s="191"/>
      <c r="KBY18" s="191"/>
      <c r="KBZ18" s="191"/>
      <c r="KCA18" s="192"/>
      <c r="KCB18" s="22"/>
      <c r="KCC18" s="22"/>
      <c r="KCD18" s="22"/>
      <c r="KCE18" s="23"/>
      <c r="KCF18" s="22"/>
      <c r="KCG18" s="23"/>
      <c r="KCH18" s="23"/>
      <c r="KCI18" s="23"/>
      <c r="KCJ18" s="23"/>
      <c r="KCK18" s="23"/>
      <c r="KCL18" s="23"/>
      <c r="KCM18" s="23"/>
      <c r="KCN18" s="23"/>
      <c r="KCO18" s="24"/>
      <c r="KCP18" s="25"/>
      <c r="KCQ18" s="25"/>
      <c r="KCR18" s="25"/>
      <c r="KCS18" s="31"/>
      <c r="KCT18" s="190"/>
      <c r="KCU18" s="191"/>
      <c r="KCV18" s="191"/>
      <c r="KCW18" s="191"/>
      <c r="KCX18" s="191"/>
      <c r="KCY18" s="192"/>
      <c r="KCZ18" s="22"/>
      <c r="KDA18" s="22"/>
      <c r="KDB18" s="22"/>
      <c r="KDC18" s="23"/>
      <c r="KDD18" s="22"/>
      <c r="KDE18" s="23"/>
      <c r="KDF18" s="23"/>
      <c r="KDG18" s="23"/>
      <c r="KDH18" s="23"/>
      <c r="KDI18" s="23"/>
      <c r="KDJ18" s="23"/>
      <c r="KDK18" s="23"/>
      <c r="KDL18" s="23"/>
      <c r="KDM18" s="24"/>
      <c r="KDN18" s="25"/>
      <c r="KDO18" s="25"/>
      <c r="KDP18" s="25"/>
      <c r="KDQ18" s="31"/>
      <c r="KDR18" s="190"/>
      <c r="KDS18" s="191"/>
      <c r="KDT18" s="191"/>
      <c r="KDU18" s="191"/>
      <c r="KDV18" s="191"/>
      <c r="KDW18" s="192"/>
      <c r="KDX18" s="22"/>
      <c r="KDY18" s="22"/>
      <c r="KDZ18" s="22"/>
      <c r="KEA18" s="23"/>
      <c r="KEB18" s="22"/>
      <c r="KEC18" s="23"/>
      <c r="KED18" s="23"/>
      <c r="KEE18" s="23"/>
      <c r="KEF18" s="23"/>
      <c r="KEG18" s="23"/>
      <c r="KEH18" s="23"/>
      <c r="KEI18" s="23"/>
      <c r="KEJ18" s="23"/>
      <c r="KEK18" s="24"/>
      <c r="KEL18" s="25"/>
      <c r="KEM18" s="25"/>
      <c r="KEN18" s="25"/>
      <c r="KEO18" s="31"/>
      <c r="KEP18" s="190"/>
      <c r="KEQ18" s="191"/>
      <c r="KER18" s="191"/>
      <c r="KES18" s="191"/>
      <c r="KET18" s="191"/>
      <c r="KEU18" s="192"/>
      <c r="KEV18" s="22"/>
      <c r="KEW18" s="22"/>
      <c r="KEX18" s="22"/>
      <c r="KEY18" s="23"/>
      <c r="KEZ18" s="22"/>
      <c r="KFA18" s="23"/>
      <c r="KFB18" s="23"/>
      <c r="KFC18" s="23"/>
      <c r="KFD18" s="23"/>
      <c r="KFE18" s="23"/>
      <c r="KFF18" s="23"/>
      <c r="KFG18" s="23"/>
      <c r="KFH18" s="23"/>
      <c r="KFI18" s="24"/>
      <c r="KFJ18" s="25"/>
      <c r="KFK18" s="25"/>
      <c r="KFL18" s="25"/>
      <c r="KFM18" s="31"/>
      <c r="KFN18" s="190"/>
      <c r="KFO18" s="191"/>
      <c r="KFP18" s="191"/>
      <c r="KFQ18" s="191"/>
      <c r="KFR18" s="191"/>
      <c r="KFS18" s="192"/>
      <c r="KFT18" s="22"/>
      <c r="KFU18" s="22"/>
      <c r="KFV18" s="22"/>
      <c r="KFW18" s="23"/>
      <c r="KFX18" s="22"/>
      <c r="KFY18" s="23"/>
      <c r="KFZ18" s="23"/>
      <c r="KGA18" s="23"/>
      <c r="KGB18" s="23"/>
      <c r="KGC18" s="23"/>
      <c r="KGD18" s="23"/>
      <c r="KGE18" s="23"/>
      <c r="KGF18" s="23"/>
      <c r="KGG18" s="24"/>
      <c r="KGH18" s="25"/>
      <c r="KGI18" s="25"/>
      <c r="KGJ18" s="25"/>
      <c r="KGK18" s="31"/>
      <c r="KGL18" s="190"/>
      <c r="KGM18" s="191"/>
      <c r="KGN18" s="191"/>
      <c r="KGO18" s="191"/>
      <c r="KGP18" s="191"/>
      <c r="KGQ18" s="192"/>
      <c r="KGR18" s="22"/>
      <c r="KGS18" s="22"/>
      <c r="KGT18" s="22"/>
      <c r="KGU18" s="23"/>
      <c r="KGV18" s="22"/>
      <c r="KGW18" s="23"/>
      <c r="KGX18" s="23"/>
      <c r="KGY18" s="23"/>
      <c r="KGZ18" s="23"/>
      <c r="KHA18" s="23"/>
      <c r="KHB18" s="23"/>
      <c r="KHC18" s="23"/>
      <c r="KHD18" s="23"/>
      <c r="KHE18" s="24"/>
      <c r="KHF18" s="25"/>
      <c r="KHG18" s="25"/>
      <c r="KHH18" s="25"/>
      <c r="KHI18" s="31"/>
      <c r="KHJ18" s="190"/>
      <c r="KHK18" s="191"/>
      <c r="KHL18" s="191"/>
      <c r="KHM18" s="191"/>
      <c r="KHN18" s="191"/>
      <c r="KHO18" s="192"/>
      <c r="KHP18" s="22"/>
      <c r="KHQ18" s="22"/>
      <c r="KHR18" s="22"/>
      <c r="KHS18" s="23"/>
      <c r="KHT18" s="22"/>
      <c r="KHU18" s="23"/>
      <c r="KHV18" s="23"/>
      <c r="KHW18" s="23"/>
      <c r="KHX18" s="23"/>
      <c r="KHY18" s="23"/>
      <c r="KHZ18" s="23"/>
      <c r="KIA18" s="23"/>
      <c r="KIB18" s="23"/>
      <c r="KIC18" s="24"/>
      <c r="KID18" s="25"/>
      <c r="KIE18" s="25"/>
      <c r="KIF18" s="25"/>
      <c r="KIG18" s="31"/>
      <c r="KIH18" s="190"/>
      <c r="KII18" s="191"/>
      <c r="KIJ18" s="191"/>
      <c r="KIK18" s="191"/>
      <c r="KIL18" s="191"/>
      <c r="KIM18" s="192"/>
      <c r="KIN18" s="22"/>
      <c r="KIO18" s="22"/>
      <c r="KIP18" s="22"/>
      <c r="KIQ18" s="23"/>
      <c r="KIR18" s="22"/>
      <c r="KIS18" s="23"/>
      <c r="KIT18" s="23"/>
      <c r="KIU18" s="23"/>
      <c r="KIV18" s="23"/>
      <c r="KIW18" s="23"/>
      <c r="KIX18" s="23"/>
      <c r="KIY18" s="23"/>
      <c r="KIZ18" s="23"/>
      <c r="KJA18" s="24"/>
      <c r="KJB18" s="25"/>
      <c r="KJC18" s="25"/>
      <c r="KJD18" s="25"/>
      <c r="KJE18" s="31"/>
      <c r="KJF18" s="190"/>
      <c r="KJG18" s="191"/>
      <c r="KJH18" s="191"/>
      <c r="KJI18" s="191"/>
      <c r="KJJ18" s="191"/>
      <c r="KJK18" s="192"/>
      <c r="KJL18" s="22"/>
      <c r="KJM18" s="22"/>
      <c r="KJN18" s="22"/>
      <c r="KJO18" s="23"/>
      <c r="KJP18" s="22"/>
      <c r="KJQ18" s="23"/>
      <c r="KJR18" s="23"/>
      <c r="KJS18" s="23"/>
      <c r="KJT18" s="23"/>
      <c r="KJU18" s="23"/>
      <c r="KJV18" s="23"/>
      <c r="KJW18" s="23"/>
      <c r="KJX18" s="23"/>
      <c r="KJY18" s="24"/>
      <c r="KJZ18" s="25"/>
      <c r="KKA18" s="25"/>
      <c r="KKB18" s="25"/>
      <c r="KKC18" s="31"/>
      <c r="KKD18" s="190"/>
      <c r="KKE18" s="191"/>
      <c r="KKF18" s="191"/>
      <c r="KKG18" s="191"/>
      <c r="KKH18" s="191"/>
      <c r="KKI18" s="192"/>
      <c r="KKJ18" s="22"/>
      <c r="KKK18" s="22"/>
      <c r="KKL18" s="22"/>
      <c r="KKM18" s="23"/>
      <c r="KKN18" s="22"/>
      <c r="KKO18" s="23"/>
      <c r="KKP18" s="23"/>
      <c r="KKQ18" s="23"/>
      <c r="KKR18" s="23"/>
      <c r="KKS18" s="23"/>
      <c r="KKT18" s="23"/>
      <c r="KKU18" s="23"/>
      <c r="KKV18" s="23"/>
      <c r="KKW18" s="24"/>
      <c r="KKX18" s="25"/>
      <c r="KKY18" s="25"/>
      <c r="KKZ18" s="25"/>
      <c r="KLA18" s="31"/>
      <c r="KLB18" s="190"/>
      <c r="KLC18" s="191"/>
      <c r="KLD18" s="191"/>
      <c r="KLE18" s="191"/>
      <c r="KLF18" s="191"/>
      <c r="KLG18" s="192"/>
      <c r="KLH18" s="22"/>
      <c r="KLI18" s="22"/>
      <c r="KLJ18" s="22"/>
      <c r="KLK18" s="23"/>
      <c r="KLL18" s="22"/>
      <c r="KLM18" s="23"/>
      <c r="KLN18" s="23"/>
      <c r="KLO18" s="23"/>
      <c r="KLP18" s="23"/>
      <c r="KLQ18" s="23"/>
      <c r="KLR18" s="23"/>
      <c r="KLS18" s="23"/>
      <c r="KLT18" s="23"/>
      <c r="KLU18" s="24"/>
      <c r="KLV18" s="25"/>
      <c r="KLW18" s="25"/>
      <c r="KLX18" s="25"/>
      <c r="KLY18" s="31"/>
      <c r="KLZ18" s="190"/>
      <c r="KMA18" s="191"/>
      <c r="KMB18" s="191"/>
      <c r="KMC18" s="191"/>
      <c r="KMD18" s="191"/>
      <c r="KME18" s="192"/>
      <c r="KMF18" s="22"/>
      <c r="KMG18" s="22"/>
      <c r="KMH18" s="22"/>
      <c r="KMI18" s="23"/>
      <c r="KMJ18" s="22"/>
      <c r="KMK18" s="23"/>
      <c r="KML18" s="23"/>
      <c r="KMM18" s="23"/>
      <c r="KMN18" s="23"/>
      <c r="KMO18" s="23"/>
      <c r="KMP18" s="23"/>
      <c r="KMQ18" s="23"/>
      <c r="KMR18" s="23"/>
      <c r="KMS18" s="24"/>
      <c r="KMT18" s="25"/>
      <c r="KMU18" s="25"/>
      <c r="KMV18" s="25"/>
      <c r="KMW18" s="31"/>
      <c r="KMX18" s="190"/>
      <c r="KMY18" s="191"/>
      <c r="KMZ18" s="191"/>
      <c r="KNA18" s="191"/>
      <c r="KNB18" s="191"/>
      <c r="KNC18" s="192"/>
      <c r="KND18" s="22"/>
      <c r="KNE18" s="22"/>
      <c r="KNF18" s="22"/>
      <c r="KNG18" s="23"/>
      <c r="KNH18" s="22"/>
      <c r="KNI18" s="23"/>
      <c r="KNJ18" s="23"/>
      <c r="KNK18" s="23"/>
      <c r="KNL18" s="23"/>
      <c r="KNM18" s="23"/>
      <c r="KNN18" s="23"/>
      <c r="KNO18" s="23"/>
      <c r="KNP18" s="23"/>
      <c r="KNQ18" s="24"/>
      <c r="KNR18" s="25"/>
      <c r="KNS18" s="25"/>
      <c r="KNT18" s="25"/>
      <c r="KNU18" s="31"/>
      <c r="KNV18" s="190"/>
      <c r="KNW18" s="191"/>
      <c r="KNX18" s="191"/>
      <c r="KNY18" s="191"/>
      <c r="KNZ18" s="191"/>
      <c r="KOA18" s="192"/>
      <c r="KOB18" s="22"/>
      <c r="KOC18" s="22"/>
      <c r="KOD18" s="22"/>
      <c r="KOE18" s="23"/>
      <c r="KOF18" s="22"/>
      <c r="KOG18" s="23"/>
      <c r="KOH18" s="23"/>
      <c r="KOI18" s="23"/>
      <c r="KOJ18" s="23"/>
      <c r="KOK18" s="23"/>
      <c r="KOL18" s="23"/>
      <c r="KOM18" s="23"/>
      <c r="KON18" s="23"/>
      <c r="KOO18" s="24"/>
      <c r="KOP18" s="25"/>
      <c r="KOQ18" s="25"/>
      <c r="KOR18" s="25"/>
      <c r="KOS18" s="31"/>
      <c r="KOT18" s="190"/>
      <c r="KOU18" s="191"/>
      <c r="KOV18" s="191"/>
      <c r="KOW18" s="191"/>
      <c r="KOX18" s="191"/>
      <c r="KOY18" s="192"/>
      <c r="KOZ18" s="22"/>
      <c r="KPA18" s="22"/>
      <c r="KPB18" s="22"/>
      <c r="KPC18" s="23"/>
      <c r="KPD18" s="22"/>
      <c r="KPE18" s="23"/>
      <c r="KPF18" s="23"/>
      <c r="KPG18" s="23"/>
      <c r="KPH18" s="23"/>
      <c r="KPI18" s="23"/>
      <c r="KPJ18" s="23"/>
      <c r="KPK18" s="23"/>
      <c r="KPL18" s="23"/>
      <c r="KPM18" s="24"/>
      <c r="KPN18" s="25"/>
      <c r="KPO18" s="25"/>
      <c r="KPP18" s="25"/>
      <c r="KPQ18" s="31"/>
      <c r="KPR18" s="190"/>
      <c r="KPS18" s="191"/>
      <c r="KPT18" s="191"/>
      <c r="KPU18" s="191"/>
      <c r="KPV18" s="191"/>
      <c r="KPW18" s="192"/>
      <c r="KPX18" s="22"/>
      <c r="KPY18" s="22"/>
      <c r="KPZ18" s="22"/>
      <c r="KQA18" s="23"/>
      <c r="KQB18" s="22"/>
      <c r="KQC18" s="23"/>
      <c r="KQD18" s="23"/>
      <c r="KQE18" s="23"/>
      <c r="KQF18" s="23"/>
      <c r="KQG18" s="23"/>
      <c r="KQH18" s="23"/>
      <c r="KQI18" s="23"/>
      <c r="KQJ18" s="23"/>
      <c r="KQK18" s="24"/>
      <c r="KQL18" s="25"/>
      <c r="KQM18" s="25"/>
      <c r="KQN18" s="25"/>
      <c r="KQO18" s="31"/>
      <c r="KQP18" s="190"/>
      <c r="KQQ18" s="191"/>
      <c r="KQR18" s="191"/>
      <c r="KQS18" s="191"/>
      <c r="KQT18" s="191"/>
      <c r="KQU18" s="192"/>
      <c r="KQV18" s="22"/>
      <c r="KQW18" s="22"/>
      <c r="KQX18" s="22"/>
      <c r="KQY18" s="23"/>
      <c r="KQZ18" s="22"/>
      <c r="KRA18" s="23"/>
      <c r="KRB18" s="23"/>
      <c r="KRC18" s="23"/>
      <c r="KRD18" s="23"/>
      <c r="KRE18" s="23"/>
      <c r="KRF18" s="23"/>
      <c r="KRG18" s="23"/>
      <c r="KRH18" s="23"/>
      <c r="KRI18" s="24"/>
      <c r="KRJ18" s="25"/>
      <c r="KRK18" s="25"/>
      <c r="KRL18" s="25"/>
      <c r="KRM18" s="31"/>
      <c r="KRN18" s="190"/>
      <c r="KRO18" s="191"/>
      <c r="KRP18" s="191"/>
      <c r="KRQ18" s="191"/>
      <c r="KRR18" s="191"/>
      <c r="KRS18" s="192"/>
      <c r="KRT18" s="22"/>
      <c r="KRU18" s="22"/>
      <c r="KRV18" s="22"/>
      <c r="KRW18" s="23"/>
      <c r="KRX18" s="22"/>
      <c r="KRY18" s="23"/>
      <c r="KRZ18" s="23"/>
      <c r="KSA18" s="23"/>
      <c r="KSB18" s="23"/>
      <c r="KSC18" s="23"/>
      <c r="KSD18" s="23"/>
      <c r="KSE18" s="23"/>
      <c r="KSF18" s="23"/>
      <c r="KSG18" s="24"/>
      <c r="KSH18" s="25"/>
      <c r="KSI18" s="25"/>
      <c r="KSJ18" s="25"/>
      <c r="KSK18" s="31"/>
      <c r="KSL18" s="190"/>
      <c r="KSM18" s="191"/>
      <c r="KSN18" s="191"/>
      <c r="KSO18" s="191"/>
      <c r="KSP18" s="191"/>
      <c r="KSQ18" s="192"/>
      <c r="KSR18" s="22"/>
      <c r="KSS18" s="22"/>
      <c r="KST18" s="22"/>
      <c r="KSU18" s="23"/>
      <c r="KSV18" s="22"/>
      <c r="KSW18" s="23"/>
      <c r="KSX18" s="23"/>
      <c r="KSY18" s="23"/>
      <c r="KSZ18" s="23"/>
      <c r="KTA18" s="23"/>
      <c r="KTB18" s="23"/>
      <c r="KTC18" s="23"/>
      <c r="KTD18" s="23"/>
      <c r="KTE18" s="24"/>
      <c r="KTF18" s="25"/>
      <c r="KTG18" s="25"/>
      <c r="KTH18" s="25"/>
      <c r="KTI18" s="31"/>
      <c r="KTJ18" s="190"/>
      <c r="KTK18" s="191"/>
      <c r="KTL18" s="191"/>
      <c r="KTM18" s="191"/>
      <c r="KTN18" s="191"/>
      <c r="KTO18" s="192"/>
      <c r="KTP18" s="22"/>
      <c r="KTQ18" s="22"/>
      <c r="KTR18" s="22"/>
      <c r="KTS18" s="23"/>
      <c r="KTT18" s="22"/>
      <c r="KTU18" s="23"/>
      <c r="KTV18" s="23"/>
      <c r="KTW18" s="23"/>
      <c r="KTX18" s="23"/>
      <c r="KTY18" s="23"/>
      <c r="KTZ18" s="23"/>
      <c r="KUA18" s="23"/>
      <c r="KUB18" s="23"/>
      <c r="KUC18" s="24"/>
      <c r="KUD18" s="25"/>
      <c r="KUE18" s="25"/>
      <c r="KUF18" s="25"/>
      <c r="KUG18" s="31"/>
      <c r="KUH18" s="190"/>
      <c r="KUI18" s="191"/>
      <c r="KUJ18" s="191"/>
      <c r="KUK18" s="191"/>
      <c r="KUL18" s="191"/>
      <c r="KUM18" s="192"/>
      <c r="KUN18" s="22"/>
      <c r="KUO18" s="22"/>
      <c r="KUP18" s="22"/>
      <c r="KUQ18" s="23"/>
      <c r="KUR18" s="22"/>
      <c r="KUS18" s="23"/>
      <c r="KUT18" s="23"/>
      <c r="KUU18" s="23"/>
      <c r="KUV18" s="23"/>
      <c r="KUW18" s="23"/>
      <c r="KUX18" s="23"/>
      <c r="KUY18" s="23"/>
      <c r="KUZ18" s="23"/>
      <c r="KVA18" s="24"/>
      <c r="KVB18" s="25"/>
      <c r="KVC18" s="25"/>
      <c r="KVD18" s="25"/>
      <c r="KVE18" s="31"/>
      <c r="KVF18" s="190"/>
      <c r="KVG18" s="191"/>
      <c r="KVH18" s="191"/>
      <c r="KVI18" s="191"/>
      <c r="KVJ18" s="191"/>
      <c r="KVK18" s="192"/>
      <c r="KVL18" s="22"/>
      <c r="KVM18" s="22"/>
      <c r="KVN18" s="22"/>
      <c r="KVO18" s="23"/>
      <c r="KVP18" s="22"/>
      <c r="KVQ18" s="23"/>
      <c r="KVR18" s="23"/>
      <c r="KVS18" s="23"/>
      <c r="KVT18" s="23"/>
      <c r="KVU18" s="23"/>
      <c r="KVV18" s="23"/>
      <c r="KVW18" s="23"/>
      <c r="KVX18" s="23"/>
      <c r="KVY18" s="24"/>
      <c r="KVZ18" s="25"/>
      <c r="KWA18" s="25"/>
      <c r="KWB18" s="25"/>
      <c r="KWC18" s="31"/>
      <c r="KWD18" s="190"/>
      <c r="KWE18" s="191"/>
      <c r="KWF18" s="191"/>
      <c r="KWG18" s="191"/>
      <c r="KWH18" s="191"/>
      <c r="KWI18" s="192"/>
      <c r="KWJ18" s="22"/>
      <c r="KWK18" s="22"/>
      <c r="KWL18" s="22"/>
      <c r="KWM18" s="23"/>
      <c r="KWN18" s="22"/>
      <c r="KWO18" s="23"/>
      <c r="KWP18" s="23"/>
      <c r="KWQ18" s="23"/>
      <c r="KWR18" s="23"/>
      <c r="KWS18" s="23"/>
      <c r="KWT18" s="23"/>
      <c r="KWU18" s="23"/>
      <c r="KWV18" s="23"/>
      <c r="KWW18" s="24"/>
      <c r="KWX18" s="25"/>
      <c r="KWY18" s="25"/>
      <c r="KWZ18" s="25"/>
      <c r="KXA18" s="31"/>
      <c r="KXB18" s="190"/>
      <c r="KXC18" s="191"/>
      <c r="KXD18" s="191"/>
      <c r="KXE18" s="191"/>
      <c r="KXF18" s="191"/>
      <c r="KXG18" s="192"/>
      <c r="KXH18" s="22"/>
      <c r="KXI18" s="22"/>
      <c r="KXJ18" s="22"/>
      <c r="KXK18" s="23"/>
      <c r="KXL18" s="22"/>
      <c r="KXM18" s="23"/>
      <c r="KXN18" s="23"/>
      <c r="KXO18" s="23"/>
      <c r="KXP18" s="23"/>
      <c r="KXQ18" s="23"/>
      <c r="KXR18" s="23"/>
      <c r="KXS18" s="23"/>
      <c r="KXT18" s="23"/>
      <c r="KXU18" s="24"/>
      <c r="KXV18" s="25"/>
      <c r="KXW18" s="25"/>
      <c r="KXX18" s="25"/>
      <c r="KXY18" s="31"/>
      <c r="KXZ18" s="190"/>
      <c r="KYA18" s="191"/>
      <c r="KYB18" s="191"/>
      <c r="KYC18" s="191"/>
      <c r="KYD18" s="191"/>
      <c r="KYE18" s="192"/>
      <c r="KYF18" s="22"/>
      <c r="KYG18" s="22"/>
      <c r="KYH18" s="22"/>
      <c r="KYI18" s="23"/>
      <c r="KYJ18" s="22"/>
      <c r="KYK18" s="23"/>
      <c r="KYL18" s="23"/>
      <c r="KYM18" s="23"/>
      <c r="KYN18" s="23"/>
      <c r="KYO18" s="23"/>
      <c r="KYP18" s="23"/>
      <c r="KYQ18" s="23"/>
      <c r="KYR18" s="23"/>
      <c r="KYS18" s="24"/>
      <c r="KYT18" s="25"/>
      <c r="KYU18" s="25"/>
      <c r="KYV18" s="25"/>
      <c r="KYW18" s="31"/>
      <c r="KYX18" s="190"/>
      <c r="KYY18" s="191"/>
      <c r="KYZ18" s="191"/>
      <c r="KZA18" s="191"/>
      <c r="KZB18" s="191"/>
      <c r="KZC18" s="192"/>
      <c r="KZD18" s="22"/>
      <c r="KZE18" s="22"/>
      <c r="KZF18" s="22"/>
      <c r="KZG18" s="23"/>
      <c r="KZH18" s="22"/>
      <c r="KZI18" s="23"/>
      <c r="KZJ18" s="23"/>
      <c r="KZK18" s="23"/>
      <c r="KZL18" s="23"/>
      <c r="KZM18" s="23"/>
      <c r="KZN18" s="23"/>
      <c r="KZO18" s="23"/>
      <c r="KZP18" s="23"/>
      <c r="KZQ18" s="24"/>
      <c r="KZR18" s="25"/>
      <c r="KZS18" s="25"/>
      <c r="KZT18" s="25"/>
      <c r="KZU18" s="31"/>
      <c r="KZV18" s="190"/>
      <c r="KZW18" s="191"/>
      <c r="KZX18" s="191"/>
      <c r="KZY18" s="191"/>
      <c r="KZZ18" s="191"/>
      <c r="LAA18" s="192"/>
      <c r="LAB18" s="22"/>
      <c r="LAC18" s="22"/>
      <c r="LAD18" s="22"/>
      <c r="LAE18" s="23"/>
      <c r="LAF18" s="22"/>
      <c r="LAG18" s="23"/>
      <c r="LAH18" s="23"/>
      <c r="LAI18" s="23"/>
      <c r="LAJ18" s="23"/>
      <c r="LAK18" s="23"/>
      <c r="LAL18" s="23"/>
      <c r="LAM18" s="23"/>
      <c r="LAN18" s="23"/>
      <c r="LAO18" s="24"/>
      <c r="LAP18" s="25"/>
      <c r="LAQ18" s="25"/>
      <c r="LAR18" s="25"/>
      <c r="LAS18" s="31"/>
      <c r="LAT18" s="190"/>
      <c r="LAU18" s="191"/>
      <c r="LAV18" s="191"/>
      <c r="LAW18" s="191"/>
      <c r="LAX18" s="191"/>
      <c r="LAY18" s="192"/>
      <c r="LAZ18" s="22"/>
      <c r="LBA18" s="22"/>
      <c r="LBB18" s="22"/>
      <c r="LBC18" s="23"/>
      <c r="LBD18" s="22"/>
      <c r="LBE18" s="23"/>
      <c r="LBF18" s="23"/>
      <c r="LBG18" s="23"/>
      <c r="LBH18" s="23"/>
      <c r="LBI18" s="23"/>
      <c r="LBJ18" s="23"/>
      <c r="LBK18" s="23"/>
      <c r="LBL18" s="23"/>
      <c r="LBM18" s="24"/>
      <c r="LBN18" s="25"/>
      <c r="LBO18" s="25"/>
      <c r="LBP18" s="25"/>
      <c r="LBQ18" s="31"/>
      <c r="LBR18" s="190"/>
      <c r="LBS18" s="191"/>
      <c r="LBT18" s="191"/>
      <c r="LBU18" s="191"/>
      <c r="LBV18" s="191"/>
      <c r="LBW18" s="192"/>
      <c r="LBX18" s="22"/>
      <c r="LBY18" s="22"/>
      <c r="LBZ18" s="22"/>
      <c r="LCA18" s="23"/>
      <c r="LCB18" s="22"/>
      <c r="LCC18" s="23"/>
      <c r="LCD18" s="23"/>
      <c r="LCE18" s="23"/>
      <c r="LCF18" s="23"/>
      <c r="LCG18" s="23"/>
      <c r="LCH18" s="23"/>
      <c r="LCI18" s="23"/>
      <c r="LCJ18" s="23"/>
      <c r="LCK18" s="24"/>
      <c r="LCL18" s="25"/>
      <c r="LCM18" s="25"/>
      <c r="LCN18" s="25"/>
      <c r="LCO18" s="31"/>
      <c r="LCP18" s="190"/>
      <c r="LCQ18" s="191"/>
      <c r="LCR18" s="191"/>
      <c r="LCS18" s="191"/>
      <c r="LCT18" s="191"/>
      <c r="LCU18" s="192"/>
      <c r="LCV18" s="22"/>
      <c r="LCW18" s="22"/>
      <c r="LCX18" s="22"/>
      <c r="LCY18" s="23"/>
      <c r="LCZ18" s="22"/>
      <c r="LDA18" s="23"/>
      <c r="LDB18" s="23"/>
      <c r="LDC18" s="23"/>
      <c r="LDD18" s="23"/>
      <c r="LDE18" s="23"/>
      <c r="LDF18" s="23"/>
      <c r="LDG18" s="23"/>
      <c r="LDH18" s="23"/>
      <c r="LDI18" s="24"/>
      <c r="LDJ18" s="25"/>
      <c r="LDK18" s="25"/>
      <c r="LDL18" s="25"/>
      <c r="LDM18" s="31"/>
      <c r="LDN18" s="190"/>
      <c r="LDO18" s="191"/>
      <c r="LDP18" s="191"/>
      <c r="LDQ18" s="191"/>
      <c r="LDR18" s="191"/>
      <c r="LDS18" s="192"/>
      <c r="LDT18" s="22"/>
      <c r="LDU18" s="22"/>
      <c r="LDV18" s="22"/>
      <c r="LDW18" s="23"/>
      <c r="LDX18" s="22"/>
      <c r="LDY18" s="23"/>
      <c r="LDZ18" s="23"/>
      <c r="LEA18" s="23"/>
      <c r="LEB18" s="23"/>
      <c r="LEC18" s="23"/>
      <c r="LED18" s="23"/>
      <c r="LEE18" s="23"/>
      <c r="LEF18" s="23"/>
      <c r="LEG18" s="24"/>
      <c r="LEH18" s="25"/>
      <c r="LEI18" s="25"/>
      <c r="LEJ18" s="25"/>
      <c r="LEK18" s="31"/>
      <c r="LEL18" s="190"/>
      <c r="LEM18" s="191"/>
      <c r="LEN18" s="191"/>
      <c r="LEO18" s="191"/>
      <c r="LEP18" s="191"/>
      <c r="LEQ18" s="192"/>
      <c r="LER18" s="22"/>
      <c r="LES18" s="22"/>
      <c r="LET18" s="22"/>
      <c r="LEU18" s="23"/>
      <c r="LEV18" s="22"/>
      <c r="LEW18" s="23"/>
      <c r="LEX18" s="23"/>
      <c r="LEY18" s="23"/>
      <c r="LEZ18" s="23"/>
      <c r="LFA18" s="23"/>
      <c r="LFB18" s="23"/>
      <c r="LFC18" s="23"/>
      <c r="LFD18" s="23"/>
      <c r="LFE18" s="24"/>
      <c r="LFF18" s="25"/>
      <c r="LFG18" s="25"/>
      <c r="LFH18" s="25"/>
      <c r="LFI18" s="31"/>
      <c r="LFJ18" s="190"/>
      <c r="LFK18" s="191"/>
      <c r="LFL18" s="191"/>
      <c r="LFM18" s="191"/>
      <c r="LFN18" s="191"/>
      <c r="LFO18" s="192"/>
      <c r="LFP18" s="22"/>
      <c r="LFQ18" s="22"/>
      <c r="LFR18" s="22"/>
      <c r="LFS18" s="23"/>
      <c r="LFT18" s="22"/>
      <c r="LFU18" s="23"/>
      <c r="LFV18" s="23"/>
      <c r="LFW18" s="23"/>
      <c r="LFX18" s="23"/>
      <c r="LFY18" s="23"/>
      <c r="LFZ18" s="23"/>
      <c r="LGA18" s="23"/>
      <c r="LGB18" s="23"/>
      <c r="LGC18" s="24"/>
      <c r="LGD18" s="25"/>
      <c r="LGE18" s="25"/>
      <c r="LGF18" s="25"/>
      <c r="LGG18" s="31"/>
      <c r="LGH18" s="190"/>
      <c r="LGI18" s="191"/>
      <c r="LGJ18" s="191"/>
      <c r="LGK18" s="191"/>
      <c r="LGL18" s="191"/>
      <c r="LGM18" s="192"/>
      <c r="LGN18" s="22"/>
      <c r="LGO18" s="22"/>
      <c r="LGP18" s="22"/>
      <c r="LGQ18" s="23"/>
      <c r="LGR18" s="22"/>
      <c r="LGS18" s="23"/>
      <c r="LGT18" s="23"/>
      <c r="LGU18" s="23"/>
      <c r="LGV18" s="23"/>
      <c r="LGW18" s="23"/>
      <c r="LGX18" s="23"/>
      <c r="LGY18" s="23"/>
      <c r="LGZ18" s="23"/>
      <c r="LHA18" s="24"/>
      <c r="LHB18" s="25"/>
      <c r="LHC18" s="25"/>
      <c r="LHD18" s="25"/>
      <c r="LHE18" s="31"/>
      <c r="LHF18" s="190"/>
      <c r="LHG18" s="191"/>
      <c r="LHH18" s="191"/>
      <c r="LHI18" s="191"/>
      <c r="LHJ18" s="191"/>
      <c r="LHK18" s="192"/>
      <c r="LHL18" s="22"/>
      <c r="LHM18" s="22"/>
      <c r="LHN18" s="22"/>
      <c r="LHO18" s="23"/>
      <c r="LHP18" s="22"/>
      <c r="LHQ18" s="23"/>
      <c r="LHR18" s="23"/>
      <c r="LHS18" s="23"/>
      <c r="LHT18" s="23"/>
      <c r="LHU18" s="23"/>
      <c r="LHV18" s="23"/>
      <c r="LHW18" s="23"/>
      <c r="LHX18" s="23"/>
      <c r="LHY18" s="24"/>
      <c r="LHZ18" s="25"/>
      <c r="LIA18" s="25"/>
      <c r="LIB18" s="25"/>
      <c r="LIC18" s="31"/>
      <c r="LID18" s="190"/>
      <c r="LIE18" s="191"/>
      <c r="LIF18" s="191"/>
      <c r="LIG18" s="191"/>
      <c r="LIH18" s="191"/>
      <c r="LII18" s="192"/>
      <c r="LIJ18" s="22"/>
      <c r="LIK18" s="22"/>
      <c r="LIL18" s="22"/>
      <c r="LIM18" s="23"/>
      <c r="LIN18" s="22"/>
      <c r="LIO18" s="23"/>
      <c r="LIP18" s="23"/>
      <c r="LIQ18" s="23"/>
      <c r="LIR18" s="23"/>
      <c r="LIS18" s="23"/>
      <c r="LIT18" s="23"/>
      <c r="LIU18" s="23"/>
      <c r="LIV18" s="23"/>
      <c r="LIW18" s="24"/>
      <c r="LIX18" s="25"/>
      <c r="LIY18" s="25"/>
      <c r="LIZ18" s="25"/>
      <c r="LJA18" s="31"/>
      <c r="LJB18" s="190"/>
      <c r="LJC18" s="191"/>
      <c r="LJD18" s="191"/>
      <c r="LJE18" s="191"/>
      <c r="LJF18" s="191"/>
      <c r="LJG18" s="192"/>
      <c r="LJH18" s="22"/>
      <c r="LJI18" s="22"/>
      <c r="LJJ18" s="22"/>
      <c r="LJK18" s="23"/>
      <c r="LJL18" s="22"/>
      <c r="LJM18" s="23"/>
      <c r="LJN18" s="23"/>
      <c r="LJO18" s="23"/>
      <c r="LJP18" s="23"/>
      <c r="LJQ18" s="23"/>
      <c r="LJR18" s="23"/>
      <c r="LJS18" s="23"/>
      <c r="LJT18" s="23"/>
      <c r="LJU18" s="24"/>
      <c r="LJV18" s="25"/>
      <c r="LJW18" s="25"/>
      <c r="LJX18" s="25"/>
      <c r="LJY18" s="31"/>
      <c r="LJZ18" s="190"/>
      <c r="LKA18" s="191"/>
      <c r="LKB18" s="191"/>
      <c r="LKC18" s="191"/>
      <c r="LKD18" s="191"/>
      <c r="LKE18" s="192"/>
      <c r="LKF18" s="22"/>
      <c r="LKG18" s="22"/>
      <c r="LKH18" s="22"/>
      <c r="LKI18" s="23"/>
      <c r="LKJ18" s="22"/>
      <c r="LKK18" s="23"/>
      <c r="LKL18" s="23"/>
      <c r="LKM18" s="23"/>
      <c r="LKN18" s="23"/>
      <c r="LKO18" s="23"/>
      <c r="LKP18" s="23"/>
      <c r="LKQ18" s="23"/>
      <c r="LKR18" s="23"/>
      <c r="LKS18" s="24"/>
      <c r="LKT18" s="25"/>
      <c r="LKU18" s="25"/>
      <c r="LKV18" s="25"/>
      <c r="LKW18" s="31"/>
      <c r="LKX18" s="190"/>
      <c r="LKY18" s="191"/>
      <c r="LKZ18" s="191"/>
      <c r="LLA18" s="191"/>
      <c r="LLB18" s="191"/>
      <c r="LLC18" s="192"/>
      <c r="LLD18" s="22"/>
      <c r="LLE18" s="22"/>
      <c r="LLF18" s="22"/>
      <c r="LLG18" s="23"/>
      <c r="LLH18" s="22"/>
      <c r="LLI18" s="23"/>
      <c r="LLJ18" s="23"/>
      <c r="LLK18" s="23"/>
      <c r="LLL18" s="23"/>
      <c r="LLM18" s="23"/>
      <c r="LLN18" s="23"/>
      <c r="LLO18" s="23"/>
      <c r="LLP18" s="23"/>
      <c r="LLQ18" s="24"/>
      <c r="LLR18" s="25"/>
      <c r="LLS18" s="25"/>
      <c r="LLT18" s="25"/>
      <c r="LLU18" s="31"/>
      <c r="LLV18" s="190"/>
      <c r="LLW18" s="191"/>
      <c r="LLX18" s="191"/>
      <c r="LLY18" s="191"/>
      <c r="LLZ18" s="191"/>
      <c r="LMA18" s="192"/>
      <c r="LMB18" s="22"/>
      <c r="LMC18" s="22"/>
      <c r="LMD18" s="22"/>
      <c r="LME18" s="23"/>
      <c r="LMF18" s="22"/>
      <c r="LMG18" s="23"/>
      <c r="LMH18" s="23"/>
      <c r="LMI18" s="23"/>
      <c r="LMJ18" s="23"/>
      <c r="LMK18" s="23"/>
      <c r="LML18" s="23"/>
      <c r="LMM18" s="23"/>
      <c r="LMN18" s="23"/>
      <c r="LMO18" s="24"/>
      <c r="LMP18" s="25"/>
      <c r="LMQ18" s="25"/>
      <c r="LMR18" s="25"/>
      <c r="LMS18" s="31"/>
      <c r="LMT18" s="190"/>
      <c r="LMU18" s="191"/>
      <c r="LMV18" s="191"/>
      <c r="LMW18" s="191"/>
      <c r="LMX18" s="191"/>
      <c r="LMY18" s="192"/>
      <c r="LMZ18" s="22"/>
      <c r="LNA18" s="22"/>
      <c r="LNB18" s="22"/>
      <c r="LNC18" s="23"/>
      <c r="LND18" s="22"/>
      <c r="LNE18" s="23"/>
      <c r="LNF18" s="23"/>
      <c r="LNG18" s="23"/>
      <c r="LNH18" s="23"/>
      <c r="LNI18" s="23"/>
      <c r="LNJ18" s="23"/>
      <c r="LNK18" s="23"/>
      <c r="LNL18" s="23"/>
      <c r="LNM18" s="24"/>
      <c r="LNN18" s="25"/>
      <c r="LNO18" s="25"/>
      <c r="LNP18" s="25"/>
      <c r="LNQ18" s="31"/>
      <c r="LNR18" s="190"/>
      <c r="LNS18" s="191"/>
      <c r="LNT18" s="191"/>
      <c r="LNU18" s="191"/>
      <c r="LNV18" s="191"/>
      <c r="LNW18" s="192"/>
      <c r="LNX18" s="22"/>
      <c r="LNY18" s="22"/>
      <c r="LNZ18" s="22"/>
      <c r="LOA18" s="23"/>
      <c r="LOB18" s="22"/>
      <c r="LOC18" s="23"/>
      <c r="LOD18" s="23"/>
      <c r="LOE18" s="23"/>
      <c r="LOF18" s="23"/>
      <c r="LOG18" s="23"/>
      <c r="LOH18" s="23"/>
      <c r="LOI18" s="23"/>
      <c r="LOJ18" s="23"/>
      <c r="LOK18" s="24"/>
      <c r="LOL18" s="25"/>
      <c r="LOM18" s="25"/>
      <c r="LON18" s="25"/>
      <c r="LOO18" s="31"/>
      <c r="LOP18" s="190"/>
      <c r="LOQ18" s="191"/>
      <c r="LOR18" s="191"/>
      <c r="LOS18" s="191"/>
      <c r="LOT18" s="191"/>
      <c r="LOU18" s="192"/>
      <c r="LOV18" s="22"/>
      <c r="LOW18" s="22"/>
      <c r="LOX18" s="22"/>
      <c r="LOY18" s="23"/>
      <c r="LOZ18" s="22"/>
      <c r="LPA18" s="23"/>
      <c r="LPB18" s="23"/>
      <c r="LPC18" s="23"/>
      <c r="LPD18" s="23"/>
      <c r="LPE18" s="23"/>
      <c r="LPF18" s="23"/>
      <c r="LPG18" s="23"/>
      <c r="LPH18" s="23"/>
      <c r="LPI18" s="24"/>
      <c r="LPJ18" s="25"/>
      <c r="LPK18" s="25"/>
      <c r="LPL18" s="25"/>
      <c r="LPM18" s="31"/>
      <c r="LPN18" s="190"/>
      <c r="LPO18" s="191"/>
      <c r="LPP18" s="191"/>
      <c r="LPQ18" s="191"/>
      <c r="LPR18" s="191"/>
      <c r="LPS18" s="192"/>
      <c r="LPT18" s="22"/>
      <c r="LPU18" s="22"/>
      <c r="LPV18" s="22"/>
      <c r="LPW18" s="23"/>
      <c r="LPX18" s="22"/>
      <c r="LPY18" s="23"/>
      <c r="LPZ18" s="23"/>
      <c r="LQA18" s="23"/>
      <c r="LQB18" s="23"/>
      <c r="LQC18" s="23"/>
      <c r="LQD18" s="23"/>
      <c r="LQE18" s="23"/>
      <c r="LQF18" s="23"/>
      <c r="LQG18" s="24"/>
      <c r="LQH18" s="25"/>
      <c r="LQI18" s="25"/>
      <c r="LQJ18" s="25"/>
      <c r="LQK18" s="31"/>
      <c r="LQL18" s="190"/>
      <c r="LQM18" s="191"/>
      <c r="LQN18" s="191"/>
      <c r="LQO18" s="191"/>
      <c r="LQP18" s="191"/>
      <c r="LQQ18" s="192"/>
      <c r="LQR18" s="22"/>
      <c r="LQS18" s="22"/>
      <c r="LQT18" s="22"/>
      <c r="LQU18" s="23"/>
      <c r="LQV18" s="22"/>
      <c r="LQW18" s="23"/>
      <c r="LQX18" s="23"/>
      <c r="LQY18" s="23"/>
      <c r="LQZ18" s="23"/>
      <c r="LRA18" s="23"/>
      <c r="LRB18" s="23"/>
      <c r="LRC18" s="23"/>
      <c r="LRD18" s="23"/>
      <c r="LRE18" s="24"/>
      <c r="LRF18" s="25"/>
      <c r="LRG18" s="25"/>
      <c r="LRH18" s="25"/>
      <c r="LRI18" s="31"/>
      <c r="LRJ18" s="190"/>
      <c r="LRK18" s="191"/>
      <c r="LRL18" s="191"/>
      <c r="LRM18" s="191"/>
      <c r="LRN18" s="191"/>
      <c r="LRO18" s="192"/>
      <c r="LRP18" s="22"/>
      <c r="LRQ18" s="22"/>
      <c r="LRR18" s="22"/>
      <c r="LRS18" s="23"/>
      <c r="LRT18" s="22"/>
      <c r="LRU18" s="23"/>
      <c r="LRV18" s="23"/>
      <c r="LRW18" s="23"/>
      <c r="LRX18" s="23"/>
      <c r="LRY18" s="23"/>
      <c r="LRZ18" s="23"/>
      <c r="LSA18" s="23"/>
      <c r="LSB18" s="23"/>
      <c r="LSC18" s="24"/>
      <c r="LSD18" s="25"/>
      <c r="LSE18" s="25"/>
      <c r="LSF18" s="25"/>
      <c r="LSG18" s="31"/>
      <c r="LSH18" s="190"/>
      <c r="LSI18" s="191"/>
      <c r="LSJ18" s="191"/>
      <c r="LSK18" s="191"/>
      <c r="LSL18" s="191"/>
      <c r="LSM18" s="192"/>
      <c r="LSN18" s="22"/>
      <c r="LSO18" s="22"/>
      <c r="LSP18" s="22"/>
      <c r="LSQ18" s="23"/>
      <c r="LSR18" s="22"/>
      <c r="LSS18" s="23"/>
      <c r="LST18" s="23"/>
      <c r="LSU18" s="23"/>
      <c r="LSV18" s="23"/>
      <c r="LSW18" s="23"/>
      <c r="LSX18" s="23"/>
      <c r="LSY18" s="23"/>
      <c r="LSZ18" s="23"/>
      <c r="LTA18" s="24"/>
      <c r="LTB18" s="25"/>
      <c r="LTC18" s="25"/>
      <c r="LTD18" s="25"/>
      <c r="LTE18" s="31"/>
      <c r="LTF18" s="190"/>
      <c r="LTG18" s="191"/>
      <c r="LTH18" s="191"/>
      <c r="LTI18" s="191"/>
      <c r="LTJ18" s="191"/>
      <c r="LTK18" s="192"/>
      <c r="LTL18" s="22"/>
      <c r="LTM18" s="22"/>
      <c r="LTN18" s="22"/>
      <c r="LTO18" s="23"/>
      <c r="LTP18" s="22"/>
      <c r="LTQ18" s="23"/>
      <c r="LTR18" s="23"/>
      <c r="LTS18" s="23"/>
      <c r="LTT18" s="23"/>
      <c r="LTU18" s="23"/>
      <c r="LTV18" s="23"/>
      <c r="LTW18" s="23"/>
      <c r="LTX18" s="23"/>
      <c r="LTY18" s="24"/>
      <c r="LTZ18" s="25"/>
      <c r="LUA18" s="25"/>
      <c r="LUB18" s="25"/>
      <c r="LUC18" s="31"/>
      <c r="LUD18" s="190"/>
      <c r="LUE18" s="191"/>
      <c r="LUF18" s="191"/>
      <c r="LUG18" s="191"/>
      <c r="LUH18" s="191"/>
      <c r="LUI18" s="192"/>
      <c r="LUJ18" s="22"/>
      <c r="LUK18" s="22"/>
      <c r="LUL18" s="22"/>
      <c r="LUM18" s="23"/>
      <c r="LUN18" s="22"/>
      <c r="LUO18" s="23"/>
      <c r="LUP18" s="23"/>
      <c r="LUQ18" s="23"/>
      <c r="LUR18" s="23"/>
      <c r="LUS18" s="23"/>
      <c r="LUT18" s="23"/>
      <c r="LUU18" s="23"/>
      <c r="LUV18" s="23"/>
      <c r="LUW18" s="24"/>
      <c r="LUX18" s="25"/>
      <c r="LUY18" s="25"/>
      <c r="LUZ18" s="25"/>
      <c r="LVA18" s="31"/>
      <c r="LVB18" s="190"/>
      <c r="LVC18" s="191"/>
      <c r="LVD18" s="191"/>
      <c r="LVE18" s="191"/>
      <c r="LVF18" s="191"/>
      <c r="LVG18" s="192"/>
      <c r="LVH18" s="22"/>
      <c r="LVI18" s="22"/>
      <c r="LVJ18" s="22"/>
      <c r="LVK18" s="23"/>
      <c r="LVL18" s="22"/>
      <c r="LVM18" s="23"/>
      <c r="LVN18" s="23"/>
      <c r="LVO18" s="23"/>
      <c r="LVP18" s="23"/>
      <c r="LVQ18" s="23"/>
      <c r="LVR18" s="23"/>
      <c r="LVS18" s="23"/>
      <c r="LVT18" s="23"/>
      <c r="LVU18" s="24"/>
      <c r="LVV18" s="25"/>
      <c r="LVW18" s="25"/>
      <c r="LVX18" s="25"/>
      <c r="LVY18" s="31"/>
      <c r="LVZ18" s="190"/>
      <c r="LWA18" s="191"/>
      <c r="LWB18" s="191"/>
      <c r="LWC18" s="191"/>
      <c r="LWD18" s="191"/>
      <c r="LWE18" s="192"/>
      <c r="LWF18" s="22"/>
      <c r="LWG18" s="22"/>
      <c r="LWH18" s="22"/>
      <c r="LWI18" s="23"/>
      <c r="LWJ18" s="22"/>
      <c r="LWK18" s="23"/>
      <c r="LWL18" s="23"/>
      <c r="LWM18" s="23"/>
      <c r="LWN18" s="23"/>
      <c r="LWO18" s="23"/>
      <c r="LWP18" s="23"/>
      <c r="LWQ18" s="23"/>
      <c r="LWR18" s="23"/>
      <c r="LWS18" s="24"/>
      <c r="LWT18" s="25"/>
      <c r="LWU18" s="25"/>
      <c r="LWV18" s="25"/>
      <c r="LWW18" s="31"/>
      <c r="LWX18" s="190"/>
      <c r="LWY18" s="191"/>
      <c r="LWZ18" s="191"/>
      <c r="LXA18" s="191"/>
      <c r="LXB18" s="191"/>
      <c r="LXC18" s="192"/>
      <c r="LXD18" s="22"/>
      <c r="LXE18" s="22"/>
      <c r="LXF18" s="22"/>
      <c r="LXG18" s="23"/>
      <c r="LXH18" s="22"/>
      <c r="LXI18" s="23"/>
      <c r="LXJ18" s="23"/>
      <c r="LXK18" s="23"/>
      <c r="LXL18" s="23"/>
      <c r="LXM18" s="23"/>
      <c r="LXN18" s="23"/>
      <c r="LXO18" s="23"/>
      <c r="LXP18" s="23"/>
      <c r="LXQ18" s="24"/>
      <c r="LXR18" s="25"/>
      <c r="LXS18" s="25"/>
      <c r="LXT18" s="25"/>
      <c r="LXU18" s="31"/>
      <c r="LXV18" s="190"/>
      <c r="LXW18" s="191"/>
      <c r="LXX18" s="191"/>
      <c r="LXY18" s="191"/>
      <c r="LXZ18" s="191"/>
      <c r="LYA18" s="192"/>
      <c r="LYB18" s="22"/>
      <c r="LYC18" s="22"/>
      <c r="LYD18" s="22"/>
      <c r="LYE18" s="23"/>
      <c r="LYF18" s="22"/>
      <c r="LYG18" s="23"/>
      <c r="LYH18" s="23"/>
      <c r="LYI18" s="23"/>
      <c r="LYJ18" s="23"/>
      <c r="LYK18" s="23"/>
      <c r="LYL18" s="23"/>
      <c r="LYM18" s="23"/>
      <c r="LYN18" s="23"/>
      <c r="LYO18" s="24"/>
      <c r="LYP18" s="25"/>
      <c r="LYQ18" s="25"/>
      <c r="LYR18" s="25"/>
      <c r="LYS18" s="31"/>
      <c r="LYT18" s="190"/>
      <c r="LYU18" s="191"/>
      <c r="LYV18" s="191"/>
      <c r="LYW18" s="191"/>
      <c r="LYX18" s="191"/>
      <c r="LYY18" s="192"/>
      <c r="LYZ18" s="22"/>
      <c r="LZA18" s="22"/>
      <c r="LZB18" s="22"/>
      <c r="LZC18" s="23"/>
      <c r="LZD18" s="22"/>
      <c r="LZE18" s="23"/>
      <c r="LZF18" s="23"/>
      <c r="LZG18" s="23"/>
      <c r="LZH18" s="23"/>
      <c r="LZI18" s="23"/>
      <c r="LZJ18" s="23"/>
      <c r="LZK18" s="23"/>
      <c r="LZL18" s="23"/>
      <c r="LZM18" s="24"/>
      <c r="LZN18" s="25"/>
      <c r="LZO18" s="25"/>
      <c r="LZP18" s="25"/>
      <c r="LZQ18" s="31"/>
      <c r="LZR18" s="190"/>
      <c r="LZS18" s="191"/>
      <c r="LZT18" s="191"/>
      <c r="LZU18" s="191"/>
      <c r="LZV18" s="191"/>
      <c r="LZW18" s="192"/>
      <c r="LZX18" s="22"/>
      <c r="LZY18" s="22"/>
      <c r="LZZ18" s="22"/>
      <c r="MAA18" s="23"/>
      <c r="MAB18" s="22"/>
      <c r="MAC18" s="23"/>
      <c r="MAD18" s="23"/>
      <c r="MAE18" s="23"/>
      <c r="MAF18" s="23"/>
      <c r="MAG18" s="23"/>
      <c r="MAH18" s="23"/>
      <c r="MAI18" s="23"/>
      <c r="MAJ18" s="23"/>
      <c r="MAK18" s="24"/>
      <c r="MAL18" s="25"/>
      <c r="MAM18" s="25"/>
      <c r="MAN18" s="25"/>
      <c r="MAO18" s="31"/>
      <c r="MAP18" s="190"/>
      <c r="MAQ18" s="191"/>
      <c r="MAR18" s="191"/>
      <c r="MAS18" s="191"/>
      <c r="MAT18" s="191"/>
      <c r="MAU18" s="192"/>
      <c r="MAV18" s="22"/>
      <c r="MAW18" s="22"/>
      <c r="MAX18" s="22"/>
      <c r="MAY18" s="23"/>
      <c r="MAZ18" s="22"/>
      <c r="MBA18" s="23"/>
      <c r="MBB18" s="23"/>
      <c r="MBC18" s="23"/>
      <c r="MBD18" s="23"/>
      <c r="MBE18" s="23"/>
      <c r="MBF18" s="23"/>
      <c r="MBG18" s="23"/>
      <c r="MBH18" s="23"/>
      <c r="MBI18" s="24"/>
      <c r="MBJ18" s="25"/>
      <c r="MBK18" s="25"/>
      <c r="MBL18" s="25"/>
      <c r="MBM18" s="31"/>
      <c r="MBN18" s="190"/>
      <c r="MBO18" s="191"/>
      <c r="MBP18" s="191"/>
      <c r="MBQ18" s="191"/>
      <c r="MBR18" s="191"/>
      <c r="MBS18" s="192"/>
      <c r="MBT18" s="22"/>
      <c r="MBU18" s="22"/>
      <c r="MBV18" s="22"/>
      <c r="MBW18" s="23"/>
      <c r="MBX18" s="22"/>
      <c r="MBY18" s="23"/>
      <c r="MBZ18" s="23"/>
      <c r="MCA18" s="23"/>
      <c r="MCB18" s="23"/>
      <c r="MCC18" s="23"/>
      <c r="MCD18" s="23"/>
      <c r="MCE18" s="23"/>
      <c r="MCF18" s="23"/>
      <c r="MCG18" s="24"/>
      <c r="MCH18" s="25"/>
      <c r="MCI18" s="25"/>
      <c r="MCJ18" s="25"/>
      <c r="MCK18" s="31"/>
      <c r="MCL18" s="190"/>
      <c r="MCM18" s="191"/>
      <c r="MCN18" s="191"/>
      <c r="MCO18" s="191"/>
      <c r="MCP18" s="191"/>
      <c r="MCQ18" s="192"/>
      <c r="MCR18" s="22"/>
      <c r="MCS18" s="22"/>
      <c r="MCT18" s="22"/>
      <c r="MCU18" s="23"/>
      <c r="MCV18" s="22"/>
      <c r="MCW18" s="23"/>
      <c r="MCX18" s="23"/>
      <c r="MCY18" s="23"/>
      <c r="MCZ18" s="23"/>
      <c r="MDA18" s="23"/>
      <c r="MDB18" s="23"/>
      <c r="MDC18" s="23"/>
      <c r="MDD18" s="23"/>
      <c r="MDE18" s="24"/>
      <c r="MDF18" s="25"/>
      <c r="MDG18" s="25"/>
      <c r="MDH18" s="25"/>
      <c r="MDI18" s="31"/>
      <c r="MDJ18" s="190"/>
      <c r="MDK18" s="191"/>
      <c r="MDL18" s="191"/>
      <c r="MDM18" s="191"/>
      <c r="MDN18" s="191"/>
      <c r="MDO18" s="192"/>
      <c r="MDP18" s="22"/>
      <c r="MDQ18" s="22"/>
      <c r="MDR18" s="22"/>
      <c r="MDS18" s="23"/>
      <c r="MDT18" s="22"/>
      <c r="MDU18" s="23"/>
      <c r="MDV18" s="23"/>
      <c r="MDW18" s="23"/>
      <c r="MDX18" s="23"/>
      <c r="MDY18" s="23"/>
      <c r="MDZ18" s="23"/>
      <c r="MEA18" s="23"/>
      <c r="MEB18" s="23"/>
      <c r="MEC18" s="24"/>
      <c r="MED18" s="25"/>
      <c r="MEE18" s="25"/>
      <c r="MEF18" s="25"/>
      <c r="MEG18" s="31"/>
      <c r="MEH18" s="190"/>
      <c r="MEI18" s="191"/>
      <c r="MEJ18" s="191"/>
      <c r="MEK18" s="191"/>
      <c r="MEL18" s="191"/>
      <c r="MEM18" s="192"/>
      <c r="MEN18" s="22"/>
      <c r="MEO18" s="22"/>
      <c r="MEP18" s="22"/>
      <c r="MEQ18" s="23"/>
      <c r="MER18" s="22"/>
      <c r="MES18" s="23"/>
      <c r="MET18" s="23"/>
      <c r="MEU18" s="23"/>
      <c r="MEV18" s="23"/>
      <c r="MEW18" s="23"/>
      <c r="MEX18" s="23"/>
      <c r="MEY18" s="23"/>
      <c r="MEZ18" s="23"/>
      <c r="MFA18" s="24"/>
      <c r="MFB18" s="25"/>
      <c r="MFC18" s="25"/>
      <c r="MFD18" s="25"/>
      <c r="MFE18" s="31"/>
      <c r="MFF18" s="190"/>
      <c r="MFG18" s="191"/>
      <c r="MFH18" s="191"/>
      <c r="MFI18" s="191"/>
      <c r="MFJ18" s="191"/>
      <c r="MFK18" s="192"/>
      <c r="MFL18" s="22"/>
      <c r="MFM18" s="22"/>
      <c r="MFN18" s="22"/>
      <c r="MFO18" s="23"/>
      <c r="MFP18" s="22"/>
      <c r="MFQ18" s="23"/>
      <c r="MFR18" s="23"/>
      <c r="MFS18" s="23"/>
      <c r="MFT18" s="23"/>
      <c r="MFU18" s="23"/>
      <c r="MFV18" s="23"/>
      <c r="MFW18" s="23"/>
      <c r="MFX18" s="23"/>
      <c r="MFY18" s="24"/>
      <c r="MFZ18" s="25"/>
      <c r="MGA18" s="25"/>
      <c r="MGB18" s="25"/>
      <c r="MGC18" s="31"/>
      <c r="MGD18" s="190"/>
      <c r="MGE18" s="191"/>
      <c r="MGF18" s="191"/>
      <c r="MGG18" s="191"/>
      <c r="MGH18" s="191"/>
      <c r="MGI18" s="192"/>
      <c r="MGJ18" s="22"/>
      <c r="MGK18" s="22"/>
      <c r="MGL18" s="22"/>
      <c r="MGM18" s="23"/>
      <c r="MGN18" s="22"/>
      <c r="MGO18" s="23"/>
      <c r="MGP18" s="23"/>
      <c r="MGQ18" s="23"/>
      <c r="MGR18" s="23"/>
      <c r="MGS18" s="23"/>
      <c r="MGT18" s="23"/>
      <c r="MGU18" s="23"/>
      <c r="MGV18" s="23"/>
      <c r="MGW18" s="24"/>
      <c r="MGX18" s="25"/>
      <c r="MGY18" s="25"/>
      <c r="MGZ18" s="25"/>
      <c r="MHA18" s="31"/>
      <c r="MHB18" s="190"/>
      <c r="MHC18" s="191"/>
      <c r="MHD18" s="191"/>
      <c r="MHE18" s="191"/>
      <c r="MHF18" s="191"/>
      <c r="MHG18" s="192"/>
      <c r="MHH18" s="22"/>
      <c r="MHI18" s="22"/>
      <c r="MHJ18" s="22"/>
      <c r="MHK18" s="23"/>
      <c r="MHL18" s="22"/>
      <c r="MHM18" s="23"/>
      <c r="MHN18" s="23"/>
      <c r="MHO18" s="23"/>
      <c r="MHP18" s="23"/>
      <c r="MHQ18" s="23"/>
      <c r="MHR18" s="23"/>
      <c r="MHS18" s="23"/>
      <c r="MHT18" s="23"/>
      <c r="MHU18" s="24"/>
      <c r="MHV18" s="25"/>
      <c r="MHW18" s="25"/>
      <c r="MHX18" s="25"/>
      <c r="MHY18" s="31"/>
      <c r="MHZ18" s="190"/>
      <c r="MIA18" s="191"/>
      <c r="MIB18" s="191"/>
      <c r="MIC18" s="191"/>
      <c r="MID18" s="191"/>
      <c r="MIE18" s="192"/>
      <c r="MIF18" s="22"/>
      <c r="MIG18" s="22"/>
      <c r="MIH18" s="22"/>
      <c r="MII18" s="23"/>
      <c r="MIJ18" s="22"/>
      <c r="MIK18" s="23"/>
      <c r="MIL18" s="23"/>
      <c r="MIM18" s="23"/>
      <c r="MIN18" s="23"/>
      <c r="MIO18" s="23"/>
      <c r="MIP18" s="23"/>
      <c r="MIQ18" s="23"/>
      <c r="MIR18" s="23"/>
      <c r="MIS18" s="24"/>
      <c r="MIT18" s="25"/>
      <c r="MIU18" s="25"/>
      <c r="MIV18" s="25"/>
      <c r="MIW18" s="31"/>
      <c r="MIX18" s="190"/>
      <c r="MIY18" s="191"/>
      <c r="MIZ18" s="191"/>
      <c r="MJA18" s="191"/>
      <c r="MJB18" s="191"/>
      <c r="MJC18" s="192"/>
      <c r="MJD18" s="22"/>
      <c r="MJE18" s="22"/>
      <c r="MJF18" s="22"/>
      <c r="MJG18" s="23"/>
      <c r="MJH18" s="22"/>
      <c r="MJI18" s="23"/>
      <c r="MJJ18" s="23"/>
      <c r="MJK18" s="23"/>
      <c r="MJL18" s="23"/>
      <c r="MJM18" s="23"/>
      <c r="MJN18" s="23"/>
      <c r="MJO18" s="23"/>
      <c r="MJP18" s="23"/>
      <c r="MJQ18" s="24"/>
      <c r="MJR18" s="25"/>
      <c r="MJS18" s="25"/>
      <c r="MJT18" s="25"/>
      <c r="MJU18" s="31"/>
      <c r="MJV18" s="190"/>
      <c r="MJW18" s="191"/>
      <c r="MJX18" s="191"/>
      <c r="MJY18" s="191"/>
      <c r="MJZ18" s="191"/>
      <c r="MKA18" s="192"/>
      <c r="MKB18" s="22"/>
      <c r="MKC18" s="22"/>
      <c r="MKD18" s="22"/>
      <c r="MKE18" s="23"/>
      <c r="MKF18" s="22"/>
      <c r="MKG18" s="23"/>
      <c r="MKH18" s="23"/>
      <c r="MKI18" s="23"/>
      <c r="MKJ18" s="23"/>
      <c r="MKK18" s="23"/>
      <c r="MKL18" s="23"/>
      <c r="MKM18" s="23"/>
      <c r="MKN18" s="23"/>
      <c r="MKO18" s="24"/>
      <c r="MKP18" s="25"/>
      <c r="MKQ18" s="25"/>
      <c r="MKR18" s="25"/>
      <c r="MKS18" s="31"/>
      <c r="MKT18" s="190"/>
      <c r="MKU18" s="191"/>
      <c r="MKV18" s="191"/>
      <c r="MKW18" s="191"/>
      <c r="MKX18" s="191"/>
      <c r="MKY18" s="192"/>
      <c r="MKZ18" s="22"/>
      <c r="MLA18" s="22"/>
      <c r="MLB18" s="22"/>
      <c r="MLC18" s="23"/>
      <c r="MLD18" s="22"/>
      <c r="MLE18" s="23"/>
      <c r="MLF18" s="23"/>
      <c r="MLG18" s="23"/>
      <c r="MLH18" s="23"/>
      <c r="MLI18" s="23"/>
      <c r="MLJ18" s="23"/>
      <c r="MLK18" s="23"/>
      <c r="MLL18" s="23"/>
      <c r="MLM18" s="24"/>
      <c r="MLN18" s="25"/>
      <c r="MLO18" s="25"/>
      <c r="MLP18" s="25"/>
      <c r="MLQ18" s="31"/>
      <c r="MLR18" s="190"/>
      <c r="MLS18" s="191"/>
      <c r="MLT18" s="191"/>
      <c r="MLU18" s="191"/>
      <c r="MLV18" s="191"/>
      <c r="MLW18" s="192"/>
      <c r="MLX18" s="22"/>
      <c r="MLY18" s="22"/>
      <c r="MLZ18" s="22"/>
      <c r="MMA18" s="23"/>
      <c r="MMB18" s="22"/>
      <c r="MMC18" s="23"/>
      <c r="MMD18" s="23"/>
      <c r="MME18" s="23"/>
      <c r="MMF18" s="23"/>
      <c r="MMG18" s="23"/>
      <c r="MMH18" s="23"/>
      <c r="MMI18" s="23"/>
      <c r="MMJ18" s="23"/>
      <c r="MMK18" s="24"/>
      <c r="MML18" s="25"/>
      <c r="MMM18" s="25"/>
      <c r="MMN18" s="25"/>
      <c r="MMO18" s="31"/>
      <c r="MMP18" s="190"/>
      <c r="MMQ18" s="191"/>
      <c r="MMR18" s="191"/>
      <c r="MMS18" s="191"/>
      <c r="MMT18" s="191"/>
      <c r="MMU18" s="192"/>
      <c r="MMV18" s="22"/>
      <c r="MMW18" s="22"/>
      <c r="MMX18" s="22"/>
      <c r="MMY18" s="23"/>
      <c r="MMZ18" s="22"/>
      <c r="MNA18" s="23"/>
      <c r="MNB18" s="23"/>
      <c r="MNC18" s="23"/>
      <c r="MND18" s="23"/>
      <c r="MNE18" s="23"/>
      <c r="MNF18" s="23"/>
      <c r="MNG18" s="23"/>
      <c r="MNH18" s="23"/>
      <c r="MNI18" s="24"/>
      <c r="MNJ18" s="25"/>
      <c r="MNK18" s="25"/>
      <c r="MNL18" s="25"/>
      <c r="MNM18" s="31"/>
      <c r="MNN18" s="190"/>
      <c r="MNO18" s="191"/>
      <c r="MNP18" s="191"/>
      <c r="MNQ18" s="191"/>
      <c r="MNR18" s="191"/>
      <c r="MNS18" s="192"/>
      <c r="MNT18" s="22"/>
      <c r="MNU18" s="22"/>
      <c r="MNV18" s="22"/>
      <c r="MNW18" s="23"/>
      <c r="MNX18" s="22"/>
      <c r="MNY18" s="23"/>
      <c r="MNZ18" s="23"/>
      <c r="MOA18" s="23"/>
      <c r="MOB18" s="23"/>
      <c r="MOC18" s="23"/>
      <c r="MOD18" s="23"/>
      <c r="MOE18" s="23"/>
      <c r="MOF18" s="23"/>
      <c r="MOG18" s="24"/>
      <c r="MOH18" s="25"/>
      <c r="MOI18" s="25"/>
      <c r="MOJ18" s="25"/>
      <c r="MOK18" s="31"/>
      <c r="MOL18" s="190"/>
      <c r="MOM18" s="191"/>
      <c r="MON18" s="191"/>
      <c r="MOO18" s="191"/>
      <c r="MOP18" s="191"/>
      <c r="MOQ18" s="192"/>
      <c r="MOR18" s="22"/>
      <c r="MOS18" s="22"/>
      <c r="MOT18" s="22"/>
      <c r="MOU18" s="23"/>
      <c r="MOV18" s="22"/>
      <c r="MOW18" s="23"/>
      <c r="MOX18" s="23"/>
      <c r="MOY18" s="23"/>
      <c r="MOZ18" s="23"/>
      <c r="MPA18" s="23"/>
      <c r="MPB18" s="23"/>
      <c r="MPC18" s="23"/>
      <c r="MPD18" s="23"/>
      <c r="MPE18" s="24"/>
      <c r="MPF18" s="25"/>
      <c r="MPG18" s="25"/>
      <c r="MPH18" s="25"/>
      <c r="MPI18" s="31"/>
      <c r="MPJ18" s="190"/>
      <c r="MPK18" s="191"/>
      <c r="MPL18" s="191"/>
      <c r="MPM18" s="191"/>
      <c r="MPN18" s="191"/>
      <c r="MPO18" s="192"/>
      <c r="MPP18" s="22"/>
      <c r="MPQ18" s="22"/>
      <c r="MPR18" s="22"/>
      <c r="MPS18" s="23"/>
      <c r="MPT18" s="22"/>
      <c r="MPU18" s="23"/>
      <c r="MPV18" s="23"/>
      <c r="MPW18" s="23"/>
      <c r="MPX18" s="23"/>
      <c r="MPY18" s="23"/>
      <c r="MPZ18" s="23"/>
      <c r="MQA18" s="23"/>
      <c r="MQB18" s="23"/>
      <c r="MQC18" s="24"/>
      <c r="MQD18" s="25"/>
      <c r="MQE18" s="25"/>
      <c r="MQF18" s="25"/>
      <c r="MQG18" s="31"/>
      <c r="MQH18" s="190"/>
      <c r="MQI18" s="191"/>
      <c r="MQJ18" s="191"/>
      <c r="MQK18" s="191"/>
      <c r="MQL18" s="191"/>
      <c r="MQM18" s="192"/>
      <c r="MQN18" s="22"/>
      <c r="MQO18" s="22"/>
      <c r="MQP18" s="22"/>
      <c r="MQQ18" s="23"/>
      <c r="MQR18" s="22"/>
      <c r="MQS18" s="23"/>
      <c r="MQT18" s="23"/>
      <c r="MQU18" s="23"/>
      <c r="MQV18" s="23"/>
      <c r="MQW18" s="23"/>
      <c r="MQX18" s="23"/>
      <c r="MQY18" s="23"/>
      <c r="MQZ18" s="23"/>
      <c r="MRA18" s="24"/>
      <c r="MRB18" s="25"/>
      <c r="MRC18" s="25"/>
      <c r="MRD18" s="25"/>
      <c r="MRE18" s="31"/>
      <c r="MRF18" s="190"/>
      <c r="MRG18" s="191"/>
      <c r="MRH18" s="191"/>
      <c r="MRI18" s="191"/>
      <c r="MRJ18" s="191"/>
      <c r="MRK18" s="192"/>
      <c r="MRL18" s="22"/>
      <c r="MRM18" s="22"/>
      <c r="MRN18" s="22"/>
      <c r="MRO18" s="23"/>
      <c r="MRP18" s="22"/>
      <c r="MRQ18" s="23"/>
      <c r="MRR18" s="23"/>
      <c r="MRS18" s="23"/>
      <c r="MRT18" s="23"/>
      <c r="MRU18" s="23"/>
      <c r="MRV18" s="23"/>
      <c r="MRW18" s="23"/>
      <c r="MRX18" s="23"/>
      <c r="MRY18" s="24"/>
      <c r="MRZ18" s="25"/>
      <c r="MSA18" s="25"/>
      <c r="MSB18" s="25"/>
      <c r="MSC18" s="31"/>
      <c r="MSD18" s="190"/>
      <c r="MSE18" s="191"/>
      <c r="MSF18" s="191"/>
      <c r="MSG18" s="191"/>
      <c r="MSH18" s="191"/>
      <c r="MSI18" s="192"/>
      <c r="MSJ18" s="22"/>
      <c r="MSK18" s="22"/>
      <c r="MSL18" s="22"/>
      <c r="MSM18" s="23"/>
      <c r="MSN18" s="22"/>
      <c r="MSO18" s="23"/>
      <c r="MSP18" s="23"/>
      <c r="MSQ18" s="23"/>
      <c r="MSR18" s="23"/>
      <c r="MSS18" s="23"/>
      <c r="MST18" s="23"/>
      <c r="MSU18" s="23"/>
      <c r="MSV18" s="23"/>
      <c r="MSW18" s="24"/>
      <c r="MSX18" s="25"/>
      <c r="MSY18" s="25"/>
      <c r="MSZ18" s="25"/>
      <c r="MTA18" s="31"/>
      <c r="MTB18" s="190"/>
      <c r="MTC18" s="191"/>
      <c r="MTD18" s="191"/>
      <c r="MTE18" s="191"/>
      <c r="MTF18" s="191"/>
      <c r="MTG18" s="192"/>
      <c r="MTH18" s="22"/>
      <c r="MTI18" s="22"/>
      <c r="MTJ18" s="22"/>
      <c r="MTK18" s="23"/>
      <c r="MTL18" s="22"/>
      <c r="MTM18" s="23"/>
      <c r="MTN18" s="23"/>
      <c r="MTO18" s="23"/>
      <c r="MTP18" s="23"/>
      <c r="MTQ18" s="23"/>
      <c r="MTR18" s="23"/>
      <c r="MTS18" s="23"/>
      <c r="MTT18" s="23"/>
      <c r="MTU18" s="24"/>
      <c r="MTV18" s="25"/>
      <c r="MTW18" s="25"/>
      <c r="MTX18" s="25"/>
      <c r="MTY18" s="31"/>
      <c r="MTZ18" s="190"/>
      <c r="MUA18" s="191"/>
      <c r="MUB18" s="191"/>
      <c r="MUC18" s="191"/>
      <c r="MUD18" s="191"/>
      <c r="MUE18" s="192"/>
      <c r="MUF18" s="22"/>
      <c r="MUG18" s="22"/>
      <c r="MUH18" s="22"/>
      <c r="MUI18" s="23"/>
      <c r="MUJ18" s="22"/>
      <c r="MUK18" s="23"/>
      <c r="MUL18" s="23"/>
      <c r="MUM18" s="23"/>
      <c r="MUN18" s="23"/>
      <c r="MUO18" s="23"/>
      <c r="MUP18" s="23"/>
      <c r="MUQ18" s="23"/>
      <c r="MUR18" s="23"/>
      <c r="MUS18" s="24"/>
      <c r="MUT18" s="25"/>
      <c r="MUU18" s="25"/>
      <c r="MUV18" s="25"/>
      <c r="MUW18" s="31"/>
      <c r="MUX18" s="190"/>
      <c r="MUY18" s="191"/>
      <c r="MUZ18" s="191"/>
      <c r="MVA18" s="191"/>
      <c r="MVB18" s="191"/>
      <c r="MVC18" s="192"/>
      <c r="MVD18" s="22"/>
      <c r="MVE18" s="22"/>
      <c r="MVF18" s="22"/>
      <c r="MVG18" s="23"/>
      <c r="MVH18" s="22"/>
      <c r="MVI18" s="23"/>
      <c r="MVJ18" s="23"/>
      <c r="MVK18" s="23"/>
      <c r="MVL18" s="23"/>
      <c r="MVM18" s="23"/>
      <c r="MVN18" s="23"/>
      <c r="MVO18" s="23"/>
      <c r="MVP18" s="23"/>
      <c r="MVQ18" s="24"/>
      <c r="MVR18" s="25"/>
      <c r="MVS18" s="25"/>
      <c r="MVT18" s="25"/>
      <c r="MVU18" s="31"/>
      <c r="MVV18" s="190"/>
      <c r="MVW18" s="191"/>
      <c r="MVX18" s="191"/>
      <c r="MVY18" s="191"/>
      <c r="MVZ18" s="191"/>
      <c r="MWA18" s="192"/>
      <c r="MWB18" s="22"/>
      <c r="MWC18" s="22"/>
      <c r="MWD18" s="22"/>
      <c r="MWE18" s="23"/>
      <c r="MWF18" s="22"/>
      <c r="MWG18" s="23"/>
      <c r="MWH18" s="23"/>
      <c r="MWI18" s="23"/>
      <c r="MWJ18" s="23"/>
      <c r="MWK18" s="23"/>
      <c r="MWL18" s="23"/>
      <c r="MWM18" s="23"/>
      <c r="MWN18" s="23"/>
      <c r="MWO18" s="24"/>
      <c r="MWP18" s="25"/>
      <c r="MWQ18" s="25"/>
      <c r="MWR18" s="25"/>
      <c r="MWS18" s="31"/>
      <c r="MWT18" s="190"/>
      <c r="MWU18" s="191"/>
      <c r="MWV18" s="191"/>
      <c r="MWW18" s="191"/>
      <c r="MWX18" s="191"/>
      <c r="MWY18" s="192"/>
      <c r="MWZ18" s="22"/>
      <c r="MXA18" s="22"/>
      <c r="MXB18" s="22"/>
      <c r="MXC18" s="23"/>
      <c r="MXD18" s="22"/>
      <c r="MXE18" s="23"/>
      <c r="MXF18" s="23"/>
      <c r="MXG18" s="23"/>
      <c r="MXH18" s="23"/>
      <c r="MXI18" s="23"/>
      <c r="MXJ18" s="23"/>
      <c r="MXK18" s="23"/>
      <c r="MXL18" s="23"/>
      <c r="MXM18" s="24"/>
      <c r="MXN18" s="25"/>
      <c r="MXO18" s="25"/>
      <c r="MXP18" s="25"/>
      <c r="MXQ18" s="31"/>
      <c r="MXR18" s="190"/>
      <c r="MXS18" s="191"/>
      <c r="MXT18" s="191"/>
      <c r="MXU18" s="191"/>
      <c r="MXV18" s="191"/>
      <c r="MXW18" s="192"/>
      <c r="MXX18" s="22"/>
      <c r="MXY18" s="22"/>
      <c r="MXZ18" s="22"/>
      <c r="MYA18" s="23"/>
      <c r="MYB18" s="22"/>
      <c r="MYC18" s="23"/>
      <c r="MYD18" s="23"/>
      <c r="MYE18" s="23"/>
      <c r="MYF18" s="23"/>
      <c r="MYG18" s="23"/>
      <c r="MYH18" s="23"/>
      <c r="MYI18" s="23"/>
      <c r="MYJ18" s="23"/>
      <c r="MYK18" s="24"/>
      <c r="MYL18" s="25"/>
      <c r="MYM18" s="25"/>
      <c r="MYN18" s="25"/>
      <c r="MYO18" s="31"/>
      <c r="MYP18" s="190"/>
      <c r="MYQ18" s="191"/>
      <c r="MYR18" s="191"/>
      <c r="MYS18" s="191"/>
      <c r="MYT18" s="191"/>
      <c r="MYU18" s="192"/>
      <c r="MYV18" s="22"/>
      <c r="MYW18" s="22"/>
      <c r="MYX18" s="22"/>
      <c r="MYY18" s="23"/>
      <c r="MYZ18" s="22"/>
      <c r="MZA18" s="23"/>
      <c r="MZB18" s="23"/>
      <c r="MZC18" s="23"/>
      <c r="MZD18" s="23"/>
      <c r="MZE18" s="23"/>
      <c r="MZF18" s="23"/>
      <c r="MZG18" s="23"/>
      <c r="MZH18" s="23"/>
      <c r="MZI18" s="24"/>
      <c r="MZJ18" s="25"/>
      <c r="MZK18" s="25"/>
      <c r="MZL18" s="25"/>
      <c r="MZM18" s="31"/>
      <c r="MZN18" s="190"/>
      <c r="MZO18" s="191"/>
      <c r="MZP18" s="191"/>
      <c r="MZQ18" s="191"/>
      <c r="MZR18" s="191"/>
      <c r="MZS18" s="192"/>
      <c r="MZT18" s="22"/>
      <c r="MZU18" s="22"/>
      <c r="MZV18" s="22"/>
      <c r="MZW18" s="23"/>
      <c r="MZX18" s="22"/>
      <c r="MZY18" s="23"/>
      <c r="MZZ18" s="23"/>
      <c r="NAA18" s="23"/>
      <c r="NAB18" s="23"/>
      <c r="NAC18" s="23"/>
      <c r="NAD18" s="23"/>
      <c r="NAE18" s="23"/>
      <c r="NAF18" s="23"/>
      <c r="NAG18" s="24"/>
      <c r="NAH18" s="25"/>
      <c r="NAI18" s="25"/>
      <c r="NAJ18" s="25"/>
      <c r="NAK18" s="31"/>
      <c r="NAL18" s="190"/>
      <c r="NAM18" s="191"/>
      <c r="NAN18" s="191"/>
      <c r="NAO18" s="191"/>
      <c r="NAP18" s="191"/>
      <c r="NAQ18" s="192"/>
      <c r="NAR18" s="22"/>
      <c r="NAS18" s="22"/>
      <c r="NAT18" s="22"/>
      <c r="NAU18" s="23"/>
      <c r="NAV18" s="22"/>
      <c r="NAW18" s="23"/>
      <c r="NAX18" s="23"/>
      <c r="NAY18" s="23"/>
      <c r="NAZ18" s="23"/>
      <c r="NBA18" s="23"/>
      <c r="NBB18" s="23"/>
      <c r="NBC18" s="23"/>
      <c r="NBD18" s="23"/>
      <c r="NBE18" s="24"/>
      <c r="NBF18" s="25"/>
      <c r="NBG18" s="25"/>
      <c r="NBH18" s="25"/>
      <c r="NBI18" s="31"/>
      <c r="NBJ18" s="190"/>
      <c r="NBK18" s="191"/>
      <c r="NBL18" s="191"/>
      <c r="NBM18" s="191"/>
      <c r="NBN18" s="191"/>
      <c r="NBO18" s="192"/>
      <c r="NBP18" s="22"/>
      <c r="NBQ18" s="22"/>
      <c r="NBR18" s="22"/>
      <c r="NBS18" s="23"/>
      <c r="NBT18" s="22"/>
      <c r="NBU18" s="23"/>
      <c r="NBV18" s="23"/>
      <c r="NBW18" s="23"/>
      <c r="NBX18" s="23"/>
      <c r="NBY18" s="23"/>
      <c r="NBZ18" s="23"/>
      <c r="NCA18" s="23"/>
      <c r="NCB18" s="23"/>
      <c r="NCC18" s="24"/>
      <c r="NCD18" s="25"/>
      <c r="NCE18" s="25"/>
      <c r="NCF18" s="25"/>
      <c r="NCG18" s="31"/>
      <c r="NCH18" s="190"/>
      <c r="NCI18" s="191"/>
      <c r="NCJ18" s="191"/>
      <c r="NCK18" s="191"/>
      <c r="NCL18" s="191"/>
      <c r="NCM18" s="192"/>
      <c r="NCN18" s="22"/>
      <c r="NCO18" s="22"/>
      <c r="NCP18" s="22"/>
      <c r="NCQ18" s="23"/>
      <c r="NCR18" s="22"/>
      <c r="NCS18" s="23"/>
      <c r="NCT18" s="23"/>
      <c r="NCU18" s="23"/>
      <c r="NCV18" s="23"/>
      <c r="NCW18" s="23"/>
      <c r="NCX18" s="23"/>
      <c r="NCY18" s="23"/>
      <c r="NCZ18" s="23"/>
      <c r="NDA18" s="24"/>
      <c r="NDB18" s="25"/>
      <c r="NDC18" s="25"/>
      <c r="NDD18" s="25"/>
      <c r="NDE18" s="31"/>
      <c r="NDF18" s="190"/>
      <c r="NDG18" s="191"/>
      <c r="NDH18" s="191"/>
      <c r="NDI18" s="191"/>
      <c r="NDJ18" s="191"/>
      <c r="NDK18" s="192"/>
      <c r="NDL18" s="22"/>
      <c r="NDM18" s="22"/>
      <c r="NDN18" s="22"/>
      <c r="NDO18" s="23"/>
      <c r="NDP18" s="22"/>
      <c r="NDQ18" s="23"/>
      <c r="NDR18" s="23"/>
      <c r="NDS18" s="23"/>
      <c r="NDT18" s="23"/>
      <c r="NDU18" s="23"/>
      <c r="NDV18" s="23"/>
      <c r="NDW18" s="23"/>
      <c r="NDX18" s="23"/>
      <c r="NDY18" s="24"/>
      <c r="NDZ18" s="25"/>
      <c r="NEA18" s="25"/>
      <c r="NEB18" s="25"/>
      <c r="NEC18" s="31"/>
      <c r="NED18" s="190"/>
      <c r="NEE18" s="191"/>
      <c r="NEF18" s="191"/>
      <c r="NEG18" s="191"/>
      <c r="NEH18" s="191"/>
      <c r="NEI18" s="192"/>
      <c r="NEJ18" s="22"/>
      <c r="NEK18" s="22"/>
      <c r="NEL18" s="22"/>
      <c r="NEM18" s="23"/>
      <c r="NEN18" s="22"/>
      <c r="NEO18" s="23"/>
      <c r="NEP18" s="23"/>
      <c r="NEQ18" s="23"/>
      <c r="NER18" s="23"/>
      <c r="NES18" s="23"/>
      <c r="NET18" s="23"/>
      <c r="NEU18" s="23"/>
      <c r="NEV18" s="23"/>
      <c r="NEW18" s="24"/>
      <c r="NEX18" s="25"/>
      <c r="NEY18" s="25"/>
      <c r="NEZ18" s="25"/>
      <c r="NFA18" s="31"/>
      <c r="NFB18" s="190"/>
      <c r="NFC18" s="191"/>
      <c r="NFD18" s="191"/>
      <c r="NFE18" s="191"/>
      <c r="NFF18" s="191"/>
      <c r="NFG18" s="192"/>
      <c r="NFH18" s="22"/>
      <c r="NFI18" s="22"/>
      <c r="NFJ18" s="22"/>
      <c r="NFK18" s="23"/>
      <c r="NFL18" s="22"/>
      <c r="NFM18" s="23"/>
      <c r="NFN18" s="23"/>
      <c r="NFO18" s="23"/>
      <c r="NFP18" s="23"/>
      <c r="NFQ18" s="23"/>
      <c r="NFR18" s="23"/>
      <c r="NFS18" s="23"/>
      <c r="NFT18" s="23"/>
      <c r="NFU18" s="24"/>
      <c r="NFV18" s="25"/>
      <c r="NFW18" s="25"/>
      <c r="NFX18" s="25"/>
      <c r="NFY18" s="31"/>
      <c r="NFZ18" s="190"/>
      <c r="NGA18" s="191"/>
      <c r="NGB18" s="191"/>
      <c r="NGC18" s="191"/>
      <c r="NGD18" s="191"/>
      <c r="NGE18" s="192"/>
      <c r="NGF18" s="22"/>
      <c r="NGG18" s="22"/>
      <c r="NGH18" s="22"/>
      <c r="NGI18" s="23"/>
      <c r="NGJ18" s="22"/>
      <c r="NGK18" s="23"/>
      <c r="NGL18" s="23"/>
      <c r="NGM18" s="23"/>
      <c r="NGN18" s="23"/>
      <c r="NGO18" s="23"/>
      <c r="NGP18" s="23"/>
      <c r="NGQ18" s="23"/>
      <c r="NGR18" s="23"/>
      <c r="NGS18" s="24"/>
      <c r="NGT18" s="25"/>
      <c r="NGU18" s="25"/>
      <c r="NGV18" s="25"/>
      <c r="NGW18" s="31"/>
      <c r="NGX18" s="190"/>
      <c r="NGY18" s="191"/>
      <c r="NGZ18" s="191"/>
      <c r="NHA18" s="191"/>
      <c r="NHB18" s="191"/>
      <c r="NHC18" s="192"/>
      <c r="NHD18" s="22"/>
      <c r="NHE18" s="22"/>
      <c r="NHF18" s="22"/>
      <c r="NHG18" s="23"/>
      <c r="NHH18" s="22"/>
      <c r="NHI18" s="23"/>
      <c r="NHJ18" s="23"/>
      <c r="NHK18" s="23"/>
      <c r="NHL18" s="23"/>
      <c r="NHM18" s="23"/>
      <c r="NHN18" s="23"/>
      <c r="NHO18" s="23"/>
      <c r="NHP18" s="23"/>
      <c r="NHQ18" s="24"/>
      <c r="NHR18" s="25"/>
      <c r="NHS18" s="25"/>
      <c r="NHT18" s="25"/>
      <c r="NHU18" s="31"/>
      <c r="NHV18" s="190"/>
      <c r="NHW18" s="191"/>
      <c r="NHX18" s="191"/>
      <c r="NHY18" s="191"/>
      <c r="NHZ18" s="191"/>
      <c r="NIA18" s="192"/>
      <c r="NIB18" s="22"/>
      <c r="NIC18" s="22"/>
      <c r="NID18" s="22"/>
      <c r="NIE18" s="23"/>
      <c r="NIF18" s="22"/>
      <c r="NIG18" s="23"/>
      <c r="NIH18" s="23"/>
      <c r="NII18" s="23"/>
      <c r="NIJ18" s="23"/>
      <c r="NIK18" s="23"/>
      <c r="NIL18" s="23"/>
      <c r="NIM18" s="23"/>
      <c r="NIN18" s="23"/>
      <c r="NIO18" s="24"/>
      <c r="NIP18" s="25"/>
      <c r="NIQ18" s="25"/>
      <c r="NIR18" s="25"/>
      <c r="NIS18" s="31"/>
      <c r="NIT18" s="190"/>
      <c r="NIU18" s="191"/>
      <c r="NIV18" s="191"/>
      <c r="NIW18" s="191"/>
      <c r="NIX18" s="191"/>
      <c r="NIY18" s="192"/>
      <c r="NIZ18" s="22"/>
      <c r="NJA18" s="22"/>
      <c r="NJB18" s="22"/>
      <c r="NJC18" s="23"/>
      <c r="NJD18" s="22"/>
      <c r="NJE18" s="23"/>
      <c r="NJF18" s="23"/>
      <c r="NJG18" s="23"/>
      <c r="NJH18" s="23"/>
      <c r="NJI18" s="23"/>
      <c r="NJJ18" s="23"/>
      <c r="NJK18" s="23"/>
      <c r="NJL18" s="23"/>
      <c r="NJM18" s="24"/>
      <c r="NJN18" s="25"/>
      <c r="NJO18" s="25"/>
      <c r="NJP18" s="25"/>
      <c r="NJQ18" s="31"/>
      <c r="NJR18" s="190"/>
      <c r="NJS18" s="191"/>
      <c r="NJT18" s="191"/>
      <c r="NJU18" s="191"/>
      <c r="NJV18" s="191"/>
      <c r="NJW18" s="192"/>
      <c r="NJX18" s="22"/>
      <c r="NJY18" s="22"/>
      <c r="NJZ18" s="22"/>
      <c r="NKA18" s="23"/>
      <c r="NKB18" s="22"/>
      <c r="NKC18" s="23"/>
      <c r="NKD18" s="23"/>
      <c r="NKE18" s="23"/>
      <c r="NKF18" s="23"/>
      <c r="NKG18" s="23"/>
      <c r="NKH18" s="23"/>
      <c r="NKI18" s="23"/>
      <c r="NKJ18" s="23"/>
      <c r="NKK18" s="24"/>
      <c r="NKL18" s="25"/>
      <c r="NKM18" s="25"/>
      <c r="NKN18" s="25"/>
      <c r="NKO18" s="31"/>
      <c r="NKP18" s="190"/>
      <c r="NKQ18" s="191"/>
      <c r="NKR18" s="191"/>
      <c r="NKS18" s="191"/>
      <c r="NKT18" s="191"/>
      <c r="NKU18" s="192"/>
      <c r="NKV18" s="22"/>
      <c r="NKW18" s="22"/>
      <c r="NKX18" s="22"/>
      <c r="NKY18" s="23"/>
      <c r="NKZ18" s="22"/>
      <c r="NLA18" s="23"/>
      <c r="NLB18" s="23"/>
      <c r="NLC18" s="23"/>
      <c r="NLD18" s="23"/>
      <c r="NLE18" s="23"/>
      <c r="NLF18" s="23"/>
      <c r="NLG18" s="23"/>
      <c r="NLH18" s="23"/>
      <c r="NLI18" s="24"/>
      <c r="NLJ18" s="25"/>
      <c r="NLK18" s="25"/>
      <c r="NLL18" s="25"/>
      <c r="NLM18" s="31"/>
      <c r="NLN18" s="190"/>
      <c r="NLO18" s="191"/>
      <c r="NLP18" s="191"/>
      <c r="NLQ18" s="191"/>
      <c r="NLR18" s="191"/>
      <c r="NLS18" s="192"/>
      <c r="NLT18" s="22"/>
      <c r="NLU18" s="22"/>
      <c r="NLV18" s="22"/>
      <c r="NLW18" s="23"/>
      <c r="NLX18" s="22"/>
      <c r="NLY18" s="23"/>
      <c r="NLZ18" s="23"/>
      <c r="NMA18" s="23"/>
      <c r="NMB18" s="23"/>
      <c r="NMC18" s="23"/>
      <c r="NMD18" s="23"/>
      <c r="NME18" s="23"/>
      <c r="NMF18" s="23"/>
      <c r="NMG18" s="24"/>
      <c r="NMH18" s="25"/>
      <c r="NMI18" s="25"/>
      <c r="NMJ18" s="25"/>
      <c r="NMK18" s="31"/>
      <c r="NML18" s="190"/>
      <c r="NMM18" s="191"/>
      <c r="NMN18" s="191"/>
      <c r="NMO18" s="191"/>
      <c r="NMP18" s="191"/>
      <c r="NMQ18" s="192"/>
      <c r="NMR18" s="22"/>
      <c r="NMS18" s="22"/>
      <c r="NMT18" s="22"/>
      <c r="NMU18" s="23"/>
      <c r="NMV18" s="22"/>
      <c r="NMW18" s="23"/>
      <c r="NMX18" s="23"/>
      <c r="NMY18" s="23"/>
      <c r="NMZ18" s="23"/>
      <c r="NNA18" s="23"/>
      <c r="NNB18" s="23"/>
      <c r="NNC18" s="23"/>
      <c r="NND18" s="23"/>
      <c r="NNE18" s="24"/>
      <c r="NNF18" s="25"/>
      <c r="NNG18" s="25"/>
      <c r="NNH18" s="25"/>
      <c r="NNI18" s="31"/>
      <c r="NNJ18" s="190"/>
      <c r="NNK18" s="191"/>
      <c r="NNL18" s="191"/>
      <c r="NNM18" s="191"/>
      <c r="NNN18" s="191"/>
      <c r="NNO18" s="192"/>
      <c r="NNP18" s="22"/>
      <c r="NNQ18" s="22"/>
      <c r="NNR18" s="22"/>
      <c r="NNS18" s="23"/>
      <c r="NNT18" s="22"/>
      <c r="NNU18" s="23"/>
      <c r="NNV18" s="23"/>
      <c r="NNW18" s="23"/>
      <c r="NNX18" s="23"/>
      <c r="NNY18" s="23"/>
      <c r="NNZ18" s="23"/>
      <c r="NOA18" s="23"/>
      <c r="NOB18" s="23"/>
      <c r="NOC18" s="24"/>
      <c r="NOD18" s="25"/>
      <c r="NOE18" s="25"/>
      <c r="NOF18" s="25"/>
      <c r="NOG18" s="31"/>
      <c r="NOH18" s="190"/>
      <c r="NOI18" s="191"/>
      <c r="NOJ18" s="191"/>
      <c r="NOK18" s="191"/>
      <c r="NOL18" s="191"/>
      <c r="NOM18" s="192"/>
      <c r="NON18" s="22"/>
      <c r="NOO18" s="22"/>
      <c r="NOP18" s="22"/>
      <c r="NOQ18" s="23"/>
      <c r="NOR18" s="22"/>
      <c r="NOS18" s="23"/>
      <c r="NOT18" s="23"/>
      <c r="NOU18" s="23"/>
      <c r="NOV18" s="23"/>
      <c r="NOW18" s="23"/>
      <c r="NOX18" s="23"/>
      <c r="NOY18" s="23"/>
      <c r="NOZ18" s="23"/>
      <c r="NPA18" s="24"/>
      <c r="NPB18" s="25"/>
      <c r="NPC18" s="25"/>
      <c r="NPD18" s="25"/>
      <c r="NPE18" s="31"/>
      <c r="NPF18" s="190"/>
      <c r="NPG18" s="191"/>
      <c r="NPH18" s="191"/>
      <c r="NPI18" s="191"/>
      <c r="NPJ18" s="191"/>
      <c r="NPK18" s="192"/>
      <c r="NPL18" s="22"/>
      <c r="NPM18" s="22"/>
      <c r="NPN18" s="22"/>
      <c r="NPO18" s="23"/>
      <c r="NPP18" s="22"/>
      <c r="NPQ18" s="23"/>
      <c r="NPR18" s="23"/>
      <c r="NPS18" s="23"/>
      <c r="NPT18" s="23"/>
      <c r="NPU18" s="23"/>
      <c r="NPV18" s="23"/>
      <c r="NPW18" s="23"/>
      <c r="NPX18" s="23"/>
      <c r="NPY18" s="24"/>
      <c r="NPZ18" s="25"/>
      <c r="NQA18" s="25"/>
      <c r="NQB18" s="25"/>
      <c r="NQC18" s="31"/>
      <c r="NQD18" s="190"/>
      <c r="NQE18" s="191"/>
      <c r="NQF18" s="191"/>
      <c r="NQG18" s="191"/>
      <c r="NQH18" s="191"/>
      <c r="NQI18" s="192"/>
      <c r="NQJ18" s="22"/>
      <c r="NQK18" s="22"/>
      <c r="NQL18" s="22"/>
      <c r="NQM18" s="23"/>
      <c r="NQN18" s="22"/>
      <c r="NQO18" s="23"/>
      <c r="NQP18" s="23"/>
      <c r="NQQ18" s="23"/>
      <c r="NQR18" s="23"/>
      <c r="NQS18" s="23"/>
      <c r="NQT18" s="23"/>
      <c r="NQU18" s="23"/>
      <c r="NQV18" s="23"/>
      <c r="NQW18" s="24"/>
      <c r="NQX18" s="25"/>
      <c r="NQY18" s="25"/>
      <c r="NQZ18" s="25"/>
      <c r="NRA18" s="31"/>
      <c r="NRB18" s="190"/>
      <c r="NRC18" s="191"/>
      <c r="NRD18" s="191"/>
      <c r="NRE18" s="191"/>
      <c r="NRF18" s="191"/>
      <c r="NRG18" s="192"/>
      <c r="NRH18" s="22"/>
      <c r="NRI18" s="22"/>
      <c r="NRJ18" s="22"/>
      <c r="NRK18" s="23"/>
      <c r="NRL18" s="22"/>
      <c r="NRM18" s="23"/>
      <c r="NRN18" s="23"/>
      <c r="NRO18" s="23"/>
      <c r="NRP18" s="23"/>
      <c r="NRQ18" s="23"/>
      <c r="NRR18" s="23"/>
      <c r="NRS18" s="23"/>
      <c r="NRT18" s="23"/>
      <c r="NRU18" s="24"/>
      <c r="NRV18" s="25"/>
      <c r="NRW18" s="25"/>
      <c r="NRX18" s="25"/>
      <c r="NRY18" s="31"/>
      <c r="NRZ18" s="190"/>
      <c r="NSA18" s="191"/>
      <c r="NSB18" s="191"/>
      <c r="NSC18" s="191"/>
      <c r="NSD18" s="191"/>
      <c r="NSE18" s="192"/>
      <c r="NSF18" s="22"/>
      <c r="NSG18" s="22"/>
      <c r="NSH18" s="22"/>
      <c r="NSI18" s="23"/>
      <c r="NSJ18" s="22"/>
      <c r="NSK18" s="23"/>
      <c r="NSL18" s="23"/>
      <c r="NSM18" s="23"/>
      <c r="NSN18" s="23"/>
      <c r="NSO18" s="23"/>
      <c r="NSP18" s="23"/>
      <c r="NSQ18" s="23"/>
      <c r="NSR18" s="23"/>
      <c r="NSS18" s="24"/>
      <c r="NST18" s="25"/>
      <c r="NSU18" s="25"/>
      <c r="NSV18" s="25"/>
      <c r="NSW18" s="31"/>
      <c r="NSX18" s="190"/>
      <c r="NSY18" s="191"/>
      <c r="NSZ18" s="191"/>
      <c r="NTA18" s="191"/>
      <c r="NTB18" s="191"/>
      <c r="NTC18" s="192"/>
      <c r="NTD18" s="22"/>
      <c r="NTE18" s="22"/>
      <c r="NTF18" s="22"/>
      <c r="NTG18" s="23"/>
      <c r="NTH18" s="22"/>
      <c r="NTI18" s="23"/>
      <c r="NTJ18" s="23"/>
      <c r="NTK18" s="23"/>
      <c r="NTL18" s="23"/>
      <c r="NTM18" s="23"/>
      <c r="NTN18" s="23"/>
      <c r="NTO18" s="23"/>
      <c r="NTP18" s="23"/>
      <c r="NTQ18" s="24"/>
      <c r="NTR18" s="25"/>
      <c r="NTS18" s="25"/>
      <c r="NTT18" s="25"/>
      <c r="NTU18" s="31"/>
      <c r="NTV18" s="190"/>
      <c r="NTW18" s="191"/>
      <c r="NTX18" s="191"/>
      <c r="NTY18" s="191"/>
      <c r="NTZ18" s="191"/>
      <c r="NUA18" s="192"/>
      <c r="NUB18" s="22"/>
      <c r="NUC18" s="22"/>
      <c r="NUD18" s="22"/>
      <c r="NUE18" s="23"/>
      <c r="NUF18" s="22"/>
      <c r="NUG18" s="23"/>
      <c r="NUH18" s="23"/>
      <c r="NUI18" s="23"/>
      <c r="NUJ18" s="23"/>
      <c r="NUK18" s="23"/>
      <c r="NUL18" s="23"/>
      <c r="NUM18" s="23"/>
      <c r="NUN18" s="23"/>
      <c r="NUO18" s="24"/>
      <c r="NUP18" s="25"/>
      <c r="NUQ18" s="25"/>
      <c r="NUR18" s="25"/>
      <c r="NUS18" s="31"/>
      <c r="NUT18" s="190"/>
      <c r="NUU18" s="191"/>
      <c r="NUV18" s="191"/>
      <c r="NUW18" s="191"/>
      <c r="NUX18" s="191"/>
      <c r="NUY18" s="192"/>
      <c r="NUZ18" s="22"/>
      <c r="NVA18" s="22"/>
      <c r="NVB18" s="22"/>
      <c r="NVC18" s="23"/>
      <c r="NVD18" s="22"/>
      <c r="NVE18" s="23"/>
      <c r="NVF18" s="23"/>
      <c r="NVG18" s="23"/>
      <c r="NVH18" s="23"/>
      <c r="NVI18" s="23"/>
      <c r="NVJ18" s="23"/>
      <c r="NVK18" s="23"/>
      <c r="NVL18" s="23"/>
      <c r="NVM18" s="24"/>
      <c r="NVN18" s="25"/>
      <c r="NVO18" s="25"/>
      <c r="NVP18" s="25"/>
      <c r="NVQ18" s="31"/>
      <c r="NVR18" s="190"/>
      <c r="NVS18" s="191"/>
      <c r="NVT18" s="191"/>
      <c r="NVU18" s="191"/>
      <c r="NVV18" s="191"/>
      <c r="NVW18" s="192"/>
      <c r="NVX18" s="22"/>
      <c r="NVY18" s="22"/>
      <c r="NVZ18" s="22"/>
      <c r="NWA18" s="23"/>
      <c r="NWB18" s="22"/>
      <c r="NWC18" s="23"/>
      <c r="NWD18" s="23"/>
      <c r="NWE18" s="23"/>
      <c r="NWF18" s="23"/>
      <c r="NWG18" s="23"/>
      <c r="NWH18" s="23"/>
      <c r="NWI18" s="23"/>
      <c r="NWJ18" s="23"/>
      <c r="NWK18" s="24"/>
      <c r="NWL18" s="25"/>
      <c r="NWM18" s="25"/>
      <c r="NWN18" s="25"/>
      <c r="NWO18" s="31"/>
      <c r="NWP18" s="190"/>
      <c r="NWQ18" s="191"/>
      <c r="NWR18" s="191"/>
      <c r="NWS18" s="191"/>
      <c r="NWT18" s="191"/>
      <c r="NWU18" s="192"/>
      <c r="NWV18" s="22"/>
      <c r="NWW18" s="22"/>
      <c r="NWX18" s="22"/>
      <c r="NWY18" s="23"/>
      <c r="NWZ18" s="22"/>
      <c r="NXA18" s="23"/>
      <c r="NXB18" s="23"/>
      <c r="NXC18" s="23"/>
      <c r="NXD18" s="23"/>
      <c r="NXE18" s="23"/>
      <c r="NXF18" s="23"/>
      <c r="NXG18" s="23"/>
      <c r="NXH18" s="23"/>
      <c r="NXI18" s="24"/>
      <c r="NXJ18" s="25"/>
      <c r="NXK18" s="25"/>
      <c r="NXL18" s="25"/>
      <c r="NXM18" s="31"/>
      <c r="NXN18" s="190"/>
      <c r="NXO18" s="191"/>
      <c r="NXP18" s="191"/>
      <c r="NXQ18" s="191"/>
      <c r="NXR18" s="191"/>
      <c r="NXS18" s="192"/>
      <c r="NXT18" s="22"/>
      <c r="NXU18" s="22"/>
      <c r="NXV18" s="22"/>
      <c r="NXW18" s="23"/>
      <c r="NXX18" s="22"/>
      <c r="NXY18" s="23"/>
      <c r="NXZ18" s="23"/>
      <c r="NYA18" s="23"/>
      <c r="NYB18" s="23"/>
      <c r="NYC18" s="23"/>
      <c r="NYD18" s="23"/>
      <c r="NYE18" s="23"/>
      <c r="NYF18" s="23"/>
      <c r="NYG18" s="24"/>
      <c r="NYH18" s="25"/>
      <c r="NYI18" s="25"/>
      <c r="NYJ18" s="25"/>
      <c r="NYK18" s="31"/>
      <c r="NYL18" s="190"/>
      <c r="NYM18" s="191"/>
      <c r="NYN18" s="191"/>
      <c r="NYO18" s="191"/>
      <c r="NYP18" s="191"/>
      <c r="NYQ18" s="192"/>
      <c r="NYR18" s="22"/>
      <c r="NYS18" s="22"/>
      <c r="NYT18" s="22"/>
      <c r="NYU18" s="23"/>
      <c r="NYV18" s="22"/>
      <c r="NYW18" s="23"/>
      <c r="NYX18" s="23"/>
      <c r="NYY18" s="23"/>
      <c r="NYZ18" s="23"/>
      <c r="NZA18" s="23"/>
      <c r="NZB18" s="23"/>
      <c r="NZC18" s="23"/>
      <c r="NZD18" s="23"/>
      <c r="NZE18" s="24"/>
      <c r="NZF18" s="25"/>
      <c r="NZG18" s="25"/>
      <c r="NZH18" s="25"/>
      <c r="NZI18" s="31"/>
      <c r="NZJ18" s="190"/>
      <c r="NZK18" s="191"/>
      <c r="NZL18" s="191"/>
      <c r="NZM18" s="191"/>
      <c r="NZN18" s="191"/>
      <c r="NZO18" s="192"/>
      <c r="NZP18" s="22"/>
      <c r="NZQ18" s="22"/>
      <c r="NZR18" s="22"/>
      <c r="NZS18" s="23"/>
      <c r="NZT18" s="22"/>
      <c r="NZU18" s="23"/>
      <c r="NZV18" s="23"/>
      <c r="NZW18" s="23"/>
      <c r="NZX18" s="23"/>
      <c r="NZY18" s="23"/>
      <c r="NZZ18" s="23"/>
      <c r="OAA18" s="23"/>
      <c r="OAB18" s="23"/>
      <c r="OAC18" s="24"/>
      <c r="OAD18" s="25"/>
      <c r="OAE18" s="25"/>
      <c r="OAF18" s="25"/>
      <c r="OAG18" s="31"/>
      <c r="OAH18" s="190"/>
      <c r="OAI18" s="191"/>
      <c r="OAJ18" s="191"/>
      <c r="OAK18" s="191"/>
      <c r="OAL18" s="191"/>
      <c r="OAM18" s="192"/>
      <c r="OAN18" s="22"/>
      <c r="OAO18" s="22"/>
      <c r="OAP18" s="22"/>
      <c r="OAQ18" s="23"/>
      <c r="OAR18" s="22"/>
      <c r="OAS18" s="23"/>
      <c r="OAT18" s="23"/>
      <c r="OAU18" s="23"/>
      <c r="OAV18" s="23"/>
      <c r="OAW18" s="23"/>
      <c r="OAX18" s="23"/>
      <c r="OAY18" s="23"/>
      <c r="OAZ18" s="23"/>
      <c r="OBA18" s="24"/>
      <c r="OBB18" s="25"/>
      <c r="OBC18" s="25"/>
      <c r="OBD18" s="25"/>
      <c r="OBE18" s="31"/>
      <c r="OBF18" s="190"/>
      <c r="OBG18" s="191"/>
      <c r="OBH18" s="191"/>
      <c r="OBI18" s="191"/>
      <c r="OBJ18" s="191"/>
      <c r="OBK18" s="192"/>
      <c r="OBL18" s="22"/>
      <c r="OBM18" s="22"/>
      <c r="OBN18" s="22"/>
      <c r="OBO18" s="23"/>
      <c r="OBP18" s="22"/>
      <c r="OBQ18" s="23"/>
      <c r="OBR18" s="23"/>
      <c r="OBS18" s="23"/>
      <c r="OBT18" s="23"/>
      <c r="OBU18" s="23"/>
      <c r="OBV18" s="23"/>
      <c r="OBW18" s="23"/>
      <c r="OBX18" s="23"/>
      <c r="OBY18" s="24"/>
      <c r="OBZ18" s="25"/>
      <c r="OCA18" s="25"/>
      <c r="OCB18" s="25"/>
      <c r="OCC18" s="31"/>
      <c r="OCD18" s="190"/>
      <c r="OCE18" s="191"/>
      <c r="OCF18" s="191"/>
      <c r="OCG18" s="191"/>
      <c r="OCH18" s="191"/>
      <c r="OCI18" s="192"/>
      <c r="OCJ18" s="22"/>
      <c r="OCK18" s="22"/>
      <c r="OCL18" s="22"/>
      <c r="OCM18" s="23"/>
      <c r="OCN18" s="22"/>
      <c r="OCO18" s="23"/>
      <c r="OCP18" s="23"/>
      <c r="OCQ18" s="23"/>
      <c r="OCR18" s="23"/>
      <c r="OCS18" s="23"/>
      <c r="OCT18" s="23"/>
      <c r="OCU18" s="23"/>
      <c r="OCV18" s="23"/>
      <c r="OCW18" s="24"/>
      <c r="OCX18" s="25"/>
      <c r="OCY18" s="25"/>
      <c r="OCZ18" s="25"/>
      <c r="ODA18" s="31"/>
      <c r="ODB18" s="190"/>
      <c r="ODC18" s="191"/>
      <c r="ODD18" s="191"/>
      <c r="ODE18" s="191"/>
      <c r="ODF18" s="191"/>
      <c r="ODG18" s="192"/>
      <c r="ODH18" s="22"/>
      <c r="ODI18" s="22"/>
      <c r="ODJ18" s="22"/>
      <c r="ODK18" s="23"/>
      <c r="ODL18" s="22"/>
      <c r="ODM18" s="23"/>
      <c r="ODN18" s="23"/>
      <c r="ODO18" s="23"/>
      <c r="ODP18" s="23"/>
      <c r="ODQ18" s="23"/>
      <c r="ODR18" s="23"/>
      <c r="ODS18" s="23"/>
      <c r="ODT18" s="23"/>
      <c r="ODU18" s="24"/>
      <c r="ODV18" s="25"/>
      <c r="ODW18" s="25"/>
      <c r="ODX18" s="25"/>
      <c r="ODY18" s="31"/>
      <c r="ODZ18" s="190"/>
      <c r="OEA18" s="191"/>
      <c r="OEB18" s="191"/>
      <c r="OEC18" s="191"/>
      <c r="OED18" s="191"/>
      <c r="OEE18" s="192"/>
      <c r="OEF18" s="22"/>
      <c r="OEG18" s="22"/>
      <c r="OEH18" s="22"/>
      <c r="OEI18" s="23"/>
      <c r="OEJ18" s="22"/>
      <c r="OEK18" s="23"/>
      <c r="OEL18" s="23"/>
      <c r="OEM18" s="23"/>
      <c r="OEN18" s="23"/>
      <c r="OEO18" s="23"/>
      <c r="OEP18" s="23"/>
      <c r="OEQ18" s="23"/>
      <c r="OER18" s="23"/>
      <c r="OES18" s="24"/>
      <c r="OET18" s="25"/>
      <c r="OEU18" s="25"/>
      <c r="OEV18" s="25"/>
      <c r="OEW18" s="31"/>
      <c r="OEX18" s="190"/>
      <c r="OEY18" s="191"/>
      <c r="OEZ18" s="191"/>
      <c r="OFA18" s="191"/>
      <c r="OFB18" s="191"/>
      <c r="OFC18" s="192"/>
      <c r="OFD18" s="22"/>
      <c r="OFE18" s="22"/>
      <c r="OFF18" s="22"/>
      <c r="OFG18" s="23"/>
      <c r="OFH18" s="22"/>
      <c r="OFI18" s="23"/>
      <c r="OFJ18" s="23"/>
      <c r="OFK18" s="23"/>
      <c r="OFL18" s="23"/>
      <c r="OFM18" s="23"/>
      <c r="OFN18" s="23"/>
      <c r="OFO18" s="23"/>
      <c r="OFP18" s="23"/>
      <c r="OFQ18" s="24"/>
      <c r="OFR18" s="25"/>
      <c r="OFS18" s="25"/>
      <c r="OFT18" s="25"/>
      <c r="OFU18" s="31"/>
      <c r="OFV18" s="190"/>
      <c r="OFW18" s="191"/>
      <c r="OFX18" s="191"/>
      <c r="OFY18" s="191"/>
      <c r="OFZ18" s="191"/>
      <c r="OGA18" s="192"/>
      <c r="OGB18" s="22"/>
      <c r="OGC18" s="22"/>
      <c r="OGD18" s="22"/>
      <c r="OGE18" s="23"/>
      <c r="OGF18" s="22"/>
      <c r="OGG18" s="23"/>
      <c r="OGH18" s="23"/>
      <c r="OGI18" s="23"/>
      <c r="OGJ18" s="23"/>
      <c r="OGK18" s="23"/>
      <c r="OGL18" s="23"/>
      <c r="OGM18" s="23"/>
      <c r="OGN18" s="23"/>
      <c r="OGO18" s="24"/>
      <c r="OGP18" s="25"/>
      <c r="OGQ18" s="25"/>
      <c r="OGR18" s="25"/>
      <c r="OGS18" s="31"/>
      <c r="OGT18" s="190"/>
      <c r="OGU18" s="191"/>
      <c r="OGV18" s="191"/>
      <c r="OGW18" s="191"/>
      <c r="OGX18" s="191"/>
      <c r="OGY18" s="192"/>
      <c r="OGZ18" s="22"/>
      <c r="OHA18" s="22"/>
      <c r="OHB18" s="22"/>
      <c r="OHC18" s="23"/>
      <c r="OHD18" s="22"/>
      <c r="OHE18" s="23"/>
      <c r="OHF18" s="23"/>
      <c r="OHG18" s="23"/>
      <c r="OHH18" s="23"/>
      <c r="OHI18" s="23"/>
      <c r="OHJ18" s="23"/>
      <c r="OHK18" s="23"/>
      <c r="OHL18" s="23"/>
      <c r="OHM18" s="24"/>
      <c r="OHN18" s="25"/>
      <c r="OHO18" s="25"/>
      <c r="OHP18" s="25"/>
      <c r="OHQ18" s="31"/>
      <c r="OHR18" s="190"/>
      <c r="OHS18" s="191"/>
      <c r="OHT18" s="191"/>
      <c r="OHU18" s="191"/>
      <c r="OHV18" s="191"/>
      <c r="OHW18" s="192"/>
      <c r="OHX18" s="22"/>
      <c r="OHY18" s="22"/>
      <c r="OHZ18" s="22"/>
      <c r="OIA18" s="23"/>
      <c r="OIB18" s="22"/>
      <c r="OIC18" s="23"/>
      <c r="OID18" s="23"/>
      <c r="OIE18" s="23"/>
      <c r="OIF18" s="23"/>
      <c r="OIG18" s="23"/>
      <c r="OIH18" s="23"/>
      <c r="OII18" s="23"/>
      <c r="OIJ18" s="23"/>
      <c r="OIK18" s="24"/>
      <c r="OIL18" s="25"/>
      <c r="OIM18" s="25"/>
      <c r="OIN18" s="25"/>
      <c r="OIO18" s="31"/>
      <c r="OIP18" s="190"/>
      <c r="OIQ18" s="191"/>
      <c r="OIR18" s="191"/>
      <c r="OIS18" s="191"/>
      <c r="OIT18" s="191"/>
      <c r="OIU18" s="192"/>
      <c r="OIV18" s="22"/>
      <c r="OIW18" s="22"/>
      <c r="OIX18" s="22"/>
      <c r="OIY18" s="23"/>
      <c r="OIZ18" s="22"/>
      <c r="OJA18" s="23"/>
      <c r="OJB18" s="23"/>
      <c r="OJC18" s="23"/>
      <c r="OJD18" s="23"/>
      <c r="OJE18" s="23"/>
      <c r="OJF18" s="23"/>
      <c r="OJG18" s="23"/>
      <c r="OJH18" s="23"/>
      <c r="OJI18" s="24"/>
      <c r="OJJ18" s="25"/>
      <c r="OJK18" s="25"/>
      <c r="OJL18" s="25"/>
      <c r="OJM18" s="31"/>
      <c r="OJN18" s="190"/>
      <c r="OJO18" s="191"/>
      <c r="OJP18" s="191"/>
      <c r="OJQ18" s="191"/>
      <c r="OJR18" s="191"/>
      <c r="OJS18" s="192"/>
      <c r="OJT18" s="22"/>
      <c r="OJU18" s="22"/>
      <c r="OJV18" s="22"/>
      <c r="OJW18" s="23"/>
      <c r="OJX18" s="22"/>
      <c r="OJY18" s="23"/>
      <c r="OJZ18" s="23"/>
      <c r="OKA18" s="23"/>
      <c r="OKB18" s="23"/>
      <c r="OKC18" s="23"/>
      <c r="OKD18" s="23"/>
      <c r="OKE18" s="23"/>
      <c r="OKF18" s="23"/>
      <c r="OKG18" s="24"/>
      <c r="OKH18" s="25"/>
      <c r="OKI18" s="25"/>
      <c r="OKJ18" s="25"/>
      <c r="OKK18" s="31"/>
      <c r="OKL18" s="190"/>
      <c r="OKM18" s="191"/>
      <c r="OKN18" s="191"/>
      <c r="OKO18" s="191"/>
      <c r="OKP18" s="191"/>
      <c r="OKQ18" s="192"/>
      <c r="OKR18" s="22"/>
      <c r="OKS18" s="22"/>
      <c r="OKT18" s="22"/>
      <c r="OKU18" s="23"/>
      <c r="OKV18" s="22"/>
      <c r="OKW18" s="23"/>
      <c r="OKX18" s="23"/>
      <c r="OKY18" s="23"/>
      <c r="OKZ18" s="23"/>
      <c r="OLA18" s="23"/>
      <c r="OLB18" s="23"/>
      <c r="OLC18" s="23"/>
      <c r="OLD18" s="23"/>
      <c r="OLE18" s="24"/>
      <c r="OLF18" s="25"/>
      <c r="OLG18" s="25"/>
      <c r="OLH18" s="25"/>
      <c r="OLI18" s="31"/>
      <c r="OLJ18" s="190"/>
      <c r="OLK18" s="191"/>
      <c r="OLL18" s="191"/>
      <c r="OLM18" s="191"/>
      <c r="OLN18" s="191"/>
      <c r="OLO18" s="192"/>
      <c r="OLP18" s="22"/>
      <c r="OLQ18" s="22"/>
      <c r="OLR18" s="22"/>
      <c r="OLS18" s="23"/>
      <c r="OLT18" s="22"/>
      <c r="OLU18" s="23"/>
      <c r="OLV18" s="23"/>
      <c r="OLW18" s="23"/>
      <c r="OLX18" s="23"/>
      <c r="OLY18" s="23"/>
      <c r="OLZ18" s="23"/>
      <c r="OMA18" s="23"/>
      <c r="OMB18" s="23"/>
      <c r="OMC18" s="24"/>
      <c r="OMD18" s="25"/>
      <c r="OME18" s="25"/>
      <c r="OMF18" s="25"/>
      <c r="OMG18" s="31"/>
      <c r="OMH18" s="190"/>
      <c r="OMI18" s="191"/>
      <c r="OMJ18" s="191"/>
      <c r="OMK18" s="191"/>
      <c r="OML18" s="191"/>
      <c r="OMM18" s="192"/>
      <c r="OMN18" s="22"/>
      <c r="OMO18" s="22"/>
      <c r="OMP18" s="22"/>
      <c r="OMQ18" s="23"/>
      <c r="OMR18" s="22"/>
      <c r="OMS18" s="23"/>
      <c r="OMT18" s="23"/>
      <c r="OMU18" s="23"/>
      <c r="OMV18" s="23"/>
      <c r="OMW18" s="23"/>
      <c r="OMX18" s="23"/>
      <c r="OMY18" s="23"/>
      <c r="OMZ18" s="23"/>
      <c r="ONA18" s="24"/>
      <c r="ONB18" s="25"/>
      <c r="ONC18" s="25"/>
      <c r="OND18" s="25"/>
      <c r="ONE18" s="31"/>
      <c r="ONF18" s="190"/>
      <c r="ONG18" s="191"/>
      <c r="ONH18" s="191"/>
      <c r="ONI18" s="191"/>
      <c r="ONJ18" s="191"/>
      <c r="ONK18" s="192"/>
      <c r="ONL18" s="22"/>
      <c r="ONM18" s="22"/>
      <c r="ONN18" s="22"/>
      <c r="ONO18" s="23"/>
      <c r="ONP18" s="22"/>
      <c r="ONQ18" s="23"/>
      <c r="ONR18" s="23"/>
      <c r="ONS18" s="23"/>
      <c r="ONT18" s="23"/>
      <c r="ONU18" s="23"/>
      <c r="ONV18" s="23"/>
      <c r="ONW18" s="23"/>
      <c r="ONX18" s="23"/>
      <c r="ONY18" s="24"/>
      <c r="ONZ18" s="25"/>
      <c r="OOA18" s="25"/>
      <c r="OOB18" s="25"/>
      <c r="OOC18" s="31"/>
      <c r="OOD18" s="190"/>
      <c r="OOE18" s="191"/>
      <c r="OOF18" s="191"/>
      <c r="OOG18" s="191"/>
      <c r="OOH18" s="191"/>
      <c r="OOI18" s="192"/>
      <c r="OOJ18" s="22"/>
      <c r="OOK18" s="22"/>
      <c r="OOL18" s="22"/>
      <c r="OOM18" s="23"/>
      <c r="OON18" s="22"/>
      <c r="OOO18" s="23"/>
      <c r="OOP18" s="23"/>
      <c r="OOQ18" s="23"/>
      <c r="OOR18" s="23"/>
      <c r="OOS18" s="23"/>
      <c r="OOT18" s="23"/>
      <c r="OOU18" s="23"/>
      <c r="OOV18" s="23"/>
      <c r="OOW18" s="24"/>
      <c r="OOX18" s="25"/>
      <c r="OOY18" s="25"/>
      <c r="OOZ18" s="25"/>
      <c r="OPA18" s="31"/>
      <c r="OPB18" s="190"/>
      <c r="OPC18" s="191"/>
      <c r="OPD18" s="191"/>
      <c r="OPE18" s="191"/>
      <c r="OPF18" s="191"/>
      <c r="OPG18" s="192"/>
      <c r="OPH18" s="22"/>
      <c r="OPI18" s="22"/>
      <c r="OPJ18" s="22"/>
      <c r="OPK18" s="23"/>
      <c r="OPL18" s="22"/>
      <c r="OPM18" s="23"/>
      <c r="OPN18" s="23"/>
      <c r="OPO18" s="23"/>
      <c r="OPP18" s="23"/>
      <c r="OPQ18" s="23"/>
      <c r="OPR18" s="23"/>
      <c r="OPS18" s="23"/>
      <c r="OPT18" s="23"/>
      <c r="OPU18" s="24"/>
      <c r="OPV18" s="25"/>
      <c r="OPW18" s="25"/>
      <c r="OPX18" s="25"/>
      <c r="OPY18" s="31"/>
      <c r="OPZ18" s="190"/>
      <c r="OQA18" s="191"/>
      <c r="OQB18" s="191"/>
      <c r="OQC18" s="191"/>
      <c r="OQD18" s="191"/>
      <c r="OQE18" s="192"/>
      <c r="OQF18" s="22"/>
      <c r="OQG18" s="22"/>
      <c r="OQH18" s="22"/>
      <c r="OQI18" s="23"/>
      <c r="OQJ18" s="22"/>
      <c r="OQK18" s="23"/>
      <c r="OQL18" s="23"/>
      <c r="OQM18" s="23"/>
      <c r="OQN18" s="23"/>
      <c r="OQO18" s="23"/>
      <c r="OQP18" s="23"/>
      <c r="OQQ18" s="23"/>
      <c r="OQR18" s="23"/>
      <c r="OQS18" s="24"/>
      <c r="OQT18" s="25"/>
      <c r="OQU18" s="25"/>
      <c r="OQV18" s="25"/>
      <c r="OQW18" s="31"/>
      <c r="OQX18" s="190"/>
      <c r="OQY18" s="191"/>
      <c r="OQZ18" s="191"/>
      <c r="ORA18" s="191"/>
      <c r="ORB18" s="191"/>
      <c r="ORC18" s="192"/>
      <c r="ORD18" s="22"/>
      <c r="ORE18" s="22"/>
      <c r="ORF18" s="22"/>
      <c r="ORG18" s="23"/>
      <c r="ORH18" s="22"/>
      <c r="ORI18" s="23"/>
      <c r="ORJ18" s="23"/>
      <c r="ORK18" s="23"/>
      <c r="ORL18" s="23"/>
      <c r="ORM18" s="23"/>
      <c r="ORN18" s="23"/>
      <c r="ORO18" s="23"/>
      <c r="ORP18" s="23"/>
      <c r="ORQ18" s="24"/>
      <c r="ORR18" s="25"/>
      <c r="ORS18" s="25"/>
      <c r="ORT18" s="25"/>
      <c r="ORU18" s="31"/>
      <c r="ORV18" s="190"/>
      <c r="ORW18" s="191"/>
      <c r="ORX18" s="191"/>
      <c r="ORY18" s="191"/>
      <c r="ORZ18" s="191"/>
      <c r="OSA18" s="192"/>
      <c r="OSB18" s="22"/>
      <c r="OSC18" s="22"/>
      <c r="OSD18" s="22"/>
      <c r="OSE18" s="23"/>
      <c r="OSF18" s="22"/>
      <c r="OSG18" s="23"/>
      <c r="OSH18" s="23"/>
      <c r="OSI18" s="23"/>
      <c r="OSJ18" s="23"/>
      <c r="OSK18" s="23"/>
      <c r="OSL18" s="23"/>
      <c r="OSM18" s="23"/>
      <c r="OSN18" s="23"/>
      <c r="OSO18" s="24"/>
      <c r="OSP18" s="25"/>
      <c r="OSQ18" s="25"/>
      <c r="OSR18" s="25"/>
      <c r="OSS18" s="31"/>
      <c r="OST18" s="190"/>
      <c r="OSU18" s="191"/>
      <c r="OSV18" s="191"/>
      <c r="OSW18" s="191"/>
      <c r="OSX18" s="191"/>
      <c r="OSY18" s="192"/>
      <c r="OSZ18" s="22"/>
      <c r="OTA18" s="22"/>
      <c r="OTB18" s="22"/>
      <c r="OTC18" s="23"/>
      <c r="OTD18" s="22"/>
      <c r="OTE18" s="23"/>
      <c r="OTF18" s="23"/>
      <c r="OTG18" s="23"/>
      <c r="OTH18" s="23"/>
      <c r="OTI18" s="23"/>
      <c r="OTJ18" s="23"/>
      <c r="OTK18" s="23"/>
      <c r="OTL18" s="23"/>
      <c r="OTM18" s="24"/>
      <c r="OTN18" s="25"/>
      <c r="OTO18" s="25"/>
      <c r="OTP18" s="25"/>
      <c r="OTQ18" s="31"/>
      <c r="OTR18" s="190"/>
      <c r="OTS18" s="191"/>
      <c r="OTT18" s="191"/>
      <c r="OTU18" s="191"/>
      <c r="OTV18" s="191"/>
      <c r="OTW18" s="192"/>
      <c r="OTX18" s="22"/>
      <c r="OTY18" s="22"/>
      <c r="OTZ18" s="22"/>
      <c r="OUA18" s="23"/>
      <c r="OUB18" s="22"/>
      <c r="OUC18" s="23"/>
      <c r="OUD18" s="23"/>
      <c r="OUE18" s="23"/>
      <c r="OUF18" s="23"/>
      <c r="OUG18" s="23"/>
      <c r="OUH18" s="23"/>
      <c r="OUI18" s="23"/>
      <c r="OUJ18" s="23"/>
      <c r="OUK18" s="24"/>
      <c r="OUL18" s="25"/>
      <c r="OUM18" s="25"/>
      <c r="OUN18" s="25"/>
      <c r="OUO18" s="31"/>
      <c r="OUP18" s="190"/>
      <c r="OUQ18" s="191"/>
      <c r="OUR18" s="191"/>
      <c r="OUS18" s="191"/>
      <c r="OUT18" s="191"/>
      <c r="OUU18" s="192"/>
      <c r="OUV18" s="22"/>
      <c r="OUW18" s="22"/>
      <c r="OUX18" s="22"/>
      <c r="OUY18" s="23"/>
      <c r="OUZ18" s="22"/>
      <c r="OVA18" s="23"/>
      <c r="OVB18" s="23"/>
      <c r="OVC18" s="23"/>
      <c r="OVD18" s="23"/>
      <c r="OVE18" s="23"/>
      <c r="OVF18" s="23"/>
      <c r="OVG18" s="23"/>
      <c r="OVH18" s="23"/>
      <c r="OVI18" s="24"/>
      <c r="OVJ18" s="25"/>
      <c r="OVK18" s="25"/>
      <c r="OVL18" s="25"/>
      <c r="OVM18" s="31"/>
      <c r="OVN18" s="190"/>
      <c r="OVO18" s="191"/>
      <c r="OVP18" s="191"/>
      <c r="OVQ18" s="191"/>
      <c r="OVR18" s="191"/>
      <c r="OVS18" s="192"/>
      <c r="OVT18" s="22"/>
      <c r="OVU18" s="22"/>
      <c r="OVV18" s="22"/>
      <c r="OVW18" s="23"/>
      <c r="OVX18" s="22"/>
      <c r="OVY18" s="23"/>
      <c r="OVZ18" s="23"/>
      <c r="OWA18" s="23"/>
      <c r="OWB18" s="23"/>
      <c r="OWC18" s="23"/>
      <c r="OWD18" s="23"/>
      <c r="OWE18" s="23"/>
      <c r="OWF18" s="23"/>
      <c r="OWG18" s="24"/>
      <c r="OWH18" s="25"/>
      <c r="OWI18" s="25"/>
      <c r="OWJ18" s="25"/>
      <c r="OWK18" s="31"/>
      <c r="OWL18" s="190"/>
      <c r="OWM18" s="191"/>
      <c r="OWN18" s="191"/>
      <c r="OWO18" s="191"/>
      <c r="OWP18" s="191"/>
      <c r="OWQ18" s="192"/>
      <c r="OWR18" s="22"/>
      <c r="OWS18" s="22"/>
      <c r="OWT18" s="22"/>
      <c r="OWU18" s="23"/>
      <c r="OWV18" s="22"/>
      <c r="OWW18" s="23"/>
      <c r="OWX18" s="23"/>
      <c r="OWY18" s="23"/>
      <c r="OWZ18" s="23"/>
      <c r="OXA18" s="23"/>
      <c r="OXB18" s="23"/>
      <c r="OXC18" s="23"/>
      <c r="OXD18" s="23"/>
      <c r="OXE18" s="24"/>
      <c r="OXF18" s="25"/>
      <c r="OXG18" s="25"/>
      <c r="OXH18" s="25"/>
      <c r="OXI18" s="31"/>
      <c r="OXJ18" s="190"/>
      <c r="OXK18" s="191"/>
      <c r="OXL18" s="191"/>
      <c r="OXM18" s="191"/>
      <c r="OXN18" s="191"/>
      <c r="OXO18" s="192"/>
      <c r="OXP18" s="22"/>
      <c r="OXQ18" s="22"/>
      <c r="OXR18" s="22"/>
      <c r="OXS18" s="23"/>
      <c r="OXT18" s="22"/>
      <c r="OXU18" s="23"/>
      <c r="OXV18" s="23"/>
      <c r="OXW18" s="23"/>
      <c r="OXX18" s="23"/>
      <c r="OXY18" s="23"/>
      <c r="OXZ18" s="23"/>
      <c r="OYA18" s="23"/>
      <c r="OYB18" s="23"/>
      <c r="OYC18" s="24"/>
      <c r="OYD18" s="25"/>
      <c r="OYE18" s="25"/>
      <c r="OYF18" s="25"/>
      <c r="OYG18" s="31"/>
      <c r="OYH18" s="190"/>
      <c r="OYI18" s="191"/>
      <c r="OYJ18" s="191"/>
      <c r="OYK18" s="191"/>
      <c r="OYL18" s="191"/>
      <c r="OYM18" s="192"/>
      <c r="OYN18" s="22"/>
      <c r="OYO18" s="22"/>
      <c r="OYP18" s="22"/>
      <c r="OYQ18" s="23"/>
      <c r="OYR18" s="22"/>
      <c r="OYS18" s="23"/>
      <c r="OYT18" s="23"/>
      <c r="OYU18" s="23"/>
      <c r="OYV18" s="23"/>
      <c r="OYW18" s="23"/>
      <c r="OYX18" s="23"/>
      <c r="OYY18" s="23"/>
      <c r="OYZ18" s="23"/>
      <c r="OZA18" s="24"/>
      <c r="OZB18" s="25"/>
      <c r="OZC18" s="25"/>
      <c r="OZD18" s="25"/>
      <c r="OZE18" s="31"/>
      <c r="OZF18" s="190"/>
      <c r="OZG18" s="191"/>
      <c r="OZH18" s="191"/>
      <c r="OZI18" s="191"/>
      <c r="OZJ18" s="191"/>
      <c r="OZK18" s="192"/>
      <c r="OZL18" s="22"/>
      <c r="OZM18" s="22"/>
      <c r="OZN18" s="22"/>
      <c r="OZO18" s="23"/>
      <c r="OZP18" s="22"/>
      <c r="OZQ18" s="23"/>
      <c r="OZR18" s="23"/>
      <c r="OZS18" s="23"/>
      <c r="OZT18" s="23"/>
      <c r="OZU18" s="23"/>
      <c r="OZV18" s="23"/>
      <c r="OZW18" s="23"/>
      <c r="OZX18" s="23"/>
      <c r="OZY18" s="24"/>
      <c r="OZZ18" s="25"/>
      <c r="PAA18" s="25"/>
      <c r="PAB18" s="25"/>
      <c r="PAC18" s="31"/>
      <c r="PAD18" s="190"/>
      <c r="PAE18" s="191"/>
      <c r="PAF18" s="191"/>
      <c r="PAG18" s="191"/>
      <c r="PAH18" s="191"/>
      <c r="PAI18" s="192"/>
      <c r="PAJ18" s="22"/>
      <c r="PAK18" s="22"/>
      <c r="PAL18" s="22"/>
      <c r="PAM18" s="23"/>
      <c r="PAN18" s="22"/>
      <c r="PAO18" s="23"/>
      <c r="PAP18" s="23"/>
      <c r="PAQ18" s="23"/>
      <c r="PAR18" s="23"/>
      <c r="PAS18" s="23"/>
      <c r="PAT18" s="23"/>
      <c r="PAU18" s="23"/>
      <c r="PAV18" s="23"/>
      <c r="PAW18" s="24"/>
      <c r="PAX18" s="25"/>
      <c r="PAY18" s="25"/>
      <c r="PAZ18" s="25"/>
      <c r="PBA18" s="31"/>
      <c r="PBB18" s="190"/>
      <c r="PBC18" s="191"/>
      <c r="PBD18" s="191"/>
      <c r="PBE18" s="191"/>
      <c r="PBF18" s="191"/>
      <c r="PBG18" s="192"/>
      <c r="PBH18" s="22"/>
      <c r="PBI18" s="22"/>
      <c r="PBJ18" s="22"/>
      <c r="PBK18" s="23"/>
      <c r="PBL18" s="22"/>
      <c r="PBM18" s="23"/>
      <c r="PBN18" s="23"/>
      <c r="PBO18" s="23"/>
      <c r="PBP18" s="23"/>
      <c r="PBQ18" s="23"/>
      <c r="PBR18" s="23"/>
      <c r="PBS18" s="23"/>
      <c r="PBT18" s="23"/>
      <c r="PBU18" s="24"/>
      <c r="PBV18" s="25"/>
      <c r="PBW18" s="25"/>
      <c r="PBX18" s="25"/>
      <c r="PBY18" s="31"/>
      <c r="PBZ18" s="190"/>
      <c r="PCA18" s="191"/>
      <c r="PCB18" s="191"/>
      <c r="PCC18" s="191"/>
      <c r="PCD18" s="191"/>
      <c r="PCE18" s="192"/>
      <c r="PCF18" s="22"/>
      <c r="PCG18" s="22"/>
      <c r="PCH18" s="22"/>
      <c r="PCI18" s="23"/>
      <c r="PCJ18" s="22"/>
      <c r="PCK18" s="23"/>
      <c r="PCL18" s="23"/>
      <c r="PCM18" s="23"/>
      <c r="PCN18" s="23"/>
      <c r="PCO18" s="23"/>
      <c r="PCP18" s="23"/>
      <c r="PCQ18" s="23"/>
      <c r="PCR18" s="23"/>
      <c r="PCS18" s="24"/>
      <c r="PCT18" s="25"/>
      <c r="PCU18" s="25"/>
      <c r="PCV18" s="25"/>
      <c r="PCW18" s="31"/>
      <c r="PCX18" s="190"/>
      <c r="PCY18" s="191"/>
      <c r="PCZ18" s="191"/>
      <c r="PDA18" s="191"/>
      <c r="PDB18" s="191"/>
      <c r="PDC18" s="192"/>
      <c r="PDD18" s="22"/>
      <c r="PDE18" s="22"/>
      <c r="PDF18" s="22"/>
      <c r="PDG18" s="23"/>
      <c r="PDH18" s="22"/>
      <c r="PDI18" s="23"/>
      <c r="PDJ18" s="23"/>
      <c r="PDK18" s="23"/>
      <c r="PDL18" s="23"/>
      <c r="PDM18" s="23"/>
      <c r="PDN18" s="23"/>
      <c r="PDO18" s="23"/>
      <c r="PDP18" s="23"/>
      <c r="PDQ18" s="24"/>
      <c r="PDR18" s="25"/>
      <c r="PDS18" s="25"/>
      <c r="PDT18" s="25"/>
      <c r="PDU18" s="31"/>
      <c r="PDV18" s="190"/>
      <c r="PDW18" s="191"/>
      <c r="PDX18" s="191"/>
      <c r="PDY18" s="191"/>
      <c r="PDZ18" s="191"/>
      <c r="PEA18" s="192"/>
      <c r="PEB18" s="22"/>
      <c r="PEC18" s="22"/>
      <c r="PED18" s="22"/>
      <c r="PEE18" s="23"/>
      <c r="PEF18" s="22"/>
      <c r="PEG18" s="23"/>
      <c r="PEH18" s="23"/>
      <c r="PEI18" s="23"/>
      <c r="PEJ18" s="23"/>
      <c r="PEK18" s="23"/>
      <c r="PEL18" s="23"/>
      <c r="PEM18" s="23"/>
      <c r="PEN18" s="23"/>
      <c r="PEO18" s="24"/>
      <c r="PEP18" s="25"/>
      <c r="PEQ18" s="25"/>
      <c r="PER18" s="25"/>
      <c r="PES18" s="31"/>
      <c r="PET18" s="190"/>
      <c r="PEU18" s="191"/>
      <c r="PEV18" s="191"/>
      <c r="PEW18" s="191"/>
      <c r="PEX18" s="191"/>
      <c r="PEY18" s="192"/>
      <c r="PEZ18" s="22"/>
      <c r="PFA18" s="22"/>
      <c r="PFB18" s="22"/>
      <c r="PFC18" s="23"/>
      <c r="PFD18" s="22"/>
      <c r="PFE18" s="23"/>
      <c r="PFF18" s="23"/>
      <c r="PFG18" s="23"/>
      <c r="PFH18" s="23"/>
      <c r="PFI18" s="23"/>
      <c r="PFJ18" s="23"/>
      <c r="PFK18" s="23"/>
      <c r="PFL18" s="23"/>
      <c r="PFM18" s="24"/>
      <c r="PFN18" s="25"/>
      <c r="PFO18" s="25"/>
      <c r="PFP18" s="25"/>
      <c r="PFQ18" s="31"/>
      <c r="PFR18" s="190"/>
      <c r="PFS18" s="191"/>
      <c r="PFT18" s="191"/>
      <c r="PFU18" s="191"/>
      <c r="PFV18" s="191"/>
      <c r="PFW18" s="192"/>
      <c r="PFX18" s="22"/>
      <c r="PFY18" s="22"/>
      <c r="PFZ18" s="22"/>
      <c r="PGA18" s="23"/>
      <c r="PGB18" s="22"/>
      <c r="PGC18" s="23"/>
      <c r="PGD18" s="23"/>
      <c r="PGE18" s="23"/>
      <c r="PGF18" s="23"/>
      <c r="PGG18" s="23"/>
      <c r="PGH18" s="23"/>
      <c r="PGI18" s="23"/>
      <c r="PGJ18" s="23"/>
      <c r="PGK18" s="24"/>
      <c r="PGL18" s="25"/>
      <c r="PGM18" s="25"/>
      <c r="PGN18" s="25"/>
      <c r="PGO18" s="31"/>
      <c r="PGP18" s="190"/>
      <c r="PGQ18" s="191"/>
      <c r="PGR18" s="191"/>
      <c r="PGS18" s="191"/>
      <c r="PGT18" s="191"/>
      <c r="PGU18" s="192"/>
      <c r="PGV18" s="22"/>
      <c r="PGW18" s="22"/>
      <c r="PGX18" s="22"/>
      <c r="PGY18" s="23"/>
      <c r="PGZ18" s="22"/>
      <c r="PHA18" s="23"/>
      <c r="PHB18" s="23"/>
      <c r="PHC18" s="23"/>
      <c r="PHD18" s="23"/>
      <c r="PHE18" s="23"/>
      <c r="PHF18" s="23"/>
      <c r="PHG18" s="23"/>
      <c r="PHH18" s="23"/>
      <c r="PHI18" s="24"/>
      <c r="PHJ18" s="25"/>
      <c r="PHK18" s="25"/>
      <c r="PHL18" s="25"/>
      <c r="PHM18" s="31"/>
      <c r="PHN18" s="190"/>
      <c r="PHO18" s="191"/>
      <c r="PHP18" s="191"/>
      <c r="PHQ18" s="191"/>
      <c r="PHR18" s="191"/>
      <c r="PHS18" s="192"/>
      <c r="PHT18" s="22"/>
      <c r="PHU18" s="22"/>
      <c r="PHV18" s="22"/>
      <c r="PHW18" s="23"/>
      <c r="PHX18" s="22"/>
      <c r="PHY18" s="23"/>
      <c r="PHZ18" s="23"/>
      <c r="PIA18" s="23"/>
      <c r="PIB18" s="23"/>
      <c r="PIC18" s="23"/>
      <c r="PID18" s="23"/>
      <c r="PIE18" s="23"/>
      <c r="PIF18" s="23"/>
      <c r="PIG18" s="24"/>
      <c r="PIH18" s="25"/>
      <c r="PII18" s="25"/>
      <c r="PIJ18" s="25"/>
      <c r="PIK18" s="31"/>
      <c r="PIL18" s="190"/>
      <c r="PIM18" s="191"/>
      <c r="PIN18" s="191"/>
      <c r="PIO18" s="191"/>
      <c r="PIP18" s="191"/>
      <c r="PIQ18" s="192"/>
      <c r="PIR18" s="22"/>
      <c r="PIS18" s="22"/>
      <c r="PIT18" s="22"/>
      <c r="PIU18" s="23"/>
      <c r="PIV18" s="22"/>
      <c r="PIW18" s="23"/>
      <c r="PIX18" s="23"/>
      <c r="PIY18" s="23"/>
      <c r="PIZ18" s="23"/>
      <c r="PJA18" s="23"/>
      <c r="PJB18" s="23"/>
      <c r="PJC18" s="23"/>
      <c r="PJD18" s="23"/>
      <c r="PJE18" s="24"/>
      <c r="PJF18" s="25"/>
      <c r="PJG18" s="25"/>
      <c r="PJH18" s="25"/>
      <c r="PJI18" s="31"/>
      <c r="PJJ18" s="190"/>
      <c r="PJK18" s="191"/>
      <c r="PJL18" s="191"/>
      <c r="PJM18" s="191"/>
      <c r="PJN18" s="191"/>
      <c r="PJO18" s="192"/>
      <c r="PJP18" s="22"/>
      <c r="PJQ18" s="22"/>
      <c r="PJR18" s="22"/>
      <c r="PJS18" s="23"/>
      <c r="PJT18" s="22"/>
      <c r="PJU18" s="23"/>
      <c r="PJV18" s="23"/>
      <c r="PJW18" s="23"/>
      <c r="PJX18" s="23"/>
      <c r="PJY18" s="23"/>
      <c r="PJZ18" s="23"/>
      <c r="PKA18" s="23"/>
      <c r="PKB18" s="23"/>
      <c r="PKC18" s="24"/>
      <c r="PKD18" s="25"/>
      <c r="PKE18" s="25"/>
      <c r="PKF18" s="25"/>
      <c r="PKG18" s="31"/>
      <c r="PKH18" s="190"/>
      <c r="PKI18" s="191"/>
      <c r="PKJ18" s="191"/>
      <c r="PKK18" s="191"/>
      <c r="PKL18" s="191"/>
      <c r="PKM18" s="192"/>
      <c r="PKN18" s="22"/>
      <c r="PKO18" s="22"/>
      <c r="PKP18" s="22"/>
      <c r="PKQ18" s="23"/>
      <c r="PKR18" s="22"/>
      <c r="PKS18" s="23"/>
      <c r="PKT18" s="23"/>
      <c r="PKU18" s="23"/>
      <c r="PKV18" s="23"/>
      <c r="PKW18" s="23"/>
      <c r="PKX18" s="23"/>
      <c r="PKY18" s="23"/>
      <c r="PKZ18" s="23"/>
      <c r="PLA18" s="24"/>
      <c r="PLB18" s="25"/>
      <c r="PLC18" s="25"/>
      <c r="PLD18" s="25"/>
      <c r="PLE18" s="31"/>
      <c r="PLF18" s="190"/>
      <c r="PLG18" s="191"/>
      <c r="PLH18" s="191"/>
      <c r="PLI18" s="191"/>
      <c r="PLJ18" s="191"/>
      <c r="PLK18" s="192"/>
      <c r="PLL18" s="22"/>
      <c r="PLM18" s="22"/>
      <c r="PLN18" s="22"/>
      <c r="PLO18" s="23"/>
      <c r="PLP18" s="22"/>
      <c r="PLQ18" s="23"/>
      <c r="PLR18" s="23"/>
      <c r="PLS18" s="23"/>
      <c r="PLT18" s="23"/>
      <c r="PLU18" s="23"/>
      <c r="PLV18" s="23"/>
      <c r="PLW18" s="23"/>
      <c r="PLX18" s="23"/>
      <c r="PLY18" s="24"/>
      <c r="PLZ18" s="25"/>
      <c r="PMA18" s="25"/>
      <c r="PMB18" s="25"/>
      <c r="PMC18" s="31"/>
      <c r="PMD18" s="190"/>
      <c r="PME18" s="191"/>
      <c r="PMF18" s="191"/>
      <c r="PMG18" s="191"/>
      <c r="PMH18" s="191"/>
      <c r="PMI18" s="192"/>
      <c r="PMJ18" s="22"/>
      <c r="PMK18" s="22"/>
      <c r="PML18" s="22"/>
      <c r="PMM18" s="23"/>
      <c r="PMN18" s="22"/>
      <c r="PMO18" s="23"/>
      <c r="PMP18" s="23"/>
      <c r="PMQ18" s="23"/>
      <c r="PMR18" s="23"/>
      <c r="PMS18" s="23"/>
      <c r="PMT18" s="23"/>
      <c r="PMU18" s="23"/>
      <c r="PMV18" s="23"/>
      <c r="PMW18" s="24"/>
      <c r="PMX18" s="25"/>
      <c r="PMY18" s="25"/>
      <c r="PMZ18" s="25"/>
      <c r="PNA18" s="31"/>
      <c r="PNB18" s="190"/>
      <c r="PNC18" s="191"/>
      <c r="PND18" s="191"/>
      <c r="PNE18" s="191"/>
      <c r="PNF18" s="191"/>
      <c r="PNG18" s="192"/>
      <c r="PNH18" s="22"/>
      <c r="PNI18" s="22"/>
      <c r="PNJ18" s="22"/>
      <c r="PNK18" s="23"/>
      <c r="PNL18" s="22"/>
      <c r="PNM18" s="23"/>
      <c r="PNN18" s="23"/>
      <c r="PNO18" s="23"/>
      <c r="PNP18" s="23"/>
      <c r="PNQ18" s="23"/>
      <c r="PNR18" s="23"/>
      <c r="PNS18" s="23"/>
      <c r="PNT18" s="23"/>
      <c r="PNU18" s="24"/>
      <c r="PNV18" s="25"/>
      <c r="PNW18" s="25"/>
      <c r="PNX18" s="25"/>
      <c r="PNY18" s="31"/>
      <c r="PNZ18" s="190"/>
      <c r="POA18" s="191"/>
      <c r="POB18" s="191"/>
      <c r="POC18" s="191"/>
      <c r="POD18" s="191"/>
      <c r="POE18" s="192"/>
      <c r="POF18" s="22"/>
      <c r="POG18" s="22"/>
      <c r="POH18" s="22"/>
      <c r="POI18" s="23"/>
      <c r="POJ18" s="22"/>
      <c r="POK18" s="23"/>
      <c r="POL18" s="23"/>
      <c r="POM18" s="23"/>
      <c r="PON18" s="23"/>
      <c r="POO18" s="23"/>
      <c r="POP18" s="23"/>
      <c r="POQ18" s="23"/>
      <c r="POR18" s="23"/>
      <c r="POS18" s="24"/>
      <c r="POT18" s="25"/>
      <c r="POU18" s="25"/>
      <c r="POV18" s="25"/>
      <c r="POW18" s="31"/>
      <c r="POX18" s="190"/>
      <c r="POY18" s="191"/>
      <c r="POZ18" s="191"/>
      <c r="PPA18" s="191"/>
      <c r="PPB18" s="191"/>
      <c r="PPC18" s="192"/>
      <c r="PPD18" s="22"/>
      <c r="PPE18" s="22"/>
      <c r="PPF18" s="22"/>
      <c r="PPG18" s="23"/>
      <c r="PPH18" s="22"/>
      <c r="PPI18" s="23"/>
      <c r="PPJ18" s="23"/>
      <c r="PPK18" s="23"/>
      <c r="PPL18" s="23"/>
      <c r="PPM18" s="23"/>
      <c r="PPN18" s="23"/>
      <c r="PPO18" s="23"/>
      <c r="PPP18" s="23"/>
      <c r="PPQ18" s="24"/>
      <c r="PPR18" s="25"/>
      <c r="PPS18" s="25"/>
      <c r="PPT18" s="25"/>
      <c r="PPU18" s="31"/>
      <c r="PPV18" s="190"/>
      <c r="PPW18" s="191"/>
      <c r="PPX18" s="191"/>
      <c r="PPY18" s="191"/>
      <c r="PPZ18" s="191"/>
      <c r="PQA18" s="192"/>
      <c r="PQB18" s="22"/>
      <c r="PQC18" s="22"/>
      <c r="PQD18" s="22"/>
      <c r="PQE18" s="23"/>
      <c r="PQF18" s="22"/>
      <c r="PQG18" s="23"/>
      <c r="PQH18" s="23"/>
      <c r="PQI18" s="23"/>
      <c r="PQJ18" s="23"/>
      <c r="PQK18" s="23"/>
      <c r="PQL18" s="23"/>
      <c r="PQM18" s="23"/>
      <c r="PQN18" s="23"/>
      <c r="PQO18" s="24"/>
      <c r="PQP18" s="25"/>
      <c r="PQQ18" s="25"/>
      <c r="PQR18" s="25"/>
      <c r="PQS18" s="31"/>
      <c r="PQT18" s="190"/>
      <c r="PQU18" s="191"/>
      <c r="PQV18" s="191"/>
      <c r="PQW18" s="191"/>
      <c r="PQX18" s="191"/>
      <c r="PQY18" s="192"/>
      <c r="PQZ18" s="22"/>
      <c r="PRA18" s="22"/>
      <c r="PRB18" s="22"/>
      <c r="PRC18" s="23"/>
      <c r="PRD18" s="22"/>
      <c r="PRE18" s="23"/>
      <c r="PRF18" s="23"/>
      <c r="PRG18" s="23"/>
      <c r="PRH18" s="23"/>
      <c r="PRI18" s="23"/>
      <c r="PRJ18" s="23"/>
      <c r="PRK18" s="23"/>
      <c r="PRL18" s="23"/>
      <c r="PRM18" s="24"/>
      <c r="PRN18" s="25"/>
      <c r="PRO18" s="25"/>
      <c r="PRP18" s="25"/>
      <c r="PRQ18" s="31"/>
      <c r="PRR18" s="190"/>
      <c r="PRS18" s="191"/>
      <c r="PRT18" s="191"/>
      <c r="PRU18" s="191"/>
      <c r="PRV18" s="191"/>
      <c r="PRW18" s="192"/>
      <c r="PRX18" s="22"/>
      <c r="PRY18" s="22"/>
      <c r="PRZ18" s="22"/>
      <c r="PSA18" s="23"/>
      <c r="PSB18" s="22"/>
      <c r="PSC18" s="23"/>
      <c r="PSD18" s="23"/>
      <c r="PSE18" s="23"/>
      <c r="PSF18" s="23"/>
      <c r="PSG18" s="23"/>
      <c r="PSH18" s="23"/>
      <c r="PSI18" s="23"/>
      <c r="PSJ18" s="23"/>
      <c r="PSK18" s="24"/>
      <c r="PSL18" s="25"/>
      <c r="PSM18" s="25"/>
      <c r="PSN18" s="25"/>
      <c r="PSO18" s="31"/>
      <c r="PSP18" s="190"/>
      <c r="PSQ18" s="191"/>
      <c r="PSR18" s="191"/>
      <c r="PSS18" s="191"/>
      <c r="PST18" s="191"/>
      <c r="PSU18" s="192"/>
      <c r="PSV18" s="22"/>
      <c r="PSW18" s="22"/>
      <c r="PSX18" s="22"/>
      <c r="PSY18" s="23"/>
      <c r="PSZ18" s="22"/>
      <c r="PTA18" s="23"/>
      <c r="PTB18" s="23"/>
      <c r="PTC18" s="23"/>
      <c r="PTD18" s="23"/>
      <c r="PTE18" s="23"/>
      <c r="PTF18" s="23"/>
      <c r="PTG18" s="23"/>
      <c r="PTH18" s="23"/>
      <c r="PTI18" s="24"/>
      <c r="PTJ18" s="25"/>
      <c r="PTK18" s="25"/>
      <c r="PTL18" s="25"/>
      <c r="PTM18" s="31"/>
      <c r="PTN18" s="190"/>
      <c r="PTO18" s="191"/>
      <c r="PTP18" s="191"/>
      <c r="PTQ18" s="191"/>
      <c r="PTR18" s="191"/>
      <c r="PTS18" s="192"/>
      <c r="PTT18" s="22"/>
      <c r="PTU18" s="22"/>
      <c r="PTV18" s="22"/>
      <c r="PTW18" s="23"/>
      <c r="PTX18" s="22"/>
      <c r="PTY18" s="23"/>
      <c r="PTZ18" s="23"/>
      <c r="PUA18" s="23"/>
      <c r="PUB18" s="23"/>
      <c r="PUC18" s="23"/>
      <c r="PUD18" s="23"/>
      <c r="PUE18" s="23"/>
      <c r="PUF18" s="23"/>
      <c r="PUG18" s="24"/>
      <c r="PUH18" s="25"/>
      <c r="PUI18" s="25"/>
      <c r="PUJ18" s="25"/>
      <c r="PUK18" s="31"/>
      <c r="PUL18" s="190"/>
      <c r="PUM18" s="191"/>
      <c r="PUN18" s="191"/>
      <c r="PUO18" s="191"/>
      <c r="PUP18" s="191"/>
      <c r="PUQ18" s="192"/>
      <c r="PUR18" s="22"/>
      <c r="PUS18" s="22"/>
      <c r="PUT18" s="22"/>
      <c r="PUU18" s="23"/>
      <c r="PUV18" s="22"/>
      <c r="PUW18" s="23"/>
      <c r="PUX18" s="23"/>
      <c r="PUY18" s="23"/>
      <c r="PUZ18" s="23"/>
      <c r="PVA18" s="23"/>
      <c r="PVB18" s="23"/>
      <c r="PVC18" s="23"/>
      <c r="PVD18" s="23"/>
      <c r="PVE18" s="24"/>
      <c r="PVF18" s="25"/>
      <c r="PVG18" s="25"/>
      <c r="PVH18" s="25"/>
      <c r="PVI18" s="31"/>
      <c r="PVJ18" s="190"/>
      <c r="PVK18" s="191"/>
      <c r="PVL18" s="191"/>
      <c r="PVM18" s="191"/>
      <c r="PVN18" s="191"/>
      <c r="PVO18" s="192"/>
      <c r="PVP18" s="22"/>
      <c r="PVQ18" s="22"/>
      <c r="PVR18" s="22"/>
      <c r="PVS18" s="23"/>
      <c r="PVT18" s="22"/>
      <c r="PVU18" s="23"/>
      <c r="PVV18" s="23"/>
      <c r="PVW18" s="23"/>
      <c r="PVX18" s="23"/>
      <c r="PVY18" s="23"/>
      <c r="PVZ18" s="23"/>
      <c r="PWA18" s="23"/>
      <c r="PWB18" s="23"/>
      <c r="PWC18" s="24"/>
      <c r="PWD18" s="25"/>
      <c r="PWE18" s="25"/>
      <c r="PWF18" s="25"/>
      <c r="PWG18" s="31"/>
      <c r="PWH18" s="190"/>
      <c r="PWI18" s="191"/>
      <c r="PWJ18" s="191"/>
      <c r="PWK18" s="191"/>
      <c r="PWL18" s="191"/>
      <c r="PWM18" s="192"/>
      <c r="PWN18" s="22"/>
      <c r="PWO18" s="22"/>
      <c r="PWP18" s="22"/>
      <c r="PWQ18" s="23"/>
      <c r="PWR18" s="22"/>
      <c r="PWS18" s="23"/>
      <c r="PWT18" s="23"/>
      <c r="PWU18" s="23"/>
      <c r="PWV18" s="23"/>
      <c r="PWW18" s="23"/>
      <c r="PWX18" s="23"/>
      <c r="PWY18" s="23"/>
      <c r="PWZ18" s="23"/>
      <c r="PXA18" s="24"/>
      <c r="PXB18" s="25"/>
      <c r="PXC18" s="25"/>
      <c r="PXD18" s="25"/>
      <c r="PXE18" s="31"/>
      <c r="PXF18" s="190"/>
      <c r="PXG18" s="191"/>
      <c r="PXH18" s="191"/>
      <c r="PXI18" s="191"/>
      <c r="PXJ18" s="191"/>
      <c r="PXK18" s="192"/>
      <c r="PXL18" s="22"/>
      <c r="PXM18" s="22"/>
      <c r="PXN18" s="22"/>
      <c r="PXO18" s="23"/>
      <c r="PXP18" s="22"/>
      <c r="PXQ18" s="23"/>
      <c r="PXR18" s="23"/>
      <c r="PXS18" s="23"/>
      <c r="PXT18" s="23"/>
      <c r="PXU18" s="23"/>
      <c r="PXV18" s="23"/>
      <c r="PXW18" s="23"/>
      <c r="PXX18" s="23"/>
      <c r="PXY18" s="24"/>
      <c r="PXZ18" s="25"/>
      <c r="PYA18" s="25"/>
      <c r="PYB18" s="25"/>
      <c r="PYC18" s="31"/>
      <c r="PYD18" s="190"/>
      <c r="PYE18" s="191"/>
      <c r="PYF18" s="191"/>
      <c r="PYG18" s="191"/>
      <c r="PYH18" s="191"/>
      <c r="PYI18" s="192"/>
      <c r="PYJ18" s="22"/>
      <c r="PYK18" s="22"/>
      <c r="PYL18" s="22"/>
      <c r="PYM18" s="23"/>
      <c r="PYN18" s="22"/>
      <c r="PYO18" s="23"/>
      <c r="PYP18" s="23"/>
      <c r="PYQ18" s="23"/>
      <c r="PYR18" s="23"/>
      <c r="PYS18" s="23"/>
      <c r="PYT18" s="23"/>
      <c r="PYU18" s="23"/>
      <c r="PYV18" s="23"/>
      <c r="PYW18" s="24"/>
      <c r="PYX18" s="25"/>
      <c r="PYY18" s="25"/>
      <c r="PYZ18" s="25"/>
      <c r="PZA18" s="31"/>
      <c r="PZB18" s="190"/>
      <c r="PZC18" s="191"/>
      <c r="PZD18" s="191"/>
      <c r="PZE18" s="191"/>
      <c r="PZF18" s="191"/>
      <c r="PZG18" s="192"/>
      <c r="PZH18" s="22"/>
      <c r="PZI18" s="22"/>
      <c r="PZJ18" s="22"/>
      <c r="PZK18" s="23"/>
      <c r="PZL18" s="22"/>
      <c r="PZM18" s="23"/>
      <c r="PZN18" s="23"/>
      <c r="PZO18" s="23"/>
      <c r="PZP18" s="23"/>
      <c r="PZQ18" s="23"/>
      <c r="PZR18" s="23"/>
      <c r="PZS18" s="23"/>
      <c r="PZT18" s="23"/>
      <c r="PZU18" s="24"/>
      <c r="PZV18" s="25"/>
      <c r="PZW18" s="25"/>
      <c r="PZX18" s="25"/>
      <c r="PZY18" s="31"/>
      <c r="PZZ18" s="190"/>
      <c r="QAA18" s="191"/>
      <c r="QAB18" s="191"/>
      <c r="QAC18" s="191"/>
      <c r="QAD18" s="191"/>
      <c r="QAE18" s="192"/>
      <c r="QAF18" s="22"/>
      <c r="QAG18" s="22"/>
      <c r="QAH18" s="22"/>
      <c r="QAI18" s="23"/>
      <c r="QAJ18" s="22"/>
      <c r="QAK18" s="23"/>
      <c r="QAL18" s="23"/>
      <c r="QAM18" s="23"/>
      <c r="QAN18" s="23"/>
      <c r="QAO18" s="23"/>
      <c r="QAP18" s="23"/>
      <c r="QAQ18" s="23"/>
      <c r="QAR18" s="23"/>
      <c r="QAS18" s="24"/>
      <c r="QAT18" s="25"/>
      <c r="QAU18" s="25"/>
      <c r="QAV18" s="25"/>
      <c r="QAW18" s="31"/>
      <c r="QAX18" s="190"/>
      <c r="QAY18" s="191"/>
      <c r="QAZ18" s="191"/>
      <c r="QBA18" s="191"/>
      <c r="QBB18" s="191"/>
      <c r="QBC18" s="192"/>
      <c r="QBD18" s="22"/>
      <c r="QBE18" s="22"/>
      <c r="QBF18" s="22"/>
      <c r="QBG18" s="23"/>
      <c r="QBH18" s="22"/>
      <c r="QBI18" s="23"/>
      <c r="QBJ18" s="23"/>
      <c r="QBK18" s="23"/>
      <c r="QBL18" s="23"/>
      <c r="QBM18" s="23"/>
      <c r="QBN18" s="23"/>
      <c r="QBO18" s="23"/>
      <c r="QBP18" s="23"/>
      <c r="QBQ18" s="24"/>
      <c r="QBR18" s="25"/>
      <c r="QBS18" s="25"/>
      <c r="QBT18" s="25"/>
      <c r="QBU18" s="31"/>
      <c r="QBV18" s="190"/>
      <c r="QBW18" s="191"/>
      <c r="QBX18" s="191"/>
      <c r="QBY18" s="191"/>
      <c r="QBZ18" s="191"/>
      <c r="QCA18" s="192"/>
      <c r="QCB18" s="22"/>
      <c r="QCC18" s="22"/>
      <c r="QCD18" s="22"/>
      <c r="QCE18" s="23"/>
      <c r="QCF18" s="22"/>
      <c r="QCG18" s="23"/>
      <c r="QCH18" s="23"/>
      <c r="QCI18" s="23"/>
      <c r="QCJ18" s="23"/>
      <c r="QCK18" s="23"/>
      <c r="QCL18" s="23"/>
      <c r="QCM18" s="23"/>
      <c r="QCN18" s="23"/>
      <c r="QCO18" s="24"/>
      <c r="QCP18" s="25"/>
      <c r="QCQ18" s="25"/>
      <c r="QCR18" s="25"/>
      <c r="QCS18" s="31"/>
      <c r="QCT18" s="190"/>
      <c r="QCU18" s="191"/>
      <c r="QCV18" s="191"/>
      <c r="QCW18" s="191"/>
      <c r="QCX18" s="191"/>
      <c r="QCY18" s="192"/>
      <c r="QCZ18" s="22"/>
      <c r="QDA18" s="22"/>
      <c r="QDB18" s="22"/>
      <c r="QDC18" s="23"/>
      <c r="QDD18" s="22"/>
      <c r="QDE18" s="23"/>
      <c r="QDF18" s="23"/>
      <c r="QDG18" s="23"/>
      <c r="QDH18" s="23"/>
      <c r="QDI18" s="23"/>
      <c r="QDJ18" s="23"/>
      <c r="QDK18" s="23"/>
      <c r="QDL18" s="23"/>
      <c r="QDM18" s="24"/>
      <c r="QDN18" s="25"/>
      <c r="QDO18" s="25"/>
      <c r="QDP18" s="25"/>
      <c r="QDQ18" s="31"/>
      <c r="QDR18" s="190"/>
      <c r="QDS18" s="191"/>
      <c r="QDT18" s="191"/>
      <c r="QDU18" s="191"/>
      <c r="QDV18" s="191"/>
      <c r="QDW18" s="192"/>
      <c r="QDX18" s="22"/>
      <c r="QDY18" s="22"/>
      <c r="QDZ18" s="22"/>
      <c r="QEA18" s="23"/>
      <c r="QEB18" s="22"/>
      <c r="QEC18" s="23"/>
      <c r="QED18" s="23"/>
      <c r="QEE18" s="23"/>
      <c r="QEF18" s="23"/>
      <c r="QEG18" s="23"/>
      <c r="QEH18" s="23"/>
      <c r="QEI18" s="23"/>
      <c r="QEJ18" s="23"/>
      <c r="QEK18" s="24"/>
      <c r="QEL18" s="25"/>
      <c r="QEM18" s="25"/>
      <c r="QEN18" s="25"/>
      <c r="QEO18" s="31"/>
      <c r="QEP18" s="190"/>
      <c r="QEQ18" s="191"/>
      <c r="QER18" s="191"/>
      <c r="QES18" s="191"/>
      <c r="QET18" s="191"/>
      <c r="QEU18" s="192"/>
      <c r="QEV18" s="22"/>
      <c r="QEW18" s="22"/>
      <c r="QEX18" s="22"/>
      <c r="QEY18" s="23"/>
      <c r="QEZ18" s="22"/>
      <c r="QFA18" s="23"/>
      <c r="QFB18" s="23"/>
      <c r="QFC18" s="23"/>
      <c r="QFD18" s="23"/>
      <c r="QFE18" s="23"/>
      <c r="QFF18" s="23"/>
      <c r="QFG18" s="23"/>
      <c r="QFH18" s="23"/>
      <c r="QFI18" s="24"/>
      <c r="QFJ18" s="25"/>
      <c r="QFK18" s="25"/>
      <c r="QFL18" s="25"/>
      <c r="QFM18" s="31"/>
      <c r="QFN18" s="190"/>
      <c r="QFO18" s="191"/>
      <c r="QFP18" s="191"/>
      <c r="QFQ18" s="191"/>
      <c r="QFR18" s="191"/>
      <c r="QFS18" s="192"/>
      <c r="QFT18" s="22"/>
      <c r="QFU18" s="22"/>
      <c r="QFV18" s="22"/>
      <c r="QFW18" s="23"/>
      <c r="QFX18" s="22"/>
      <c r="QFY18" s="23"/>
      <c r="QFZ18" s="23"/>
      <c r="QGA18" s="23"/>
      <c r="QGB18" s="23"/>
      <c r="QGC18" s="23"/>
      <c r="QGD18" s="23"/>
      <c r="QGE18" s="23"/>
      <c r="QGF18" s="23"/>
      <c r="QGG18" s="24"/>
      <c r="QGH18" s="25"/>
      <c r="QGI18" s="25"/>
      <c r="QGJ18" s="25"/>
      <c r="QGK18" s="31"/>
      <c r="QGL18" s="190"/>
      <c r="QGM18" s="191"/>
      <c r="QGN18" s="191"/>
      <c r="QGO18" s="191"/>
      <c r="QGP18" s="191"/>
      <c r="QGQ18" s="192"/>
      <c r="QGR18" s="22"/>
      <c r="QGS18" s="22"/>
      <c r="QGT18" s="22"/>
      <c r="QGU18" s="23"/>
      <c r="QGV18" s="22"/>
      <c r="QGW18" s="23"/>
      <c r="QGX18" s="23"/>
      <c r="QGY18" s="23"/>
      <c r="QGZ18" s="23"/>
      <c r="QHA18" s="23"/>
      <c r="QHB18" s="23"/>
      <c r="QHC18" s="23"/>
      <c r="QHD18" s="23"/>
      <c r="QHE18" s="24"/>
      <c r="QHF18" s="25"/>
      <c r="QHG18" s="25"/>
      <c r="QHH18" s="25"/>
      <c r="QHI18" s="31"/>
      <c r="QHJ18" s="190"/>
      <c r="QHK18" s="191"/>
      <c r="QHL18" s="191"/>
      <c r="QHM18" s="191"/>
      <c r="QHN18" s="191"/>
      <c r="QHO18" s="192"/>
      <c r="QHP18" s="22"/>
      <c r="QHQ18" s="22"/>
      <c r="QHR18" s="22"/>
      <c r="QHS18" s="23"/>
      <c r="QHT18" s="22"/>
      <c r="QHU18" s="23"/>
      <c r="QHV18" s="23"/>
      <c r="QHW18" s="23"/>
      <c r="QHX18" s="23"/>
      <c r="QHY18" s="23"/>
      <c r="QHZ18" s="23"/>
      <c r="QIA18" s="23"/>
      <c r="QIB18" s="23"/>
      <c r="QIC18" s="24"/>
      <c r="QID18" s="25"/>
      <c r="QIE18" s="25"/>
      <c r="QIF18" s="25"/>
      <c r="QIG18" s="31"/>
      <c r="QIH18" s="190"/>
      <c r="QII18" s="191"/>
      <c r="QIJ18" s="191"/>
      <c r="QIK18" s="191"/>
      <c r="QIL18" s="191"/>
      <c r="QIM18" s="192"/>
      <c r="QIN18" s="22"/>
      <c r="QIO18" s="22"/>
      <c r="QIP18" s="22"/>
      <c r="QIQ18" s="23"/>
      <c r="QIR18" s="22"/>
      <c r="QIS18" s="23"/>
      <c r="QIT18" s="23"/>
      <c r="QIU18" s="23"/>
      <c r="QIV18" s="23"/>
      <c r="QIW18" s="23"/>
      <c r="QIX18" s="23"/>
      <c r="QIY18" s="23"/>
      <c r="QIZ18" s="23"/>
      <c r="QJA18" s="24"/>
      <c r="QJB18" s="25"/>
      <c r="QJC18" s="25"/>
      <c r="QJD18" s="25"/>
      <c r="QJE18" s="31"/>
      <c r="QJF18" s="190"/>
      <c r="QJG18" s="191"/>
      <c r="QJH18" s="191"/>
      <c r="QJI18" s="191"/>
      <c r="QJJ18" s="191"/>
      <c r="QJK18" s="192"/>
      <c r="QJL18" s="22"/>
      <c r="QJM18" s="22"/>
      <c r="QJN18" s="22"/>
      <c r="QJO18" s="23"/>
      <c r="QJP18" s="22"/>
      <c r="QJQ18" s="23"/>
      <c r="QJR18" s="23"/>
      <c r="QJS18" s="23"/>
      <c r="QJT18" s="23"/>
      <c r="QJU18" s="23"/>
      <c r="QJV18" s="23"/>
      <c r="QJW18" s="23"/>
      <c r="QJX18" s="23"/>
      <c r="QJY18" s="24"/>
      <c r="QJZ18" s="25"/>
      <c r="QKA18" s="25"/>
      <c r="QKB18" s="25"/>
      <c r="QKC18" s="31"/>
      <c r="QKD18" s="190"/>
      <c r="QKE18" s="191"/>
      <c r="QKF18" s="191"/>
      <c r="QKG18" s="191"/>
      <c r="QKH18" s="191"/>
      <c r="QKI18" s="192"/>
      <c r="QKJ18" s="22"/>
      <c r="QKK18" s="22"/>
      <c r="QKL18" s="22"/>
      <c r="QKM18" s="23"/>
      <c r="QKN18" s="22"/>
      <c r="QKO18" s="23"/>
      <c r="QKP18" s="23"/>
      <c r="QKQ18" s="23"/>
      <c r="QKR18" s="23"/>
      <c r="QKS18" s="23"/>
      <c r="QKT18" s="23"/>
      <c r="QKU18" s="23"/>
      <c r="QKV18" s="23"/>
      <c r="QKW18" s="24"/>
      <c r="QKX18" s="25"/>
      <c r="QKY18" s="25"/>
      <c r="QKZ18" s="25"/>
      <c r="QLA18" s="31"/>
      <c r="QLB18" s="190"/>
      <c r="QLC18" s="191"/>
      <c r="QLD18" s="191"/>
      <c r="QLE18" s="191"/>
      <c r="QLF18" s="191"/>
      <c r="QLG18" s="192"/>
      <c r="QLH18" s="22"/>
      <c r="QLI18" s="22"/>
      <c r="QLJ18" s="22"/>
      <c r="QLK18" s="23"/>
      <c r="QLL18" s="22"/>
      <c r="QLM18" s="23"/>
      <c r="QLN18" s="23"/>
      <c r="QLO18" s="23"/>
      <c r="QLP18" s="23"/>
      <c r="QLQ18" s="23"/>
      <c r="QLR18" s="23"/>
      <c r="QLS18" s="23"/>
      <c r="QLT18" s="23"/>
      <c r="QLU18" s="24"/>
      <c r="QLV18" s="25"/>
      <c r="QLW18" s="25"/>
      <c r="QLX18" s="25"/>
      <c r="QLY18" s="31"/>
      <c r="QLZ18" s="190"/>
      <c r="QMA18" s="191"/>
      <c r="QMB18" s="191"/>
      <c r="QMC18" s="191"/>
      <c r="QMD18" s="191"/>
      <c r="QME18" s="192"/>
      <c r="QMF18" s="22"/>
      <c r="QMG18" s="22"/>
      <c r="QMH18" s="22"/>
      <c r="QMI18" s="23"/>
      <c r="QMJ18" s="22"/>
      <c r="QMK18" s="23"/>
      <c r="QML18" s="23"/>
      <c r="QMM18" s="23"/>
      <c r="QMN18" s="23"/>
      <c r="QMO18" s="23"/>
      <c r="QMP18" s="23"/>
      <c r="QMQ18" s="23"/>
      <c r="QMR18" s="23"/>
      <c r="QMS18" s="24"/>
      <c r="QMT18" s="25"/>
      <c r="QMU18" s="25"/>
      <c r="QMV18" s="25"/>
      <c r="QMW18" s="31"/>
      <c r="QMX18" s="190"/>
      <c r="QMY18" s="191"/>
      <c r="QMZ18" s="191"/>
      <c r="QNA18" s="191"/>
      <c r="QNB18" s="191"/>
      <c r="QNC18" s="192"/>
      <c r="QND18" s="22"/>
      <c r="QNE18" s="22"/>
      <c r="QNF18" s="22"/>
      <c r="QNG18" s="23"/>
      <c r="QNH18" s="22"/>
      <c r="QNI18" s="23"/>
      <c r="QNJ18" s="23"/>
      <c r="QNK18" s="23"/>
      <c r="QNL18" s="23"/>
      <c r="QNM18" s="23"/>
      <c r="QNN18" s="23"/>
      <c r="QNO18" s="23"/>
      <c r="QNP18" s="23"/>
      <c r="QNQ18" s="24"/>
      <c r="QNR18" s="25"/>
      <c r="QNS18" s="25"/>
      <c r="QNT18" s="25"/>
      <c r="QNU18" s="31"/>
      <c r="QNV18" s="190"/>
      <c r="QNW18" s="191"/>
      <c r="QNX18" s="191"/>
      <c r="QNY18" s="191"/>
      <c r="QNZ18" s="191"/>
      <c r="QOA18" s="192"/>
      <c r="QOB18" s="22"/>
      <c r="QOC18" s="22"/>
      <c r="QOD18" s="22"/>
      <c r="QOE18" s="23"/>
      <c r="QOF18" s="22"/>
      <c r="QOG18" s="23"/>
      <c r="QOH18" s="23"/>
      <c r="QOI18" s="23"/>
      <c r="QOJ18" s="23"/>
      <c r="QOK18" s="23"/>
      <c r="QOL18" s="23"/>
      <c r="QOM18" s="23"/>
      <c r="QON18" s="23"/>
      <c r="QOO18" s="24"/>
      <c r="QOP18" s="25"/>
      <c r="QOQ18" s="25"/>
      <c r="QOR18" s="25"/>
      <c r="QOS18" s="31"/>
      <c r="QOT18" s="190"/>
      <c r="QOU18" s="191"/>
      <c r="QOV18" s="191"/>
      <c r="QOW18" s="191"/>
      <c r="QOX18" s="191"/>
      <c r="QOY18" s="192"/>
      <c r="QOZ18" s="22"/>
      <c r="QPA18" s="22"/>
      <c r="QPB18" s="22"/>
      <c r="QPC18" s="23"/>
      <c r="QPD18" s="22"/>
      <c r="QPE18" s="23"/>
      <c r="QPF18" s="23"/>
      <c r="QPG18" s="23"/>
      <c r="QPH18" s="23"/>
      <c r="QPI18" s="23"/>
      <c r="QPJ18" s="23"/>
      <c r="QPK18" s="23"/>
      <c r="QPL18" s="23"/>
      <c r="QPM18" s="24"/>
      <c r="QPN18" s="25"/>
      <c r="QPO18" s="25"/>
      <c r="QPP18" s="25"/>
      <c r="QPQ18" s="31"/>
      <c r="QPR18" s="190"/>
      <c r="QPS18" s="191"/>
      <c r="QPT18" s="191"/>
      <c r="QPU18" s="191"/>
      <c r="QPV18" s="191"/>
      <c r="QPW18" s="192"/>
      <c r="QPX18" s="22"/>
      <c r="QPY18" s="22"/>
      <c r="QPZ18" s="22"/>
      <c r="QQA18" s="23"/>
      <c r="QQB18" s="22"/>
      <c r="QQC18" s="23"/>
      <c r="QQD18" s="23"/>
      <c r="QQE18" s="23"/>
      <c r="QQF18" s="23"/>
      <c r="QQG18" s="23"/>
      <c r="QQH18" s="23"/>
      <c r="QQI18" s="23"/>
      <c r="QQJ18" s="23"/>
      <c r="QQK18" s="24"/>
      <c r="QQL18" s="25"/>
      <c r="QQM18" s="25"/>
      <c r="QQN18" s="25"/>
      <c r="QQO18" s="31"/>
      <c r="QQP18" s="190"/>
      <c r="QQQ18" s="191"/>
      <c r="QQR18" s="191"/>
      <c r="QQS18" s="191"/>
      <c r="QQT18" s="191"/>
      <c r="QQU18" s="192"/>
      <c r="QQV18" s="22"/>
      <c r="QQW18" s="22"/>
      <c r="QQX18" s="22"/>
      <c r="QQY18" s="23"/>
      <c r="QQZ18" s="22"/>
      <c r="QRA18" s="23"/>
      <c r="QRB18" s="23"/>
      <c r="QRC18" s="23"/>
      <c r="QRD18" s="23"/>
      <c r="QRE18" s="23"/>
      <c r="QRF18" s="23"/>
      <c r="QRG18" s="23"/>
      <c r="QRH18" s="23"/>
      <c r="QRI18" s="24"/>
      <c r="QRJ18" s="25"/>
      <c r="QRK18" s="25"/>
      <c r="QRL18" s="25"/>
      <c r="QRM18" s="31"/>
      <c r="QRN18" s="190"/>
      <c r="QRO18" s="191"/>
      <c r="QRP18" s="191"/>
      <c r="QRQ18" s="191"/>
      <c r="QRR18" s="191"/>
      <c r="QRS18" s="192"/>
      <c r="QRT18" s="22"/>
      <c r="QRU18" s="22"/>
      <c r="QRV18" s="22"/>
      <c r="QRW18" s="23"/>
      <c r="QRX18" s="22"/>
      <c r="QRY18" s="23"/>
      <c r="QRZ18" s="23"/>
      <c r="QSA18" s="23"/>
      <c r="QSB18" s="23"/>
      <c r="QSC18" s="23"/>
      <c r="QSD18" s="23"/>
      <c r="QSE18" s="23"/>
      <c r="QSF18" s="23"/>
      <c r="QSG18" s="24"/>
      <c r="QSH18" s="25"/>
      <c r="QSI18" s="25"/>
      <c r="QSJ18" s="25"/>
      <c r="QSK18" s="31"/>
      <c r="QSL18" s="190"/>
      <c r="QSM18" s="191"/>
      <c r="QSN18" s="191"/>
      <c r="QSO18" s="191"/>
      <c r="QSP18" s="191"/>
      <c r="QSQ18" s="192"/>
      <c r="QSR18" s="22"/>
      <c r="QSS18" s="22"/>
      <c r="QST18" s="22"/>
      <c r="QSU18" s="23"/>
      <c r="QSV18" s="22"/>
      <c r="QSW18" s="23"/>
      <c r="QSX18" s="23"/>
      <c r="QSY18" s="23"/>
      <c r="QSZ18" s="23"/>
      <c r="QTA18" s="23"/>
      <c r="QTB18" s="23"/>
      <c r="QTC18" s="23"/>
      <c r="QTD18" s="23"/>
      <c r="QTE18" s="24"/>
      <c r="QTF18" s="25"/>
      <c r="QTG18" s="25"/>
      <c r="QTH18" s="25"/>
      <c r="QTI18" s="31"/>
      <c r="QTJ18" s="190"/>
      <c r="QTK18" s="191"/>
      <c r="QTL18" s="191"/>
      <c r="QTM18" s="191"/>
      <c r="QTN18" s="191"/>
      <c r="QTO18" s="192"/>
      <c r="QTP18" s="22"/>
      <c r="QTQ18" s="22"/>
      <c r="QTR18" s="22"/>
      <c r="QTS18" s="23"/>
      <c r="QTT18" s="22"/>
      <c r="QTU18" s="23"/>
      <c r="QTV18" s="23"/>
      <c r="QTW18" s="23"/>
      <c r="QTX18" s="23"/>
      <c r="QTY18" s="23"/>
      <c r="QTZ18" s="23"/>
      <c r="QUA18" s="23"/>
      <c r="QUB18" s="23"/>
      <c r="QUC18" s="24"/>
      <c r="QUD18" s="25"/>
      <c r="QUE18" s="25"/>
      <c r="QUF18" s="25"/>
      <c r="QUG18" s="31"/>
      <c r="QUH18" s="190"/>
      <c r="QUI18" s="191"/>
      <c r="QUJ18" s="191"/>
      <c r="QUK18" s="191"/>
      <c r="QUL18" s="191"/>
      <c r="QUM18" s="192"/>
      <c r="QUN18" s="22"/>
      <c r="QUO18" s="22"/>
      <c r="QUP18" s="22"/>
      <c r="QUQ18" s="23"/>
      <c r="QUR18" s="22"/>
      <c r="QUS18" s="23"/>
      <c r="QUT18" s="23"/>
      <c r="QUU18" s="23"/>
      <c r="QUV18" s="23"/>
      <c r="QUW18" s="23"/>
      <c r="QUX18" s="23"/>
      <c r="QUY18" s="23"/>
      <c r="QUZ18" s="23"/>
      <c r="QVA18" s="24"/>
      <c r="QVB18" s="25"/>
      <c r="QVC18" s="25"/>
      <c r="QVD18" s="25"/>
      <c r="QVE18" s="31"/>
      <c r="QVF18" s="190"/>
      <c r="QVG18" s="191"/>
      <c r="QVH18" s="191"/>
      <c r="QVI18" s="191"/>
      <c r="QVJ18" s="191"/>
      <c r="QVK18" s="192"/>
      <c r="QVL18" s="22"/>
      <c r="QVM18" s="22"/>
      <c r="QVN18" s="22"/>
      <c r="QVO18" s="23"/>
      <c r="QVP18" s="22"/>
      <c r="QVQ18" s="23"/>
      <c r="QVR18" s="23"/>
      <c r="QVS18" s="23"/>
      <c r="QVT18" s="23"/>
      <c r="QVU18" s="23"/>
      <c r="QVV18" s="23"/>
      <c r="QVW18" s="23"/>
      <c r="QVX18" s="23"/>
      <c r="QVY18" s="24"/>
      <c r="QVZ18" s="25"/>
      <c r="QWA18" s="25"/>
      <c r="QWB18" s="25"/>
      <c r="QWC18" s="31"/>
      <c r="QWD18" s="190"/>
      <c r="QWE18" s="191"/>
      <c r="QWF18" s="191"/>
      <c r="QWG18" s="191"/>
      <c r="QWH18" s="191"/>
      <c r="QWI18" s="192"/>
      <c r="QWJ18" s="22"/>
      <c r="QWK18" s="22"/>
      <c r="QWL18" s="22"/>
      <c r="QWM18" s="23"/>
      <c r="QWN18" s="22"/>
      <c r="QWO18" s="23"/>
      <c r="QWP18" s="23"/>
      <c r="QWQ18" s="23"/>
      <c r="QWR18" s="23"/>
      <c r="QWS18" s="23"/>
      <c r="QWT18" s="23"/>
      <c r="QWU18" s="23"/>
      <c r="QWV18" s="23"/>
      <c r="QWW18" s="24"/>
      <c r="QWX18" s="25"/>
      <c r="QWY18" s="25"/>
      <c r="QWZ18" s="25"/>
      <c r="QXA18" s="31"/>
      <c r="QXB18" s="190"/>
      <c r="QXC18" s="191"/>
      <c r="QXD18" s="191"/>
      <c r="QXE18" s="191"/>
      <c r="QXF18" s="191"/>
      <c r="QXG18" s="192"/>
      <c r="QXH18" s="22"/>
      <c r="QXI18" s="22"/>
      <c r="QXJ18" s="22"/>
      <c r="QXK18" s="23"/>
      <c r="QXL18" s="22"/>
      <c r="QXM18" s="23"/>
      <c r="QXN18" s="23"/>
      <c r="QXO18" s="23"/>
      <c r="QXP18" s="23"/>
      <c r="QXQ18" s="23"/>
      <c r="QXR18" s="23"/>
      <c r="QXS18" s="23"/>
      <c r="QXT18" s="23"/>
      <c r="QXU18" s="24"/>
      <c r="QXV18" s="25"/>
      <c r="QXW18" s="25"/>
      <c r="QXX18" s="25"/>
      <c r="QXY18" s="31"/>
      <c r="QXZ18" s="190"/>
      <c r="QYA18" s="191"/>
      <c r="QYB18" s="191"/>
      <c r="QYC18" s="191"/>
      <c r="QYD18" s="191"/>
      <c r="QYE18" s="192"/>
      <c r="QYF18" s="22"/>
      <c r="QYG18" s="22"/>
      <c r="QYH18" s="22"/>
      <c r="QYI18" s="23"/>
      <c r="QYJ18" s="22"/>
      <c r="QYK18" s="23"/>
      <c r="QYL18" s="23"/>
      <c r="QYM18" s="23"/>
      <c r="QYN18" s="23"/>
      <c r="QYO18" s="23"/>
      <c r="QYP18" s="23"/>
      <c r="QYQ18" s="23"/>
      <c r="QYR18" s="23"/>
      <c r="QYS18" s="24"/>
      <c r="QYT18" s="25"/>
      <c r="QYU18" s="25"/>
      <c r="QYV18" s="25"/>
      <c r="QYW18" s="31"/>
      <c r="QYX18" s="190"/>
      <c r="QYY18" s="191"/>
      <c r="QYZ18" s="191"/>
      <c r="QZA18" s="191"/>
      <c r="QZB18" s="191"/>
      <c r="QZC18" s="192"/>
      <c r="QZD18" s="22"/>
      <c r="QZE18" s="22"/>
      <c r="QZF18" s="22"/>
      <c r="QZG18" s="23"/>
      <c r="QZH18" s="22"/>
      <c r="QZI18" s="23"/>
      <c r="QZJ18" s="23"/>
      <c r="QZK18" s="23"/>
      <c r="QZL18" s="23"/>
      <c r="QZM18" s="23"/>
      <c r="QZN18" s="23"/>
      <c r="QZO18" s="23"/>
      <c r="QZP18" s="23"/>
      <c r="QZQ18" s="24"/>
      <c r="QZR18" s="25"/>
      <c r="QZS18" s="25"/>
      <c r="QZT18" s="25"/>
      <c r="QZU18" s="31"/>
      <c r="QZV18" s="190"/>
      <c r="QZW18" s="191"/>
      <c r="QZX18" s="191"/>
      <c r="QZY18" s="191"/>
      <c r="QZZ18" s="191"/>
      <c r="RAA18" s="192"/>
      <c r="RAB18" s="22"/>
      <c r="RAC18" s="22"/>
      <c r="RAD18" s="22"/>
      <c r="RAE18" s="23"/>
      <c r="RAF18" s="22"/>
      <c r="RAG18" s="23"/>
      <c r="RAH18" s="23"/>
      <c r="RAI18" s="23"/>
      <c r="RAJ18" s="23"/>
      <c r="RAK18" s="23"/>
      <c r="RAL18" s="23"/>
      <c r="RAM18" s="23"/>
      <c r="RAN18" s="23"/>
      <c r="RAO18" s="24"/>
      <c r="RAP18" s="25"/>
      <c r="RAQ18" s="25"/>
      <c r="RAR18" s="25"/>
      <c r="RAS18" s="31"/>
      <c r="RAT18" s="190"/>
      <c r="RAU18" s="191"/>
      <c r="RAV18" s="191"/>
      <c r="RAW18" s="191"/>
      <c r="RAX18" s="191"/>
      <c r="RAY18" s="192"/>
      <c r="RAZ18" s="22"/>
      <c r="RBA18" s="22"/>
      <c r="RBB18" s="22"/>
      <c r="RBC18" s="23"/>
      <c r="RBD18" s="22"/>
      <c r="RBE18" s="23"/>
      <c r="RBF18" s="23"/>
      <c r="RBG18" s="23"/>
      <c r="RBH18" s="23"/>
      <c r="RBI18" s="23"/>
      <c r="RBJ18" s="23"/>
      <c r="RBK18" s="23"/>
      <c r="RBL18" s="23"/>
      <c r="RBM18" s="24"/>
      <c r="RBN18" s="25"/>
      <c r="RBO18" s="25"/>
      <c r="RBP18" s="25"/>
      <c r="RBQ18" s="31"/>
      <c r="RBR18" s="190"/>
      <c r="RBS18" s="191"/>
      <c r="RBT18" s="191"/>
      <c r="RBU18" s="191"/>
      <c r="RBV18" s="191"/>
      <c r="RBW18" s="192"/>
      <c r="RBX18" s="22"/>
      <c r="RBY18" s="22"/>
      <c r="RBZ18" s="22"/>
      <c r="RCA18" s="23"/>
      <c r="RCB18" s="22"/>
      <c r="RCC18" s="23"/>
      <c r="RCD18" s="23"/>
      <c r="RCE18" s="23"/>
      <c r="RCF18" s="23"/>
      <c r="RCG18" s="23"/>
      <c r="RCH18" s="23"/>
      <c r="RCI18" s="23"/>
      <c r="RCJ18" s="23"/>
      <c r="RCK18" s="24"/>
      <c r="RCL18" s="25"/>
      <c r="RCM18" s="25"/>
      <c r="RCN18" s="25"/>
      <c r="RCO18" s="31"/>
      <c r="RCP18" s="190"/>
      <c r="RCQ18" s="191"/>
      <c r="RCR18" s="191"/>
      <c r="RCS18" s="191"/>
      <c r="RCT18" s="191"/>
      <c r="RCU18" s="192"/>
      <c r="RCV18" s="22"/>
      <c r="RCW18" s="22"/>
      <c r="RCX18" s="22"/>
      <c r="RCY18" s="23"/>
      <c r="RCZ18" s="22"/>
      <c r="RDA18" s="23"/>
      <c r="RDB18" s="23"/>
      <c r="RDC18" s="23"/>
      <c r="RDD18" s="23"/>
      <c r="RDE18" s="23"/>
      <c r="RDF18" s="23"/>
      <c r="RDG18" s="23"/>
      <c r="RDH18" s="23"/>
      <c r="RDI18" s="24"/>
      <c r="RDJ18" s="25"/>
      <c r="RDK18" s="25"/>
      <c r="RDL18" s="25"/>
      <c r="RDM18" s="31"/>
      <c r="RDN18" s="190"/>
      <c r="RDO18" s="191"/>
      <c r="RDP18" s="191"/>
      <c r="RDQ18" s="191"/>
      <c r="RDR18" s="191"/>
      <c r="RDS18" s="192"/>
      <c r="RDT18" s="22"/>
      <c r="RDU18" s="22"/>
      <c r="RDV18" s="22"/>
      <c r="RDW18" s="23"/>
      <c r="RDX18" s="22"/>
      <c r="RDY18" s="23"/>
      <c r="RDZ18" s="23"/>
      <c r="REA18" s="23"/>
      <c r="REB18" s="23"/>
      <c r="REC18" s="23"/>
      <c r="RED18" s="23"/>
      <c r="REE18" s="23"/>
      <c r="REF18" s="23"/>
      <c r="REG18" s="24"/>
      <c r="REH18" s="25"/>
      <c r="REI18" s="25"/>
      <c r="REJ18" s="25"/>
      <c r="REK18" s="31"/>
      <c r="REL18" s="190"/>
      <c r="REM18" s="191"/>
      <c r="REN18" s="191"/>
      <c r="REO18" s="191"/>
      <c r="REP18" s="191"/>
      <c r="REQ18" s="192"/>
      <c r="RER18" s="22"/>
      <c r="RES18" s="22"/>
      <c r="RET18" s="22"/>
      <c r="REU18" s="23"/>
      <c r="REV18" s="22"/>
      <c r="REW18" s="23"/>
      <c r="REX18" s="23"/>
      <c r="REY18" s="23"/>
      <c r="REZ18" s="23"/>
      <c r="RFA18" s="23"/>
      <c r="RFB18" s="23"/>
      <c r="RFC18" s="23"/>
      <c r="RFD18" s="23"/>
      <c r="RFE18" s="24"/>
      <c r="RFF18" s="25"/>
      <c r="RFG18" s="25"/>
      <c r="RFH18" s="25"/>
      <c r="RFI18" s="31"/>
      <c r="RFJ18" s="190"/>
      <c r="RFK18" s="191"/>
      <c r="RFL18" s="191"/>
      <c r="RFM18" s="191"/>
      <c r="RFN18" s="191"/>
      <c r="RFO18" s="192"/>
      <c r="RFP18" s="22"/>
      <c r="RFQ18" s="22"/>
      <c r="RFR18" s="22"/>
      <c r="RFS18" s="23"/>
      <c r="RFT18" s="22"/>
      <c r="RFU18" s="23"/>
      <c r="RFV18" s="23"/>
      <c r="RFW18" s="23"/>
      <c r="RFX18" s="23"/>
      <c r="RFY18" s="23"/>
      <c r="RFZ18" s="23"/>
      <c r="RGA18" s="23"/>
      <c r="RGB18" s="23"/>
      <c r="RGC18" s="24"/>
      <c r="RGD18" s="25"/>
      <c r="RGE18" s="25"/>
      <c r="RGF18" s="25"/>
      <c r="RGG18" s="31"/>
      <c r="RGH18" s="190"/>
      <c r="RGI18" s="191"/>
      <c r="RGJ18" s="191"/>
      <c r="RGK18" s="191"/>
      <c r="RGL18" s="191"/>
      <c r="RGM18" s="192"/>
      <c r="RGN18" s="22"/>
      <c r="RGO18" s="22"/>
      <c r="RGP18" s="22"/>
      <c r="RGQ18" s="23"/>
      <c r="RGR18" s="22"/>
      <c r="RGS18" s="23"/>
      <c r="RGT18" s="23"/>
      <c r="RGU18" s="23"/>
      <c r="RGV18" s="23"/>
      <c r="RGW18" s="23"/>
      <c r="RGX18" s="23"/>
      <c r="RGY18" s="23"/>
      <c r="RGZ18" s="23"/>
      <c r="RHA18" s="24"/>
      <c r="RHB18" s="25"/>
      <c r="RHC18" s="25"/>
      <c r="RHD18" s="25"/>
      <c r="RHE18" s="31"/>
      <c r="RHF18" s="190"/>
      <c r="RHG18" s="191"/>
      <c r="RHH18" s="191"/>
      <c r="RHI18" s="191"/>
      <c r="RHJ18" s="191"/>
      <c r="RHK18" s="192"/>
      <c r="RHL18" s="22"/>
      <c r="RHM18" s="22"/>
      <c r="RHN18" s="22"/>
      <c r="RHO18" s="23"/>
      <c r="RHP18" s="22"/>
      <c r="RHQ18" s="23"/>
      <c r="RHR18" s="23"/>
      <c r="RHS18" s="23"/>
      <c r="RHT18" s="23"/>
      <c r="RHU18" s="23"/>
      <c r="RHV18" s="23"/>
      <c r="RHW18" s="23"/>
      <c r="RHX18" s="23"/>
      <c r="RHY18" s="24"/>
      <c r="RHZ18" s="25"/>
      <c r="RIA18" s="25"/>
      <c r="RIB18" s="25"/>
      <c r="RIC18" s="31"/>
      <c r="RID18" s="190"/>
      <c r="RIE18" s="191"/>
      <c r="RIF18" s="191"/>
      <c r="RIG18" s="191"/>
      <c r="RIH18" s="191"/>
      <c r="RII18" s="192"/>
      <c r="RIJ18" s="22"/>
      <c r="RIK18" s="22"/>
      <c r="RIL18" s="22"/>
      <c r="RIM18" s="23"/>
      <c r="RIN18" s="22"/>
      <c r="RIO18" s="23"/>
      <c r="RIP18" s="23"/>
      <c r="RIQ18" s="23"/>
      <c r="RIR18" s="23"/>
      <c r="RIS18" s="23"/>
      <c r="RIT18" s="23"/>
      <c r="RIU18" s="23"/>
      <c r="RIV18" s="23"/>
      <c r="RIW18" s="24"/>
      <c r="RIX18" s="25"/>
      <c r="RIY18" s="25"/>
      <c r="RIZ18" s="25"/>
      <c r="RJA18" s="31"/>
      <c r="RJB18" s="190"/>
      <c r="RJC18" s="191"/>
      <c r="RJD18" s="191"/>
      <c r="RJE18" s="191"/>
      <c r="RJF18" s="191"/>
      <c r="RJG18" s="192"/>
      <c r="RJH18" s="22"/>
      <c r="RJI18" s="22"/>
      <c r="RJJ18" s="22"/>
      <c r="RJK18" s="23"/>
      <c r="RJL18" s="22"/>
      <c r="RJM18" s="23"/>
      <c r="RJN18" s="23"/>
      <c r="RJO18" s="23"/>
      <c r="RJP18" s="23"/>
      <c r="RJQ18" s="23"/>
      <c r="RJR18" s="23"/>
      <c r="RJS18" s="23"/>
      <c r="RJT18" s="23"/>
      <c r="RJU18" s="24"/>
      <c r="RJV18" s="25"/>
      <c r="RJW18" s="25"/>
      <c r="RJX18" s="25"/>
      <c r="RJY18" s="31"/>
      <c r="RJZ18" s="190"/>
      <c r="RKA18" s="191"/>
      <c r="RKB18" s="191"/>
      <c r="RKC18" s="191"/>
      <c r="RKD18" s="191"/>
      <c r="RKE18" s="192"/>
      <c r="RKF18" s="22"/>
      <c r="RKG18" s="22"/>
      <c r="RKH18" s="22"/>
      <c r="RKI18" s="23"/>
      <c r="RKJ18" s="22"/>
      <c r="RKK18" s="23"/>
      <c r="RKL18" s="23"/>
      <c r="RKM18" s="23"/>
      <c r="RKN18" s="23"/>
      <c r="RKO18" s="23"/>
      <c r="RKP18" s="23"/>
      <c r="RKQ18" s="23"/>
      <c r="RKR18" s="23"/>
      <c r="RKS18" s="24"/>
      <c r="RKT18" s="25"/>
      <c r="RKU18" s="25"/>
      <c r="RKV18" s="25"/>
      <c r="RKW18" s="31"/>
      <c r="RKX18" s="190"/>
      <c r="RKY18" s="191"/>
      <c r="RKZ18" s="191"/>
      <c r="RLA18" s="191"/>
      <c r="RLB18" s="191"/>
      <c r="RLC18" s="192"/>
      <c r="RLD18" s="22"/>
      <c r="RLE18" s="22"/>
      <c r="RLF18" s="22"/>
      <c r="RLG18" s="23"/>
      <c r="RLH18" s="22"/>
      <c r="RLI18" s="23"/>
      <c r="RLJ18" s="23"/>
      <c r="RLK18" s="23"/>
      <c r="RLL18" s="23"/>
      <c r="RLM18" s="23"/>
      <c r="RLN18" s="23"/>
      <c r="RLO18" s="23"/>
      <c r="RLP18" s="23"/>
      <c r="RLQ18" s="24"/>
      <c r="RLR18" s="25"/>
      <c r="RLS18" s="25"/>
      <c r="RLT18" s="25"/>
      <c r="RLU18" s="31"/>
      <c r="RLV18" s="190"/>
      <c r="RLW18" s="191"/>
      <c r="RLX18" s="191"/>
      <c r="RLY18" s="191"/>
      <c r="RLZ18" s="191"/>
      <c r="RMA18" s="192"/>
      <c r="RMB18" s="22"/>
      <c r="RMC18" s="22"/>
      <c r="RMD18" s="22"/>
      <c r="RME18" s="23"/>
      <c r="RMF18" s="22"/>
      <c r="RMG18" s="23"/>
      <c r="RMH18" s="23"/>
      <c r="RMI18" s="23"/>
      <c r="RMJ18" s="23"/>
      <c r="RMK18" s="23"/>
      <c r="RML18" s="23"/>
      <c r="RMM18" s="23"/>
      <c r="RMN18" s="23"/>
      <c r="RMO18" s="24"/>
      <c r="RMP18" s="25"/>
      <c r="RMQ18" s="25"/>
      <c r="RMR18" s="25"/>
      <c r="RMS18" s="31"/>
      <c r="RMT18" s="190"/>
      <c r="RMU18" s="191"/>
      <c r="RMV18" s="191"/>
      <c r="RMW18" s="191"/>
      <c r="RMX18" s="191"/>
      <c r="RMY18" s="192"/>
      <c r="RMZ18" s="22"/>
      <c r="RNA18" s="22"/>
      <c r="RNB18" s="22"/>
      <c r="RNC18" s="23"/>
      <c r="RND18" s="22"/>
      <c r="RNE18" s="23"/>
      <c r="RNF18" s="23"/>
      <c r="RNG18" s="23"/>
      <c r="RNH18" s="23"/>
      <c r="RNI18" s="23"/>
      <c r="RNJ18" s="23"/>
      <c r="RNK18" s="23"/>
      <c r="RNL18" s="23"/>
      <c r="RNM18" s="24"/>
      <c r="RNN18" s="25"/>
      <c r="RNO18" s="25"/>
      <c r="RNP18" s="25"/>
      <c r="RNQ18" s="31"/>
      <c r="RNR18" s="190"/>
      <c r="RNS18" s="191"/>
      <c r="RNT18" s="191"/>
      <c r="RNU18" s="191"/>
      <c r="RNV18" s="191"/>
      <c r="RNW18" s="192"/>
      <c r="RNX18" s="22"/>
      <c r="RNY18" s="22"/>
      <c r="RNZ18" s="22"/>
      <c r="ROA18" s="23"/>
      <c r="ROB18" s="22"/>
      <c r="ROC18" s="23"/>
      <c r="ROD18" s="23"/>
      <c r="ROE18" s="23"/>
      <c r="ROF18" s="23"/>
      <c r="ROG18" s="23"/>
      <c r="ROH18" s="23"/>
      <c r="ROI18" s="23"/>
      <c r="ROJ18" s="23"/>
      <c r="ROK18" s="24"/>
      <c r="ROL18" s="25"/>
      <c r="ROM18" s="25"/>
      <c r="RON18" s="25"/>
      <c r="ROO18" s="31"/>
      <c r="ROP18" s="190"/>
      <c r="ROQ18" s="191"/>
      <c r="ROR18" s="191"/>
      <c r="ROS18" s="191"/>
      <c r="ROT18" s="191"/>
      <c r="ROU18" s="192"/>
      <c r="ROV18" s="22"/>
      <c r="ROW18" s="22"/>
      <c r="ROX18" s="22"/>
      <c r="ROY18" s="23"/>
      <c r="ROZ18" s="22"/>
      <c r="RPA18" s="23"/>
      <c r="RPB18" s="23"/>
      <c r="RPC18" s="23"/>
      <c r="RPD18" s="23"/>
      <c r="RPE18" s="23"/>
      <c r="RPF18" s="23"/>
      <c r="RPG18" s="23"/>
      <c r="RPH18" s="23"/>
      <c r="RPI18" s="24"/>
      <c r="RPJ18" s="25"/>
      <c r="RPK18" s="25"/>
      <c r="RPL18" s="25"/>
      <c r="RPM18" s="31"/>
      <c r="RPN18" s="190"/>
      <c r="RPO18" s="191"/>
      <c r="RPP18" s="191"/>
      <c r="RPQ18" s="191"/>
      <c r="RPR18" s="191"/>
      <c r="RPS18" s="192"/>
      <c r="RPT18" s="22"/>
      <c r="RPU18" s="22"/>
      <c r="RPV18" s="22"/>
      <c r="RPW18" s="23"/>
      <c r="RPX18" s="22"/>
      <c r="RPY18" s="23"/>
      <c r="RPZ18" s="23"/>
      <c r="RQA18" s="23"/>
      <c r="RQB18" s="23"/>
      <c r="RQC18" s="23"/>
      <c r="RQD18" s="23"/>
      <c r="RQE18" s="23"/>
      <c r="RQF18" s="23"/>
      <c r="RQG18" s="24"/>
      <c r="RQH18" s="25"/>
      <c r="RQI18" s="25"/>
      <c r="RQJ18" s="25"/>
      <c r="RQK18" s="31"/>
      <c r="RQL18" s="190"/>
      <c r="RQM18" s="191"/>
      <c r="RQN18" s="191"/>
      <c r="RQO18" s="191"/>
      <c r="RQP18" s="191"/>
      <c r="RQQ18" s="192"/>
      <c r="RQR18" s="22"/>
      <c r="RQS18" s="22"/>
      <c r="RQT18" s="22"/>
      <c r="RQU18" s="23"/>
      <c r="RQV18" s="22"/>
      <c r="RQW18" s="23"/>
      <c r="RQX18" s="23"/>
      <c r="RQY18" s="23"/>
      <c r="RQZ18" s="23"/>
      <c r="RRA18" s="23"/>
      <c r="RRB18" s="23"/>
      <c r="RRC18" s="23"/>
      <c r="RRD18" s="23"/>
      <c r="RRE18" s="24"/>
      <c r="RRF18" s="25"/>
      <c r="RRG18" s="25"/>
      <c r="RRH18" s="25"/>
      <c r="RRI18" s="31"/>
      <c r="RRJ18" s="190"/>
      <c r="RRK18" s="191"/>
      <c r="RRL18" s="191"/>
      <c r="RRM18" s="191"/>
      <c r="RRN18" s="191"/>
      <c r="RRO18" s="192"/>
      <c r="RRP18" s="22"/>
      <c r="RRQ18" s="22"/>
      <c r="RRR18" s="22"/>
      <c r="RRS18" s="23"/>
      <c r="RRT18" s="22"/>
      <c r="RRU18" s="23"/>
      <c r="RRV18" s="23"/>
      <c r="RRW18" s="23"/>
      <c r="RRX18" s="23"/>
      <c r="RRY18" s="23"/>
      <c r="RRZ18" s="23"/>
      <c r="RSA18" s="23"/>
      <c r="RSB18" s="23"/>
      <c r="RSC18" s="24"/>
      <c r="RSD18" s="25"/>
      <c r="RSE18" s="25"/>
      <c r="RSF18" s="25"/>
      <c r="RSG18" s="31"/>
      <c r="RSH18" s="190"/>
      <c r="RSI18" s="191"/>
      <c r="RSJ18" s="191"/>
      <c r="RSK18" s="191"/>
      <c r="RSL18" s="191"/>
      <c r="RSM18" s="192"/>
      <c r="RSN18" s="22"/>
      <c r="RSO18" s="22"/>
      <c r="RSP18" s="22"/>
      <c r="RSQ18" s="23"/>
      <c r="RSR18" s="22"/>
      <c r="RSS18" s="23"/>
      <c r="RST18" s="23"/>
      <c r="RSU18" s="23"/>
      <c r="RSV18" s="23"/>
      <c r="RSW18" s="23"/>
      <c r="RSX18" s="23"/>
      <c r="RSY18" s="23"/>
      <c r="RSZ18" s="23"/>
      <c r="RTA18" s="24"/>
      <c r="RTB18" s="25"/>
      <c r="RTC18" s="25"/>
      <c r="RTD18" s="25"/>
      <c r="RTE18" s="31"/>
      <c r="RTF18" s="190"/>
      <c r="RTG18" s="191"/>
      <c r="RTH18" s="191"/>
      <c r="RTI18" s="191"/>
      <c r="RTJ18" s="191"/>
      <c r="RTK18" s="192"/>
      <c r="RTL18" s="22"/>
      <c r="RTM18" s="22"/>
      <c r="RTN18" s="22"/>
      <c r="RTO18" s="23"/>
      <c r="RTP18" s="22"/>
      <c r="RTQ18" s="23"/>
      <c r="RTR18" s="23"/>
      <c r="RTS18" s="23"/>
      <c r="RTT18" s="23"/>
      <c r="RTU18" s="23"/>
      <c r="RTV18" s="23"/>
      <c r="RTW18" s="23"/>
      <c r="RTX18" s="23"/>
      <c r="RTY18" s="24"/>
      <c r="RTZ18" s="25"/>
      <c r="RUA18" s="25"/>
      <c r="RUB18" s="25"/>
      <c r="RUC18" s="31"/>
      <c r="RUD18" s="190"/>
      <c r="RUE18" s="191"/>
      <c r="RUF18" s="191"/>
      <c r="RUG18" s="191"/>
      <c r="RUH18" s="191"/>
      <c r="RUI18" s="192"/>
      <c r="RUJ18" s="22"/>
      <c r="RUK18" s="22"/>
      <c r="RUL18" s="22"/>
      <c r="RUM18" s="23"/>
      <c r="RUN18" s="22"/>
      <c r="RUO18" s="23"/>
      <c r="RUP18" s="23"/>
      <c r="RUQ18" s="23"/>
      <c r="RUR18" s="23"/>
      <c r="RUS18" s="23"/>
      <c r="RUT18" s="23"/>
      <c r="RUU18" s="23"/>
      <c r="RUV18" s="23"/>
      <c r="RUW18" s="24"/>
      <c r="RUX18" s="25"/>
      <c r="RUY18" s="25"/>
      <c r="RUZ18" s="25"/>
      <c r="RVA18" s="31"/>
      <c r="RVB18" s="190"/>
      <c r="RVC18" s="191"/>
      <c r="RVD18" s="191"/>
      <c r="RVE18" s="191"/>
      <c r="RVF18" s="191"/>
      <c r="RVG18" s="192"/>
      <c r="RVH18" s="22"/>
      <c r="RVI18" s="22"/>
      <c r="RVJ18" s="22"/>
      <c r="RVK18" s="23"/>
      <c r="RVL18" s="22"/>
      <c r="RVM18" s="23"/>
      <c r="RVN18" s="23"/>
      <c r="RVO18" s="23"/>
      <c r="RVP18" s="23"/>
      <c r="RVQ18" s="23"/>
      <c r="RVR18" s="23"/>
      <c r="RVS18" s="23"/>
      <c r="RVT18" s="23"/>
      <c r="RVU18" s="24"/>
      <c r="RVV18" s="25"/>
      <c r="RVW18" s="25"/>
      <c r="RVX18" s="25"/>
      <c r="RVY18" s="31"/>
      <c r="RVZ18" s="190"/>
      <c r="RWA18" s="191"/>
      <c r="RWB18" s="191"/>
      <c r="RWC18" s="191"/>
      <c r="RWD18" s="191"/>
      <c r="RWE18" s="192"/>
      <c r="RWF18" s="22"/>
      <c r="RWG18" s="22"/>
      <c r="RWH18" s="22"/>
      <c r="RWI18" s="23"/>
      <c r="RWJ18" s="22"/>
      <c r="RWK18" s="23"/>
      <c r="RWL18" s="23"/>
      <c r="RWM18" s="23"/>
      <c r="RWN18" s="23"/>
      <c r="RWO18" s="23"/>
      <c r="RWP18" s="23"/>
      <c r="RWQ18" s="23"/>
      <c r="RWR18" s="23"/>
      <c r="RWS18" s="24"/>
      <c r="RWT18" s="25"/>
      <c r="RWU18" s="25"/>
      <c r="RWV18" s="25"/>
      <c r="RWW18" s="31"/>
      <c r="RWX18" s="190"/>
      <c r="RWY18" s="191"/>
      <c r="RWZ18" s="191"/>
      <c r="RXA18" s="191"/>
      <c r="RXB18" s="191"/>
      <c r="RXC18" s="192"/>
      <c r="RXD18" s="22"/>
      <c r="RXE18" s="22"/>
      <c r="RXF18" s="22"/>
      <c r="RXG18" s="23"/>
      <c r="RXH18" s="22"/>
      <c r="RXI18" s="23"/>
      <c r="RXJ18" s="23"/>
      <c r="RXK18" s="23"/>
      <c r="RXL18" s="23"/>
      <c r="RXM18" s="23"/>
      <c r="RXN18" s="23"/>
      <c r="RXO18" s="23"/>
      <c r="RXP18" s="23"/>
      <c r="RXQ18" s="24"/>
      <c r="RXR18" s="25"/>
      <c r="RXS18" s="25"/>
      <c r="RXT18" s="25"/>
      <c r="RXU18" s="31"/>
      <c r="RXV18" s="190"/>
      <c r="RXW18" s="191"/>
      <c r="RXX18" s="191"/>
      <c r="RXY18" s="191"/>
      <c r="RXZ18" s="191"/>
      <c r="RYA18" s="192"/>
      <c r="RYB18" s="22"/>
      <c r="RYC18" s="22"/>
      <c r="RYD18" s="22"/>
      <c r="RYE18" s="23"/>
      <c r="RYF18" s="22"/>
      <c r="RYG18" s="23"/>
      <c r="RYH18" s="23"/>
      <c r="RYI18" s="23"/>
      <c r="RYJ18" s="23"/>
      <c r="RYK18" s="23"/>
      <c r="RYL18" s="23"/>
      <c r="RYM18" s="23"/>
      <c r="RYN18" s="23"/>
      <c r="RYO18" s="24"/>
      <c r="RYP18" s="25"/>
      <c r="RYQ18" s="25"/>
      <c r="RYR18" s="25"/>
      <c r="RYS18" s="31"/>
      <c r="RYT18" s="190"/>
      <c r="RYU18" s="191"/>
      <c r="RYV18" s="191"/>
      <c r="RYW18" s="191"/>
      <c r="RYX18" s="191"/>
      <c r="RYY18" s="192"/>
      <c r="RYZ18" s="22"/>
      <c r="RZA18" s="22"/>
      <c r="RZB18" s="22"/>
      <c r="RZC18" s="23"/>
      <c r="RZD18" s="22"/>
      <c r="RZE18" s="23"/>
      <c r="RZF18" s="23"/>
      <c r="RZG18" s="23"/>
      <c r="RZH18" s="23"/>
      <c r="RZI18" s="23"/>
      <c r="RZJ18" s="23"/>
      <c r="RZK18" s="23"/>
      <c r="RZL18" s="23"/>
      <c r="RZM18" s="24"/>
      <c r="RZN18" s="25"/>
      <c r="RZO18" s="25"/>
      <c r="RZP18" s="25"/>
      <c r="RZQ18" s="31"/>
      <c r="RZR18" s="190"/>
      <c r="RZS18" s="191"/>
      <c r="RZT18" s="191"/>
      <c r="RZU18" s="191"/>
      <c r="RZV18" s="191"/>
      <c r="RZW18" s="192"/>
      <c r="RZX18" s="22"/>
      <c r="RZY18" s="22"/>
      <c r="RZZ18" s="22"/>
      <c r="SAA18" s="23"/>
      <c r="SAB18" s="22"/>
      <c r="SAC18" s="23"/>
      <c r="SAD18" s="23"/>
      <c r="SAE18" s="23"/>
      <c r="SAF18" s="23"/>
      <c r="SAG18" s="23"/>
      <c r="SAH18" s="23"/>
      <c r="SAI18" s="23"/>
      <c r="SAJ18" s="23"/>
      <c r="SAK18" s="24"/>
      <c r="SAL18" s="25"/>
      <c r="SAM18" s="25"/>
      <c r="SAN18" s="25"/>
      <c r="SAO18" s="31"/>
      <c r="SAP18" s="190"/>
      <c r="SAQ18" s="191"/>
      <c r="SAR18" s="191"/>
      <c r="SAS18" s="191"/>
      <c r="SAT18" s="191"/>
      <c r="SAU18" s="192"/>
      <c r="SAV18" s="22"/>
      <c r="SAW18" s="22"/>
      <c r="SAX18" s="22"/>
      <c r="SAY18" s="23"/>
      <c r="SAZ18" s="22"/>
      <c r="SBA18" s="23"/>
      <c r="SBB18" s="23"/>
      <c r="SBC18" s="23"/>
      <c r="SBD18" s="23"/>
      <c r="SBE18" s="23"/>
      <c r="SBF18" s="23"/>
      <c r="SBG18" s="23"/>
      <c r="SBH18" s="23"/>
      <c r="SBI18" s="24"/>
      <c r="SBJ18" s="25"/>
      <c r="SBK18" s="25"/>
      <c r="SBL18" s="25"/>
      <c r="SBM18" s="31"/>
      <c r="SBN18" s="190"/>
      <c r="SBO18" s="191"/>
      <c r="SBP18" s="191"/>
      <c r="SBQ18" s="191"/>
      <c r="SBR18" s="191"/>
      <c r="SBS18" s="192"/>
      <c r="SBT18" s="22"/>
      <c r="SBU18" s="22"/>
      <c r="SBV18" s="22"/>
      <c r="SBW18" s="23"/>
      <c r="SBX18" s="22"/>
      <c r="SBY18" s="23"/>
      <c r="SBZ18" s="23"/>
      <c r="SCA18" s="23"/>
      <c r="SCB18" s="23"/>
      <c r="SCC18" s="23"/>
      <c r="SCD18" s="23"/>
      <c r="SCE18" s="23"/>
      <c r="SCF18" s="23"/>
      <c r="SCG18" s="24"/>
      <c r="SCH18" s="25"/>
      <c r="SCI18" s="25"/>
      <c r="SCJ18" s="25"/>
      <c r="SCK18" s="31"/>
      <c r="SCL18" s="190"/>
      <c r="SCM18" s="191"/>
      <c r="SCN18" s="191"/>
      <c r="SCO18" s="191"/>
      <c r="SCP18" s="191"/>
      <c r="SCQ18" s="192"/>
      <c r="SCR18" s="22"/>
      <c r="SCS18" s="22"/>
      <c r="SCT18" s="22"/>
      <c r="SCU18" s="23"/>
      <c r="SCV18" s="22"/>
      <c r="SCW18" s="23"/>
      <c r="SCX18" s="23"/>
      <c r="SCY18" s="23"/>
      <c r="SCZ18" s="23"/>
      <c r="SDA18" s="23"/>
      <c r="SDB18" s="23"/>
      <c r="SDC18" s="23"/>
      <c r="SDD18" s="23"/>
      <c r="SDE18" s="24"/>
      <c r="SDF18" s="25"/>
      <c r="SDG18" s="25"/>
      <c r="SDH18" s="25"/>
      <c r="SDI18" s="31"/>
      <c r="SDJ18" s="190"/>
      <c r="SDK18" s="191"/>
      <c r="SDL18" s="191"/>
      <c r="SDM18" s="191"/>
      <c r="SDN18" s="191"/>
      <c r="SDO18" s="192"/>
      <c r="SDP18" s="22"/>
      <c r="SDQ18" s="22"/>
      <c r="SDR18" s="22"/>
      <c r="SDS18" s="23"/>
      <c r="SDT18" s="22"/>
      <c r="SDU18" s="23"/>
      <c r="SDV18" s="23"/>
      <c r="SDW18" s="23"/>
      <c r="SDX18" s="23"/>
      <c r="SDY18" s="23"/>
      <c r="SDZ18" s="23"/>
      <c r="SEA18" s="23"/>
      <c r="SEB18" s="23"/>
      <c r="SEC18" s="24"/>
      <c r="SED18" s="25"/>
      <c r="SEE18" s="25"/>
      <c r="SEF18" s="25"/>
      <c r="SEG18" s="31"/>
      <c r="SEH18" s="190"/>
      <c r="SEI18" s="191"/>
      <c r="SEJ18" s="191"/>
      <c r="SEK18" s="191"/>
      <c r="SEL18" s="191"/>
      <c r="SEM18" s="192"/>
      <c r="SEN18" s="22"/>
      <c r="SEO18" s="22"/>
      <c r="SEP18" s="22"/>
      <c r="SEQ18" s="23"/>
      <c r="SER18" s="22"/>
      <c r="SES18" s="23"/>
      <c r="SET18" s="23"/>
      <c r="SEU18" s="23"/>
      <c r="SEV18" s="23"/>
      <c r="SEW18" s="23"/>
      <c r="SEX18" s="23"/>
      <c r="SEY18" s="23"/>
      <c r="SEZ18" s="23"/>
      <c r="SFA18" s="24"/>
      <c r="SFB18" s="25"/>
      <c r="SFC18" s="25"/>
      <c r="SFD18" s="25"/>
      <c r="SFE18" s="31"/>
      <c r="SFF18" s="190"/>
      <c r="SFG18" s="191"/>
      <c r="SFH18" s="191"/>
      <c r="SFI18" s="191"/>
      <c r="SFJ18" s="191"/>
      <c r="SFK18" s="192"/>
      <c r="SFL18" s="22"/>
      <c r="SFM18" s="22"/>
      <c r="SFN18" s="22"/>
      <c r="SFO18" s="23"/>
      <c r="SFP18" s="22"/>
      <c r="SFQ18" s="23"/>
      <c r="SFR18" s="23"/>
      <c r="SFS18" s="23"/>
      <c r="SFT18" s="23"/>
      <c r="SFU18" s="23"/>
      <c r="SFV18" s="23"/>
      <c r="SFW18" s="23"/>
      <c r="SFX18" s="23"/>
      <c r="SFY18" s="24"/>
      <c r="SFZ18" s="25"/>
      <c r="SGA18" s="25"/>
      <c r="SGB18" s="25"/>
      <c r="SGC18" s="31"/>
      <c r="SGD18" s="190"/>
      <c r="SGE18" s="191"/>
      <c r="SGF18" s="191"/>
      <c r="SGG18" s="191"/>
      <c r="SGH18" s="191"/>
      <c r="SGI18" s="192"/>
      <c r="SGJ18" s="22"/>
      <c r="SGK18" s="22"/>
      <c r="SGL18" s="22"/>
      <c r="SGM18" s="23"/>
      <c r="SGN18" s="22"/>
      <c r="SGO18" s="23"/>
      <c r="SGP18" s="23"/>
      <c r="SGQ18" s="23"/>
      <c r="SGR18" s="23"/>
      <c r="SGS18" s="23"/>
      <c r="SGT18" s="23"/>
      <c r="SGU18" s="23"/>
      <c r="SGV18" s="23"/>
      <c r="SGW18" s="24"/>
      <c r="SGX18" s="25"/>
      <c r="SGY18" s="25"/>
      <c r="SGZ18" s="25"/>
      <c r="SHA18" s="31"/>
      <c r="SHB18" s="190"/>
      <c r="SHC18" s="191"/>
      <c r="SHD18" s="191"/>
      <c r="SHE18" s="191"/>
      <c r="SHF18" s="191"/>
      <c r="SHG18" s="192"/>
      <c r="SHH18" s="22"/>
      <c r="SHI18" s="22"/>
      <c r="SHJ18" s="22"/>
      <c r="SHK18" s="23"/>
      <c r="SHL18" s="22"/>
      <c r="SHM18" s="23"/>
      <c r="SHN18" s="23"/>
      <c r="SHO18" s="23"/>
      <c r="SHP18" s="23"/>
      <c r="SHQ18" s="23"/>
      <c r="SHR18" s="23"/>
      <c r="SHS18" s="23"/>
      <c r="SHT18" s="23"/>
      <c r="SHU18" s="24"/>
      <c r="SHV18" s="25"/>
      <c r="SHW18" s="25"/>
      <c r="SHX18" s="25"/>
      <c r="SHY18" s="31"/>
      <c r="SHZ18" s="190"/>
      <c r="SIA18" s="191"/>
      <c r="SIB18" s="191"/>
      <c r="SIC18" s="191"/>
      <c r="SID18" s="191"/>
      <c r="SIE18" s="192"/>
      <c r="SIF18" s="22"/>
      <c r="SIG18" s="22"/>
      <c r="SIH18" s="22"/>
      <c r="SII18" s="23"/>
      <c r="SIJ18" s="22"/>
      <c r="SIK18" s="23"/>
      <c r="SIL18" s="23"/>
      <c r="SIM18" s="23"/>
      <c r="SIN18" s="23"/>
      <c r="SIO18" s="23"/>
      <c r="SIP18" s="23"/>
      <c r="SIQ18" s="23"/>
      <c r="SIR18" s="23"/>
      <c r="SIS18" s="24"/>
      <c r="SIT18" s="25"/>
      <c r="SIU18" s="25"/>
      <c r="SIV18" s="25"/>
      <c r="SIW18" s="31"/>
      <c r="SIX18" s="190"/>
      <c r="SIY18" s="191"/>
      <c r="SIZ18" s="191"/>
      <c r="SJA18" s="191"/>
      <c r="SJB18" s="191"/>
      <c r="SJC18" s="192"/>
      <c r="SJD18" s="22"/>
      <c r="SJE18" s="22"/>
      <c r="SJF18" s="22"/>
      <c r="SJG18" s="23"/>
      <c r="SJH18" s="22"/>
      <c r="SJI18" s="23"/>
      <c r="SJJ18" s="23"/>
      <c r="SJK18" s="23"/>
      <c r="SJL18" s="23"/>
      <c r="SJM18" s="23"/>
      <c r="SJN18" s="23"/>
      <c r="SJO18" s="23"/>
      <c r="SJP18" s="23"/>
      <c r="SJQ18" s="24"/>
      <c r="SJR18" s="25"/>
      <c r="SJS18" s="25"/>
      <c r="SJT18" s="25"/>
      <c r="SJU18" s="31"/>
      <c r="SJV18" s="190"/>
      <c r="SJW18" s="191"/>
      <c r="SJX18" s="191"/>
      <c r="SJY18" s="191"/>
      <c r="SJZ18" s="191"/>
      <c r="SKA18" s="192"/>
      <c r="SKB18" s="22"/>
      <c r="SKC18" s="22"/>
      <c r="SKD18" s="22"/>
      <c r="SKE18" s="23"/>
      <c r="SKF18" s="22"/>
      <c r="SKG18" s="23"/>
      <c r="SKH18" s="23"/>
      <c r="SKI18" s="23"/>
      <c r="SKJ18" s="23"/>
      <c r="SKK18" s="23"/>
      <c r="SKL18" s="23"/>
      <c r="SKM18" s="23"/>
      <c r="SKN18" s="23"/>
      <c r="SKO18" s="24"/>
      <c r="SKP18" s="25"/>
      <c r="SKQ18" s="25"/>
      <c r="SKR18" s="25"/>
      <c r="SKS18" s="31"/>
      <c r="SKT18" s="190"/>
      <c r="SKU18" s="191"/>
      <c r="SKV18" s="191"/>
      <c r="SKW18" s="191"/>
      <c r="SKX18" s="191"/>
      <c r="SKY18" s="192"/>
      <c r="SKZ18" s="22"/>
      <c r="SLA18" s="22"/>
      <c r="SLB18" s="22"/>
      <c r="SLC18" s="23"/>
      <c r="SLD18" s="22"/>
      <c r="SLE18" s="23"/>
      <c r="SLF18" s="23"/>
      <c r="SLG18" s="23"/>
      <c r="SLH18" s="23"/>
      <c r="SLI18" s="23"/>
      <c r="SLJ18" s="23"/>
      <c r="SLK18" s="23"/>
      <c r="SLL18" s="23"/>
      <c r="SLM18" s="24"/>
      <c r="SLN18" s="25"/>
      <c r="SLO18" s="25"/>
      <c r="SLP18" s="25"/>
      <c r="SLQ18" s="31"/>
      <c r="SLR18" s="190"/>
      <c r="SLS18" s="191"/>
      <c r="SLT18" s="191"/>
      <c r="SLU18" s="191"/>
      <c r="SLV18" s="191"/>
      <c r="SLW18" s="192"/>
      <c r="SLX18" s="22"/>
      <c r="SLY18" s="22"/>
      <c r="SLZ18" s="22"/>
      <c r="SMA18" s="23"/>
      <c r="SMB18" s="22"/>
      <c r="SMC18" s="23"/>
      <c r="SMD18" s="23"/>
      <c r="SME18" s="23"/>
      <c r="SMF18" s="23"/>
      <c r="SMG18" s="23"/>
      <c r="SMH18" s="23"/>
      <c r="SMI18" s="23"/>
      <c r="SMJ18" s="23"/>
      <c r="SMK18" s="24"/>
      <c r="SML18" s="25"/>
      <c r="SMM18" s="25"/>
      <c r="SMN18" s="25"/>
      <c r="SMO18" s="31"/>
      <c r="SMP18" s="190"/>
      <c r="SMQ18" s="191"/>
      <c r="SMR18" s="191"/>
      <c r="SMS18" s="191"/>
      <c r="SMT18" s="191"/>
      <c r="SMU18" s="192"/>
      <c r="SMV18" s="22"/>
      <c r="SMW18" s="22"/>
      <c r="SMX18" s="22"/>
      <c r="SMY18" s="23"/>
      <c r="SMZ18" s="22"/>
      <c r="SNA18" s="23"/>
      <c r="SNB18" s="23"/>
      <c r="SNC18" s="23"/>
      <c r="SND18" s="23"/>
      <c r="SNE18" s="23"/>
      <c r="SNF18" s="23"/>
      <c r="SNG18" s="23"/>
      <c r="SNH18" s="23"/>
      <c r="SNI18" s="24"/>
      <c r="SNJ18" s="25"/>
      <c r="SNK18" s="25"/>
      <c r="SNL18" s="25"/>
      <c r="SNM18" s="31"/>
      <c r="SNN18" s="190"/>
      <c r="SNO18" s="191"/>
      <c r="SNP18" s="191"/>
      <c r="SNQ18" s="191"/>
      <c r="SNR18" s="191"/>
      <c r="SNS18" s="192"/>
      <c r="SNT18" s="22"/>
      <c r="SNU18" s="22"/>
      <c r="SNV18" s="22"/>
      <c r="SNW18" s="23"/>
      <c r="SNX18" s="22"/>
      <c r="SNY18" s="23"/>
      <c r="SNZ18" s="23"/>
      <c r="SOA18" s="23"/>
      <c r="SOB18" s="23"/>
      <c r="SOC18" s="23"/>
      <c r="SOD18" s="23"/>
      <c r="SOE18" s="23"/>
      <c r="SOF18" s="23"/>
      <c r="SOG18" s="24"/>
      <c r="SOH18" s="25"/>
      <c r="SOI18" s="25"/>
      <c r="SOJ18" s="25"/>
      <c r="SOK18" s="31"/>
      <c r="SOL18" s="190"/>
      <c r="SOM18" s="191"/>
      <c r="SON18" s="191"/>
      <c r="SOO18" s="191"/>
      <c r="SOP18" s="191"/>
      <c r="SOQ18" s="192"/>
      <c r="SOR18" s="22"/>
      <c r="SOS18" s="22"/>
      <c r="SOT18" s="22"/>
      <c r="SOU18" s="23"/>
      <c r="SOV18" s="22"/>
      <c r="SOW18" s="23"/>
      <c r="SOX18" s="23"/>
      <c r="SOY18" s="23"/>
      <c r="SOZ18" s="23"/>
      <c r="SPA18" s="23"/>
      <c r="SPB18" s="23"/>
      <c r="SPC18" s="23"/>
      <c r="SPD18" s="23"/>
      <c r="SPE18" s="24"/>
      <c r="SPF18" s="25"/>
      <c r="SPG18" s="25"/>
      <c r="SPH18" s="25"/>
      <c r="SPI18" s="31"/>
      <c r="SPJ18" s="190"/>
      <c r="SPK18" s="191"/>
      <c r="SPL18" s="191"/>
      <c r="SPM18" s="191"/>
      <c r="SPN18" s="191"/>
      <c r="SPO18" s="192"/>
      <c r="SPP18" s="22"/>
      <c r="SPQ18" s="22"/>
      <c r="SPR18" s="22"/>
      <c r="SPS18" s="23"/>
      <c r="SPT18" s="22"/>
      <c r="SPU18" s="23"/>
      <c r="SPV18" s="23"/>
      <c r="SPW18" s="23"/>
      <c r="SPX18" s="23"/>
      <c r="SPY18" s="23"/>
      <c r="SPZ18" s="23"/>
      <c r="SQA18" s="23"/>
      <c r="SQB18" s="23"/>
      <c r="SQC18" s="24"/>
      <c r="SQD18" s="25"/>
      <c r="SQE18" s="25"/>
      <c r="SQF18" s="25"/>
      <c r="SQG18" s="31"/>
      <c r="SQH18" s="190"/>
      <c r="SQI18" s="191"/>
      <c r="SQJ18" s="191"/>
      <c r="SQK18" s="191"/>
      <c r="SQL18" s="191"/>
      <c r="SQM18" s="192"/>
      <c r="SQN18" s="22"/>
      <c r="SQO18" s="22"/>
      <c r="SQP18" s="22"/>
      <c r="SQQ18" s="23"/>
      <c r="SQR18" s="22"/>
      <c r="SQS18" s="23"/>
      <c r="SQT18" s="23"/>
      <c r="SQU18" s="23"/>
      <c r="SQV18" s="23"/>
      <c r="SQW18" s="23"/>
      <c r="SQX18" s="23"/>
      <c r="SQY18" s="23"/>
      <c r="SQZ18" s="23"/>
      <c r="SRA18" s="24"/>
      <c r="SRB18" s="25"/>
      <c r="SRC18" s="25"/>
      <c r="SRD18" s="25"/>
      <c r="SRE18" s="31"/>
      <c r="SRF18" s="190"/>
      <c r="SRG18" s="191"/>
      <c r="SRH18" s="191"/>
      <c r="SRI18" s="191"/>
      <c r="SRJ18" s="191"/>
      <c r="SRK18" s="192"/>
      <c r="SRL18" s="22"/>
      <c r="SRM18" s="22"/>
      <c r="SRN18" s="22"/>
      <c r="SRO18" s="23"/>
      <c r="SRP18" s="22"/>
      <c r="SRQ18" s="23"/>
      <c r="SRR18" s="23"/>
      <c r="SRS18" s="23"/>
      <c r="SRT18" s="23"/>
      <c r="SRU18" s="23"/>
      <c r="SRV18" s="23"/>
      <c r="SRW18" s="23"/>
      <c r="SRX18" s="23"/>
      <c r="SRY18" s="24"/>
      <c r="SRZ18" s="25"/>
      <c r="SSA18" s="25"/>
      <c r="SSB18" s="25"/>
      <c r="SSC18" s="31"/>
      <c r="SSD18" s="190"/>
      <c r="SSE18" s="191"/>
      <c r="SSF18" s="191"/>
      <c r="SSG18" s="191"/>
      <c r="SSH18" s="191"/>
      <c r="SSI18" s="192"/>
      <c r="SSJ18" s="22"/>
      <c r="SSK18" s="22"/>
      <c r="SSL18" s="22"/>
      <c r="SSM18" s="23"/>
      <c r="SSN18" s="22"/>
      <c r="SSO18" s="23"/>
      <c r="SSP18" s="23"/>
      <c r="SSQ18" s="23"/>
      <c r="SSR18" s="23"/>
      <c r="SSS18" s="23"/>
      <c r="SST18" s="23"/>
      <c r="SSU18" s="23"/>
      <c r="SSV18" s="23"/>
      <c r="SSW18" s="24"/>
      <c r="SSX18" s="25"/>
      <c r="SSY18" s="25"/>
      <c r="SSZ18" s="25"/>
      <c r="STA18" s="31"/>
      <c r="STB18" s="190"/>
      <c r="STC18" s="191"/>
      <c r="STD18" s="191"/>
      <c r="STE18" s="191"/>
      <c r="STF18" s="191"/>
      <c r="STG18" s="192"/>
      <c r="STH18" s="22"/>
      <c r="STI18" s="22"/>
      <c r="STJ18" s="22"/>
      <c r="STK18" s="23"/>
      <c r="STL18" s="22"/>
      <c r="STM18" s="23"/>
      <c r="STN18" s="23"/>
      <c r="STO18" s="23"/>
      <c r="STP18" s="23"/>
      <c r="STQ18" s="23"/>
      <c r="STR18" s="23"/>
      <c r="STS18" s="23"/>
      <c r="STT18" s="23"/>
      <c r="STU18" s="24"/>
      <c r="STV18" s="25"/>
      <c r="STW18" s="25"/>
      <c r="STX18" s="25"/>
      <c r="STY18" s="31"/>
      <c r="STZ18" s="190"/>
      <c r="SUA18" s="191"/>
      <c r="SUB18" s="191"/>
      <c r="SUC18" s="191"/>
      <c r="SUD18" s="191"/>
      <c r="SUE18" s="192"/>
      <c r="SUF18" s="22"/>
      <c r="SUG18" s="22"/>
      <c r="SUH18" s="22"/>
      <c r="SUI18" s="23"/>
      <c r="SUJ18" s="22"/>
      <c r="SUK18" s="23"/>
      <c r="SUL18" s="23"/>
      <c r="SUM18" s="23"/>
      <c r="SUN18" s="23"/>
      <c r="SUO18" s="23"/>
      <c r="SUP18" s="23"/>
      <c r="SUQ18" s="23"/>
      <c r="SUR18" s="23"/>
      <c r="SUS18" s="24"/>
      <c r="SUT18" s="25"/>
      <c r="SUU18" s="25"/>
      <c r="SUV18" s="25"/>
      <c r="SUW18" s="31"/>
      <c r="SUX18" s="190"/>
      <c r="SUY18" s="191"/>
      <c r="SUZ18" s="191"/>
      <c r="SVA18" s="191"/>
      <c r="SVB18" s="191"/>
      <c r="SVC18" s="192"/>
      <c r="SVD18" s="22"/>
      <c r="SVE18" s="22"/>
      <c r="SVF18" s="22"/>
      <c r="SVG18" s="23"/>
      <c r="SVH18" s="22"/>
      <c r="SVI18" s="23"/>
      <c r="SVJ18" s="23"/>
      <c r="SVK18" s="23"/>
      <c r="SVL18" s="23"/>
      <c r="SVM18" s="23"/>
      <c r="SVN18" s="23"/>
      <c r="SVO18" s="23"/>
      <c r="SVP18" s="23"/>
      <c r="SVQ18" s="24"/>
      <c r="SVR18" s="25"/>
      <c r="SVS18" s="25"/>
      <c r="SVT18" s="25"/>
      <c r="SVU18" s="31"/>
      <c r="SVV18" s="190"/>
      <c r="SVW18" s="191"/>
      <c r="SVX18" s="191"/>
      <c r="SVY18" s="191"/>
      <c r="SVZ18" s="191"/>
      <c r="SWA18" s="192"/>
      <c r="SWB18" s="22"/>
      <c r="SWC18" s="22"/>
      <c r="SWD18" s="22"/>
      <c r="SWE18" s="23"/>
      <c r="SWF18" s="22"/>
      <c r="SWG18" s="23"/>
      <c r="SWH18" s="23"/>
      <c r="SWI18" s="23"/>
      <c r="SWJ18" s="23"/>
      <c r="SWK18" s="23"/>
      <c r="SWL18" s="23"/>
      <c r="SWM18" s="23"/>
      <c r="SWN18" s="23"/>
      <c r="SWO18" s="24"/>
      <c r="SWP18" s="25"/>
      <c r="SWQ18" s="25"/>
      <c r="SWR18" s="25"/>
      <c r="SWS18" s="31"/>
      <c r="SWT18" s="190"/>
      <c r="SWU18" s="191"/>
      <c r="SWV18" s="191"/>
      <c r="SWW18" s="191"/>
      <c r="SWX18" s="191"/>
      <c r="SWY18" s="192"/>
      <c r="SWZ18" s="22"/>
      <c r="SXA18" s="22"/>
      <c r="SXB18" s="22"/>
      <c r="SXC18" s="23"/>
      <c r="SXD18" s="22"/>
      <c r="SXE18" s="23"/>
      <c r="SXF18" s="23"/>
      <c r="SXG18" s="23"/>
      <c r="SXH18" s="23"/>
      <c r="SXI18" s="23"/>
      <c r="SXJ18" s="23"/>
      <c r="SXK18" s="23"/>
      <c r="SXL18" s="23"/>
      <c r="SXM18" s="24"/>
      <c r="SXN18" s="25"/>
      <c r="SXO18" s="25"/>
      <c r="SXP18" s="25"/>
      <c r="SXQ18" s="31"/>
      <c r="SXR18" s="190"/>
      <c r="SXS18" s="191"/>
      <c r="SXT18" s="191"/>
      <c r="SXU18" s="191"/>
      <c r="SXV18" s="191"/>
      <c r="SXW18" s="192"/>
      <c r="SXX18" s="22"/>
      <c r="SXY18" s="22"/>
      <c r="SXZ18" s="22"/>
      <c r="SYA18" s="23"/>
      <c r="SYB18" s="22"/>
      <c r="SYC18" s="23"/>
      <c r="SYD18" s="23"/>
      <c r="SYE18" s="23"/>
      <c r="SYF18" s="23"/>
      <c r="SYG18" s="23"/>
      <c r="SYH18" s="23"/>
      <c r="SYI18" s="23"/>
      <c r="SYJ18" s="23"/>
      <c r="SYK18" s="24"/>
      <c r="SYL18" s="25"/>
      <c r="SYM18" s="25"/>
      <c r="SYN18" s="25"/>
      <c r="SYO18" s="31"/>
      <c r="SYP18" s="190"/>
      <c r="SYQ18" s="191"/>
      <c r="SYR18" s="191"/>
      <c r="SYS18" s="191"/>
      <c r="SYT18" s="191"/>
      <c r="SYU18" s="192"/>
      <c r="SYV18" s="22"/>
      <c r="SYW18" s="22"/>
      <c r="SYX18" s="22"/>
      <c r="SYY18" s="23"/>
      <c r="SYZ18" s="22"/>
      <c r="SZA18" s="23"/>
      <c r="SZB18" s="23"/>
      <c r="SZC18" s="23"/>
      <c r="SZD18" s="23"/>
      <c r="SZE18" s="23"/>
      <c r="SZF18" s="23"/>
      <c r="SZG18" s="23"/>
      <c r="SZH18" s="23"/>
      <c r="SZI18" s="24"/>
      <c r="SZJ18" s="25"/>
      <c r="SZK18" s="25"/>
      <c r="SZL18" s="25"/>
      <c r="SZM18" s="31"/>
      <c r="SZN18" s="190"/>
      <c r="SZO18" s="191"/>
      <c r="SZP18" s="191"/>
      <c r="SZQ18" s="191"/>
      <c r="SZR18" s="191"/>
      <c r="SZS18" s="192"/>
      <c r="SZT18" s="22"/>
      <c r="SZU18" s="22"/>
      <c r="SZV18" s="22"/>
      <c r="SZW18" s="23"/>
      <c r="SZX18" s="22"/>
      <c r="SZY18" s="23"/>
      <c r="SZZ18" s="23"/>
      <c r="TAA18" s="23"/>
      <c r="TAB18" s="23"/>
      <c r="TAC18" s="23"/>
      <c r="TAD18" s="23"/>
      <c r="TAE18" s="23"/>
      <c r="TAF18" s="23"/>
      <c r="TAG18" s="24"/>
      <c r="TAH18" s="25"/>
      <c r="TAI18" s="25"/>
      <c r="TAJ18" s="25"/>
      <c r="TAK18" s="31"/>
      <c r="TAL18" s="190"/>
      <c r="TAM18" s="191"/>
      <c r="TAN18" s="191"/>
      <c r="TAO18" s="191"/>
      <c r="TAP18" s="191"/>
      <c r="TAQ18" s="192"/>
      <c r="TAR18" s="22"/>
      <c r="TAS18" s="22"/>
      <c r="TAT18" s="22"/>
      <c r="TAU18" s="23"/>
      <c r="TAV18" s="22"/>
      <c r="TAW18" s="23"/>
      <c r="TAX18" s="23"/>
      <c r="TAY18" s="23"/>
      <c r="TAZ18" s="23"/>
      <c r="TBA18" s="23"/>
      <c r="TBB18" s="23"/>
      <c r="TBC18" s="23"/>
      <c r="TBD18" s="23"/>
      <c r="TBE18" s="24"/>
      <c r="TBF18" s="25"/>
      <c r="TBG18" s="25"/>
      <c r="TBH18" s="25"/>
      <c r="TBI18" s="31"/>
      <c r="TBJ18" s="190"/>
      <c r="TBK18" s="191"/>
      <c r="TBL18" s="191"/>
      <c r="TBM18" s="191"/>
      <c r="TBN18" s="191"/>
      <c r="TBO18" s="192"/>
      <c r="TBP18" s="22"/>
      <c r="TBQ18" s="22"/>
      <c r="TBR18" s="22"/>
      <c r="TBS18" s="23"/>
      <c r="TBT18" s="22"/>
      <c r="TBU18" s="23"/>
      <c r="TBV18" s="23"/>
      <c r="TBW18" s="23"/>
      <c r="TBX18" s="23"/>
      <c r="TBY18" s="23"/>
      <c r="TBZ18" s="23"/>
      <c r="TCA18" s="23"/>
      <c r="TCB18" s="23"/>
      <c r="TCC18" s="24"/>
      <c r="TCD18" s="25"/>
      <c r="TCE18" s="25"/>
      <c r="TCF18" s="25"/>
      <c r="TCG18" s="31"/>
      <c r="TCH18" s="190"/>
      <c r="TCI18" s="191"/>
      <c r="TCJ18" s="191"/>
      <c r="TCK18" s="191"/>
      <c r="TCL18" s="191"/>
      <c r="TCM18" s="192"/>
      <c r="TCN18" s="22"/>
      <c r="TCO18" s="22"/>
      <c r="TCP18" s="22"/>
      <c r="TCQ18" s="23"/>
      <c r="TCR18" s="22"/>
      <c r="TCS18" s="23"/>
      <c r="TCT18" s="23"/>
      <c r="TCU18" s="23"/>
      <c r="TCV18" s="23"/>
      <c r="TCW18" s="23"/>
      <c r="TCX18" s="23"/>
      <c r="TCY18" s="23"/>
      <c r="TCZ18" s="23"/>
      <c r="TDA18" s="24"/>
      <c r="TDB18" s="25"/>
      <c r="TDC18" s="25"/>
      <c r="TDD18" s="25"/>
      <c r="TDE18" s="31"/>
      <c r="TDF18" s="190"/>
      <c r="TDG18" s="191"/>
      <c r="TDH18" s="191"/>
      <c r="TDI18" s="191"/>
      <c r="TDJ18" s="191"/>
      <c r="TDK18" s="192"/>
      <c r="TDL18" s="22"/>
      <c r="TDM18" s="22"/>
      <c r="TDN18" s="22"/>
      <c r="TDO18" s="23"/>
      <c r="TDP18" s="22"/>
      <c r="TDQ18" s="23"/>
      <c r="TDR18" s="23"/>
      <c r="TDS18" s="23"/>
      <c r="TDT18" s="23"/>
      <c r="TDU18" s="23"/>
      <c r="TDV18" s="23"/>
      <c r="TDW18" s="23"/>
      <c r="TDX18" s="23"/>
      <c r="TDY18" s="24"/>
      <c r="TDZ18" s="25"/>
      <c r="TEA18" s="25"/>
      <c r="TEB18" s="25"/>
      <c r="TEC18" s="31"/>
      <c r="TED18" s="190"/>
      <c r="TEE18" s="191"/>
      <c r="TEF18" s="191"/>
      <c r="TEG18" s="191"/>
      <c r="TEH18" s="191"/>
      <c r="TEI18" s="192"/>
      <c r="TEJ18" s="22"/>
      <c r="TEK18" s="22"/>
      <c r="TEL18" s="22"/>
      <c r="TEM18" s="23"/>
      <c r="TEN18" s="22"/>
      <c r="TEO18" s="23"/>
      <c r="TEP18" s="23"/>
      <c r="TEQ18" s="23"/>
      <c r="TER18" s="23"/>
      <c r="TES18" s="23"/>
      <c r="TET18" s="23"/>
      <c r="TEU18" s="23"/>
      <c r="TEV18" s="23"/>
      <c r="TEW18" s="24"/>
      <c r="TEX18" s="25"/>
      <c r="TEY18" s="25"/>
      <c r="TEZ18" s="25"/>
      <c r="TFA18" s="31"/>
      <c r="TFB18" s="190"/>
      <c r="TFC18" s="191"/>
      <c r="TFD18" s="191"/>
      <c r="TFE18" s="191"/>
      <c r="TFF18" s="191"/>
      <c r="TFG18" s="192"/>
      <c r="TFH18" s="22"/>
      <c r="TFI18" s="22"/>
      <c r="TFJ18" s="22"/>
      <c r="TFK18" s="23"/>
      <c r="TFL18" s="22"/>
      <c r="TFM18" s="23"/>
      <c r="TFN18" s="23"/>
      <c r="TFO18" s="23"/>
      <c r="TFP18" s="23"/>
      <c r="TFQ18" s="23"/>
      <c r="TFR18" s="23"/>
      <c r="TFS18" s="23"/>
      <c r="TFT18" s="23"/>
      <c r="TFU18" s="24"/>
      <c r="TFV18" s="25"/>
      <c r="TFW18" s="25"/>
      <c r="TFX18" s="25"/>
      <c r="TFY18" s="31"/>
      <c r="TFZ18" s="190"/>
      <c r="TGA18" s="191"/>
      <c r="TGB18" s="191"/>
      <c r="TGC18" s="191"/>
      <c r="TGD18" s="191"/>
      <c r="TGE18" s="192"/>
      <c r="TGF18" s="22"/>
      <c r="TGG18" s="22"/>
      <c r="TGH18" s="22"/>
      <c r="TGI18" s="23"/>
      <c r="TGJ18" s="22"/>
      <c r="TGK18" s="23"/>
      <c r="TGL18" s="23"/>
      <c r="TGM18" s="23"/>
      <c r="TGN18" s="23"/>
      <c r="TGO18" s="23"/>
      <c r="TGP18" s="23"/>
      <c r="TGQ18" s="23"/>
      <c r="TGR18" s="23"/>
      <c r="TGS18" s="24"/>
      <c r="TGT18" s="25"/>
      <c r="TGU18" s="25"/>
      <c r="TGV18" s="25"/>
      <c r="TGW18" s="31"/>
      <c r="TGX18" s="190"/>
      <c r="TGY18" s="191"/>
      <c r="TGZ18" s="191"/>
      <c r="THA18" s="191"/>
      <c r="THB18" s="191"/>
      <c r="THC18" s="192"/>
      <c r="THD18" s="22"/>
      <c r="THE18" s="22"/>
      <c r="THF18" s="22"/>
      <c r="THG18" s="23"/>
      <c r="THH18" s="22"/>
      <c r="THI18" s="23"/>
      <c r="THJ18" s="23"/>
      <c r="THK18" s="23"/>
      <c r="THL18" s="23"/>
      <c r="THM18" s="23"/>
      <c r="THN18" s="23"/>
      <c r="THO18" s="23"/>
      <c r="THP18" s="23"/>
      <c r="THQ18" s="24"/>
      <c r="THR18" s="25"/>
      <c r="THS18" s="25"/>
      <c r="THT18" s="25"/>
      <c r="THU18" s="31"/>
      <c r="THV18" s="190"/>
      <c r="THW18" s="191"/>
      <c r="THX18" s="191"/>
      <c r="THY18" s="191"/>
      <c r="THZ18" s="191"/>
      <c r="TIA18" s="192"/>
      <c r="TIB18" s="22"/>
      <c r="TIC18" s="22"/>
      <c r="TID18" s="22"/>
      <c r="TIE18" s="23"/>
      <c r="TIF18" s="22"/>
      <c r="TIG18" s="23"/>
      <c r="TIH18" s="23"/>
      <c r="TII18" s="23"/>
      <c r="TIJ18" s="23"/>
      <c r="TIK18" s="23"/>
      <c r="TIL18" s="23"/>
      <c r="TIM18" s="23"/>
      <c r="TIN18" s="23"/>
      <c r="TIO18" s="24"/>
      <c r="TIP18" s="25"/>
      <c r="TIQ18" s="25"/>
      <c r="TIR18" s="25"/>
      <c r="TIS18" s="31"/>
      <c r="TIT18" s="190"/>
      <c r="TIU18" s="191"/>
      <c r="TIV18" s="191"/>
      <c r="TIW18" s="191"/>
      <c r="TIX18" s="191"/>
      <c r="TIY18" s="192"/>
      <c r="TIZ18" s="22"/>
      <c r="TJA18" s="22"/>
      <c r="TJB18" s="22"/>
      <c r="TJC18" s="23"/>
      <c r="TJD18" s="22"/>
      <c r="TJE18" s="23"/>
      <c r="TJF18" s="23"/>
      <c r="TJG18" s="23"/>
      <c r="TJH18" s="23"/>
      <c r="TJI18" s="23"/>
      <c r="TJJ18" s="23"/>
      <c r="TJK18" s="23"/>
      <c r="TJL18" s="23"/>
      <c r="TJM18" s="24"/>
      <c r="TJN18" s="25"/>
      <c r="TJO18" s="25"/>
      <c r="TJP18" s="25"/>
      <c r="TJQ18" s="31"/>
      <c r="TJR18" s="190"/>
      <c r="TJS18" s="191"/>
      <c r="TJT18" s="191"/>
      <c r="TJU18" s="191"/>
      <c r="TJV18" s="191"/>
      <c r="TJW18" s="192"/>
      <c r="TJX18" s="22"/>
      <c r="TJY18" s="22"/>
      <c r="TJZ18" s="22"/>
      <c r="TKA18" s="23"/>
      <c r="TKB18" s="22"/>
      <c r="TKC18" s="23"/>
      <c r="TKD18" s="23"/>
      <c r="TKE18" s="23"/>
      <c r="TKF18" s="23"/>
      <c r="TKG18" s="23"/>
      <c r="TKH18" s="23"/>
      <c r="TKI18" s="23"/>
      <c r="TKJ18" s="23"/>
      <c r="TKK18" s="24"/>
      <c r="TKL18" s="25"/>
      <c r="TKM18" s="25"/>
      <c r="TKN18" s="25"/>
      <c r="TKO18" s="31"/>
      <c r="TKP18" s="190"/>
      <c r="TKQ18" s="191"/>
      <c r="TKR18" s="191"/>
      <c r="TKS18" s="191"/>
      <c r="TKT18" s="191"/>
      <c r="TKU18" s="192"/>
      <c r="TKV18" s="22"/>
      <c r="TKW18" s="22"/>
      <c r="TKX18" s="22"/>
      <c r="TKY18" s="23"/>
      <c r="TKZ18" s="22"/>
      <c r="TLA18" s="23"/>
      <c r="TLB18" s="23"/>
      <c r="TLC18" s="23"/>
      <c r="TLD18" s="23"/>
      <c r="TLE18" s="23"/>
      <c r="TLF18" s="23"/>
      <c r="TLG18" s="23"/>
      <c r="TLH18" s="23"/>
      <c r="TLI18" s="24"/>
      <c r="TLJ18" s="25"/>
      <c r="TLK18" s="25"/>
      <c r="TLL18" s="25"/>
      <c r="TLM18" s="31"/>
      <c r="TLN18" s="190"/>
      <c r="TLO18" s="191"/>
      <c r="TLP18" s="191"/>
      <c r="TLQ18" s="191"/>
      <c r="TLR18" s="191"/>
      <c r="TLS18" s="192"/>
      <c r="TLT18" s="22"/>
      <c r="TLU18" s="22"/>
      <c r="TLV18" s="22"/>
      <c r="TLW18" s="23"/>
      <c r="TLX18" s="22"/>
      <c r="TLY18" s="23"/>
      <c r="TLZ18" s="23"/>
      <c r="TMA18" s="23"/>
      <c r="TMB18" s="23"/>
      <c r="TMC18" s="23"/>
      <c r="TMD18" s="23"/>
      <c r="TME18" s="23"/>
      <c r="TMF18" s="23"/>
      <c r="TMG18" s="24"/>
      <c r="TMH18" s="25"/>
      <c r="TMI18" s="25"/>
      <c r="TMJ18" s="25"/>
      <c r="TMK18" s="31"/>
      <c r="TML18" s="190"/>
      <c r="TMM18" s="191"/>
      <c r="TMN18" s="191"/>
      <c r="TMO18" s="191"/>
      <c r="TMP18" s="191"/>
      <c r="TMQ18" s="192"/>
      <c r="TMR18" s="22"/>
      <c r="TMS18" s="22"/>
      <c r="TMT18" s="22"/>
      <c r="TMU18" s="23"/>
      <c r="TMV18" s="22"/>
      <c r="TMW18" s="23"/>
      <c r="TMX18" s="23"/>
      <c r="TMY18" s="23"/>
      <c r="TMZ18" s="23"/>
      <c r="TNA18" s="23"/>
      <c r="TNB18" s="23"/>
      <c r="TNC18" s="23"/>
      <c r="TND18" s="23"/>
      <c r="TNE18" s="24"/>
      <c r="TNF18" s="25"/>
      <c r="TNG18" s="25"/>
      <c r="TNH18" s="25"/>
      <c r="TNI18" s="31"/>
      <c r="TNJ18" s="190"/>
      <c r="TNK18" s="191"/>
      <c r="TNL18" s="191"/>
      <c r="TNM18" s="191"/>
      <c r="TNN18" s="191"/>
      <c r="TNO18" s="192"/>
      <c r="TNP18" s="22"/>
      <c r="TNQ18" s="22"/>
      <c r="TNR18" s="22"/>
      <c r="TNS18" s="23"/>
      <c r="TNT18" s="22"/>
      <c r="TNU18" s="23"/>
      <c r="TNV18" s="23"/>
      <c r="TNW18" s="23"/>
      <c r="TNX18" s="23"/>
      <c r="TNY18" s="23"/>
      <c r="TNZ18" s="23"/>
      <c r="TOA18" s="23"/>
      <c r="TOB18" s="23"/>
      <c r="TOC18" s="24"/>
      <c r="TOD18" s="25"/>
      <c r="TOE18" s="25"/>
      <c r="TOF18" s="25"/>
      <c r="TOG18" s="31"/>
      <c r="TOH18" s="190"/>
      <c r="TOI18" s="191"/>
      <c r="TOJ18" s="191"/>
      <c r="TOK18" s="191"/>
      <c r="TOL18" s="191"/>
      <c r="TOM18" s="192"/>
      <c r="TON18" s="22"/>
      <c r="TOO18" s="22"/>
      <c r="TOP18" s="22"/>
      <c r="TOQ18" s="23"/>
      <c r="TOR18" s="22"/>
      <c r="TOS18" s="23"/>
      <c r="TOT18" s="23"/>
      <c r="TOU18" s="23"/>
      <c r="TOV18" s="23"/>
      <c r="TOW18" s="23"/>
      <c r="TOX18" s="23"/>
      <c r="TOY18" s="23"/>
      <c r="TOZ18" s="23"/>
      <c r="TPA18" s="24"/>
      <c r="TPB18" s="25"/>
      <c r="TPC18" s="25"/>
      <c r="TPD18" s="25"/>
      <c r="TPE18" s="31"/>
      <c r="TPF18" s="190"/>
      <c r="TPG18" s="191"/>
      <c r="TPH18" s="191"/>
      <c r="TPI18" s="191"/>
      <c r="TPJ18" s="191"/>
      <c r="TPK18" s="192"/>
      <c r="TPL18" s="22"/>
      <c r="TPM18" s="22"/>
      <c r="TPN18" s="22"/>
      <c r="TPO18" s="23"/>
      <c r="TPP18" s="22"/>
      <c r="TPQ18" s="23"/>
      <c r="TPR18" s="23"/>
      <c r="TPS18" s="23"/>
      <c r="TPT18" s="23"/>
      <c r="TPU18" s="23"/>
      <c r="TPV18" s="23"/>
      <c r="TPW18" s="23"/>
      <c r="TPX18" s="23"/>
      <c r="TPY18" s="24"/>
      <c r="TPZ18" s="25"/>
      <c r="TQA18" s="25"/>
      <c r="TQB18" s="25"/>
      <c r="TQC18" s="31"/>
      <c r="TQD18" s="190"/>
      <c r="TQE18" s="191"/>
      <c r="TQF18" s="191"/>
      <c r="TQG18" s="191"/>
      <c r="TQH18" s="191"/>
      <c r="TQI18" s="192"/>
      <c r="TQJ18" s="22"/>
      <c r="TQK18" s="22"/>
      <c r="TQL18" s="22"/>
      <c r="TQM18" s="23"/>
      <c r="TQN18" s="22"/>
      <c r="TQO18" s="23"/>
      <c r="TQP18" s="23"/>
      <c r="TQQ18" s="23"/>
      <c r="TQR18" s="23"/>
      <c r="TQS18" s="23"/>
      <c r="TQT18" s="23"/>
      <c r="TQU18" s="23"/>
      <c r="TQV18" s="23"/>
      <c r="TQW18" s="24"/>
      <c r="TQX18" s="25"/>
      <c r="TQY18" s="25"/>
      <c r="TQZ18" s="25"/>
      <c r="TRA18" s="31"/>
      <c r="TRB18" s="190"/>
      <c r="TRC18" s="191"/>
      <c r="TRD18" s="191"/>
      <c r="TRE18" s="191"/>
      <c r="TRF18" s="191"/>
      <c r="TRG18" s="192"/>
      <c r="TRH18" s="22"/>
      <c r="TRI18" s="22"/>
      <c r="TRJ18" s="22"/>
      <c r="TRK18" s="23"/>
      <c r="TRL18" s="22"/>
      <c r="TRM18" s="23"/>
      <c r="TRN18" s="23"/>
      <c r="TRO18" s="23"/>
      <c r="TRP18" s="23"/>
      <c r="TRQ18" s="23"/>
      <c r="TRR18" s="23"/>
      <c r="TRS18" s="23"/>
      <c r="TRT18" s="23"/>
      <c r="TRU18" s="24"/>
      <c r="TRV18" s="25"/>
      <c r="TRW18" s="25"/>
      <c r="TRX18" s="25"/>
      <c r="TRY18" s="31"/>
      <c r="TRZ18" s="190"/>
      <c r="TSA18" s="191"/>
      <c r="TSB18" s="191"/>
      <c r="TSC18" s="191"/>
      <c r="TSD18" s="191"/>
      <c r="TSE18" s="192"/>
      <c r="TSF18" s="22"/>
      <c r="TSG18" s="22"/>
      <c r="TSH18" s="22"/>
      <c r="TSI18" s="23"/>
      <c r="TSJ18" s="22"/>
      <c r="TSK18" s="23"/>
      <c r="TSL18" s="23"/>
      <c r="TSM18" s="23"/>
      <c r="TSN18" s="23"/>
      <c r="TSO18" s="23"/>
      <c r="TSP18" s="23"/>
      <c r="TSQ18" s="23"/>
      <c r="TSR18" s="23"/>
      <c r="TSS18" s="24"/>
      <c r="TST18" s="25"/>
      <c r="TSU18" s="25"/>
      <c r="TSV18" s="25"/>
      <c r="TSW18" s="31"/>
      <c r="TSX18" s="190"/>
      <c r="TSY18" s="191"/>
      <c r="TSZ18" s="191"/>
      <c r="TTA18" s="191"/>
      <c r="TTB18" s="191"/>
      <c r="TTC18" s="192"/>
      <c r="TTD18" s="22"/>
      <c r="TTE18" s="22"/>
      <c r="TTF18" s="22"/>
      <c r="TTG18" s="23"/>
      <c r="TTH18" s="22"/>
      <c r="TTI18" s="23"/>
      <c r="TTJ18" s="23"/>
      <c r="TTK18" s="23"/>
      <c r="TTL18" s="23"/>
      <c r="TTM18" s="23"/>
      <c r="TTN18" s="23"/>
      <c r="TTO18" s="23"/>
      <c r="TTP18" s="23"/>
      <c r="TTQ18" s="24"/>
      <c r="TTR18" s="25"/>
      <c r="TTS18" s="25"/>
      <c r="TTT18" s="25"/>
      <c r="TTU18" s="31"/>
      <c r="TTV18" s="190"/>
      <c r="TTW18" s="191"/>
      <c r="TTX18" s="191"/>
      <c r="TTY18" s="191"/>
      <c r="TTZ18" s="191"/>
      <c r="TUA18" s="192"/>
      <c r="TUB18" s="22"/>
      <c r="TUC18" s="22"/>
      <c r="TUD18" s="22"/>
      <c r="TUE18" s="23"/>
      <c r="TUF18" s="22"/>
      <c r="TUG18" s="23"/>
      <c r="TUH18" s="23"/>
      <c r="TUI18" s="23"/>
      <c r="TUJ18" s="23"/>
      <c r="TUK18" s="23"/>
      <c r="TUL18" s="23"/>
      <c r="TUM18" s="23"/>
      <c r="TUN18" s="23"/>
      <c r="TUO18" s="24"/>
      <c r="TUP18" s="25"/>
      <c r="TUQ18" s="25"/>
      <c r="TUR18" s="25"/>
      <c r="TUS18" s="31"/>
      <c r="TUT18" s="190"/>
      <c r="TUU18" s="191"/>
      <c r="TUV18" s="191"/>
      <c r="TUW18" s="191"/>
      <c r="TUX18" s="191"/>
      <c r="TUY18" s="192"/>
      <c r="TUZ18" s="22"/>
      <c r="TVA18" s="22"/>
      <c r="TVB18" s="22"/>
      <c r="TVC18" s="23"/>
      <c r="TVD18" s="22"/>
      <c r="TVE18" s="23"/>
      <c r="TVF18" s="23"/>
      <c r="TVG18" s="23"/>
      <c r="TVH18" s="23"/>
      <c r="TVI18" s="23"/>
      <c r="TVJ18" s="23"/>
      <c r="TVK18" s="23"/>
      <c r="TVL18" s="23"/>
      <c r="TVM18" s="24"/>
      <c r="TVN18" s="25"/>
      <c r="TVO18" s="25"/>
      <c r="TVP18" s="25"/>
      <c r="TVQ18" s="31"/>
      <c r="TVR18" s="190"/>
      <c r="TVS18" s="191"/>
      <c r="TVT18" s="191"/>
      <c r="TVU18" s="191"/>
      <c r="TVV18" s="191"/>
      <c r="TVW18" s="192"/>
      <c r="TVX18" s="22"/>
      <c r="TVY18" s="22"/>
      <c r="TVZ18" s="22"/>
      <c r="TWA18" s="23"/>
      <c r="TWB18" s="22"/>
      <c r="TWC18" s="23"/>
      <c r="TWD18" s="23"/>
      <c r="TWE18" s="23"/>
      <c r="TWF18" s="23"/>
      <c r="TWG18" s="23"/>
      <c r="TWH18" s="23"/>
      <c r="TWI18" s="23"/>
      <c r="TWJ18" s="23"/>
      <c r="TWK18" s="24"/>
      <c r="TWL18" s="25"/>
      <c r="TWM18" s="25"/>
      <c r="TWN18" s="25"/>
      <c r="TWO18" s="31"/>
      <c r="TWP18" s="190"/>
      <c r="TWQ18" s="191"/>
      <c r="TWR18" s="191"/>
      <c r="TWS18" s="191"/>
      <c r="TWT18" s="191"/>
      <c r="TWU18" s="192"/>
      <c r="TWV18" s="22"/>
      <c r="TWW18" s="22"/>
      <c r="TWX18" s="22"/>
      <c r="TWY18" s="23"/>
      <c r="TWZ18" s="22"/>
      <c r="TXA18" s="23"/>
      <c r="TXB18" s="23"/>
      <c r="TXC18" s="23"/>
      <c r="TXD18" s="23"/>
      <c r="TXE18" s="23"/>
      <c r="TXF18" s="23"/>
      <c r="TXG18" s="23"/>
      <c r="TXH18" s="23"/>
      <c r="TXI18" s="24"/>
      <c r="TXJ18" s="25"/>
      <c r="TXK18" s="25"/>
      <c r="TXL18" s="25"/>
      <c r="TXM18" s="31"/>
      <c r="TXN18" s="190"/>
      <c r="TXO18" s="191"/>
      <c r="TXP18" s="191"/>
      <c r="TXQ18" s="191"/>
      <c r="TXR18" s="191"/>
      <c r="TXS18" s="192"/>
      <c r="TXT18" s="22"/>
      <c r="TXU18" s="22"/>
      <c r="TXV18" s="22"/>
      <c r="TXW18" s="23"/>
      <c r="TXX18" s="22"/>
      <c r="TXY18" s="23"/>
      <c r="TXZ18" s="23"/>
      <c r="TYA18" s="23"/>
      <c r="TYB18" s="23"/>
      <c r="TYC18" s="23"/>
      <c r="TYD18" s="23"/>
      <c r="TYE18" s="23"/>
      <c r="TYF18" s="23"/>
      <c r="TYG18" s="24"/>
      <c r="TYH18" s="25"/>
      <c r="TYI18" s="25"/>
      <c r="TYJ18" s="25"/>
      <c r="TYK18" s="31"/>
      <c r="TYL18" s="190"/>
      <c r="TYM18" s="191"/>
      <c r="TYN18" s="191"/>
      <c r="TYO18" s="191"/>
      <c r="TYP18" s="191"/>
      <c r="TYQ18" s="192"/>
      <c r="TYR18" s="22"/>
      <c r="TYS18" s="22"/>
      <c r="TYT18" s="22"/>
      <c r="TYU18" s="23"/>
      <c r="TYV18" s="22"/>
      <c r="TYW18" s="23"/>
      <c r="TYX18" s="23"/>
      <c r="TYY18" s="23"/>
      <c r="TYZ18" s="23"/>
      <c r="TZA18" s="23"/>
      <c r="TZB18" s="23"/>
      <c r="TZC18" s="23"/>
      <c r="TZD18" s="23"/>
      <c r="TZE18" s="24"/>
      <c r="TZF18" s="25"/>
      <c r="TZG18" s="25"/>
      <c r="TZH18" s="25"/>
      <c r="TZI18" s="31"/>
      <c r="TZJ18" s="190"/>
      <c r="TZK18" s="191"/>
      <c r="TZL18" s="191"/>
      <c r="TZM18" s="191"/>
      <c r="TZN18" s="191"/>
      <c r="TZO18" s="192"/>
      <c r="TZP18" s="22"/>
      <c r="TZQ18" s="22"/>
      <c r="TZR18" s="22"/>
      <c r="TZS18" s="23"/>
      <c r="TZT18" s="22"/>
      <c r="TZU18" s="23"/>
      <c r="TZV18" s="23"/>
      <c r="TZW18" s="23"/>
      <c r="TZX18" s="23"/>
      <c r="TZY18" s="23"/>
      <c r="TZZ18" s="23"/>
      <c r="UAA18" s="23"/>
      <c r="UAB18" s="23"/>
      <c r="UAC18" s="24"/>
      <c r="UAD18" s="25"/>
      <c r="UAE18" s="25"/>
      <c r="UAF18" s="25"/>
      <c r="UAG18" s="31"/>
      <c r="UAH18" s="190"/>
      <c r="UAI18" s="191"/>
      <c r="UAJ18" s="191"/>
      <c r="UAK18" s="191"/>
      <c r="UAL18" s="191"/>
      <c r="UAM18" s="192"/>
      <c r="UAN18" s="22"/>
      <c r="UAO18" s="22"/>
      <c r="UAP18" s="22"/>
      <c r="UAQ18" s="23"/>
      <c r="UAR18" s="22"/>
      <c r="UAS18" s="23"/>
      <c r="UAT18" s="23"/>
      <c r="UAU18" s="23"/>
      <c r="UAV18" s="23"/>
      <c r="UAW18" s="23"/>
      <c r="UAX18" s="23"/>
      <c r="UAY18" s="23"/>
      <c r="UAZ18" s="23"/>
      <c r="UBA18" s="24"/>
      <c r="UBB18" s="25"/>
      <c r="UBC18" s="25"/>
      <c r="UBD18" s="25"/>
      <c r="UBE18" s="31"/>
      <c r="UBF18" s="190"/>
      <c r="UBG18" s="191"/>
      <c r="UBH18" s="191"/>
      <c r="UBI18" s="191"/>
      <c r="UBJ18" s="191"/>
      <c r="UBK18" s="192"/>
      <c r="UBL18" s="22"/>
      <c r="UBM18" s="22"/>
      <c r="UBN18" s="22"/>
      <c r="UBO18" s="23"/>
      <c r="UBP18" s="22"/>
      <c r="UBQ18" s="23"/>
      <c r="UBR18" s="23"/>
      <c r="UBS18" s="23"/>
      <c r="UBT18" s="23"/>
      <c r="UBU18" s="23"/>
      <c r="UBV18" s="23"/>
      <c r="UBW18" s="23"/>
      <c r="UBX18" s="23"/>
      <c r="UBY18" s="24"/>
      <c r="UBZ18" s="25"/>
      <c r="UCA18" s="25"/>
      <c r="UCB18" s="25"/>
      <c r="UCC18" s="31"/>
      <c r="UCD18" s="190"/>
      <c r="UCE18" s="191"/>
      <c r="UCF18" s="191"/>
      <c r="UCG18" s="191"/>
      <c r="UCH18" s="191"/>
      <c r="UCI18" s="192"/>
      <c r="UCJ18" s="22"/>
      <c r="UCK18" s="22"/>
      <c r="UCL18" s="22"/>
      <c r="UCM18" s="23"/>
      <c r="UCN18" s="22"/>
      <c r="UCO18" s="23"/>
      <c r="UCP18" s="23"/>
      <c r="UCQ18" s="23"/>
      <c r="UCR18" s="23"/>
      <c r="UCS18" s="23"/>
      <c r="UCT18" s="23"/>
      <c r="UCU18" s="23"/>
      <c r="UCV18" s="23"/>
      <c r="UCW18" s="24"/>
      <c r="UCX18" s="25"/>
      <c r="UCY18" s="25"/>
      <c r="UCZ18" s="25"/>
      <c r="UDA18" s="31"/>
      <c r="UDB18" s="190"/>
      <c r="UDC18" s="191"/>
      <c r="UDD18" s="191"/>
      <c r="UDE18" s="191"/>
      <c r="UDF18" s="191"/>
      <c r="UDG18" s="192"/>
      <c r="UDH18" s="22"/>
      <c r="UDI18" s="22"/>
      <c r="UDJ18" s="22"/>
      <c r="UDK18" s="23"/>
      <c r="UDL18" s="22"/>
      <c r="UDM18" s="23"/>
      <c r="UDN18" s="23"/>
      <c r="UDO18" s="23"/>
      <c r="UDP18" s="23"/>
      <c r="UDQ18" s="23"/>
      <c r="UDR18" s="23"/>
      <c r="UDS18" s="23"/>
      <c r="UDT18" s="23"/>
      <c r="UDU18" s="24"/>
      <c r="UDV18" s="25"/>
      <c r="UDW18" s="25"/>
      <c r="UDX18" s="25"/>
      <c r="UDY18" s="31"/>
      <c r="UDZ18" s="190"/>
      <c r="UEA18" s="191"/>
      <c r="UEB18" s="191"/>
      <c r="UEC18" s="191"/>
      <c r="UED18" s="191"/>
      <c r="UEE18" s="192"/>
      <c r="UEF18" s="22"/>
      <c r="UEG18" s="22"/>
      <c r="UEH18" s="22"/>
      <c r="UEI18" s="23"/>
      <c r="UEJ18" s="22"/>
      <c r="UEK18" s="23"/>
      <c r="UEL18" s="23"/>
      <c r="UEM18" s="23"/>
      <c r="UEN18" s="23"/>
      <c r="UEO18" s="23"/>
      <c r="UEP18" s="23"/>
      <c r="UEQ18" s="23"/>
      <c r="UER18" s="23"/>
      <c r="UES18" s="24"/>
      <c r="UET18" s="25"/>
      <c r="UEU18" s="25"/>
      <c r="UEV18" s="25"/>
      <c r="UEW18" s="31"/>
      <c r="UEX18" s="190"/>
      <c r="UEY18" s="191"/>
      <c r="UEZ18" s="191"/>
      <c r="UFA18" s="191"/>
      <c r="UFB18" s="191"/>
      <c r="UFC18" s="192"/>
      <c r="UFD18" s="22"/>
      <c r="UFE18" s="22"/>
      <c r="UFF18" s="22"/>
      <c r="UFG18" s="23"/>
      <c r="UFH18" s="22"/>
      <c r="UFI18" s="23"/>
      <c r="UFJ18" s="23"/>
      <c r="UFK18" s="23"/>
      <c r="UFL18" s="23"/>
      <c r="UFM18" s="23"/>
      <c r="UFN18" s="23"/>
      <c r="UFO18" s="23"/>
      <c r="UFP18" s="23"/>
      <c r="UFQ18" s="24"/>
      <c r="UFR18" s="25"/>
      <c r="UFS18" s="25"/>
      <c r="UFT18" s="25"/>
      <c r="UFU18" s="31"/>
      <c r="UFV18" s="190"/>
      <c r="UFW18" s="191"/>
      <c r="UFX18" s="191"/>
      <c r="UFY18" s="191"/>
      <c r="UFZ18" s="191"/>
      <c r="UGA18" s="192"/>
      <c r="UGB18" s="22"/>
      <c r="UGC18" s="22"/>
      <c r="UGD18" s="22"/>
      <c r="UGE18" s="23"/>
      <c r="UGF18" s="22"/>
      <c r="UGG18" s="23"/>
      <c r="UGH18" s="23"/>
      <c r="UGI18" s="23"/>
      <c r="UGJ18" s="23"/>
      <c r="UGK18" s="23"/>
      <c r="UGL18" s="23"/>
      <c r="UGM18" s="23"/>
      <c r="UGN18" s="23"/>
      <c r="UGO18" s="24"/>
      <c r="UGP18" s="25"/>
      <c r="UGQ18" s="25"/>
      <c r="UGR18" s="25"/>
      <c r="UGS18" s="31"/>
      <c r="UGT18" s="190"/>
      <c r="UGU18" s="191"/>
      <c r="UGV18" s="191"/>
      <c r="UGW18" s="191"/>
      <c r="UGX18" s="191"/>
      <c r="UGY18" s="192"/>
      <c r="UGZ18" s="22"/>
      <c r="UHA18" s="22"/>
      <c r="UHB18" s="22"/>
      <c r="UHC18" s="23"/>
      <c r="UHD18" s="22"/>
      <c r="UHE18" s="23"/>
      <c r="UHF18" s="23"/>
      <c r="UHG18" s="23"/>
      <c r="UHH18" s="23"/>
      <c r="UHI18" s="23"/>
      <c r="UHJ18" s="23"/>
      <c r="UHK18" s="23"/>
      <c r="UHL18" s="23"/>
      <c r="UHM18" s="24"/>
      <c r="UHN18" s="25"/>
      <c r="UHO18" s="25"/>
      <c r="UHP18" s="25"/>
      <c r="UHQ18" s="31"/>
      <c r="UHR18" s="190"/>
      <c r="UHS18" s="191"/>
      <c r="UHT18" s="191"/>
      <c r="UHU18" s="191"/>
      <c r="UHV18" s="191"/>
      <c r="UHW18" s="192"/>
      <c r="UHX18" s="22"/>
      <c r="UHY18" s="22"/>
      <c r="UHZ18" s="22"/>
      <c r="UIA18" s="23"/>
      <c r="UIB18" s="22"/>
      <c r="UIC18" s="23"/>
      <c r="UID18" s="23"/>
      <c r="UIE18" s="23"/>
      <c r="UIF18" s="23"/>
      <c r="UIG18" s="23"/>
      <c r="UIH18" s="23"/>
      <c r="UII18" s="23"/>
      <c r="UIJ18" s="23"/>
      <c r="UIK18" s="24"/>
      <c r="UIL18" s="25"/>
      <c r="UIM18" s="25"/>
      <c r="UIN18" s="25"/>
      <c r="UIO18" s="31"/>
      <c r="UIP18" s="190"/>
      <c r="UIQ18" s="191"/>
      <c r="UIR18" s="191"/>
      <c r="UIS18" s="191"/>
      <c r="UIT18" s="191"/>
      <c r="UIU18" s="192"/>
      <c r="UIV18" s="22"/>
      <c r="UIW18" s="22"/>
      <c r="UIX18" s="22"/>
      <c r="UIY18" s="23"/>
      <c r="UIZ18" s="22"/>
      <c r="UJA18" s="23"/>
      <c r="UJB18" s="23"/>
      <c r="UJC18" s="23"/>
      <c r="UJD18" s="23"/>
      <c r="UJE18" s="23"/>
      <c r="UJF18" s="23"/>
      <c r="UJG18" s="23"/>
      <c r="UJH18" s="23"/>
      <c r="UJI18" s="24"/>
      <c r="UJJ18" s="25"/>
      <c r="UJK18" s="25"/>
      <c r="UJL18" s="25"/>
      <c r="UJM18" s="31"/>
      <c r="UJN18" s="190"/>
      <c r="UJO18" s="191"/>
      <c r="UJP18" s="191"/>
      <c r="UJQ18" s="191"/>
      <c r="UJR18" s="191"/>
      <c r="UJS18" s="192"/>
      <c r="UJT18" s="22"/>
      <c r="UJU18" s="22"/>
      <c r="UJV18" s="22"/>
      <c r="UJW18" s="23"/>
      <c r="UJX18" s="22"/>
      <c r="UJY18" s="23"/>
      <c r="UJZ18" s="23"/>
      <c r="UKA18" s="23"/>
      <c r="UKB18" s="23"/>
      <c r="UKC18" s="23"/>
      <c r="UKD18" s="23"/>
      <c r="UKE18" s="23"/>
      <c r="UKF18" s="23"/>
      <c r="UKG18" s="24"/>
      <c r="UKH18" s="25"/>
      <c r="UKI18" s="25"/>
      <c r="UKJ18" s="25"/>
      <c r="UKK18" s="31"/>
      <c r="UKL18" s="190"/>
      <c r="UKM18" s="191"/>
      <c r="UKN18" s="191"/>
      <c r="UKO18" s="191"/>
      <c r="UKP18" s="191"/>
      <c r="UKQ18" s="192"/>
      <c r="UKR18" s="22"/>
      <c r="UKS18" s="22"/>
      <c r="UKT18" s="22"/>
      <c r="UKU18" s="23"/>
      <c r="UKV18" s="22"/>
      <c r="UKW18" s="23"/>
      <c r="UKX18" s="23"/>
      <c r="UKY18" s="23"/>
      <c r="UKZ18" s="23"/>
      <c r="ULA18" s="23"/>
      <c r="ULB18" s="23"/>
      <c r="ULC18" s="23"/>
      <c r="ULD18" s="23"/>
      <c r="ULE18" s="24"/>
      <c r="ULF18" s="25"/>
      <c r="ULG18" s="25"/>
      <c r="ULH18" s="25"/>
      <c r="ULI18" s="31"/>
      <c r="ULJ18" s="190"/>
      <c r="ULK18" s="191"/>
      <c r="ULL18" s="191"/>
      <c r="ULM18" s="191"/>
      <c r="ULN18" s="191"/>
      <c r="ULO18" s="192"/>
      <c r="ULP18" s="22"/>
      <c r="ULQ18" s="22"/>
      <c r="ULR18" s="22"/>
      <c r="ULS18" s="23"/>
      <c r="ULT18" s="22"/>
      <c r="ULU18" s="23"/>
      <c r="ULV18" s="23"/>
      <c r="ULW18" s="23"/>
      <c r="ULX18" s="23"/>
      <c r="ULY18" s="23"/>
      <c r="ULZ18" s="23"/>
      <c r="UMA18" s="23"/>
      <c r="UMB18" s="23"/>
      <c r="UMC18" s="24"/>
      <c r="UMD18" s="25"/>
      <c r="UME18" s="25"/>
      <c r="UMF18" s="25"/>
      <c r="UMG18" s="31"/>
      <c r="UMH18" s="190"/>
      <c r="UMI18" s="191"/>
      <c r="UMJ18" s="191"/>
      <c r="UMK18" s="191"/>
      <c r="UML18" s="191"/>
      <c r="UMM18" s="192"/>
      <c r="UMN18" s="22"/>
      <c r="UMO18" s="22"/>
      <c r="UMP18" s="22"/>
      <c r="UMQ18" s="23"/>
      <c r="UMR18" s="22"/>
      <c r="UMS18" s="23"/>
      <c r="UMT18" s="23"/>
      <c r="UMU18" s="23"/>
      <c r="UMV18" s="23"/>
      <c r="UMW18" s="23"/>
      <c r="UMX18" s="23"/>
      <c r="UMY18" s="23"/>
      <c r="UMZ18" s="23"/>
      <c r="UNA18" s="24"/>
      <c r="UNB18" s="25"/>
      <c r="UNC18" s="25"/>
      <c r="UND18" s="25"/>
      <c r="UNE18" s="31"/>
      <c r="UNF18" s="190"/>
      <c r="UNG18" s="191"/>
      <c r="UNH18" s="191"/>
      <c r="UNI18" s="191"/>
      <c r="UNJ18" s="191"/>
      <c r="UNK18" s="192"/>
      <c r="UNL18" s="22"/>
      <c r="UNM18" s="22"/>
      <c r="UNN18" s="22"/>
      <c r="UNO18" s="23"/>
      <c r="UNP18" s="22"/>
      <c r="UNQ18" s="23"/>
      <c r="UNR18" s="23"/>
      <c r="UNS18" s="23"/>
      <c r="UNT18" s="23"/>
      <c r="UNU18" s="23"/>
      <c r="UNV18" s="23"/>
      <c r="UNW18" s="23"/>
      <c r="UNX18" s="23"/>
      <c r="UNY18" s="24"/>
      <c r="UNZ18" s="25"/>
      <c r="UOA18" s="25"/>
      <c r="UOB18" s="25"/>
      <c r="UOC18" s="31"/>
      <c r="UOD18" s="190"/>
      <c r="UOE18" s="191"/>
      <c r="UOF18" s="191"/>
      <c r="UOG18" s="191"/>
      <c r="UOH18" s="191"/>
      <c r="UOI18" s="192"/>
      <c r="UOJ18" s="22"/>
      <c r="UOK18" s="22"/>
      <c r="UOL18" s="22"/>
      <c r="UOM18" s="23"/>
      <c r="UON18" s="22"/>
      <c r="UOO18" s="23"/>
      <c r="UOP18" s="23"/>
      <c r="UOQ18" s="23"/>
      <c r="UOR18" s="23"/>
      <c r="UOS18" s="23"/>
      <c r="UOT18" s="23"/>
      <c r="UOU18" s="23"/>
      <c r="UOV18" s="23"/>
      <c r="UOW18" s="24"/>
      <c r="UOX18" s="25"/>
      <c r="UOY18" s="25"/>
      <c r="UOZ18" s="25"/>
      <c r="UPA18" s="31"/>
      <c r="UPB18" s="190"/>
      <c r="UPC18" s="191"/>
      <c r="UPD18" s="191"/>
      <c r="UPE18" s="191"/>
      <c r="UPF18" s="191"/>
      <c r="UPG18" s="192"/>
      <c r="UPH18" s="22"/>
      <c r="UPI18" s="22"/>
      <c r="UPJ18" s="22"/>
      <c r="UPK18" s="23"/>
      <c r="UPL18" s="22"/>
      <c r="UPM18" s="23"/>
      <c r="UPN18" s="23"/>
      <c r="UPO18" s="23"/>
      <c r="UPP18" s="23"/>
      <c r="UPQ18" s="23"/>
      <c r="UPR18" s="23"/>
      <c r="UPS18" s="23"/>
      <c r="UPT18" s="23"/>
      <c r="UPU18" s="24"/>
      <c r="UPV18" s="25"/>
      <c r="UPW18" s="25"/>
      <c r="UPX18" s="25"/>
      <c r="UPY18" s="31"/>
      <c r="UPZ18" s="190"/>
      <c r="UQA18" s="191"/>
      <c r="UQB18" s="191"/>
      <c r="UQC18" s="191"/>
      <c r="UQD18" s="191"/>
      <c r="UQE18" s="192"/>
      <c r="UQF18" s="22"/>
      <c r="UQG18" s="22"/>
      <c r="UQH18" s="22"/>
      <c r="UQI18" s="23"/>
      <c r="UQJ18" s="22"/>
      <c r="UQK18" s="23"/>
      <c r="UQL18" s="23"/>
      <c r="UQM18" s="23"/>
      <c r="UQN18" s="23"/>
      <c r="UQO18" s="23"/>
      <c r="UQP18" s="23"/>
      <c r="UQQ18" s="23"/>
      <c r="UQR18" s="23"/>
      <c r="UQS18" s="24"/>
      <c r="UQT18" s="25"/>
      <c r="UQU18" s="25"/>
      <c r="UQV18" s="25"/>
      <c r="UQW18" s="31"/>
      <c r="UQX18" s="190"/>
      <c r="UQY18" s="191"/>
      <c r="UQZ18" s="191"/>
      <c r="URA18" s="191"/>
      <c r="URB18" s="191"/>
      <c r="URC18" s="192"/>
      <c r="URD18" s="22"/>
      <c r="URE18" s="22"/>
      <c r="URF18" s="22"/>
      <c r="URG18" s="23"/>
      <c r="URH18" s="22"/>
      <c r="URI18" s="23"/>
      <c r="URJ18" s="23"/>
      <c r="URK18" s="23"/>
      <c r="URL18" s="23"/>
      <c r="URM18" s="23"/>
      <c r="URN18" s="23"/>
      <c r="URO18" s="23"/>
      <c r="URP18" s="23"/>
      <c r="URQ18" s="24"/>
      <c r="URR18" s="25"/>
      <c r="URS18" s="25"/>
      <c r="URT18" s="25"/>
      <c r="URU18" s="31"/>
      <c r="URV18" s="190"/>
      <c r="URW18" s="191"/>
      <c r="URX18" s="191"/>
      <c r="URY18" s="191"/>
      <c r="URZ18" s="191"/>
      <c r="USA18" s="192"/>
      <c r="USB18" s="22"/>
      <c r="USC18" s="22"/>
      <c r="USD18" s="22"/>
      <c r="USE18" s="23"/>
      <c r="USF18" s="22"/>
      <c r="USG18" s="23"/>
      <c r="USH18" s="23"/>
      <c r="USI18" s="23"/>
      <c r="USJ18" s="23"/>
      <c r="USK18" s="23"/>
      <c r="USL18" s="23"/>
      <c r="USM18" s="23"/>
      <c r="USN18" s="23"/>
      <c r="USO18" s="24"/>
      <c r="USP18" s="25"/>
      <c r="USQ18" s="25"/>
      <c r="USR18" s="25"/>
      <c r="USS18" s="31"/>
      <c r="UST18" s="190"/>
      <c r="USU18" s="191"/>
      <c r="USV18" s="191"/>
      <c r="USW18" s="191"/>
      <c r="USX18" s="191"/>
      <c r="USY18" s="192"/>
      <c r="USZ18" s="22"/>
      <c r="UTA18" s="22"/>
      <c r="UTB18" s="22"/>
      <c r="UTC18" s="23"/>
      <c r="UTD18" s="22"/>
      <c r="UTE18" s="23"/>
      <c r="UTF18" s="23"/>
      <c r="UTG18" s="23"/>
      <c r="UTH18" s="23"/>
      <c r="UTI18" s="23"/>
      <c r="UTJ18" s="23"/>
      <c r="UTK18" s="23"/>
      <c r="UTL18" s="23"/>
      <c r="UTM18" s="24"/>
      <c r="UTN18" s="25"/>
      <c r="UTO18" s="25"/>
      <c r="UTP18" s="25"/>
      <c r="UTQ18" s="31"/>
      <c r="UTR18" s="190"/>
      <c r="UTS18" s="191"/>
      <c r="UTT18" s="191"/>
      <c r="UTU18" s="191"/>
      <c r="UTV18" s="191"/>
      <c r="UTW18" s="192"/>
      <c r="UTX18" s="22"/>
      <c r="UTY18" s="22"/>
      <c r="UTZ18" s="22"/>
      <c r="UUA18" s="23"/>
      <c r="UUB18" s="22"/>
      <c r="UUC18" s="23"/>
      <c r="UUD18" s="23"/>
      <c r="UUE18" s="23"/>
      <c r="UUF18" s="23"/>
      <c r="UUG18" s="23"/>
      <c r="UUH18" s="23"/>
      <c r="UUI18" s="23"/>
      <c r="UUJ18" s="23"/>
      <c r="UUK18" s="24"/>
      <c r="UUL18" s="25"/>
      <c r="UUM18" s="25"/>
      <c r="UUN18" s="25"/>
      <c r="UUO18" s="31"/>
      <c r="UUP18" s="190"/>
      <c r="UUQ18" s="191"/>
      <c r="UUR18" s="191"/>
      <c r="UUS18" s="191"/>
      <c r="UUT18" s="191"/>
      <c r="UUU18" s="192"/>
      <c r="UUV18" s="22"/>
      <c r="UUW18" s="22"/>
      <c r="UUX18" s="22"/>
      <c r="UUY18" s="23"/>
      <c r="UUZ18" s="22"/>
      <c r="UVA18" s="23"/>
      <c r="UVB18" s="23"/>
      <c r="UVC18" s="23"/>
      <c r="UVD18" s="23"/>
      <c r="UVE18" s="23"/>
      <c r="UVF18" s="23"/>
      <c r="UVG18" s="23"/>
      <c r="UVH18" s="23"/>
      <c r="UVI18" s="24"/>
      <c r="UVJ18" s="25"/>
      <c r="UVK18" s="25"/>
      <c r="UVL18" s="25"/>
      <c r="UVM18" s="31"/>
      <c r="UVN18" s="190"/>
      <c r="UVO18" s="191"/>
      <c r="UVP18" s="191"/>
      <c r="UVQ18" s="191"/>
      <c r="UVR18" s="191"/>
      <c r="UVS18" s="192"/>
      <c r="UVT18" s="22"/>
      <c r="UVU18" s="22"/>
      <c r="UVV18" s="22"/>
      <c r="UVW18" s="23"/>
      <c r="UVX18" s="22"/>
      <c r="UVY18" s="23"/>
      <c r="UVZ18" s="23"/>
      <c r="UWA18" s="23"/>
      <c r="UWB18" s="23"/>
      <c r="UWC18" s="23"/>
      <c r="UWD18" s="23"/>
      <c r="UWE18" s="23"/>
      <c r="UWF18" s="23"/>
      <c r="UWG18" s="24"/>
      <c r="UWH18" s="25"/>
      <c r="UWI18" s="25"/>
      <c r="UWJ18" s="25"/>
      <c r="UWK18" s="31"/>
      <c r="UWL18" s="190"/>
      <c r="UWM18" s="191"/>
      <c r="UWN18" s="191"/>
      <c r="UWO18" s="191"/>
      <c r="UWP18" s="191"/>
      <c r="UWQ18" s="192"/>
      <c r="UWR18" s="22"/>
      <c r="UWS18" s="22"/>
      <c r="UWT18" s="22"/>
      <c r="UWU18" s="23"/>
      <c r="UWV18" s="22"/>
      <c r="UWW18" s="23"/>
      <c r="UWX18" s="23"/>
      <c r="UWY18" s="23"/>
      <c r="UWZ18" s="23"/>
      <c r="UXA18" s="23"/>
      <c r="UXB18" s="23"/>
      <c r="UXC18" s="23"/>
      <c r="UXD18" s="23"/>
      <c r="UXE18" s="24"/>
      <c r="UXF18" s="25"/>
      <c r="UXG18" s="25"/>
      <c r="UXH18" s="25"/>
      <c r="UXI18" s="31"/>
      <c r="UXJ18" s="190"/>
      <c r="UXK18" s="191"/>
      <c r="UXL18" s="191"/>
      <c r="UXM18" s="191"/>
      <c r="UXN18" s="191"/>
      <c r="UXO18" s="192"/>
      <c r="UXP18" s="22"/>
      <c r="UXQ18" s="22"/>
      <c r="UXR18" s="22"/>
      <c r="UXS18" s="23"/>
      <c r="UXT18" s="22"/>
      <c r="UXU18" s="23"/>
      <c r="UXV18" s="23"/>
      <c r="UXW18" s="23"/>
      <c r="UXX18" s="23"/>
      <c r="UXY18" s="23"/>
      <c r="UXZ18" s="23"/>
      <c r="UYA18" s="23"/>
      <c r="UYB18" s="23"/>
      <c r="UYC18" s="24"/>
      <c r="UYD18" s="25"/>
      <c r="UYE18" s="25"/>
      <c r="UYF18" s="25"/>
      <c r="UYG18" s="31"/>
      <c r="UYH18" s="190"/>
      <c r="UYI18" s="191"/>
      <c r="UYJ18" s="191"/>
      <c r="UYK18" s="191"/>
      <c r="UYL18" s="191"/>
      <c r="UYM18" s="192"/>
      <c r="UYN18" s="22"/>
      <c r="UYO18" s="22"/>
      <c r="UYP18" s="22"/>
      <c r="UYQ18" s="23"/>
      <c r="UYR18" s="22"/>
      <c r="UYS18" s="23"/>
      <c r="UYT18" s="23"/>
      <c r="UYU18" s="23"/>
      <c r="UYV18" s="23"/>
      <c r="UYW18" s="23"/>
      <c r="UYX18" s="23"/>
      <c r="UYY18" s="23"/>
      <c r="UYZ18" s="23"/>
      <c r="UZA18" s="24"/>
      <c r="UZB18" s="25"/>
      <c r="UZC18" s="25"/>
      <c r="UZD18" s="25"/>
      <c r="UZE18" s="31"/>
      <c r="UZF18" s="190"/>
      <c r="UZG18" s="191"/>
      <c r="UZH18" s="191"/>
      <c r="UZI18" s="191"/>
      <c r="UZJ18" s="191"/>
      <c r="UZK18" s="192"/>
      <c r="UZL18" s="22"/>
      <c r="UZM18" s="22"/>
      <c r="UZN18" s="22"/>
      <c r="UZO18" s="23"/>
      <c r="UZP18" s="22"/>
      <c r="UZQ18" s="23"/>
      <c r="UZR18" s="23"/>
      <c r="UZS18" s="23"/>
      <c r="UZT18" s="23"/>
      <c r="UZU18" s="23"/>
      <c r="UZV18" s="23"/>
      <c r="UZW18" s="23"/>
      <c r="UZX18" s="23"/>
      <c r="UZY18" s="24"/>
      <c r="UZZ18" s="25"/>
      <c r="VAA18" s="25"/>
      <c r="VAB18" s="25"/>
      <c r="VAC18" s="31"/>
      <c r="VAD18" s="190"/>
      <c r="VAE18" s="191"/>
      <c r="VAF18" s="191"/>
      <c r="VAG18" s="191"/>
      <c r="VAH18" s="191"/>
      <c r="VAI18" s="192"/>
      <c r="VAJ18" s="22"/>
      <c r="VAK18" s="22"/>
      <c r="VAL18" s="22"/>
      <c r="VAM18" s="23"/>
      <c r="VAN18" s="22"/>
      <c r="VAO18" s="23"/>
      <c r="VAP18" s="23"/>
      <c r="VAQ18" s="23"/>
      <c r="VAR18" s="23"/>
      <c r="VAS18" s="23"/>
      <c r="VAT18" s="23"/>
      <c r="VAU18" s="23"/>
      <c r="VAV18" s="23"/>
      <c r="VAW18" s="24"/>
      <c r="VAX18" s="25"/>
      <c r="VAY18" s="25"/>
      <c r="VAZ18" s="25"/>
      <c r="VBA18" s="31"/>
      <c r="VBB18" s="190"/>
      <c r="VBC18" s="191"/>
      <c r="VBD18" s="191"/>
      <c r="VBE18" s="191"/>
      <c r="VBF18" s="191"/>
      <c r="VBG18" s="192"/>
      <c r="VBH18" s="22"/>
      <c r="VBI18" s="22"/>
      <c r="VBJ18" s="22"/>
      <c r="VBK18" s="23"/>
      <c r="VBL18" s="22"/>
      <c r="VBM18" s="23"/>
      <c r="VBN18" s="23"/>
      <c r="VBO18" s="23"/>
      <c r="VBP18" s="23"/>
      <c r="VBQ18" s="23"/>
      <c r="VBR18" s="23"/>
      <c r="VBS18" s="23"/>
      <c r="VBT18" s="23"/>
      <c r="VBU18" s="24"/>
      <c r="VBV18" s="25"/>
      <c r="VBW18" s="25"/>
      <c r="VBX18" s="25"/>
      <c r="VBY18" s="31"/>
      <c r="VBZ18" s="190"/>
      <c r="VCA18" s="191"/>
      <c r="VCB18" s="191"/>
      <c r="VCC18" s="191"/>
      <c r="VCD18" s="191"/>
      <c r="VCE18" s="192"/>
      <c r="VCF18" s="22"/>
      <c r="VCG18" s="22"/>
      <c r="VCH18" s="22"/>
      <c r="VCI18" s="23"/>
      <c r="VCJ18" s="22"/>
      <c r="VCK18" s="23"/>
      <c r="VCL18" s="23"/>
      <c r="VCM18" s="23"/>
      <c r="VCN18" s="23"/>
      <c r="VCO18" s="23"/>
      <c r="VCP18" s="23"/>
      <c r="VCQ18" s="23"/>
      <c r="VCR18" s="23"/>
      <c r="VCS18" s="24"/>
      <c r="VCT18" s="25"/>
      <c r="VCU18" s="25"/>
      <c r="VCV18" s="25"/>
      <c r="VCW18" s="31"/>
      <c r="VCX18" s="190"/>
      <c r="VCY18" s="191"/>
      <c r="VCZ18" s="191"/>
      <c r="VDA18" s="191"/>
      <c r="VDB18" s="191"/>
      <c r="VDC18" s="192"/>
      <c r="VDD18" s="22"/>
      <c r="VDE18" s="22"/>
      <c r="VDF18" s="22"/>
      <c r="VDG18" s="23"/>
      <c r="VDH18" s="22"/>
      <c r="VDI18" s="23"/>
      <c r="VDJ18" s="23"/>
      <c r="VDK18" s="23"/>
      <c r="VDL18" s="23"/>
      <c r="VDM18" s="23"/>
      <c r="VDN18" s="23"/>
      <c r="VDO18" s="23"/>
      <c r="VDP18" s="23"/>
      <c r="VDQ18" s="24"/>
      <c r="VDR18" s="25"/>
      <c r="VDS18" s="25"/>
      <c r="VDT18" s="25"/>
      <c r="VDU18" s="31"/>
      <c r="VDV18" s="190"/>
      <c r="VDW18" s="191"/>
      <c r="VDX18" s="191"/>
      <c r="VDY18" s="191"/>
      <c r="VDZ18" s="191"/>
      <c r="VEA18" s="192"/>
      <c r="VEB18" s="22"/>
      <c r="VEC18" s="22"/>
      <c r="VED18" s="22"/>
      <c r="VEE18" s="23"/>
      <c r="VEF18" s="22"/>
      <c r="VEG18" s="23"/>
      <c r="VEH18" s="23"/>
      <c r="VEI18" s="23"/>
      <c r="VEJ18" s="23"/>
      <c r="VEK18" s="23"/>
      <c r="VEL18" s="23"/>
      <c r="VEM18" s="23"/>
      <c r="VEN18" s="23"/>
      <c r="VEO18" s="24"/>
      <c r="VEP18" s="25"/>
      <c r="VEQ18" s="25"/>
      <c r="VER18" s="25"/>
      <c r="VES18" s="31"/>
      <c r="VET18" s="190"/>
      <c r="VEU18" s="191"/>
      <c r="VEV18" s="191"/>
      <c r="VEW18" s="191"/>
      <c r="VEX18" s="191"/>
      <c r="VEY18" s="192"/>
      <c r="VEZ18" s="22"/>
      <c r="VFA18" s="22"/>
      <c r="VFB18" s="22"/>
      <c r="VFC18" s="23"/>
      <c r="VFD18" s="22"/>
      <c r="VFE18" s="23"/>
      <c r="VFF18" s="23"/>
      <c r="VFG18" s="23"/>
      <c r="VFH18" s="23"/>
      <c r="VFI18" s="23"/>
      <c r="VFJ18" s="23"/>
      <c r="VFK18" s="23"/>
      <c r="VFL18" s="23"/>
      <c r="VFM18" s="24"/>
      <c r="VFN18" s="25"/>
      <c r="VFO18" s="25"/>
      <c r="VFP18" s="25"/>
      <c r="VFQ18" s="31"/>
      <c r="VFR18" s="190"/>
      <c r="VFS18" s="191"/>
      <c r="VFT18" s="191"/>
      <c r="VFU18" s="191"/>
      <c r="VFV18" s="191"/>
      <c r="VFW18" s="192"/>
      <c r="VFX18" s="22"/>
      <c r="VFY18" s="22"/>
      <c r="VFZ18" s="22"/>
      <c r="VGA18" s="23"/>
      <c r="VGB18" s="22"/>
      <c r="VGC18" s="23"/>
      <c r="VGD18" s="23"/>
      <c r="VGE18" s="23"/>
      <c r="VGF18" s="23"/>
      <c r="VGG18" s="23"/>
      <c r="VGH18" s="23"/>
      <c r="VGI18" s="23"/>
      <c r="VGJ18" s="23"/>
      <c r="VGK18" s="24"/>
      <c r="VGL18" s="25"/>
      <c r="VGM18" s="25"/>
      <c r="VGN18" s="25"/>
      <c r="VGO18" s="31"/>
      <c r="VGP18" s="190"/>
      <c r="VGQ18" s="191"/>
      <c r="VGR18" s="191"/>
      <c r="VGS18" s="191"/>
      <c r="VGT18" s="191"/>
      <c r="VGU18" s="192"/>
      <c r="VGV18" s="22"/>
      <c r="VGW18" s="22"/>
      <c r="VGX18" s="22"/>
      <c r="VGY18" s="23"/>
      <c r="VGZ18" s="22"/>
      <c r="VHA18" s="23"/>
      <c r="VHB18" s="23"/>
      <c r="VHC18" s="23"/>
      <c r="VHD18" s="23"/>
      <c r="VHE18" s="23"/>
      <c r="VHF18" s="23"/>
      <c r="VHG18" s="23"/>
      <c r="VHH18" s="23"/>
      <c r="VHI18" s="24"/>
      <c r="VHJ18" s="25"/>
      <c r="VHK18" s="25"/>
      <c r="VHL18" s="25"/>
      <c r="VHM18" s="31"/>
      <c r="VHN18" s="190"/>
      <c r="VHO18" s="191"/>
      <c r="VHP18" s="191"/>
      <c r="VHQ18" s="191"/>
      <c r="VHR18" s="191"/>
      <c r="VHS18" s="192"/>
      <c r="VHT18" s="22"/>
      <c r="VHU18" s="22"/>
      <c r="VHV18" s="22"/>
      <c r="VHW18" s="23"/>
      <c r="VHX18" s="22"/>
      <c r="VHY18" s="23"/>
      <c r="VHZ18" s="23"/>
      <c r="VIA18" s="23"/>
      <c r="VIB18" s="23"/>
      <c r="VIC18" s="23"/>
      <c r="VID18" s="23"/>
      <c r="VIE18" s="23"/>
      <c r="VIF18" s="23"/>
      <c r="VIG18" s="24"/>
      <c r="VIH18" s="25"/>
      <c r="VII18" s="25"/>
      <c r="VIJ18" s="25"/>
      <c r="VIK18" s="31"/>
      <c r="VIL18" s="190"/>
      <c r="VIM18" s="191"/>
      <c r="VIN18" s="191"/>
      <c r="VIO18" s="191"/>
      <c r="VIP18" s="191"/>
      <c r="VIQ18" s="192"/>
      <c r="VIR18" s="22"/>
      <c r="VIS18" s="22"/>
      <c r="VIT18" s="22"/>
      <c r="VIU18" s="23"/>
      <c r="VIV18" s="22"/>
      <c r="VIW18" s="23"/>
      <c r="VIX18" s="23"/>
      <c r="VIY18" s="23"/>
      <c r="VIZ18" s="23"/>
      <c r="VJA18" s="23"/>
      <c r="VJB18" s="23"/>
      <c r="VJC18" s="23"/>
      <c r="VJD18" s="23"/>
      <c r="VJE18" s="24"/>
      <c r="VJF18" s="25"/>
      <c r="VJG18" s="25"/>
      <c r="VJH18" s="25"/>
      <c r="VJI18" s="31"/>
      <c r="VJJ18" s="190"/>
      <c r="VJK18" s="191"/>
      <c r="VJL18" s="191"/>
      <c r="VJM18" s="191"/>
      <c r="VJN18" s="191"/>
      <c r="VJO18" s="192"/>
      <c r="VJP18" s="22"/>
      <c r="VJQ18" s="22"/>
      <c r="VJR18" s="22"/>
      <c r="VJS18" s="23"/>
      <c r="VJT18" s="22"/>
      <c r="VJU18" s="23"/>
      <c r="VJV18" s="23"/>
      <c r="VJW18" s="23"/>
      <c r="VJX18" s="23"/>
      <c r="VJY18" s="23"/>
      <c r="VJZ18" s="23"/>
      <c r="VKA18" s="23"/>
      <c r="VKB18" s="23"/>
      <c r="VKC18" s="24"/>
      <c r="VKD18" s="25"/>
      <c r="VKE18" s="25"/>
      <c r="VKF18" s="25"/>
      <c r="VKG18" s="31"/>
      <c r="VKH18" s="190"/>
      <c r="VKI18" s="191"/>
      <c r="VKJ18" s="191"/>
      <c r="VKK18" s="191"/>
      <c r="VKL18" s="191"/>
      <c r="VKM18" s="192"/>
      <c r="VKN18" s="22"/>
      <c r="VKO18" s="22"/>
      <c r="VKP18" s="22"/>
      <c r="VKQ18" s="23"/>
      <c r="VKR18" s="22"/>
      <c r="VKS18" s="23"/>
      <c r="VKT18" s="23"/>
      <c r="VKU18" s="23"/>
      <c r="VKV18" s="23"/>
      <c r="VKW18" s="23"/>
      <c r="VKX18" s="23"/>
      <c r="VKY18" s="23"/>
      <c r="VKZ18" s="23"/>
      <c r="VLA18" s="24"/>
      <c r="VLB18" s="25"/>
      <c r="VLC18" s="25"/>
      <c r="VLD18" s="25"/>
      <c r="VLE18" s="31"/>
      <c r="VLF18" s="190"/>
      <c r="VLG18" s="191"/>
      <c r="VLH18" s="191"/>
      <c r="VLI18" s="191"/>
      <c r="VLJ18" s="191"/>
      <c r="VLK18" s="192"/>
      <c r="VLL18" s="22"/>
      <c r="VLM18" s="22"/>
      <c r="VLN18" s="22"/>
      <c r="VLO18" s="23"/>
      <c r="VLP18" s="22"/>
      <c r="VLQ18" s="23"/>
      <c r="VLR18" s="23"/>
      <c r="VLS18" s="23"/>
      <c r="VLT18" s="23"/>
      <c r="VLU18" s="23"/>
      <c r="VLV18" s="23"/>
      <c r="VLW18" s="23"/>
      <c r="VLX18" s="23"/>
      <c r="VLY18" s="24"/>
      <c r="VLZ18" s="25"/>
      <c r="VMA18" s="25"/>
      <c r="VMB18" s="25"/>
      <c r="VMC18" s="31"/>
      <c r="VMD18" s="190"/>
      <c r="VME18" s="191"/>
      <c r="VMF18" s="191"/>
      <c r="VMG18" s="191"/>
      <c r="VMH18" s="191"/>
      <c r="VMI18" s="192"/>
      <c r="VMJ18" s="22"/>
      <c r="VMK18" s="22"/>
      <c r="VML18" s="22"/>
      <c r="VMM18" s="23"/>
      <c r="VMN18" s="22"/>
      <c r="VMO18" s="23"/>
      <c r="VMP18" s="23"/>
      <c r="VMQ18" s="23"/>
      <c r="VMR18" s="23"/>
      <c r="VMS18" s="23"/>
      <c r="VMT18" s="23"/>
      <c r="VMU18" s="23"/>
      <c r="VMV18" s="23"/>
      <c r="VMW18" s="24"/>
      <c r="VMX18" s="25"/>
      <c r="VMY18" s="25"/>
      <c r="VMZ18" s="25"/>
      <c r="VNA18" s="31"/>
      <c r="VNB18" s="190"/>
      <c r="VNC18" s="191"/>
      <c r="VND18" s="191"/>
      <c r="VNE18" s="191"/>
      <c r="VNF18" s="191"/>
      <c r="VNG18" s="192"/>
      <c r="VNH18" s="22"/>
      <c r="VNI18" s="22"/>
      <c r="VNJ18" s="22"/>
      <c r="VNK18" s="23"/>
      <c r="VNL18" s="22"/>
      <c r="VNM18" s="23"/>
      <c r="VNN18" s="23"/>
      <c r="VNO18" s="23"/>
      <c r="VNP18" s="23"/>
      <c r="VNQ18" s="23"/>
      <c r="VNR18" s="23"/>
      <c r="VNS18" s="23"/>
      <c r="VNT18" s="23"/>
      <c r="VNU18" s="24"/>
      <c r="VNV18" s="25"/>
      <c r="VNW18" s="25"/>
      <c r="VNX18" s="25"/>
      <c r="VNY18" s="31"/>
      <c r="VNZ18" s="190"/>
      <c r="VOA18" s="191"/>
      <c r="VOB18" s="191"/>
      <c r="VOC18" s="191"/>
      <c r="VOD18" s="191"/>
      <c r="VOE18" s="192"/>
      <c r="VOF18" s="22"/>
      <c r="VOG18" s="22"/>
      <c r="VOH18" s="22"/>
      <c r="VOI18" s="23"/>
      <c r="VOJ18" s="22"/>
      <c r="VOK18" s="23"/>
      <c r="VOL18" s="23"/>
      <c r="VOM18" s="23"/>
      <c r="VON18" s="23"/>
      <c r="VOO18" s="23"/>
      <c r="VOP18" s="23"/>
      <c r="VOQ18" s="23"/>
      <c r="VOR18" s="23"/>
      <c r="VOS18" s="24"/>
      <c r="VOT18" s="25"/>
      <c r="VOU18" s="25"/>
      <c r="VOV18" s="25"/>
      <c r="VOW18" s="31"/>
      <c r="VOX18" s="190"/>
      <c r="VOY18" s="191"/>
      <c r="VOZ18" s="191"/>
      <c r="VPA18" s="191"/>
      <c r="VPB18" s="191"/>
      <c r="VPC18" s="192"/>
      <c r="VPD18" s="22"/>
      <c r="VPE18" s="22"/>
      <c r="VPF18" s="22"/>
      <c r="VPG18" s="23"/>
      <c r="VPH18" s="22"/>
      <c r="VPI18" s="23"/>
      <c r="VPJ18" s="23"/>
      <c r="VPK18" s="23"/>
      <c r="VPL18" s="23"/>
      <c r="VPM18" s="23"/>
      <c r="VPN18" s="23"/>
      <c r="VPO18" s="23"/>
      <c r="VPP18" s="23"/>
      <c r="VPQ18" s="24"/>
      <c r="VPR18" s="25"/>
      <c r="VPS18" s="25"/>
      <c r="VPT18" s="25"/>
      <c r="VPU18" s="31"/>
      <c r="VPV18" s="190"/>
      <c r="VPW18" s="191"/>
      <c r="VPX18" s="191"/>
      <c r="VPY18" s="191"/>
      <c r="VPZ18" s="191"/>
      <c r="VQA18" s="192"/>
      <c r="VQB18" s="22"/>
      <c r="VQC18" s="22"/>
      <c r="VQD18" s="22"/>
      <c r="VQE18" s="23"/>
      <c r="VQF18" s="22"/>
      <c r="VQG18" s="23"/>
      <c r="VQH18" s="23"/>
      <c r="VQI18" s="23"/>
      <c r="VQJ18" s="23"/>
      <c r="VQK18" s="23"/>
      <c r="VQL18" s="23"/>
      <c r="VQM18" s="23"/>
      <c r="VQN18" s="23"/>
      <c r="VQO18" s="24"/>
      <c r="VQP18" s="25"/>
      <c r="VQQ18" s="25"/>
      <c r="VQR18" s="25"/>
      <c r="VQS18" s="31"/>
      <c r="VQT18" s="190"/>
      <c r="VQU18" s="191"/>
      <c r="VQV18" s="191"/>
      <c r="VQW18" s="191"/>
      <c r="VQX18" s="191"/>
      <c r="VQY18" s="192"/>
      <c r="VQZ18" s="22"/>
      <c r="VRA18" s="22"/>
      <c r="VRB18" s="22"/>
      <c r="VRC18" s="23"/>
      <c r="VRD18" s="22"/>
      <c r="VRE18" s="23"/>
      <c r="VRF18" s="23"/>
      <c r="VRG18" s="23"/>
      <c r="VRH18" s="23"/>
      <c r="VRI18" s="23"/>
      <c r="VRJ18" s="23"/>
      <c r="VRK18" s="23"/>
      <c r="VRL18" s="23"/>
      <c r="VRM18" s="24"/>
      <c r="VRN18" s="25"/>
      <c r="VRO18" s="25"/>
      <c r="VRP18" s="25"/>
      <c r="VRQ18" s="31"/>
      <c r="VRR18" s="190"/>
      <c r="VRS18" s="191"/>
      <c r="VRT18" s="191"/>
      <c r="VRU18" s="191"/>
      <c r="VRV18" s="191"/>
      <c r="VRW18" s="192"/>
      <c r="VRX18" s="22"/>
      <c r="VRY18" s="22"/>
      <c r="VRZ18" s="22"/>
      <c r="VSA18" s="23"/>
      <c r="VSB18" s="22"/>
      <c r="VSC18" s="23"/>
      <c r="VSD18" s="23"/>
      <c r="VSE18" s="23"/>
      <c r="VSF18" s="23"/>
      <c r="VSG18" s="23"/>
      <c r="VSH18" s="23"/>
      <c r="VSI18" s="23"/>
      <c r="VSJ18" s="23"/>
      <c r="VSK18" s="24"/>
      <c r="VSL18" s="25"/>
      <c r="VSM18" s="25"/>
      <c r="VSN18" s="25"/>
      <c r="VSO18" s="31"/>
      <c r="VSP18" s="190"/>
      <c r="VSQ18" s="191"/>
      <c r="VSR18" s="191"/>
      <c r="VSS18" s="191"/>
      <c r="VST18" s="191"/>
      <c r="VSU18" s="192"/>
      <c r="VSV18" s="22"/>
      <c r="VSW18" s="22"/>
      <c r="VSX18" s="22"/>
      <c r="VSY18" s="23"/>
      <c r="VSZ18" s="22"/>
      <c r="VTA18" s="23"/>
      <c r="VTB18" s="23"/>
      <c r="VTC18" s="23"/>
      <c r="VTD18" s="23"/>
      <c r="VTE18" s="23"/>
      <c r="VTF18" s="23"/>
      <c r="VTG18" s="23"/>
      <c r="VTH18" s="23"/>
      <c r="VTI18" s="24"/>
      <c r="VTJ18" s="25"/>
      <c r="VTK18" s="25"/>
      <c r="VTL18" s="25"/>
      <c r="VTM18" s="31"/>
      <c r="VTN18" s="190"/>
      <c r="VTO18" s="191"/>
      <c r="VTP18" s="191"/>
      <c r="VTQ18" s="191"/>
      <c r="VTR18" s="191"/>
      <c r="VTS18" s="192"/>
      <c r="VTT18" s="22"/>
      <c r="VTU18" s="22"/>
      <c r="VTV18" s="22"/>
      <c r="VTW18" s="23"/>
      <c r="VTX18" s="22"/>
      <c r="VTY18" s="23"/>
      <c r="VTZ18" s="23"/>
      <c r="VUA18" s="23"/>
      <c r="VUB18" s="23"/>
      <c r="VUC18" s="23"/>
      <c r="VUD18" s="23"/>
      <c r="VUE18" s="23"/>
      <c r="VUF18" s="23"/>
      <c r="VUG18" s="24"/>
      <c r="VUH18" s="25"/>
      <c r="VUI18" s="25"/>
      <c r="VUJ18" s="25"/>
      <c r="VUK18" s="31"/>
      <c r="VUL18" s="190"/>
      <c r="VUM18" s="191"/>
      <c r="VUN18" s="191"/>
      <c r="VUO18" s="191"/>
      <c r="VUP18" s="191"/>
      <c r="VUQ18" s="192"/>
      <c r="VUR18" s="22"/>
      <c r="VUS18" s="22"/>
      <c r="VUT18" s="22"/>
      <c r="VUU18" s="23"/>
      <c r="VUV18" s="22"/>
      <c r="VUW18" s="23"/>
      <c r="VUX18" s="23"/>
      <c r="VUY18" s="23"/>
      <c r="VUZ18" s="23"/>
      <c r="VVA18" s="23"/>
      <c r="VVB18" s="23"/>
      <c r="VVC18" s="23"/>
      <c r="VVD18" s="23"/>
      <c r="VVE18" s="24"/>
      <c r="VVF18" s="25"/>
      <c r="VVG18" s="25"/>
      <c r="VVH18" s="25"/>
      <c r="VVI18" s="31"/>
      <c r="VVJ18" s="190"/>
      <c r="VVK18" s="191"/>
      <c r="VVL18" s="191"/>
      <c r="VVM18" s="191"/>
      <c r="VVN18" s="191"/>
      <c r="VVO18" s="192"/>
      <c r="VVP18" s="22"/>
      <c r="VVQ18" s="22"/>
      <c r="VVR18" s="22"/>
      <c r="VVS18" s="23"/>
      <c r="VVT18" s="22"/>
      <c r="VVU18" s="23"/>
      <c r="VVV18" s="23"/>
      <c r="VVW18" s="23"/>
      <c r="VVX18" s="23"/>
      <c r="VVY18" s="23"/>
      <c r="VVZ18" s="23"/>
      <c r="VWA18" s="23"/>
      <c r="VWB18" s="23"/>
      <c r="VWC18" s="24"/>
      <c r="VWD18" s="25"/>
      <c r="VWE18" s="25"/>
      <c r="VWF18" s="25"/>
      <c r="VWG18" s="31"/>
      <c r="VWH18" s="190"/>
      <c r="VWI18" s="191"/>
      <c r="VWJ18" s="191"/>
      <c r="VWK18" s="191"/>
      <c r="VWL18" s="191"/>
      <c r="VWM18" s="192"/>
      <c r="VWN18" s="22"/>
      <c r="VWO18" s="22"/>
      <c r="VWP18" s="22"/>
      <c r="VWQ18" s="23"/>
      <c r="VWR18" s="22"/>
      <c r="VWS18" s="23"/>
      <c r="VWT18" s="23"/>
      <c r="VWU18" s="23"/>
      <c r="VWV18" s="23"/>
      <c r="VWW18" s="23"/>
      <c r="VWX18" s="23"/>
      <c r="VWY18" s="23"/>
      <c r="VWZ18" s="23"/>
      <c r="VXA18" s="24"/>
      <c r="VXB18" s="25"/>
      <c r="VXC18" s="25"/>
      <c r="VXD18" s="25"/>
      <c r="VXE18" s="31"/>
      <c r="VXF18" s="190"/>
      <c r="VXG18" s="191"/>
      <c r="VXH18" s="191"/>
      <c r="VXI18" s="191"/>
      <c r="VXJ18" s="191"/>
      <c r="VXK18" s="192"/>
      <c r="VXL18" s="22"/>
      <c r="VXM18" s="22"/>
      <c r="VXN18" s="22"/>
      <c r="VXO18" s="23"/>
      <c r="VXP18" s="22"/>
      <c r="VXQ18" s="23"/>
      <c r="VXR18" s="23"/>
      <c r="VXS18" s="23"/>
      <c r="VXT18" s="23"/>
      <c r="VXU18" s="23"/>
      <c r="VXV18" s="23"/>
      <c r="VXW18" s="23"/>
      <c r="VXX18" s="23"/>
      <c r="VXY18" s="24"/>
      <c r="VXZ18" s="25"/>
      <c r="VYA18" s="25"/>
      <c r="VYB18" s="25"/>
      <c r="VYC18" s="31"/>
      <c r="VYD18" s="190"/>
      <c r="VYE18" s="191"/>
      <c r="VYF18" s="191"/>
      <c r="VYG18" s="191"/>
      <c r="VYH18" s="191"/>
      <c r="VYI18" s="192"/>
      <c r="VYJ18" s="22"/>
      <c r="VYK18" s="22"/>
      <c r="VYL18" s="22"/>
      <c r="VYM18" s="23"/>
      <c r="VYN18" s="22"/>
      <c r="VYO18" s="23"/>
      <c r="VYP18" s="23"/>
      <c r="VYQ18" s="23"/>
      <c r="VYR18" s="23"/>
      <c r="VYS18" s="23"/>
      <c r="VYT18" s="23"/>
      <c r="VYU18" s="23"/>
      <c r="VYV18" s="23"/>
      <c r="VYW18" s="24"/>
      <c r="VYX18" s="25"/>
      <c r="VYY18" s="25"/>
      <c r="VYZ18" s="25"/>
      <c r="VZA18" s="31"/>
      <c r="VZB18" s="190"/>
      <c r="VZC18" s="191"/>
      <c r="VZD18" s="191"/>
      <c r="VZE18" s="191"/>
      <c r="VZF18" s="191"/>
      <c r="VZG18" s="192"/>
      <c r="VZH18" s="22"/>
      <c r="VZI18" s="22"/>
      <c r="VZJ18" s="22"/>
      <c r="VZK18" s="23"/>
      <c r="VZL18" s="22"/>
      <c r="VZM18" s="23"/>
      <c r="VZN18" s="23"/>
      <c r="VZO18" s="23"/>
      <c r="VZP18" s="23"/>
      <c r="VZQ18" s="23"/>
      <c r="VZR18" s="23"/>
      <c r="VZS18" s="23"/>
      <c r="VZT18" s="23"/>
      <c r="VZU18" s="24"/>
      <c r="VZV18" s="25"/>
      <c r="VZW18" s="25"/>
      <c r="VZX18" s="25"/>
      <c r="VZY18" s="31"/>
      <c r="VZZ18" s="190"/>
      <c r="WAA18" s="191"/>
      <c r="WAB18" s="191"/>
      <c r="WAC18" s="191"/>
      <c r="WAD18" s="191"/>
      <c r="WAE18" s="192"/>
      <c r="WAF18" s="22"/>
      <c r="WAG18" s="22"/>
      <c r="WAH18" s="22"/>
      <c r="WAI18" s="23"/>
      <c r="WAJ18" s="22"/>
      <c r="WAK18" s="23"/>
      <c r="WAL18" s="23"/>
      <c r="WAM18" s="23"/>
      <c r="WAN18" s="23"/>
      <c r="WAO18" s="23"/>
      <c r="WAP18" s="23"/>
      <c r="WAQ18" s="23"/>
      <c r="WAR18" s="23"/>
      <c r="WAS18" s="24"/>
      <c r="WAT18" s="25"/>
      <c r="WAU18" s="25"/>
      <c r="WAV18" s="25"/>
      <c r="WAW18" s="31"/>
      <c r="WAX18" s="190"/>
      <c r="WAY18" s="191"/>
      <c r="WAZ18" s="191"/>
      <c r="WBA18" s="191"/>
      <c r="WBB18" s="191"/>
      <c r="WBC18" s="192"/>
      <c r="WBD18" s="22"/>
      <c r="WBE18" s="22"/>
      <c r="WBF18" s="22"/>
      <c r="WBG18" s="23"/>
      <c r="WBH18" s="22"/>
      <c r="WBI18" s="23"/>
      <c r="WBJ18" s="23"/>
      <c r="WBK18" s="23"/>
      <c r="WBL18" s="23"/>
      <c r="WBM18" s="23"/>
      <c r="WBN18" s="23"/>
      <c r="WBO18" s="23"/>
      <c r="WBP18" s="23"/>
      <c r="WBQ18" s="24"/>
      <c r="WBR18" s="25"/>
      <c r="WBS18" s="25"/>
      <c r="WBT18" s="25"/>
      <c r="WBU18" s="31"/>
      <c r="WBV18" s="190"/>
      <c r="WBW18" s="191"/>
      <c r="WBX18" s="191"/>
      <c r="WBY18" s="191"/>
      <c r="WBZ18" s="191"/>
      <c r="WCA18" s="192"/>
      <c r="WCB18" s="22"/>
      <c r="WCC18" s="22"/>
      <c r="WCD18" s="22"/>
      <c r="WCE18" s="23"/>
      <c r="WCF18" s="22"/>
      <c r="WCG18" s="23"/>
      <c r="WCH18" s="23"/>
      <c r="WCI18" s="23"/>
      <c r="WCJ18" s="23"/>
      <c r="WCK18" s="23"/>
      <c r="WCL18" s="23"/>
      <c r="WCM18" s="23"/>
      <c r="WCN18" s="23"/>
      <c r="WCO18" s="24"/>
      <c r="WCP18" s="25"/>
      <c r="WCQ18" s="25"/>
      <c r="WCR18" s="25"/>
      <c r="WCS18" s="31"/>
      <c r="WCT18" s="190"/>
      <c r="WCU18" s="191"/>
      <c r="WCV18" s="191"/>
      <c r="WCW18" s="191"/>
      <c r="WCX18" s="191"/>
      <c r="WCY18" s="192"/>
      <c r="WCZ18" s="22"/>
      <c r="WDA18" s="22"/>
      <c r="WDB18" s="22"/>
      <c r="WDC18" s="23"/>
      <c r="WDD18" s="22"/>
      <c r="WDE18" s="23"/>
      <c r="WDF18" s="23"/>
      <c r="WDG18" s="23"/>
      <c r="WDH18" s="23"/>
      <c r="WDI18" s="23"/>
      <c r="WDJ18" s="23"/>
      <c r="WDK18" s="23"/>
      <c r="WDL18" s="23"/>
      <c r="WDM18" s="24"/>
      <c r="WDN18" s="25"/>
      <c r="WDO18" s="25"/>
      <c r="WDP18" s="25"/>
      <c r="WDQ18" s="31"/>
      <c r="WDR18" s="190"/>
      <c r="WDS18" s="191"/>
      <c r="WDT18" s="191"/>
      <c r="WDU18" s="191"/>
      <c r="WDV18" s="191"/>
      <c r="WDW18" s="192"/>
      <c r="WDX18" s="22"/>
      <c r="WDY18" s="22"/>
      <c r="WDZ18" s="22"/>
      <c r="WEA18" s="23"/>
      <c r="WEB18" s="22"/>
      <c r="WEC18" s="23"/>
      <c r="WED18" s="23"/>
      <c r="WEE18" s="23"/>
      <c r="WEF18" s="23"/>
      <c r="WEG18" s="23"/>
      <c r="WEH18" s="23"/>
      <c r="WEI18" s="23"/>
      <c r="WEJ18" s="23"/>
      <c r="WEK18" s="24"/>
      <c r="WEL18" s="25"/>
      <c r="WEM18" s="25"/>
      <c r="WEN18" s="25"/>
      <c r="WEO18" s="31"/>
      <c r="WEP18" s="190"/>
      <c r="WEQ18" s="191"/>
      <c r="WER18" s="191"/>
      <c r="WES18" s="191"/>
      <c r="WET18" s="191"/>
      <c r="WEU18" s="192"/>
      <c r="WEV18" s="22"/>
      <c r="WEW18" s="22"/>
      <c r="WEX18" s="22"/>
      <c r="WEY18" s="23"/>
      <c r="WEZ18" s="22"/>
      <c r="WFA18" s="23"/>
      <c r="WFB18" s="23"/>
      <c r="WFC18" s="23"/>
      <c r="WFD18" s="23"/>
      <c r="WFE18" s="23"/>
      <c r="WFF18" s="23"/>
      <c r="WFG18" s="23"/>
      <c r="WFH18" s="23"/>
      <c r="WFI18" s="24"/>
      <c r="WFJ18" s="25"/>
      <c r="WFK18" s="25"/>
      <c r="WFL18" s="25"/>
      <c r="WFM18" s="31"/>
      <c r="WFN18" s="190"/>
      <c r="WFO18" s="191"/>
      <c r="WFP18" s="191"/>
      <c r="WFQ18" s="191"/>
      <c r="WFR18" s="191"/>
      <c r="WFS18" s="192"/>
      <c r="WFT18" s="22"/>
      <c r="WFU18" s="22"/>
      <c r="WFV18" s="22"/>
      <c r="WFW18" s="23"/>
      <c r="WFX18" s="22"/>
      <c r="WFY18" s="23"/>
      <c r="WFZ18" s="23"/>
      <c r="WGA18" s="23"/>
      <c r="WGB18" s="23"/>
      <c r="WGC18" s="23"/>
      <c r="WGD18" s="23"/>
      <c r="WGE18" s="23"/>
      <c r="WGF18" s="23"/>
      <c r="WGG18" s="24"/>
      <c r="WGH18" s="25"/>
      <c r="WGI18" s="25"/>
      <c r="WGJ18" s="25"/>
      <c r="WGK18" s="31"/>
      <c r="WGL18" s="190"/>
      <c r="WGM18" s="191"/>
      <c r="WGN18" s="191"/>
      <c r="WGO18" s="191"/>
      <c r="WGP18" s="191"/>
      <c r="WGQ18" s="192"/>
      <c r="WGR18" s="22"/>
      <c r="WGS18" s="22"/>
      <c r="WGT18" s="22"/>
      <c r="WGU18" s="23"/>
      <c r="WGV18" s="22"/>
      <c r="WGW18" s="23"/>
      <c r="WGX18" s="23"/>
      <c r="WGY18" s="23"/>
      <c r="WGZ18" s="23"/>
      <c r="WHA18" s="23"/>
      <c r="WHB18" s="23"/>
      <c r="WHC18" s="23"/>
      <c r="WHD18" s="23"/>
      <c r="WHE18" s="24"/>
      <c r="WHF18" s="25"/>
      <c r="WHG18" s="25"/>
      <c r="WHH18" s="25"/>
      <c r="WHI18" s="31"/>
      <c r="WHJ18" s="190"/>
      <c r="WHK18" s="191"/>
      <c r="WHL18" s="191"/>
      <c r="WHM18" s="191"/>
      <c r="WHN18" s="191"/>
      <c r="WHO18" s="192"/>
      <c r="WHP18" s="22"/>
      <c r="WHQ18" s="22"/>
      <c r="WHR18" s="22"/>
      <c r="WHS18" s="23"/>
      <c r="WHT18" s="22"/>
      <c r="WHU18" s="23"/>
      <c r="WHV18" s="23"/>
      <c r="WHW18" s="23"/>
      <c r="WHX18" s="23"/>
      <c r="WHY18" s="23"/>
      <c r="WHZ18" s="23"/>
      <c r="WIA18" s="23"/>
      <c r="WIB18" s="23"/>
      <c r="WIC18" s="24"/>
      <c r="WID18" s="25"/>
      <c r="WIE18" s="25"/>
      <c r="WIF18" s="25"/>
      <c r="WIG18" s="31"/>
      <c r="WIH18" s="190"/>
      <c r="WII18" s="191"/>
      <c r="WIJ18" s="191"/>
      <c r="WIK18" s="191"/>
      <c r="WIL18" s="191"/>
      <c r="WIM18" s="192"/>
      <c r="WIN18" s="22"/>
      <c r="WIO18" s="22"/>
      <c r="WIP18" s="22"/>
      <c r="WIQ18" s="23"/>
      <c r="WIR18" s="22"/>
      <c r="WIS18" s="23"/>
      <c r="WIT18" s="23"/>
      <c r="WIU18" s="23"/>
      <c r="WIV18" s="23"/>
      <c r="WIW18" s="23"/>
      <c r="WIX18" s="23"/>
      <c r="WIY18" s="23"/>
      <c r="WIZ18" s="23"/>
      <c r="WJA18" s="24"/>
      <c r="WJB18" s="25"/>
      <c r="WJC18" s="25"/>
      <c r="WJD18" s="25"/>
      <c r="WJE18" s="31"/>
      <c r="WJF18" s="190"/>
      <c r="WJG18" s="191"/>
      <c r="WJH18" s="191"/>
      <c r="WJI18" s="191"/>
      <c r="WJJ18" s="191"/>
      <c r="WJK18" s="192"/>
      <c r="WJL18" s="22"/>
      <c r="WJM18" s="22"/>
      <c r="WJN18" s="22"/>
      <c r="WJO18" s="23"/>
      <c r="WJP18" s="22"/>
      <c r="WJQ18" s="23"/>
      <c r="WJR18" s="23"/>
      <c r="WJS18" s="23"/>
      <c r="WJT18" s="23"/>
      <c r="WJU18" s="23"/>
      <c r="WJV18" s="23"/>
      <c r="WJW18" s="23"/>
      <c r="WJX18" s="23"/>
      <c r="WJY18" s="24"/>
      <c r="WJZ18" s="25"/>
      <c r="WKA18" s="25"/>
      <c r="WKB18" s="25"/>
      <c r="WKC18" s="31"/>
      <c r="WKD18" s="190"/>
      <c r="WKE18" s="191"/>
      <c r="WKF18" s="191"/>
      <c r="WKG18" s="191"/>
      <c r="WKH18" s="191"/>
      <c r="WKI18" s="192"/>
      <c r="WKJ18" s="22"/>
      <c r="WKK18" s="22"/>
      <c r="WKL18" s="22"/>
      <c r="WKM18" s="23"/>
      <c r="WKN18" s="22"/>
      <c r="WKO18" s="23"/>
      <c r="WKP18" s="23"/>
      <c r="WKQ18" s="23"/>
      <c r="WKR18" s="23"/>
      <c r="WKS18" s="23"/>
      <c r="WKT18" s="23"/>
      <c r="WKU18" s="23"/>
      <c r="WKV18" s="23"/>
      <c r="WKW18" s="24"/>
      <c r="WKX18" s="25"/>
      <c r="WKY18" s="25"/>
      <c r="WKZ18" s="25"/>
      <c r="WLA18" s="31"/>
      <c r="WLB18" s="190"/>
      <c r="WLC18" s="191"/>
      <c r="WLD18" s="191"/>
      <c r="WLE18" s="191"/>
      <c r="WLF18" s="191"/>
      <c r="WLG18" s="192"/>
      <c r="WLH18" s="22"/>
      <c r="WLI18" s="22"/>
      <c r="WLJ18" s="22"/>
      <c r="WLK18" s="23"/>
      <c r="WLL18" s="22"/>
      <c r="WLM18" s="23"/>
      <c r="WLN18" s="23"/>
      <c r="WLO18" s="23"/>
      <c r="WLP18" s="23"/>
      <c r="WLQ18" s="23"/>
      <c r="WLR18" s="23"/>
      <c r="WLS18" s="23"/>
      <c r="WLT18" s="23"/>
      <c r="WLU18" s="24"/>
      <c r="WLV18" s="25"/>
      <c r="WLW18" s="25"/>
      <c r="WLX18" s="25"/>
      <c r="WLY18" s="31"/>
      <c r="WLZ18" s="190"/>
      <c r="WMA18" s="191"/>
      <c r="WMB18" s="191"/>
      <c r="WMC18" s="191"/>
      <c r="WMD18" s="191"/>
      <c r="WME18" s="192"/>
      <c r="WMF18" s="22"/>
      <c r="WMG18" s="22"/>
      <c r="WMH18" s="22"/>
      <c r="WMI18" s="23"/>
      <c r="WMJ18" s="22"/>
      <c r="WMK18" s="23"/>
      <c r="WML18" s="23"/>
      <c r="WMM18" s="23"/>
      <c r="WMN18" s="23"/>
      <c r="WMO18" s="23"/>
      <c r="WMP18" s="23"/>
      <c r="WMQ18" s="23"/>
      <c r="WMR18" s="23"/>
      <c r="WMS18" s="24"/>
      <c r="WMT18" s="25"/>
      <c r="WMU18" s="25"/>
      <c r="WMV18" s="25"/>
      <c r="WMW18" s="31"/>
      <c r="WMX18" s="190"/>
      <c r="WMY18" s="191"/>
      <c r="WMZ18" s="191"/>
      <c r="WNA18" s="191"/>
      <c r="WNB18" s="191"/>
      <c r="WNC18" s="192"/>
      <c r="WND18" s="22"/>
      <c r="WNE18" s="22"/>
      <c r="WNF18" s="22"/>
      <c r="WNG18" s="23"/>
      <c r="WNH18" s="22"/>
      <c r="WNI18" s="23"/>
      <c r="WNJ18" s="23"/>
      <c r="WNK18" s="23"/>
      <c r="WNL18" s="23"/>
      <c r="WNM18" s="23"/>
      <c r="WNN18" s="23"/>
      <c r="WNO18" s="23"/>
      <c r="WNP18" s="23"/>
      <c r="WNQ18" s="24"/>
      <c r="WNR18" s="25"/>
      <c r="WNS18" s="25"/>
      <c r="WNT18" s="25"/>
      <c r="WNU18" s="31"/>
      <c r="WNV18" s="190"/>
      <c r="WNW18" s="191"/>
      <c r="WNX18" s="191"/>
      <c r="WNY18" s="191"/>
      <c r="WNZ18" s="191"/>
      <c r="WOA18" s="192"/>
      <c r="WOB18" s="22"/>
      <c r="WOC18" s="22"/>
      <c r="WOD18" s="22"/>
      <c r="WOE18" s="23"/>
      <c r="WOF18" s="22"/>
      <c r="WOG18" s="23"/>
      <c r="WOH18" s="23"/>
      <c r="WOI18" s="23"/>
      <c r="WOJ18" s="23"/>
      <c r="WOK18" s="23"/>
      <c r="WOL18" s="23"/>
      <c r="WOM18" s="23"/>
      <c r="WON18" s="23"/>
      <c r="WOO18" s="24"/>
      <c r="WOP18" s="25"/>
      <c r="WOQ18" s="25"/>
      <c r="WOR18" s="25"/>
      <c r="WOS18" s="31"/>
      <c r="WOT18" s="190"/>
      <c r="WOU18" s="191"/>
      <c r="WOV18" s="191"/>
      <c r="WOW18" s="191"/>
      <c r="WOX18" s="191"/>
      <c r="WOY18" s="192"/>
      <c r="WOZ18" s="22"/>
      <c r="WPA18" s="22"/>
      <c r="WPB18" s="22"/>
      <c r="WPC18" s="23"/>
      <c r="WPD18" s="22"/>
      <c r="WPE18" s="23"/>
      <c r="WPF18" s="23"/>
      <c r="WPG18" s="23"/>
      <c r="WPH18" s="23"/>
      <c r="WPI18" s="23"/>
      <c r="WPJ18" s="23"/>
      <c r="WPK18" s="23"/>
      <c r="WPL18" s="23"/>
      <c r="WPM18" s="24"/>
      <c r="WPN18" s="25"/>
      <c r="WPO18" s="25"/>
      <c r="WPP18" s="25"/>
      <c r="WPQ18" s="31"/>
      <c r="WPR18" s="190"/>
      <c r="WPS18" s="191"/>
      <c r="WPT18" s="191"/>
      <c r="WPU18" s="191"/>
      <c r="WPV18" s="191"/>
      <c r="WPW18" s="192"/>
      <c r="WPX18" s="22"/>
      <c r="WPY18" s="22"/>
      <c r="WPZ18" s="22"/>
      <c r="WQA18" s="23"/>
      <c r="WQB18" s="22"/>
      <c r="WQC18" s="23"/>
      <c r="WQD18" s="23"/>
      <c r="WQE18" s="23"/>
      <c r="WQF18" s="23"/>
      <c r="WQG18" s="23"/>
      <c r="WQH18" s="23"/>
      <c r="WQI18" s="23"/>
      <c r="WQJ18" s="23"/>
      <c r="WQK18" s="24"/>
      <c r="WQL18" s="25"/>
      <c r="WQM18" s="25"/>
      <c r="WQN18" s="25"/>
      <c r="WQO18" s="31"/>
      <c r="WQP18" s="190"/>
      <c r="WQQ18" s="191"/>
      <c r="WQR18" s="191"/>
      <c r="WQS18" s="191"/>
      <c r="WQT18" s="191"/>
      <c r="WQU18" s="192"/>
      <c r="WQV18" s="22"/>
      <c r="WQW18" s="22"/>
      <c r="WQX18" s="22"/>
      <c r="WQY18" s="23"/>
      <c r="WQZ18" s="22"/>
      <c r="WRA18" s="23"/>
      <c r="WRB18" s="23"/>
      <c r="WRC18" s="23"/>
      <c r="WRD18" s="23"/>
      <c r="WRE18" s="23"/>
      <c r="WRF18" s="23"/>
      <c r="WRG18" s="23"/>
      <c r="WRH18" s="23"/>
      <c r="WRI18" s="24"/>
      <c r="WRJ18" s="25"/>
      <c r="WRK18" s="25"/>
      <c r="WRL18" s="25"/>
      <c r="WRM18" s="31"/>
      <c r="WRN18" s="190"/>
      <c r="WRO18" s="191"/>
      <c r="WRP18" s="191"/>
      <c r="WRQ18" s="191"/>
      <c r="WRR18" s="191"/>
      <c r="WRS18" s="192"/>
      <c r="WRT18" s="22"/>
      <c r="WRU18" s="22"/>
      <c r="WRV18" s="22"/>
      <c r="WRW18" s="23"/>
      <c r="WRX18" s="22"/>
      <c r="WRY18" s="23"/>
      <c r="WRZ18" s="23"/>
      <c r="WSA18" s="23"/>
      <c r="WSB18" s="23"/>
      <c r="WSC18" s="23"/>
      <c r="WSD18" s="23"/>
      <c r="WSE18" s="23"/>
      <c r="WSF18" s="23"/>
      <c r="WSG18" s="24"/>
      <c r="WSH18" s="25"/>
      <c r="WSI18" s="25"/>
      <c r="WSJ18" s="25"/>
      <c r="WSK18" s="31"/>
      <c r="WSL18" s="190"/>
      <c r="WSM18" s="191"/>
      <c r="WSN18" s="191"/>
      <c r="WSO18" s="191"/>
      <c r="WSP18" s="191"/>
      <c r="WSQ18" s="192"/>
      <c r="WSR18" s="22"/>
      <c r="WSS18" s="22"/>
      <c r="WST18" s="22"/>
      <c r="WSU18" s="23"/>
      <c r="WSV18" s="22"/>
      <c r="WSW18" s="23"/>
      <c r="WSX18" s="23"/>
      <c r="WSY18" s="23"/>
      <c r="WSZ18" s="23"/>
      <c r="WTA18" s="23"/>
      <c r="WTB18" s="23"/>
      <c r="WTC18" s="23"/>
      <c r="WTD18" s="23"/>
      <c r="WTE18" s="24"/>
      <c r="WTF18" s="25"/>
      <c r="WTG18" s="25"/>
      <c r="WTH18" s="25"/>
      <c r="WTI18" s="31"/>
      <c r="WTJ18" s="190"/>
      <c r="WTK18" s="191"/>
      <c r="WTL18" s="191"/>
      <c r="WTM18" s="191"/>
      <c r="WTN18" s="191"/>
      <c r="WTO18" s="192"/>
      <c r="WTP18" s="22"/>
      <c r="WTQ18" s="22"/>
      <c r="WTR18" s="22"/>
      <c r="WTS18" s="23"/>
      <c r="WTT18" s="22"/>
      <c r="WTU18" s="23"/>
      <c r="WTV18" s="23"/>
      <c r="WTW18" s="23"/>
      <c r="WTX18" s="23"/>
      <c r="WTY18" s="23"/>
      <c r="WTZ18" s="23"/>
      <c r="WUA18" s="23"/>
      <c r="WUB18" s="23"/>
      <c r="WUC18" s="24"/>
      <c r="WUD18" s="25"/>
      <c r="WUE18" s="25"/>
      <c r="WUF18" s="25"/>
      <c r="WUG18" s="31"/>
      <c r="WUH18" s="190"/>
      <c r="WUI18" s="191"/>
      <c r="WUJ18" s="191"/>
      <c r="WUK18" s="191"/>
      <c r="WUL18" s="191"/>
      <c r="WUM18" s="192"/>
      <c r="WUN18" s="22"/>
      <c r="WUO18" s="22"/>
      <c r="WUP18" s="22"/>
      <c r="WUQ18" s="23"/>
      <c r="WUR18" s="22"/>
      <c r="WUS18" s="23"/>
      <c r="WUT18" s="23"/>
      <c r="WUU18" s="23"/>
      <c r="WUV18" s="23"/>
      <c r="WUW18" s="23"/>
      <c r="WUX18" s="23"/>
      <c r="WUY18" s="23"/>
      <c r="WUZ18" s="23"/>
      <c r="WVA18" s="24"/>
      <c r="WVB18" s="25"/>
      <c r="WVC18" s="25"/>
      <c r="WVD18" s="25"/>
      <c r="WVE18" s="31"/>
      <c r="WVF18" s="190"/>
      <c r="WVG18" s="191"/>
      <c r="WVH18" s="191"/>
      <c r="WVI18" s="191"/>
      <c r="WVJ18" s="191"/>
      <c r="WVK18" s="192"/>
      <c r="WVL18" s="22"/>
      <c r="WVM18" s="22"/>
      <c r="WVN18" s="22"/>
      <c r="WVO18" s="23"/>
      <c r="WVP18" s="22"/>
      <c r="WVQ18" s="23"/>
      <c r="WVR18" s="23"/>
      <c r="WVS18" s="23"/>
      <c r="WVT18" s="23"/>
      <c r="WVU18" s="23"/>
      <c r="WVV18" s="23"/>
      <c r="WVW18" s="23"/>
      <c r="WVX18" s="23"/>
      <c r="WVY18" s="24"/>
      <c r="WVZ18" s="25"/>
      <c r="WWA18" s="25"/>
      <c r="WWB18" s="25"/>
      <c r="WWC18" s="31"/>
      <c r="WWD18" s="190"/>
      <c r="WWE18" s="191"/>
      <c r="WWF18" s="191"/>
      <c r="WWG18" s="191"/>
      <c r="WWH18" s="191"/>
      <c r="WWI18" s="192"/>
      <c r="WWJ18" s="22"/>
      <c r="WWK18" s="22"/>
      <c r="WWL18" s="22"/>
      <c r="WWM18" s="23"/>
      <c r="WWN18" s="22"/>
      <c r="WWO18" s="23"/>
      <c r="WWP18" s="23"/>
      <c r="WWQ18" s="23"/>
      <c r="WWR18" s="23"/>
      <c r="WWS18" s="23"/>
      <c r="WWT18" s="23"/>
      <c r="WWU18" s="23"/>
      <c r="WWV18" s="23"/>
      <c r="WWW18" s="24"/>
      <c r="WWX18" s="25"/>
      <c r="WWY18" s="25"/>
      <c r="WWZ18" s="25"/>
      <c r="WXA18" s="31"/>
      <c r="WXB18" s="190"/>
      <c r="WXC18" s="191"/>
      <c r="WXD18" s="191"/>
      <c r="WXE18" s="191"/>
      <c r="WXF18" s="191"/>
      <c r="WXG18" s="192"/>
      <c r="WXH18" s="22"/>
      <c r="WXI18" s="22"/>
      <c r="WXJ18" s="22"/>
      <c r="WXK18" s="23"/>
      <c r="WXL18" s="22"/>
      <c r="WXM18" s="23"/>
      <c r="WXN18" s="23"/>
      <c r="WXO18" s="23"/>
      <c r="WXP18" s="23"/>
      <c r="WXQ18" s="23"/>
      <c r="WXR18" s="23"/>
      <c r="WXS18" s="23"/>
      <c r="WXT18" s="23"/>
      <c r="WXU18" s="24"/>
      <c r="WXV18" s="25"/>
      <c r="WXW18" s="25"/>
      <c r="WXX18" s="25"/>
      <c r="WXY18" s="31"/>
      <c r="WXZ18" s="190"/>
      <c r="WYA18" s="191"/>
      <c r="WYB18" s="191"/>
      <c r="WYC18" s="191"/>
      <c r="WYD18" s="191"/>
      <c r="WYE18" s="192"/>
      <c r="WYF18" s="22"/>
      <c r="WYG18" s="22"/>
      <c r="WYH18" s="22"/>
      <c r="WYI18" s="23"/>
      <c r="WYJ18" s="22"/>
      <c r="WYK18" s="23"/>
      <c r="WYL18" s="23"/>
      <c r="WYM18" s="23"/>
      <c r="WYN18" s="23"/>
      <c r="WYO18" s="23"/>
      <c r="WYP18" s="23"/>
      <c r="WYQ18" s="23"/>
      <c r="WYR18" s="23"/>
      <c r="WYS18" s="24"/>
      <c r="WYT18" s="25"/>
      <c r="WYU18" s="25"/>
      <c r="WYV18" s="25"/>
      <c r="WYW18" s="31"/>
      <c r="WYX18" s="190"/>
      <c r="WYY18" s="191"/>
      <c r="WYZ18" s="191"/>
      <c r="WZA18" s="191"/>
      <c r="WZB18" s="191"/>
      <c r="WZC18" s="192"/>
      <c r="WZD18" s="22"/>
      <c r="WZE18" s="22"/>
      <c r="WZF18" s="22"/>
      <c r="WZG18" s="23"/>
      <c r="WZH18" s="22"/>
      <c r="WZI18" s="23"/>
      <c r="WZJ18" s="23"/>
      <c r="WZK18" s="23"/>
      <c r="WZL18" s="23"/>
      <c r="WZM18" s="23"/>
      <c r="WZN18" s="23"/>
      <c r="WZO18" s="23"/>
      <c r="WZP18" s="23"/>
      <c r="WZQ18" s="24"/>
      <c r="WZR18" s="25"/>
      <c r="WZS18" s="25"/>
      <c r="WZT18" s="25"/>
      <c r="WZU18" s="31"/>
      <c r="WZV18" s="190"/>
      <c r="WZW18" s="191"/>
      <c r="WZX18" s="191"/>
      <c r="WZY18" s="191"/>
      <c r="WZZ18" s="191"/>
      <c r="XAA18" s="192"/>
      <c r="XAB18" s="22"/>
      <c r="XAC18" s="22"/>
      <c r="XAD18" s="22"/>
      <c r="XAE18" s="23"/>
      <c r="XAF18" s="22"/>
      <c r="XAG18" s="23"/>
      <c r="XAH18" s="23"/>
      <c r="XAI18" s="23"/>
      <c r="XAJ18" s="23"/>
      <c r="XAK18" s="23"/>
      <c r="XAL18" s="23"/>
      <c r="XAM18" s="23"/>
      <c r="XAN18" s="23"/>
      <c r="XAO18" s="24"/>
      <c r="XAP18" s="25"/>
      <c r="XAQ18" s="25"/>
      <c r="XAR18" s="25"/>
      <c r="XAS18" s="31"/>
      <c r="XAT18" s="190"/>
      <c r="XAU18" s="191"/>
      <c r="XAV18" s="191"/>
      <c r="XAW18" s="191"/>
      <c r="XAX18" s="191"/>
      <c r="XAY18" s="192"/>
      <c r="XAZ18" s="22"/>
      <c r="XBA18" s="22"/>
      <c r="XBB18" s="22"/>
      <c r="XBC18" s="23"/>
      <c r="XBD18" s="22"/>
      <c r="XBE18" s="23"/>
      <c r="XBF18" s="23"/>
      <c r="XBG18" s="23"/>
      <c r="XBH18" s="23"/>
      <c r="XBI18" s="23"/>
      <c r="XBJ18" s="23"/>
      <c r="XBK18" s="23"/>
      <c r="XBL18" s="23"/>
      <c r="XBM18" s="24"/>
      <c r="XBN18" s="25"/>
      <c r="XBO18" s="25"/>
      <c r="XBP18" s="25"/>
      <c r="XBQ18" s="31"/>
      <c r="XBR18" s="190"/>
      <c r="XBS18" s="191"/>
      <c r="XBT18" s="191"/>
      <c r="XBU18" s="191"/>
      <c r="XBV18" s="191"/>
      <c r="XBW18" s="192"/>
      <c r="XBX18" s="22"/>
      <c r="XBY18" s="22"/>
      <c r="XBZ18" s="22"/>
      <c r="XCA18" s="23"/>
      <c r="XCB18" s="22"/>
      <c r="XCC18" s="23"/>
      <c r="XCD18" s="23"/>
      <c r="XCE18" s="23"/>
      <c r="XCF18" s="23"/>
      <c r="XCG18" s="23"/>
    </row>
    <row r="19" spans="1:16309" ht="75" x14ac:dyDescent="0.3">
      <c r="A19" s="17" t="s">
        <v>31</v>
      </c>
      <c r="B19" s="17" t="s">
        <v>57</v>
      </c>
      <c r="C19" s="17" t="s">
        <v>58</v>
      </c>
      <c r="D19" s="17" t="s">
        <v>59</v>
      </c>
      <c r="E19" s="18" t="s">
        <v>60</v>
      </c>
      <c r="F19" s="17" t="s">
        <v>636</v>
      </c>
      <c r="G19" s="17" t="s">
        <v>36</v>
      </c>
      <c r="H19" s="17" t="s">
        <v>37</v>
      </c>
      <c r="I19" s="17" t="s">
        <v>61</v>
      </c>
      <c r="J19" s="17" t="s">
        <v>62</v>
      </c>
      <c r="K19" s="17" t="s">
        <v>63</v>
      </c>
      <c r="L19" s="17" t="s">
        <v>64</v>
      </c>
      <c r="M19" s="17" t="s">
        <v>65</v>
      </c>
      <c r="N19" s="19" t="s">
        <v>41</v>
      </c>
      <c r="O19" s="19" t="s">
        <v>66</v>
      </c>
      <c r="P19" s="19" t="s">
        <v>66</v>
      </c>
      <c r="Q19" s="17" t="s">
        <v>66</v>
      </c>
      <c r="R19" s="17" t="s">
        <v>67</v>
      </c>
      <c r="S19" s="19">
        <v>1</v>
      </c>
      <c r="T19" s="19" t="s">
        <v>68</v>
      </c>
      <c r="U19" s="19">
        <v>2222.1</v>
      </c>
      <c r="V19" s="19">
        <v>1.45</v>
      </c>
      <c r="W19" s="20">
        <f t="shared" ref="W19:W20" si="3">R19*U19*V19*O19*P19*Q19</f>
        <v>64440.9</v>
      </c>
      <c r="X19" s="21" t="s">
        <v>36</v>
      </c>
    </row>
    <row r="20" spans="1:16309" ht="75" x14ac:dyDescent="0.3">
      <c r="A20" s="17" t="s">
        <v>31</v>
      </c>
      <c r="B20" s="17" t="s">
        <v>57</v>
      </c>
      <c r="C20" s="17" t="s">
        <v>58</v>
      </c>
      <c r="D20" s="17" t="s">
        <v>59</v>
      </c>
      <c r="E20" s="18" t="s">
        <v>60</v>
      </c>
      <c r="F20" s="17" t="s">
        <v>636</v>
      </c>
      <c r="G20" s="17" t="s">
        <v>36</v>
      </c>
      <c r="H20" s="17" t="s">
        <v>37</v>
      </c>
      <c r="I20" s="17" t="s">
        <v>61</v>
      </c>
      <c r="J20" s="17" t="s">
        <v>62</v>
      </c>
      <c r="K20" s="17" t="s">
        <v>69</v>
      </c>
      <c r="L20" s="17" t="s">
        <v>64</v>
      </c>
      <c r="M20" s="17" t="s">
        <v>65</v>
      </c>
      <c r="N20" s="19" t="s">
        <v>41</v>
      </c>
      <c r="O20" s="19" t="s">
        <v>66</v>
      </c>
      <c r="P20" s="19" t="s">
        <v>66</v>
      </c>
      <c r="Q20" s="17" t="s">
        <v>66</v>
      </c>
      <c r="R20" s="17" t="s">
        <v>70</v>
      </c>
      <c r="S20" s="19" t="s">
        <v>71</v>
      </c>
      <c r="T20" s="19" t="s">
        <v>72</v>
      </c>
      <c r="U20" s="19">
        <v>3227.57</v>
      </c>
      <c r="V20" s="19">
        <v>1.62</v>
      </c>
      <c r="W20" s="20">
        <f t="shared" si="3"/>
        <v>418.29307200000005</v>
      </c>
      <c r="X20" s="21" t="s">
        <v>36</v>
      </c>
    </row>
    <row r="21" spans="1:16309" ht="20.25" customHeight="1" x14ac:dyDescent="0.3">
      <c r="A21" s="118" t="s">
        <v>31</v>
      </c>
      <c r="B21" s="119" t="s">
        <v>57</v>
      </c>
      <c r="C21" s="119" t="s">
        <v>58</v>
      </c>
      <c r="D21" s="119" t="s">
        <v>36</v>
      </c>
      <c r="E21" s="119" t="s">
        <v>49</v>
      </c>
      <c r="F21" s="119" t="s">
        <v>36</v>
      </c>
      <c r="G21" s="22" t="s">
        <v>36</v>
      </c>
      <c r="H21" s="22" t="s">
        <v>36</v>
      </c>
      <c r="I21" s="22" t="s">
        <v>36</v>
      </c>
      <c r="J21" s="23" t="s">
        <v>36</v>
      </c>
      <c r="K21" s="22" t="s">
        <v>36</v>
      </c>
      <c r="L21" s="23" t="s">
        <v>36</v>
      </c>
      <c r="M21" s="23" t="s">
        <v>36</v>
      </c>
      <c r="N21" s="23" t="s">
        <v>36</v>
      </c>
      <c r="O21" s="23" t="s">
        <v>36</v>
      </c>
      <c r="P21" s="23"/>
      <c r="Q21" s="23"/>
      <c r="R21" s="23" t="s">
        <v>36</v>
      </c>
      <c r="S21" s="23" t="s">
        <v>36</v>
      </c>
      <c r="T21" s="24" t="s">
        <v>36</v>
      </c>
      <c r="U21" s="25" t="s">
        <v>36</v>
      </c>
      <c r="V21" s="25" t="s">
        <v>36</v>
      </c>
      <c r="W21" s="25">
        <f>W19+W20</f>
        <v>64859.193072000002</v>
      </c>
      <c r="X21" s="26" t="s">
        <v>36</v>
      </c>
      <c r="Y21" s="176"/>
      <c r="Z21" s="176"/>
      <c r="AA21" s="176"/>
      <c r="AB21" s="27"/>
      <c r="AC21" s="27"/>
      <c r="AD21" s="27"/>
      <c r="AE21" s="16"/>
      <c r="AF21" s="27"/>
      <c r="AG21" s="16"/>
      <c r="AH21" s="16"/>
      <c r="AI21" s="16"/>
      <c r="AJ21" s="16"/>
      <c r="AK21" s="16"/>
      <c r="AL21" s="16"/>
      <c r="AM21" s="16"/>
      <c r="AN21" s="16"/>
      <c r="AO21" s="28"/>
      <c r="AP21" s="29"/>
      <c r="AQ21" s="29"/>
      <c r="AR21" s="29"/>
      <c r="AS21" s="8"/>
      <c r="AT21" s="176"/>
      <c r="AU21" s="176"/>
      <c r="AV21" s="176"/>
      <c r="AW21" s="176"/>
      <c r="AX21" s="176"/>
      <c r="AY21" s="176"/>
      <c r="AZ21" s="27"/>
      <c r="BA21" s="27"/>
      <c r="BB21" s="27"/>
      <c r="BC21" s="16"/>
      <c r="BD21" s="27"/>
      <c r="BE21" s="16"/>
      <c r="BF21" s="16"/>
      <c r="BG21" s="16"/>
      <c r="BH21" s="16"/>
      <c r="BI21" s="16"/>
      <c r="BJ21" s="16"/>
      <c r="BK21" s="16"/>
      <c r="BL21" s="16"/>
      <c r="BM21" s="28"/>
      <c r="BN21" s="29"/>
      <c r="BO21" s="29"/>
      <c r="BP21" s="29"/>
      <c r="BQ21" s="8"/>
      <c r="BR21" s="189"/>
      <c r="BS21" s="189"/>
      <c r="BT21" s="189"/>
      <c r="BU21" s="189"/>
      <c r="BV21" s="189"/>
      <c r="BW21" s="189"/>
      <c r="BX21" s="27"/>
      <c r="BY21" s="27"/>
      <c r="BZ21" s="27"/>
      <c r="CA21" s="16"/>
      <c r="CB21" s="27"/>
      <c r="CC21" s="16"/>
      <c r="CD21" s="16"/>
      <c r="CE21" s="16"/>
      <c r="CF21" s="16"/>
      <c r="CG21" s="16"/>
      <c r="CH21" s="16"/>
      <c r="CI21" s="16"/>
      <c r="CJ21" s="16"/>
      <c r="CK21" s="28"/>
      <c r="CL21" s="29"/>
      <c r="CM21" s="29"/>
      <c r="CN21" s="29"/>
      <c r="CO21" s="8"/>
      <c r="CP21" s="189"/>
      <c r="CQ21" s="189"/>
      <c r="CR21" s="189"/>
      <c r="CS21" s="189"/>
      <c r="CT21" s="189"/>
      <c r="CU21" s="189"/>
      <c r="CV21" s="27"/>
      <c r="CW21" s="27"/>
      <c r="CX21" s="27"/>
      <c r="CY21" s="16"/>
      <c r="CZ21" s="27"/>
      <c r="DA21" s="16"/>
      <c r="DB21" s="16"/>
      <c r="DC21" s="16"/>
      <c r="DD21" s="16"/>
      <c r="DE21" s="16"/>
      <c r="DF21" s="16"/>
      <c r="DG21" s="16"/>
      <c r="DH21" s="16"/>
      <c r="DI21" s="28"/>
      <c r="DJ21" s="29"/>
      <c r="DK21" s="29"/>
      <c r="DL21" s="29"/>
      <c r="DM21" s="8"/>
      <c r="DN21" s="189"/>
      <c r="DO21" s="189"/>
      <c r="DP21" s="189"/>
      <c r="DQ21" s="189"/>
      <c r="DR21" s="189"/>
      <c r="DS21" s="189"/>
      <c r="DT21" s="27"/>
      <c r="DU21" s="27"/>
      <c r="DV21" s="27"/>
      <c r="DW21" s="16"/>
      <c r="DX21" s="27"/>
      <c r="DY21" s="16"/>
      <c r="DZ21" s="16"/>
      <c r="EA21" s="16"/>
      <c r="EB21" s="16"/>
      <c r="EC21" s="16"/>
      <c r="ED21" s="16"/>
      <c r="EE21" s="16"/>
      <c r="EF21" s="16"/>
      <c r="EG21" s="28"/>
      <c r="EH21" s="29"/>
      <c r="EI21" s="29"/>
      <c r="EJ21" s="29"/>
      <c r="EK21" s="8"/>
      <c r="EL21" s="189"/>
      <c r="EM21" s="189"/>
      <c r="EN21" s="189"/>
      <c r="EO21" s="189"/>
      <c r="EP21" s="189"/>
      <c r="EQ21" s="189"/>
      <c r="ER21" s="27"/>
      <c r="ES21" s="27"/>
      <c r="ET21" s="27"/>
      <c r="EU21" s="16"/>
      <c r="EV21" s="27"/>
      <c r="EW21" s="16"/>
      <c r="EX21" s="16"/>
      <c r="EY21" s="16"/>
      <c r="EZ21" s="16"/>
      <c r="FA21" s="16"/>
      <c r="FB21" s="16"/>
      <c r="FC21" s="16"/>
      <c r="FD21" s="16"/>
      <c r="FE21" s="28"/>
      <c r="FF21" s="29"/>
      <c r="FG21" s="29"/>
      <c r="FH21" s="29"/>
      <c r="FI21" s="8"/>
      <c r="FJ21" s="189"/>
      <c r="FK21" s="189"/>
      <c r="FL21" s="189"/>
      <c r="FM21" s="189"/>
      <c r="FN21" s="189"/>
      <c r="FO21" s="189"/>
      <c r="FP21" s="27"/>
      <c r="FQ21" s="27"/>
      <c r="FR21" s="27"/>
      <c r="FS21" s="16"/>
      <c r="FT21" s="27"/>
      <c r="FU21" s="16"/>
      <c r="FV21" s="16"/>
      <c r="FW21" s="16"/>
      <c r="FX21" s="16"/>
      <c r="FY21" s="16"/>
      <c r="FZ21" s="16"/>
      <c r="GA21" s="16"/>
      <c r="GB21" s="16"/>
      <c r="GC21" s="28"/>
      <c r="GD21" s="29"/>
      <c r="GE21" s="29"/>
      <c r="GF21" s="29"/>
      <c r="GG21" s="8"/>
      <c r="GH21" s="189"/>
      <c r="GI21" s="189"/>
      <c r="GJ21" s="189"/>
      <c r="GK21" s="189"/>
      <c r="GL21" s="189"/>
      <c r="GM21" s="189"/>
      <c r="GN21" s="27"/>
      <c r="GO21" s="27"/>
      <c r="GP21" s="27"/>
      <c r="GQ21" s="16"/>
      <c r="GR21" s="27"/>
      <c r="GS21" s="16"/>
      <c r="GT21" s="16"/>
      <c r="GU21" s="16"/>
      <c r="GV21" s="16"/>
      <c r="GW21" s="16"/>
      <c r="GX21" s="16"/>
      <c r="GY21" s="16"/>
      <c r="GZ21" s="16"/>
      <c r="HA21" s="28"/>
      <c r="HB21" s="29"/>
      <c r="HC21" s="29"/>
      <c r="HD21" s="29"/>
      <c r="HE21" s="8"/>
      <c r="HF21" s="189"/>
      <c r="HG21" s="189"/>
      <c r="HH21" s="189"/>
      <c r="HI21" s="189"/>
      <c r="HJ21" s="189"/>
      <c r="HK21" s="189"/>
      <c r="HL21" s="27"/>
      <c r="HM21" s="27"/>
      <c r="HN21" s="27"/>
      <c r="HO21" s="16"/>
      <c r="HP21" s="27"/>
      <c r="HQ21" s="16"/>
      <c r="HR21" s="16"/>
      <c r="HS21" s="16"/>
      <c r="HT21" s="16"/>
      <c r="HU21" s="16"/>
      <c r="HV21" s="16"/>
      <c r="HW21" s="16"/>
      <c r="HX21" s="16"/>
      <c r="HY21" s="28"/>
      <c r="HZ21" s="29"/>
      <c r="IA21" s="29"/>
      <c r="IB21" s="29"/>
      <c r="IC21" s="8"/>
      <c r="ID21" s="189"/>
      <c r="IE21" s="189"/>
      <c r="IF21" s="189"/>
      <c r="IG21" s="189"/>
      <c r="IH21" s="189"/>
      <c r="II21" s="189"/>
      <c r="IJ21" s="27"/>
      <c r="IK21" s="27"/>
      <c r="IL21" s="27"/>
      <c r="IM21" s="16"/>
      <c r="IN21" s="27"/>
      <c r="IO21" s="16"/>
      <c r="IP21" s="16"/>
      <c r="IQ21" s="16"/>
      <c r="IR21" s="16"/>
      <c r="IS21" s="16"/>
      <c r="IT21" s="16"/>
      <c r="IU21" s="16"/>
      <c r="IV21" s="16"/>
      <c r="IW21" s="28"/>
      <c r="IX21" s="29"/>
      <c r="IY21" s="29"/>
      <c r="IZ21" s="29"/>
      <c r="JA21" s="8"/>
      <c r="JB21" s="189"/>
      <c r="JC21" s="189"/>
      <c r="JD21" s="189"/>
      <c r="JE21" s="189"/>
      <c r="JF21" s="189"/>
      <c r="JG21" s="189"/>
      <c r="JH21" s="27"/>
      <c r="JI21" s="27"/>
      <c r="JJ21" s="27"/>
      <c r="JK21" s="16"/>
      <c r="JL21" s="27"/>
      <c r="JM21" s="16"/>
      <c r="JN21" s="16"/>
      <c r="JO21" s="16"/>
      <c r="JP21" s="16"/>
      <c r="JQ21" s="16"/>
      <c r="JR21" s="16"/>
      <c r="JS21" s="16"/>
      <c r="JT21" s="16"/>
      <c r="JU21" s="28"/>
      <c r="JV21" s="29"/>
      <c r="JW21" s="29"/>
      <c r="JX21" s="29"/>
      <c r="JY21" s="8"/>
      <c r="JZ21" s="189"/>
      <c r="KA21" s="189"/>
      <c r="KB21" s="189"/>
      <c r="KC21" s="189"/>
      <c r="KD21" s="189"/>
      <c r="KE21" s="189"/>
      <c r="KF21" s="27"/>
      <c r="KG21" s="27"/>
      <c r="KH21" s="27"/>
      <c r="KI21" s="16"/>
      <c r="KJ21" s="27"/>
      <c r="KK21" s="16"/>
      <c r="KL21" s="16"/>
      <c r="KM21" s="16"/>
      <c r="KN21" s="16"/>
      <c r="KO21" s="16"/>
      <c r="KP21" s="16"/>
      <c r="KQ21" s="16"/>
      <c r="KR21" s="16"/>
      <c r="KS21" s="28"/>
      <c r="KT21" s="29"/>
      <c r="KU21" s="29"/>
      <c r="KV21" s="29"/>
      <c r="KW21" s="8"/>
      <c r="KX21" s="189"/>
      <c r="KY21" s="189"/>
      <c r="KZ21" s="189"/>
      <c r="LA21" s="189"/>
      <c r="LB21" s="189"/>
      <c r="LC21" s="189"/>
      <c r="LD21" s="27"/>
      <c r="LE21" s="27"/>
      <c r="LF21" s="27"/>
      <c r="LG21" s="16"/>
      <c r="LH21" s="27"/>
      <c r="LI21" s="16"/>
      <c r="LJ21" s="16"/>
      <c r="LK21" s="16"/>
      <c r="LL21" s="16"/>
      <c r="LM21" s="16"/>
      <c r="LN21" s="16"/>
      <c r="LO21" s="16"/>
      <c r="LP21" s="16"/>
      <c r="LQ21" s="28"/>
      <c r="LR21" s="29"/>
      <c r="LS21" s="29"/>
      <c r="LT21" s="29"/>
      <c r="LU21" s="8"/>
      <c r="LV21" s="189"/>
      <c r="LW21" s="189"/>
      <c r="LX21" s="189"/>
      <c r="LY21" s="189"/>
      <c r="LZ21" s="189"/>
      <c r="MA21" s="189"/>
      <c r="MB21" s="27"/>
      <c r="MC21" s="27"/>
      <c r="MD21" s="27"/>
      <c r="ME21" s="16"/>
      <c r="MF21" s="27"/>
      <c r="MG21" s="16"/>
      <c r="MH21" s="16"/>
      <c r="MI21" s="16"/>
      <c r="MJ21" s="16"/>
      <c r="MK21" s="16"/>
      <c r="ML21" s="16"/>
      <c r="MM21" s="16"/>
      <c r="MN21" s="16"/>
      <c r="MO21" s="28"/>
      <c r="MP21" s="29"/>
      <c r="MQ21" s="29"/>
      <c r="MR21" s="29"/>
      <c r="MS21" s="8"/>
      <c r="MT21" s="189"/>
      <c r="MU21" s="189"/>
      <c r="MV21" s="189"/>
      <c r="MW21" s="189"/>
      <c r="MX21" s="189"/>
      <c r="MY21" s="189"/>
      <c r="MZ21" s="27"/>
      <c r="NA21" s="27"/>
      <c r="NB21" s="27"/>
      <c r="NC21" s="16"/>
      <c r="ND21" s="27"/>
      <c r="NE21" s="16"/>
      <c r="NF21" s="16"/>
      <c r="NG21" s="16"/>
      <c r="NH21" s="16"/>
      <c r="NI21" s="16"/>
      <c r="NJ21" s="16"/>
      <c r="NK21" s="16"/>
      <c r="NL21" s="16"/>
      <c r="NM21" s="28"/>
      <c r="NN21" s="29"/>
      <c r="NO21" s="29"/>
      <c r="NP21" s="29"/>
      <c r="NQ21" s="8"/>
      <c r="NR21" s="189"/>
      <c r="NS21" s="189"/>
      <c r="NT21" s="189"/>
      <c r="NU21" s="189"/>
      <c r="NV21" s="189"/>
      <c r="NW21" s="189"/>
      <c r="NX21" s="27"/>
      <c r="NY21" s="27"/>
      <c r="NZ21" s="27"/>
      <c r="OA21" s="16"/>
      <c r="OB21" s="27"/>
      <c r="OC21" s="16"/>
      <c r="OD21" s="16"/>
      <c r="OE21" s="16"/>
      <c r="OF21" s="16"/>
      <c r="OG21" s="16"/>
      <c r="OH21" s="16"/>
      <c r="OI21" s="16"/>
      <c r="OJ21" s="16"/>
      <c r="OK21" s="28"/>
      <c r="OL21" s="29"/>
      <c r="OM21" s="29"/>
      <c r="ON21" s="29"/>
      <c r="OO21" s="8"/>
      <c r="OP21" s="189"/>
      <c r="OQ21" s="189"/>
      <c r="OR21" s="189"/>
      <c r="OS21" s="189"/>
      <c r="OT21" s="189"/>
      <c r="OU21" s="189"/>
      <c r="OV21" s="27"/>
      <c r="OW21" s="27"/>
      <c r="OX21" s="27"/>
      <c r="OY21" s="16"/>
      <c r="OZ21" s="27"/>
      <c r="PA21" s="16"/>
      <c r="PB21" s="16"/>
      <c r="PC21" s="16"/>
      <c r="PD21" s="16"/>
      <c r="PE21" s="16"/>
      <c r="PF21" s="16"/>
      <c r="PG21" s="16"/>
      <c r="PH21" s="16"/>
      <c r="PI21" s="28"/>
      <c r="PJ21" s="29"/>
      <c r="PK21" s="29"/>
      <c r="PL21" s="29"/>
      <c r="PM21" s="8"/>
      <c r="PN21" s="189"/>
      <c r="PO21" s="189"/>
      <c r="PP21" s="189"/>
      <c r="PQ21" s="189"/>
      <c r="PR21" s="189"/>
      <c r="PS21" s="189"/>
      <c r="PT21" s="27"/>
      <c r="PU21" s="27"/>
      <c r="PV21" s="27"/>
      <c r="PW21" s="16"/>
      <c r="PX21" s="27"/>
      <c r="PY21" s="16"/>
      <c r="PZ21" s="16"/>
      <c r="QA21" s="16"/>
      <c r="QB21" s="16"/>
      <c r="QC21" s="16"/>
      <c r="QD21" s="16"/>
      <c r="QE21" s="16"/>
      <c r="QF21" s="16"/>
      <c r="QG21" s="28"/>
      <c r="QH21" s="29"/>
      <c r="QI21" s="29"/>
      <c r="QJ21" s="29"/>
      <c r="QK21" s="8"/>
      <c r="QL21" s="189"/>
      <c r="QM21" s="189"/>
      <c r="QN21" s="189"/>
      <c r="QO21" s="189"/>
      <c r="QP21" s="189"/>
      <c r="QQ21" s="189"/>
      <c r="QR21" s="27"/>
      <c r="QS21" s="27"/>
      <c r="QT21" s="27"/>
      <c r="QU21" s="16"/>
      <c r="QV21" s="27"/>
      <c r="QW21" s="16"/>
      <c r="QX21" s="16"/>
      <c r="QY21" s="16"/>
      <c r="QZ21" s="16"/>
      <c r="RA21" s="16"/>
      <c r="RB21" s="16"/>
      <c r="RC21" s="16"/>
      <c r="RD21" s="16"/>
      <c r="RE21" s="28"/>
      <c r="RF21" s="29"/>
      <c r="RG21" s="29"/>
      <c r="RH21" s="29"/>
      <c r="RI21" s="8"/>
      <c r="RJ21" s="189"/>
      <c r="RK21" s="189"/>
      <c r="RL21" s="189"/>
      <c r="RM21" s="189"/>
      <c r="RN21" s="189"/>
      <c r="RO21" s="189"/>
      <c r="RP21" s="27"/>
      <c r="RQ21" s="27"/>
      <c r="RR21" s="27"/>
      <c r="RS21" s="16"/>
      <c r="RT21" s="27"/>
      <c r="RU21" s="16"/>
      <c r="RV21" s="16"/>
      <c r="RW21" s="16"/>
      <c r="RX21" s="16"/>
      <c r="RY21" s="16"/>
      <c r="RZ21" s="16"/>
      <c r="SA21" s="16"/>
      <c r="SB21" s="16"/>
      <c r="SC21" s="28"/>
      <c r="SD21" s="29"/>
      <c r="SE21" s="29"/>
      <c r="SF21" s="29"/>
      <c r="SG21" s="8"/>
      <c r="SH21" s="189"/>
      <c r="SI21" s="189"/>
      <c r="SJ21" s="189"/>
      <c r="SK21" s="189"/>
      <c r="SL21" s="189"/>
      <c r="SM21" s="189"/>
      <c r="SN21" s="27"/>
      <c r="SO21" s="27"/>
      <c r="SP21" s="27"/>
      <c r="SQ21" s="16"/>
      <c r="SR21" s="27"/>
      <c r="SS21" s="16"/>
      <c r="ST21" s="16"/>
      <c r="SU21" s="16"/>
      <c r="SV21" s="16"/>
      <c r="SW21" s="16"/>
      <c r="SX21" s="16"/>
      <c r="SY21" s="16"/>
      <c r="SZ21" s="16"/>
      <c r="TA21" s="28"/>
      <c r="TB21" s="29"/>
      <c r="TC21" s="29"/>
      <c r="TD21" s="29"/>
      <c r="TE21" s="8"/>
      <c r="TF21" s="189"/>
      <c r="TG21" s="189"/>
      <c r="TH21" s="189"/>
      <c r="TI21" s="189"/>
      <c r="TJ21" s="189"/>
      <c r="TK21" s="189"/>
      <c r="TL21" s="27"/>
      <c r="TM21" s="27"/>
      <c r="TN21" s="27"/>
      <c r="TO21" s="16"/>
      <c r="TP21" s="27"/>
      <c r="TQ21" s="16"/>
      <c r="TR21" s="16"/>
      <c r="TS21" s="16"/>
      <c r="TT21" s="16"/>
      <c r="TU21" s="16"/>
      <c r="TV21" s="16"/>
      <c r="TW21" s="16"/>
      <c r="TX21" s="16"/>
      <c r="TY21" s="28"/>
      <c r="TZ21" s="29"/>
      <c r="UA21" s="29"/>
      <c r="UB21" s="29"/>
      <c r="UC21" s="8"/>
      <c r="UD21" s="189"/>
      <c r="UE21" s="189"/>
      <c r="UF21" s="189"/>
      <c r="UG21" s="189"/>
      <c r="UH21" s="189"/>
      <c r="UI21" s="189"/>
      <c r="UJ21" s="27"/>
      <c r="UK21" s="27"/>
      <c r="UL21" s="27"/>
      <c r="UM21" s="16"/>
      <c r="UN21" s="27"/>
      <c r="UO21" s="16"/>
      <c r="UP21" s="16"/>
      <c r="UQ21" s="16"/>
      <c r="UR21" s="16"/>
      <c r="US21" s="16"/>
      <c r="UT21" s="16"/>
      <c r="UU21" s="16"/>
      <c r="UV21" s="16"/>
      <c r="UW21" s="28"/>
      <c r="UX21" s="29"/>
      <c r="UY21" s="29"/>
      <c r="UZ21" s="29"/>
      <c r="VA21" s="8"/>
      <c r="VB21" s="189"/>
      <c r="VC21" s="189"/>
      <c r="VD21" s="189"/>
      <c r="VE21" s="189"/>
      <c r="VF21" s="189"/>
      <c r="VG21" s="189"/>
      <c r="VH21" s="27"/>
      <c r="VI21" s="27"/>
      <c r="VJ21" s="27"/>
      <c r="VK21" s="16"/>
      <c r="VL21" s="27"/>
      <c r="VM21" s="16"/>
      <c r="VN21" s="16"/>
      <c r="VO21" s="16"/>
      <c r="VP21" s="16"/>
      <c r="VQ21" s="16"/>
      <c r="VR21" s="16"/>
      <c r="VS21" s="16"/>
      <c r="VT21" s="16"/>
      <c r="VU21" s="28"/>
      <c r="VV21" s="29"/>
      <c r="VW21" s="29"/>
      <c r="VX21" s="29"/>
      <c r="VY21" s="8"/>
      <c r="VZ21" s="189"/>
      <c r="WA21" s="189"/>
      <c r="WB21" s="189"/>
      <c r="WC21" s="189"/>
      <c r="WD21" s="189"/>
      <c r="WE21" s="189"/>
      <c r="WF21" s="27"/>
      <c r="WG21" s="27"/>
      <c r="WH21" s="27"/>
      <c r="WI21" s="16"/>
      <c r="WJ21" s="27"/>
      <c r="WK21" s="16"/>
      <c r="WL21" s="16"/>
      <c r="WM21" s="16"/>
      <c r="WN21" s="16"/>
      <c r="WO21" s="16"/>
      <c r="WP21" s="16"/>
      <c r="WQ21" s="16"/>
      <c r="WR21" s="16"/>
      <c r="WS21" s="28"/>
      <c r="WT21" s="29"/>
      <c r="WU21" s="29"/>
      <c r="WV21" s="29"/>
      <c r="WW21" s="8"/>
      <c r="WX21" s="189"/>
      <c r="WY21" s="189"/>
      <c r="WZ21" s="189"/>
      <c r="XA21" s="189"/>
      <c r="XB21" s="189"/>
      <c r="XC21" s="189"/>
      <c r="XD21" s="30"/>
      <c r="XE21" s="22"/>
      <c r="XF21" s="22"/>
      <c r="XG21" s="23"/>
      <c r="XH21" s="22"/>
      <c r="XI21" s="23"/>
      <c r="XJ21" s="23"/>
      <c r="XK21" s="23"/>
      <c r="XL21" s="23"/>
      <c r="XM21" s="23"/>
      <c r="XN21" s="23"/>
      <c r="XO21" s="23"/>
      <c r="XP21" s="23"/>
      <c r="XQ21" s="24"/>
      <c r="XR21" s="25"/>
      <c r="XS21" s="25"/>
      <c r="XT21" s="25"/>
      <c r="XU21" s="31"/>
      <c r="XV21" s="190"/>
      <c r="XW21" s="191"/>
      <c r="XX21" s="191"/>
      <c r="XY21" s="191"/>
      <c r="XZ21" s="191"/>
      <c r="YA21" s="192"/>
      <c r="YB21" s="22"/>
      <c r="YC21" s="22"/>
      <c r="YD21" s="22"/>
      <c r="YE21" s="23"/>
      <c r="YF21" s="22"/>
      <c r="YG21" s="23"/>
      <c r="YH21" s="23"/>
      <c r="YI21" s="23"/>
      <c r="YJ21" s="23"/>
      <c r="YK21" s="23"/>
      <c r="YL21" s="23"/>
      <c r="YM21" s="23"/>
      <c r="YN21" s="23"/>
      <c r="YO21" s="24"/>
      <c r="YP21" s="25"/>
      <c r="YQ21" s="25"/>
      <c r="YR21" s="25"/>
      <c r="YS21" s="31"/>
      <c r="YT21" s="190"/>
      <c r="YU21" s="191"/>
      <c r="YV21" s="191"/>
      <c r="YW21" s="191"/>
      <c r="YX21" s="191"/>
      <c r="YY21" s="192"/>
      <c r="YZ21" s="22"/>
      <c r="ZA21" s="22"/>
      <c r="ZB21" s="22"/>
      <c r="ZC21" s="23"/>
      <c r="ZD21" s="22"/>
      <c r="ZE21" s="23"/>
      <c r="ZF21" s="23"/>
      <c r="ZG21" s="23"/>
      <c r="ZH21" s="23"/>
      <c r="ZI21" s="23"/>
      <c r="ZJ21" s="23"/>
      <c r="ZK21" s="23"/>
      <c r="ZL21" s="23"/>
      <c r="ZM21" s="24"/>
      <c r="ZN21" s="25"/>
      <c r="ZO21" s="25"/>
      <c r="ZP21" s="25"/>
      <c r="ZQ21" s="31"/>
      <c r="ZR21" s="190"/>
      <c r="ZS21" s="191"/>
      <c r="ZT21" s="191"/>
      <c r="ZU21" s="191"/>
      <c r="ZV21" s="191"/>
      <c r="ZW21" s="192"/>
      <c r="ZX21" s="22"/>
      <c r="ZY21" s="22"/>
      <c r="ZZ21" s="22"/>
      <c r="AAA21" s="23"/>
      <c r="AAB21" s="22"/>
      <c r="AAC21" s="23"/>
      <c r="AAD21" s="23"/>
      <c r="AAE21" s="23"/>
      <c r="AAF21" s="23"/>
      <c r="AAG21" s="23"/>
      <c r="AAH21" s="23"/>
      <c r="AAI21" s="23"/>
      <c r="AAJ21" s="23"/>
      <c r="AAK21" s="24"/>
      <c r="AAL21" s="25"/>
      <c r="AAM21" s="25"/>
      <c r="AAN21" s="25"/>
      <c r="AAO21" s="31"/>
      <c r="AAP21" s="190"/>
      <c r="AAQ21" s="191"/>
      <c r="AAR21" s="191"/>
      <c r="AAS21" s="191"/>
      <c r="AAT21" s="191"/>
      <c r="AAU21" s="192"/>
      <c r="AAV21" s="22"/>
      <c r="AAW21" s="22"/>
      <c r="AAX21" s="22"/>
      <c r="AAY21" s="23"/>
      <c r="AAZ21" s="22"/>
      <c r="ABA21" s="23"/>
      <c r="ABB21" s="23"/>
      <c r="ABC21" s="23"/>
      <c r="ABD21" s="23"/>
      <c r="ABE21" s="23"/>
      <c r="ABF21" s="23"/>
      <c r="ABG21" s="23"/>
      <c r="ABH21" s="23"/>
      <c r="ABI21" s="24"/>
      <c r="ABJ21" s="25"/>
      <c r="ABK21" s="25"/>
      <c r="ABL21" s="25"/>
      <c r="ABM21" s="31"/>
      <c r="ABN21" s="190"/>
      <c r="ABO21" s="191"/>
      <c r="ABP21" s="191"/>
      <c r="ABQ21" s="191"/>
      <c r="ABR21" s="191"/>
      <c r="ABS21" s="192"/>
      <c r="ABT21" s="22"/>
      <c r="ABU21" s="22"/>
      <c r="ABV21" s="22"/>
      <c r="ABW21" s="23"/>
      <c r="ABX21" s="22"/>
      <c r="ABY21" s="23"/>
      <c r="ABZ21" s="23"/>
      <c r="ACA21" s="23"/>
      <c r="ACB21" s="23"/>
      <c r="ACC21" s="23"/>
      <c r="ACD21" s="23"/>
      <c r="ACE21" s="23"/>
      <c r="ACF21" s="23"/>
      <c r="ACG21" s="24"/>
      <c r="ACH21" s="25"/>
      <c r="ACI21" s="25"/>
      <c r="ACJ21" s="25"/>
      <c r="ACK21" s="31"/>
      <c r="ACL21" s="190"/>
      <c r="ACM21" s="191"/>
      <c r="ACN21" s="191"/>
      <c r="ACO21" s="191"/>
      <c r="ACP21" s="191"/>
      <c r="ACQ21" s="192"/>
      <c r="ACR21" s="22"/>
      <c r="ACS21" s="22"/>
      <c r="ACT21" s="22"/>
      <c r="ACU21" s="23"/>
      <c r="ACV21" s="22"/>
      <c r="ACW21" s="23"/>
      <c r="ACX21" s="23"/>
      <c r="ACY21" s="23"/>
      <c r="ACZ21" s="23"/>
      <c r="ADA21" s="23"/>
      <c r="ADB21" s="23"/>
      <c r="ADC21" s="23"/>
      <c r="ADD21" s="23"/>
      <c r="ADE21" s="24"/>
      <c r="ADF21" s="25"/>
      <c r="ADG21" s="25"/>
      <c r="ADH21" s="25"/>
      <c r="ADI21" s="31"/>
      <c r="ADJ21" s="190"/>
      <c r="ADK21" s="191"/>
      <c r="ADL21" s="191"/>
      <c r="ADM21" s="191"/>
      <c r="ADN21" s="191"/>
      <c r="ADO21" s="192"/>
      <c r="ADP21" s="22"/>
      <c r="ADQ21" s="22"/>
      <c r="ADR21" s="22"/>
      <c r="ADS21" s="23"/>
      <c r="ADT21" s="22"/>
      <c r="ADU21" s="23"/>
      <c r="ADV21" s="23"/>
      <c r="ADW21" s="23"/>
      <c r="ADX21" s="23"/>
      <c r="ADY21" s="23"/>
      <c r="ADZ21" s="23"/>
      <c r="AEA21" s="23"/>
      <c r="AEB21" s="23"/>
      <c r="AEC21" s="24"/>
      <c r="AED21" s="25"/>
      <c r="AEE21" s="25"/>
      <c r="AEF21" s="25"/>
      <c r="AEG21" s="31"/>
      <c r="AEH21" s="190"/>
      <c r="AEI21" s="191"/>
      <c r="AEJ21" s="191"/>
      <c r="AEK21" s="191"/>
      <c r="AEL21" s="191"/>
      <c r="AEM21" s="192"/>
      <c r="AEN21" s="22"/>
      <c r="AEO21" s="22"/>
      <c r="AEP21" s="22"/>
      <c r="AEQ21" s="23"/>
      <c r="AER21" s="22"/>
      <c r="AES21" s="23"/>
      <c r="AET21" s="23"/>
      <c r="AEU21" s="23"/>
      <c r="AEV21" s="23"/>
      <c r="AEW21" s="23"/>
      <c r="AEX21" s="23"/>
      <c r="AEY21" s="23"/>
      <c r="AEZ21" s="23"/>
      <c r="AFA21" s="24"/>
      <c r="AFB21" s="25"/>
      <c r="AFC21" s="25"/>
      <c r="AFD21" s="25"/>
      <c r="AFE21" s="31"/>
      <c r="AFF21" s="190"/>
      <c r="AFG21" s="191"/>
      <c r="AFH21" s="191"/>
      <c r="AFI21" s="191"/>
      <c r="AFJ21" s="191"/>
      <c r="AFK21" s="192"/>
      <c r="AFL21" s="22"/>
      <c r="AFM21" s="22"/>
      <c r="AFN21" s="22"/>
      <c r="AFO21" s="23"/>
      <c r="AFP21" s="22"/>
      <c r="AFQ21" s="23"/>
      <c r="AFR21" s="23"/>
      <c r="AFS21" s="23"/>
      <c r="AFT21" s="23"/>
      <c r="AFU21" s="23"/>
      <c r="AFV21" s="23"/>
      <c r="AFW21" s="23"/>
      <c r="AFX21" s="23"/>
      <c r="AFY21" s="24"/>
      <c r="AFZ21" s="25"/>
      <c r="AGA21" s="25"/>
      <c r="AGB21" s="25"/>
      <c r="AGC21" s="31"/>
      <c r="AGD21" s="190"/>
      <c r="AGE21" s="191"/>
      <c r="AGF21" s="191"/>
      <c r="AGG21" s="191"/>
      <c r="AGH21" s="191"/>
      <c r="AGI21" s="192"/>
      <c r="AGJ21" s="22"/>
      <c r="AGK21" s="22"/>
      <c r="AGL21" s="22"/>
      <c r="AGM21" s="23"/>
      <c r="AGN21" s="22"/>
      <c r="AGO21" s="23"/>
      <c r="AGP21" s="23"/>
      <c r="AGQ21" s="23"/>
      <c r="AGR21" s="23"/>
      <c r="AGS21" s="23"/>
      <c r="AGT21" s="23"/>
      <c r="AGU21" s="23"/>
      <c r="AGV21" s="23"/>
      <c r="AGW21" s="24"/>
      <c r="AGX21" s="25"/>
      <c r="AGY21" s="25"/>
      <c r="AGZ21" s="25"/>
      <c r="AHA21" s="31"/>
      <c r="AHB21" s="190"/>
      <c r="AHC21" s="191"/>
      <c r="AHD21" s="191"/>
      <c r="AHE21" s="191"/>
      <c r="AHF21" s="191"/>
      <c r="AHG21" s="192"/>
      <c r="AHH21" s="22"/>
      <c r="AHI21" s="22"/>
      <c r="AHJ21" s="22"/>
      <c r="AHK21" s="23"/>
      <c r="AHL21" s="22"/>
      <c r="AHM21" s="23"/>
      <c r="AHN21" s="23"/>
      <c r="AHO21" s="23"/>
      <c r="AHP21" s="23"/>
      <c r="AHQ21" s="23"/>
      <c r="AHR21" s="23"/>
      <c r="AHS21" s="23"/>
      <c r="AHT21" s="23"/>
      <c r="AHU21" s="24"/>
      <c r="AHV21" s="25"/>
      <c r="AHW21" s="25"/>
      <c r="AHX21" s="25"/>
      <c r="AHY21" s="31"/>
      <c r="AHZ21" s="190"/>
      <c r="AIA21" s="191"/>
      <c r="AIB21" s="191"/>
      <c r="AIC21" s="191"/>
      <c r="AID21" s="191"/>
      <c r="AIE21" s="192"/>
      <c r="AIF21" s="22"/>
      <c r="AIG21" s="22"/>
      <c r="AIH21" s="22"/>
      <c r="AII21" s="23"/>
      <c r="AIJ21" s="22"/>
      <c r="AIK21" s="23"/>
      <c r="AIL21" s="23"/>
      <c r="AIM21" s="23"/>
      <c r="AIN21" s="23"/>
      <c r="AIO21" s="23"/>
      <c r="AIP21" s="23"/>
      <c r="AIQ21" s="23"/>
      <c r="AIR21" s="23"/>
      <c r="AIS21" s="24"/>
      <c r="AIT21" s="25"/>
      <c r="AIU21" s="25"/>
      <c r="AIV21" s="25"/>
      <c r="AIW21" s="31"/>
      <c r="AIX21" s="190"/>
      <c r="AIY21" s="191"/>
      <c r="AIZ21" s="191"/>
      <c r="AJA21" s="191"/>
      <c r="AJB21" s="191"/>
      <c r="AJC21" s="192"/>
      <c r="AJD21" s="22"/>
      <c r="AJE21" s="22"/>
      <c r="AJF21" s="22"/>
      <c r="AJG21" s="23"/>
      <c r="AJH21" s="22"/>
      <c r="AJI21" s="23"/>
      <c r="AJJ21" s="23"/>
      <c r="AJK21" s="23"/>
      <c r="AJL21" s="23"/>
      <c r="AJM21" s="23"/>
      <c r="AJN21" s="23"/>
      <c r="AJO21" s="23"/>
      <c r="AJP21" s="23"/>
      <c r="AJQ21" s="24"/>
      <c r="AJR21" s="25"/>
      <c r="AJS21" s="25"/>
      <c r="AJT21" s="25"/>
      <c r="AJU21" s="31"/>
      <c r="AJV21" s="190"/>
      <c r="AJW21" s="191"/>
      <c r="AJX21" s="191"/>
      <c r="AJY21" s="191"/>
      <c r="AJZ21" s="191"/>
      <c r="AKA21" s="192"/>
      <c r="AKB21" s="22"/>
      <c r="AKC21" s="22"/>
      <c r="AKD21" s="22"/>
      <c r="AKE21" s="23"/>
      <c r="AKF21" s="22"/>
      <c r="AKG21" s="23"/>
      <c r="AKH21" s="23"/>
      <c r="AKI21" s="23"/>
      <c r="AKJ21" s="23"/>
      <c r="AKK21" s="23"/>
      <c r="AKL21" s="23"/>
      <c r="AKM21" s="23"/>
      <c r="AKN21" s="23"/>
      <c r="AKO21" s="24"/>
      <c r="AKP21" s="25"/>
      <c r="AKQ21" s="25"/>
      <c r="AKR21" s="25"/>
      <c r="AKS21" s="31"/>
      <c r="AKT21" s="190"/>
      <c r="AKU21" s="191"/>
      <c r="AKV21" s="191"/>
      <c r="AKW21" s="191"/>
      <c r="AKX21" s="191"/>
      <c r="AKY21" s="192"/>
      <c r="AKZ21" s="22"/>
      <c r="ALA21" s="22"/>
      <c r="ALB21" s="22"/>
      <c r="ALC21" s="23"/>
      <c r="ALD21" s="22"/>
      <c r="ALE21" s="23"/>
      <c r="ALF21" s="23"/>
      <c r="ALG21" s="23"/>
      <c r="ALH21" s="23"/>
      <c r="ALI21" s="23"/>
      <c r="ALJ21" s="23"/>
      <c r="ALK21" s="23"/>
      <c r="ALL21" s="23"/>
      <c r="ALM21" s="24"/>
      <c r="ALN21" s="25"/>
      <c r="ALO21" s="25"/>
      <c r="ALP21" s="25"/>
      <c r="ALQ21" s="31"/>
      <c r="ALR21" s="190"/>
      <c r="ALS21" s="191"/>
      <c r="ALT21" s="191"/>
      <c r="ALU21" s="191"/>
      <c r="ALV21" s="191"/>
      <c r="ALW21" s="192"/>
      <c r="ALX21" s="22"/>
      <c r="ALY21" s="22"/>
      <c r="ALZ21" s="22"/>
      <c r="AMA21" s="23"/>
      <c r="AMB21" s="22"/>
      <c r="AMC21" s="23"/>
      <c r="AMD21" s="23"/>
      <c r="AME21" s="23"/>
      <c r="AMF21" s="23"/>
      <c r="AMG21" s="23"/>
      <c r="AMH21" s="23"/>
      <c r="AMI21" s="23"/>
      <c r="AMJ21" s="23"/>
      <c r="AMK21" s="24"/>
      <c r="AML21" s="25"/>
      <c r="AMM21" s="25"/>
      <c r="AMN21" s="25"/>
      <c r="AMO21" s="31"/>
      <c r="AMP21" s="190"/>
      <c r="AMQ21" s="191"/>
      <c r="AMR21" s="191"/>
      <c r="AMS21" s="191"/>
      <c r="AMT21" s="191"/>
      <c r="AMU21" s="192"/>
      <c r="AMV21" s="22"/>
      <c r="AMW21" s="22"/>
      <c r="AMX21" s="22"/>
      <c r="AMY21" s="23"/>
      <c r="AMZ21" s="22"/>
      <c r="ANA21" s="23"/>
      <c r="ANB21" s="23"/>
      <c r="ANC21" s="23"/>
      <c r="AND21" s="23"/>
      <c r="ANE21" s="23"/>
      <c r="ANF21" s="23"/>
      <c r="ANG21" s="23"/>
      <c r="ANH21" s="23"/>
      <c r="ANI21" s="24"/>
      <c r="ANJ21" s="25"/>
      <c r="ANK21" s="25"/>
      <c r="ANL21" s="25"/>
      <c r="ANM21" s="31"/>
      <c r="ANN21" s="190"/>
      <c r="ANO21" s="191"/>
      <c r="ANP21" s="191"/>
      <c r="ANQ21" s="191"/>
      <c r="ANR21" s="191"/>
      <c r="ANS21" s="192"/>
      <c r="ANT21" s="22"/>
      <c r="ANU21" s="22"/>
      <c r="ANV21" s="22"/>
      <c r="ANW21" s="23"/>
      <c r="ANX21" s="22"/>
      <c r="ANY21" s="23"/>
      <c r="ANZ21" s="23"/>
      <c r="AOA21" s="23"/>
      <c r="AOB21" s="23"/>
      <c r="AOC21" s="23"/>
      <c r="AOD21" s="23"/>
      <c r="AOE21" s="23"/>
      <c r="AOF21" s="23"/>
      <c r="AOG21" s="24"/>
      <c r="AOH21" s="25"/>
      <c r="AOI21" s="25"/>
      <c r="AOJ21" s="25"/>
      <c r="AOK21" s="31"/>
      <c r="AOL21" s="190"/>
      <c r="AOM21" s="191"/>
      <c r="AON21" s="191"/>
      <c r="AOO21" s="191"/>
      <c r="AOP21" s="191"/>
      <c r="AOQ21" s="192"/>
      <c r="AOR21" s="22"/>
      <c r="AOS21" s="22"/>
      <c r="AOT21" s="22"/>
      <c r="AOU21" s="23"/>
      <c r="AOV21" s="22"/>
      <c r="AOW21" s="23"/>
      <c r="AOX21" s="23"/>
      <c r="AOY21" s="23"/>
      <c r="AOZ21" s="23"/>
      <c r="APA21" s="23"/>
      <c r="APB21" s="23"/>
      <c r="APC21" s="23"/>
      <c r="APD21" s="23"/>
      <c r="APE21" s="24"/>
      <c r="APF21" s="25"/>
      <c r="APG21" s="25"/>
      <c r="APH21" s="25"/>
      <c r="API21" s="31"/>
      <c r="APJ21" s="190"/>
      <c r="APK21" s="191"/>
      <c r="APL21" s="191"/>
      <c r="APM21" s="191"/>
      <c r="APN21" s="191"/>
      <c r="APO21" s="192"/>
      <c r="APP21" s="22"/>
      <c r="APQ21" s="22"/>
      <c r="APR21" s="22"/>
      <c r="APS21" s="23"/>
      <c r="APT21" s="22"/>
      <c r="APU21" s="23"/>
      <c r="APV21" s="23"/>
      <c r="APW21" s="23"/>
      <c r="APX21" s="23"/>
      <c r="APY21" s="23"/>
      <c r="APZ21" s="23"/>
      <c r="AQA21" s="23"/>
      <c r="AQB21" s="23"/>
      <c r="AQC21" s="24"/>
      <c r="AQD21" s="25"/>
      <c r="AQE21" s="25"/>
      <c r="AQF21" s="25"/>
      <c r="AQG21" s="31"/>
      <c r="AQH21" s="190"/>
      <c r="AQI21" s="191"/>
      <c r="AQJ21" s="191"/>
      <c r="AQK21" s="191"/>
      <c r="AQL21" s="191"/>
      <c r="AQM21" s="192"/>
      <c r="AQN21" s="22"/>
      <c r="AQO21" s="22"/>
      <c r="AQP21" s="22"/>
      <c r="AQQ21" s="23"/>
      <c r="AQR21" s="22"/>
      <c r="AQS21" s="23"/>
      <c r="AQT21" s="23"/>
      <c r="AQU21" s="23"/>
      <c r="AQV21" s="23"/>
      <c r="AQW21" s="23"/>
      <c r="AQX21" s="23"/>
      <c r="AQY21" s="23"/>
      <c r="AQZ21" s="23"/>
      <c r="ARA21" s="24"/>
      <c r="ARB21" s="25"/>
      <c r="ARC21" s="25"/>
      <c r="ARD21" s="25"/>
      <c r="ARE21" s="31"/>
      <c r="ARF21" s="190"/>
      <c r="ARG21" s="191"/>
      <c r="ARH21" s="191"/>
      <c r="ARI21" s="191"/>
      <c r="ARJ21" s="191"/>
      <c r="ARK21" s="192"/>
      <c r="ARL21" s="22"/>
      <c r="ARM21" s="22"/>
      <c r="ARN21" s="22"/>
      <c r="ARO21" s="23"/>
      <c r="ARP21" s="22"/>
      <c r="ARQ21" s="23"/>
      <c r="ARR21" s="23"/>
      <c r="ARS21" s="23"/>
      <c r="ART21" s="23"/>
      <c r="ARU21" s="23"/>
      <c r="ARV21" s="23"/>
      <c r="ARW21" s="23"/>
      <c r="ARX21" s="23"/>
      <c r="ARY21" s="24"/>
      <c r="ARZ21" s="25"/>
      <c r="ASA21" s="25"/>
      <c r="ASB21" s="25"/>
      <c r="ASC21" s="31"/>
      <c r="ASD21" s="190"/>
      <c r="ASE21" s="191"/>
      <c r="ASF21" s="191"/>
      <c r="ASG21" s="191"/>
      <c r="ASH21" s="191"/>
      <c r="ASI21" s="192"/>
      <c r="ASJ21" s="22"/>
      <c r="ASK21" s="22"/>
      <c r="ASL21" s="22"/>
      <c r="ASM21" s="23"/>
      <c r="ASN21" s="22"/>
      <c r="ASO21" s="23"/>
      <c r="ASP21" s="23"/>
      <c r="ASQ21" s="23"/>
      <c r="ASR21" s="23"/>
      <c r="ASS21" s="23"/>
      <c r="AST21" s="23"/>
      <c r="ASU21" s="23"/>
      <c r="ASV21" s="23"/>
      <c r="ASW21" s="24"/>
      <c r="ASX21" s="25"/>
      <c r="ASY21" s="25"/>
      <c r="ASZ21" s="25"/>
      <c r="ATA21" s="31"/>
      <c r="ATB21" s="190"/>
      <c r="ATC21" s="191"/>
      <c r="ATD21" s="191"/>
      <c r="ATE21" s="191"/>
      <c r="ATF21" s="191"/>
      <c r="ATG21" s="192"/>
      <c r="ATH21" s="22"/>
      <c r="ATI21" s="22"/>
      <c r="ATJ21" s="22"/>
      <c r="ATK21" s="23"/>
      <c r="ATL21" s="22"/>
      <c r="ATM21" s="23"/>
      <c r="ATN21" s="23"/>
      <c r="ATO21" s="23"/>
      <c r="ATP21" s="23"/>
      <c r="ATQ21" s="23"/>
      <c r="ATR21" s="23"/>
      <c r="ATS21" s="23"/>
      <c r="ATT21" s="23"/>
      <c r="ATU21" s="24"/>
      <c r="ATV21" s="25"/>
      <c r="ATW21" s="25"/>
      <c r="ATX21" s="25"/>
      <c r="ATY21" s="31"/>
      <c r="ATZ21" s="190"/>
      <c r="AUA21" s="191"/>
      <c r="AUB21" s="191"/>
      <c r="AUC21" s="191"/>
      <c r="AUD21" s="191"/>
      <c r="AUE21" s="192"/>
      <c r="AUF21" s="22"/>
      <c r="AUG21" s="22"/>
      <c r="AUH21" s="22"/>
      <c r="AUI21" s="23"/>
      <c r="AUJ21" s="22"/>
      <c r="AUK21" s="23"/>
      <c r="AUL21" s="23"/>
      <c r="AUM21" s="23"/>
      <c r="AUN21" s="23"/>
      <c r="AUO21" s="23"/>
      <c r="AUP21" s="23"/>
      <c r="AUQ21" s="23"/>
      <c r="AUR21" s="23"/>
      <c r="AUS21" s="24"/>
      <c r="AUT21" s="25"/>
      <c r="AUU21" s="25"/>
      <c r="AUV21" s="25"/>
      <c r="AUW21" s="31"/>
      <c r="AUX21" s="190"/>
      <c r="AUY21" s="191"/>
      <c r="AUZ21" s="191"/>
      <c r="AVA21" s="191"/>
      <c r="AVB21" s="191"/>
      <c r="AVC21" s="192"/>
      <c r="AVD21" s="22"/>
      <c r="AVE21" s="22"/>
      <c r="AVF21" s="22"/>
      <c r="AVG21" s="23"/>
      <c r="AVH21" s="22"/>
      <c r="AVI21" s="23"/>
      <c r="AVJ21" s="23"/>
      <c r="AVK21" s="23"/>
      <c r="AVL21" s="23"/>
      <c r="AVM21" s="23"/>
      <c r="AVN21" s="23"/>
      <c r="AVO21" s="23"/>
      <c r="AVP21" s="23"/>
      <c r="AVQ21" s="24"/>
      <c r="AVR21" s="25"/>
      <c r="AVS21" s="25"/>
      <c r="AVT21" s="25"/>
      <c r="AVU21" s="31"/>
      <c r="AVV21" s="190"/>
      <c r="AVW21" s="191"/>
      <c r="AVX21" s="191"/>
      <c r="AVY21" s="191"/>
      <c r="AVZ21" s="191"/>
      <c r="AWA21" s="192"/>
      <c r="AWB21" s="22"/>
      <c r="AWC21" s="22"/>
      <c r="AWD21" s="22"/>
      <c r="AWE21" s="23"/>
      <c r="AWF21" s="22"/>
      <c r="AWG21" s="23"/>
      <c r="AWH21" s="23"/>
      <c r="AWI21" s="23"/>
      <c r="AWJ21" s="23"/>
      <c r="AWK21" s="23"/>
      <c r="AWL21" s="23"/>
      <c r="AWM21" s="23"/>
      <c r="AWN21" s="23"/>
      <c r="AWO21" s="24"/>
      <c r="AWP21" s="25"/>
      <c r="AWQ21" s="25"/>
      <c r="AWR21" s="25"/>
      <c r="AWS21" s="31"/>
      <c r="AWT21" s="190"/>
      <c r="AWU21" s="191"/>
      <c r="AWV21" s="191"/>
      <c r="AWW21" s="191"/>
      <c r="AWX21" s="191"/>
      <c r="AWY21" s="192"/>
      <c r="AWZ21" s="22"/>
      <c r="AXA21" s="22"/>
      <c r="AXB21" s="22"/>
      <c r="AXC21" s="23"/>
      <c r="AXD21" s="22"/>
      <c r="AXE21" s="23"/>
      <c r="AXF21" s="23"/>
      <c r="AXG21" s="23"/>
      <c r="AXH21" s="23"/>
      <c r="AXI21" s="23"/>
      <c r="AXJ21" s="23"/>
      <c r="AXK21" s="23"/>
      <c r="AXL21" s="23"/>
      <c r="AXM21" s="24"/>
      <c r="AXN21" s="25"/>
      <c r="AXO21" s="25"/>
      <c r="AXP21" s="25"/>
      <c r="AXQ21" s="31"/>
      <c r="AXR21" s="190"/>
      <c r="AXS21" s="191"/>
      <c r="AXT21" s="191"/>
      <c r="AXU21" s="191"/>
      <c r="AXV21" s="191"/>
      <c r="AXW21" s="192"/>
      <c r="AXX21" s="22"/>
      <c r="AXY21" s="22"/>
      <c r="AXZ21" s="22"/>
      <c r="AYA21" s="23"/>
      <c r="AYB21" s="22"/>
      <c r="AYC21" s="23"/>
      <c r="AYD21" s="23"/>
      <c r="AYE21" s="23"/>
      <c r="AYF21" s="23"/>
      <c r="AYG21" s="23"/>
      <c r="AYH21" s="23"/>
      <c r="AYI21" s="23"/>
      <c r="AYJ21" s="23"/>
      <c r="AYK21" s="24"/>
      <c r="AYL21" s="25"/>
      <c r="AYM21" s="25"/>
      <c r="AYN21" s="25"/>
      <c r="AYO21" s="31"/>
      <c r="AYP21" s="190"/>
      <c r="AYQ21" s="191"/>
      <c r="AYR21" s="191"/>
      <c r="AYS21" s="191"/>
      <c r="AYT21" s="191"/>
      <c r="AYU21" s="192"/>
      <c r="AYV21" s="22"/>
      <c r="AYW21" s="22"/>
      <c r="AYX21" s="22"/>
      <c r="AYY21" s="23"/>
      <c r="AYZ21" s="22"/>
      <c r="AZA21" s="23"/>
      <c r="AZB21" s="23"/>
      <c r="AZC21" s="23"/>
      <c r="AZD21" s="23"/>
      <c r="AZE21" s="23"/>
      <c r="AZF21" s="23"/>
      <c r="AZG21" s="23"/>
      <c r="AZH21" s="23"/>
      <c r="AZI21" s="24"/>
      <c r="AZJ21" s="25"/>
      <c r="AZK21" s="25"/>
      <c r="AZL21" s="25"/>
      <c r="AZM21" s="31"/>
      <c r="AZN21" s="190"/>
      <c r="AZO21" s="191"/>
      <c r="AZP21" s="191"/>
      <c r="AZQ21" s="191"/>
      <c r="AZR21" s="191"/>
      <c r="AZS21" s="192"/>
      <c r="AZT21" s="22"/>
      <c r="AZU21" s="22"/>
      <c r="AZV21" s="22"/>
      <c r="AZW21" s="23"/>
      <c r="AZX21" s="22"/>
      <c r="AZY21" s="23"/>
      <c r="AZZ21" s="23"/>
      <c r="BAA21" s="23"/>
      <c r="BAB21" s="23"/>
      <c r="BAC21" s="23"/>
      <c r="BAD21" s="23"/>
      <c r="BAE21" s="23"/>
      <c r="BAF21" s="23"/>
      <c r="BAG21" s="24"/>
      <c r="BAH21" s="25"/>
      <c r="BAI21" s="25"/>
      <c r="BAJ21" s="25"/>
      <c r="BAK21" s="31"/>
      <c r="BAL21" s="190"/>
      <c r="BAM21" s="191"/>
      <c r="BAN21" s="191"/>
      <c r="BAO21" s="191"/>
      <c r="BAP21" s="191"/>
      <c r="BAQ21" s="192"/>
      <c r="BAR21" s="22"/>
      <c r="BAS21" s="22"/>
      <c r="BAT21" s="22"/>
      <c r="BAU21" s="23"/>
      <c r="BAV21" s="22"/>
      <c r="BAW21" s="23"/>
      <c r="BAX21" s="23"/>
      <c r="BAY21" s="23"/>
      <c r="BAZ21" s="23"/>
      <c r="BBA21" s="23"/>
      <c r="BBB21" s="23"/>
      <c r="BBC21" s="23"/>
      <c r="BBD21" s="23"/>
      <c r="BBE21" s="24"/>
      <c r="BBF21" s="25"/>
      <c r="BBG21" s="25"/>
      <c r="BBH21" s="25"/>
      <c r="BBI21" s="31"/>
      <c r="BBJ21" s="190"/>
      <c r="BBK21" s="191"/>
      <c r="BBL21" s="191"/>
      <c r="BBM21" s="191"/>
      <c r="BBN21" s="191"/>
      <c r="BBO21" s="192"/>
      <c r="BBP21" s="22"/>
      <c r="BBQ21" s="22"/>
      <c r="BBR21" s="22"/>
      <c r="BBS21" s="23"/>
      <c r="BBT21" s="22"/>
      <c r="BBU21" s="23"/>
      <c r="BBV21" s="23"/>
      <c r="BBW21" s="23"/>
      <c r="BBX21" s="23"/>
      <c r="BBY21" s="23"/>
      <c r="BBZ21" s="23"/>
      <c r="BCA21" s="23"/>
      <c r="BCB21" s="23"/>
      <c r="BCC21" s="24"/>
      <c r="BCD21" s="25"/>
      <c r="BCE21" s="25"/>
      <c r="BCF21" s="25"/>
      <c r="BCG21" s="31"/>
      <c r="BCH21" s="190"/>
      <c r="BCI21" s="191"/>
      <c r="BCJ21" s="191"/>
      <c r="BCK21" s="191"/>
      <c r="BCL21" s="191"/>
      <c r="BCM21" s="192"/>
      <c r="BCN21" s="22"/>
      <c r="BCO21" s="22"/>
      <c r="BCP21" s="22"/>
      <c r="BCQ21" s="23"/>
      <c r="BCR21" s="22"/>
      <c r="BCS21" s="23"/>
      <c r="BCT21" s="23"/>
      <c r="BCU21" s="23"/>
      <c r="BCV21" s="23"/>
      <c r="BCW21" s="23"/>
      <c r="BCX21" s="23"/>
      <c r="BCY21" s="23"/>
      <c r="BCZ21" s="23"/>
      <c r="BDA21" s="24"/>
      <c r="BDB21" s="25"/>
      <c r="BDC21" s="25"/>
      <c r="BDD21" s="25"/>
      <c r="BDE21" s="31"/>
      <c r="BDF21" s="190"/>
      <c r="BDG21" s="191"/>
      <c r="BDH21" s="191"/>
      <c r="BDI21" s="191"/>
      <c r="BDJ21" s="191"/>
      <c r="BDK21" s="192"/>
      <c r="BDL21" s="22"/>
      <c r="BDM21" s="22"/>
      <c r="BDN21" s="22"/>
      <c r="BDO21" s="23"/>
      <c r="BDP21" s="22"/>
      <c r="BDQ21" s="23"/>
      <c r="BDR21" s="23"/>
      <c r="BDS21" s="23"/>
      <c r="BDT21" s="23"/>
      <c r="BDU21" s="23"/>
      <c r="BDV21" s="23"/>
      <c r="BDW21" s="23"/>
      <c r="BDX21" s="23"/>
      <c r="BDY21" s="24"/>
      <c r="BDZ21" s="25"/>
      <c r="BEA21" s="25"/>
      <c r="BEB21" s="25"/>
      <c r="BEC21" s="31"/>
      <c r="BED21" s="190"/>
      <c r="BEE21" s="191"/>
      <c r="BEF21" s="191"/>
      <c r="BEG21" s="191"/>
      <c r="BEH21" s="191"/>
      <c r="BEI21" s="192"/>
      <c r="BEJ21" s="22"/>
      <c r="BEK21" s="22"/>
      <c r="BEL21" s="22"/>
      <c r="BEM21" s="23"/>
      <c r="BEN21" s="22"/>
      <c r="BEO21" s="23"/>
      <c r="BEP21" s="23"/>
      <c r="BEQ21" s="23"/>
      <c r="BER21" s="23"/>
      <c r="BES21" s="23"/>
      <c r="BET21" s="23"/>
      <c r="BEU21" s="23"/>
      <c r="BEV21" s="23"/>
      <c r="BEW21" s="24"/>
      <c r="BEX21" s="25"/>
      <c r="BEY21" s="25"/>
      <c r="BEZ21" s="25"/>
      <c r="BFA21" s="31"/>
      <c r="BFB21" s="190"/>
      <c r="BFC21" s="191"/>
      <c r="BFD21" s="191"/>
      <c r="BFE21" s="191"/>
      <c r="BFF21" s="191"/>
      <c r="BFG21" s="192"/>
      <c r="BFH21" s="22"/>
      <c r="BFI21" s="22"/>
      <c r="BFJ21" s="22"/>
      <c r="BFK21" s="23"/>
      <c r="BFL21" s="22"/>
      <c r="BFM21" s="23"/>
      <c r="BFN21" s="23"/>
      <c r="BFO21" s="23"/>
      <c r="BFP21" s="23"/>
      <c r="BFQ21" s="23"/>
      <c r="BFR21" s="23"/>
      <c r="BFS21" s="23"/>
      <c r="BFT21" s="23"/>
      <c r="BFU21" s="24"/>
      <c r="BFV21" s="25"/>
      <c r="BFW21" s="25"/>
      <c r="BFX21" s="25"/>
      <c r="BFY21" s="31"/>
      <c r="BFZ21" s="190"/>
      <c r="BGA21" s="191"/>
      <c r="BGB21" s="191"/>
      <c r="BGC21" s="191"/>
      <c r="BGD21" s="191"/>
      <c r="BGE21" s="192"/>
      <c r="BGF21" s="22"/>
      <c r="BGG21" s="22"/>
      <c r="BGH21" s="22"/>
      <c r="BGI21" s="23"/>
      <c r="BGJ21" s="22"/>
      <c r="BGK21" s="23"/>
      <c r="BGL21" s="23"/>
      <c r="BGM21" s="23"/>
      <c r="BGN21" s="23"/>
      <c r="BGO21" s="23"/>
      <c r="BGP21" s="23"/>
      <c r="BGQ21" s="23"/>
      <c r="BGR21" s="23"/>
      <c r="BGS21" s="24"/>
      <c r="BGT21" s="25"/>
      <c r="BGU21" s="25"/>
      <c r="BGV21" s="25"/>
      <c r="BGW21" s="31"/>
      <c r="BGX21" s="190"/>
      <c r="BGY21" s="191"/>
      <c r="BGZ21" s="191"/>
      <c r="BHA21" s="191"/>
      <c r="BHB21" s="191"/>
      <c r="BHC21" s="192"/>
      <c r="BHD21" s="22"/>
      <c r="BHE21" s="22"/>
      <c r="BHF21" s="22"/>
      <c r="BHG21" s="23"/>
      <c r="BHH21" s="22"/>
      <c r="BHI21" s="23"/>
      <c r="BHJ21" s="23"/>
      <c r="BHK21" s="23"/>
      <c r="BHL21" s="23"/>
      <c r="BHM21" s="23"/>
      <c r="BHN21" s="23"/>
      <c r="BHO21" s="23"/>
      <c r="BHP21" s="23"/>
      <c r="BHQ21" s="24"/>
      <c r="BHR21" s="25"/>
      <c r="BHS21" s="25"/>
      <c r="BHT21" s="25"/>
      <c r="BHU21" s="31"/>
      <c r="BHV21" s="190"/>
      <c r="BHW21" s="191"/>
      <c r="BHX21" s="191"/>
      <c r="BHY21" s="191"/>
      <c r="BHZ21" s="191"/>
      <c r="BIA21" s="192"/>
      <c r="BIB21" s="22"/>
      <c r="BIC21" s="22"/>
      <c r="BID21" s="22"/>
      <c r="BIE21" s="23"/>
      <c r="BIF21" s="22"/>
      <c r="BIG21" s="23"/>
      <c r="BIH21" s="23"/>
      <c r="BII21" s="23"/>
      <c r="BIJ21" s="23"/>
      <c r="BIK21" s="23"/>
      <c r="BIL21" s="23"/>
      <c r="BIM21" s="23"/>
      <c r="BIN21" s="23"/>
      <c r="BIO21" s="24"/>
      <c r="BIP21" s="25"/>
      <c r="BIQ21" s="25"/>
      <c r="BIR21" s="25"/>
      <c r="BIS21" s="31"/>
      <c r="BIT21" s="190"/>
      <c r="BIU21" s="191"/>
      <c r="BIV21" s="191"/>
      <c r="BIW21" s="191"/>
      <c r="BIX21" s="191"/>
      <c r="BIY21" s="192"/>
      <c r="BIZ21" s="22"/>
      <c r="BJA21" s="22"/>
      <c r="BJB21" s="22"/>
      <c r="BJC21" s="23"/>
      <c r="BJD21" s="22"/>
      <c r="BJE21" s="23"/>
      <c r="BJF21" s="23"/>
      <c r="BJG21" s="23"/>
      <c r="BJH21" s="23"/>
      <c r="BJI21" s="23"/>
      <c r="BJJ21" s="23"/>
      <c r="BJK21" s="23"/>
      <c r="BJL21" s="23"/>
      <c r="BJM21" s="24"/>
      <c r="BJN21" s="25"/>
      <c r="BJO21" s="25"/>
      <c r="BJP21" s="25"/>
      <c r="BJQ21" s="31"/>
      <c r="BJR21" s="190"/>
      <c r="BJS21" s="191"/>
      <c r="BJT21" s="191"/>
      <c r="BJU21" s="191"/>
      <c r="BJV21" s="191"/>
      <c r="BJW21" s="192"/>
      <c r="BJX21" s="22"/>
      <c r="BJY21" s="22"/>
      <c r="BJZ21" s="22"/>
      <c r="BKA21" s="23"/>
      <c r="BKB21" s="22"/>
      <c r="BKC21" s="23"/>
      <c r="BKD21" s="23"/>
      <c r="BKE21" s="23"/>
      <c r="BKF21" s="23"/>
      <c r="BKG21" s="23"/>
      <c r="BKH21" s="23"/>
      <c r="BKI21" s="23"/>
      <c r="BKJ21" s="23"/>
      <c r="BKK21" s="24"/>
      <c r="BKL21" s="25"/>
      <c r="BKM21" s="25"/>
      <c r="BKN21" s="25"/>
      <c r="BKO21" s="31"/>
      <c r="BKP21" s="190"/>
      <c r="BKQ21" s="191"/>
      <c r="BKR21" s="191"/>
      <c r="BKS21" s="191"/>
      <c r="BKT21" s="191"/>
      <c r="BKU21" s="192"/>
      <c r="BKV21" s="22"/>
      <c r="BKW21" s="22"/>
      <c r="BKX21" s="22"/>
      <c r="BKY21" s="23"/>
      <c r="BKZ21" s="22"/>
      <c r="BLA21" s="23"/>
      <c r="BLB21" s="23"/>
      <c r="BLC21" s="23"/>
      <c r="BLD21" s="23"/>
      <c r="BLE21" s="23"/>
      <c r="BLF21" s="23"/>
      <c r="BLG21" s="23"/>
      <c r="BLH21" s="23"/>
      <c r="BLI21" s="24"/>
      <c r="BLJ21" s="25"/>
      <c r="BLK21" s="25"/>
      <c r="BLL21" s="25"/>
      <c r="BLM21" s="31"/>
      <c r="BLN21" s="190"/>
      <c r="BLO21" s="191"/>
      <c r="BLP21" s="191"/>
      <c r="BLQ21" s="191"/>
      <c r="BLR21" s="191"/>
      <c r="BLS21" s="192"/>
      <c r="BLT21" s="22"/>
      <c r="BLU21" s="22"/>
      <c r="BLV21" s="22"/>
      <c r="BLW21" s="23"/>
      <c r="BLX21" s="22"/>
      <c r="BLY21" s="23"/>
      <c r="BLZ21" s="23"/>
      <c r="BMA21" s="23"/>
      <c r="BMB21" s="23"/>
      <c r="BMC21" s="23"/>
      <c r="BMD21" s="23"/>
      <c r="BME21" s="23"/>
      <c r="BMF21" s="23"/>
      <c r="BMG21" s="24"/>
      <c r="BMH21" s="25"/>
      <c r="BMI21" s="25"/>
      <c r="BMJ21" s="25"/>
      <c r="BMK21" s="31"/>
      <c r="BML21" s="190"/>
      <c r="BMM21" s="191"/>
      <c r="BMN21" s="191"/>
      <c r="BMO21" s="191"/>
      <c r="BMP21" s="191"/>
      <c r="BMQ21" s="192"/>
      <c r="BMR21" s="22"/>
      <c r="BMS21" s="22"/>
      <c r="BMT21" s="22"/>
      <c r="BMU21" s="23"/>
      <c r="BMV21" s="22"/>
      <c r="BMW21" s="23"/>
      <c r="BMX21" s="23"/>
      <c r="BMY21" s="23"/>
      <c r="BMZ21" s="23"/>
      <c r="BNA21" s="23"/>
      <c r="BNB21" s="23"/>
      <c r="BNC21" s="23"/>
      <c r="BND21" s="23"/>
      <c r="BNE21" s="24"/>
      <c r="BNF21" s="25"/>
      <c r="BNG21" s="25"/>
      <c r="BNH21" s="25"/>
      <c r="BNI21" s="31"/>
      <c r="BNJ21" s="190"/>
      <c r="BNK21" s="191"/>
      <c r="BNL21" s="191"/>
      <c r="BNM21" s="191"/>
      <c r="BNN21" s="191"/>
      <c r="BNO21" s="192"/>
      <c r="BNP21" s="22"/>
      <c r="BNQ21" s="22"/>
      <c r="BNR21" s="22"/>
      <c r="BNS21" s="23"/>
      <c r="BNT21" s="22"/>
      <c r="BNU21" s="23"/>
      <c r="BNV21" s="23"/>
      <c r="BNW21" s="23"/>
      <c r="BNX21" s="23"/>
      <c r="BNY21" s="23"/>
      <c r="BNZ21" s="23"/>
      <c r="BOA21" s="23"/>
      <c r="BOB21" s="23"/>
      <c r="BOC21" s="24"/>
      <c r="BOD21" s="25"/>
      <c r="BOE21" s="25"/>
      <c r="BOF21" s="25"/>
      <c r="BOG21" s="31"/>
      <c r="BOH21" s="190"/>
      <c r="BOI21" s="191"/>
      <c r="BOJ21" s="191"/>
      <c r="BOK21" s="191"/>
      <c r="BOL21" s="191"/>
      <c r="BOM21" s="192"/>
      <c r="BON21" s="22"/>
      <c r="BOO21" s="22"/>
      <c r="BOP21" s="22"/>
      <c r="BOQ21" s="23"/>
      <c r="BOR21" s="22"/>
      <c r="BOS21" s="23"/>
      <c r="BOT21" s="23"/>
      <c r="BOU21" s="23"/>
      <c r="BOV21" s="23"/>
      <c r="BOW21" s="23"/>
      <c r="BOX21" s="23"/>
      <c r="BOY21" s="23"/>
      <c r="BOZ21" s="23"/>
      <c r="BPA21" s="24"/>
      <c r="BPB21" s="25"/>
      <c r="BPC21" s="25"/>
      <c r="BPD21" s="25"/>
      <c r="BPE21" s="31"/>
      <c r="BPF21" s="190"/>
      <c r="BPG21" s="191"/>
      <c r="BPH21" s="191"/>
      <c r="BPI21" s="191"/>
      <c r="BPJ21" s="191"/>
      <c r="BPK21" s="192"/>
      <c r="BPL21" s="22"/>
      <c r="BPM21" s="22"/>
      <c r="BPN21" s="22"/>
      <c r="BPO21" s="23"/>
      <c r="BPP21" s="22"/>
      <c r="BPQ21" s="23"/>
      <c r="BPR21" s="23"/>
      <c r="BPS21" s="23"/>
      <c r="BPT21" s="23"/>
      <c r="BPU21" s="23"/>
      <c r="BPV21" s="23"/>
      <c r="BPW21" s="23"/>
      <c r="BPX21" s="23"/>
      <c r="BPY21" s="24"/>
      <c r="BPZ21" s="25"/>
      <c r="BQA21" s="25"/>
      <c r="BQB21" s="25"/>
      <c r="BQC21" s="31"/>
      <c r="BQD21" s="190"/>
      <c r="BQE21" s="191"/>
      <c r="BQF21" s="191"/>
      <c r="BQG21" s="191"/>
      <c r="BQH21" s="191"/>
      <c r="BQI21" s="192"/>
      <c r="BQJ21" s="22"/>
      <c r="BQK21" s="22"/>
      <c r="BQL21" s="22"/>
      <c r="BQM21" s="23"/>
      <c r="BQN21" s="22"/>
      <c r="BQO21" s="23"/>
      <c r="BQP21" s="23"/>
      <c r="BQQ21" s="23"/>
      <c r="BQR21" s="23"/>
      <c r="BQS21" s="23"/>
      <c r="BQT21" s="23"/>
      <c r="BQU21" s="23"/>
      <c r="BQV21" s="23"/>
      <c r="BQW21" s="24"/>
      <c r="BQX21" s="25"/>
      <c r="BQY21" s="25"/>
      <c r="BQZ21" s="25"/>
      <c r="BRA21" s="31"/>
      <c r="BRB21" s="190"/>
      <c r="BRC21" s="191"/>
      <c r="BRD21" s="191"/>
      <c r="BRE21" s="191"/>
      <c r="BRF21" s="191"/>
      <c r="BRG21" s="192"/>
      <c r="BRH21" s="22"/>
      <c r="BRI21" s="22"/>
      <c r="BRJ21" s="22"/>
      <c r="BRK21" s="23"/>
      <c r="BRL21" s="22"/>
      <c r="BRM21" s="23"/>
      <c r="BRN21" s="23"/>
      <c r="BRO21" s="23"/>
      <c r="BRP21" s="23"/>
      <c r="BRQ21" s="23"/>
      <c r="BRR21" s="23"/>
      <c r="BRS21" s="23"/>
      <c r="BRT21" s="23"/>
      <c r="BRU21" s="24"/>
      <c r="BRV21" s="25"/>
      <c r="BRW21" s="25"/>
      <c r="BRX21" s="25"/>
      <c r="BRY21" s="31"/>
      <c r="BRZ21" s="190"/>
      <c r="BSA21" s="191"/>
      <c r="BSB21" s="191"/>
      <c r="BSC21" s="191"/>
      <c r="BSD21" s="191"/>
      <c r="BSE21" s="192"/>
      <c r="BSF21" s="22"/>
      <c r="BSG21" s="22"/>
      <c r="BSH21" s="22"/>
      <c r="BSI21" s="23"/>
      <c r="BSJ21" s="22"/>
      <c r="BSK21" s="23"/>
      <c r="BSL21" s="23"/>
      <c r="BSM21" s="23"/>
      <c r="BSN21" s="23"/>
      <c r="BSO21" s="23"/>
      <c r="BSP21" s="23"/>
      <c r="BSQ21" s="23"/>
      <c r="BSR21" s="23"/>
      <c r="BSS21" s="24"/>
      <c r="BST21" s="25"/>
      <c r="BSU21" s="25"/>
      <c r="BSV21" s="25"/>
      <c r="BSW21" s="31"/>
      <c r="BSX21" s="190"/>
      <c r="BSY21" s="191"/>
      <c r="BSZ21" s="191"/>
      <c r="BTA21" s="191"/>
      <c r="BTB21" s="191"/>
      <c r="BTC21" s="192"/>
      <c r="BTD21" s="22"/>
      <c r="BTE21" s="22"/>
      <c r="BTF21" s="22"/>
      <c r="BTG21" s="23"/>
      <c r="BTH21" s="22"/>
      <c r="BTI21" s="23"/>
      <c r="BTJ21" s="23"/>
      <c r="BTK21" s="23"/>
      <c r="BTL21" s="23"/>
      <c r="BTM21" s="23"/>
      <c r="BTN21" s="23"/>
      <c r="BTO21" s="23"/>
      <c r="BTP21" s="23"/>
      <c r="BTQ21" s="24"/>
      <c r="BTR21" s="25"/>
      <c r="BTS21" s="25"/>
      <c r="BTT21" s="25"/>
      <c r="BTU21" s="31"/>
      <c r="BTV21" s="190"/>
      <c r="BTW21" s="191"/>
      <c r="BTX21" s="191"/>
      <c r="BTY21" s="191"/>
      <c r="BTZ21" s="191"/>
      <c r="BUA21" s="192"/>
      <c r="BUB21" s="22"/>
      <c r="BUC21" s="22"/>
      <c r="BUD21" s="22"/>
      <c r="BUE21" s="23"/>
      <c r="BUF21" s="22"/>
      <c r="BUG21" s="23"/>
      <c r="BUH21" s="23"/>
      <c r="BUI21" s="23"/>
      <c r="BUJ21" s="23"/>
      <c r="BUK21" s="23"/>
      <c r="BUL21" s="23"/>
      <c r="BUM21" s="23"/>
      <c r="BUN21" s="23"/>
      <c r="BUO21" s="24"/>
      <c r="BUP21" s="25"/>
      <c r="BUQ21" s="25"/>
      <c r="BUR21" s="25"/>
      <c r="BUS21" s="31"/>
      <c r="BUT21" s="190"/>
      <c r="BUU21" s="191"/>
      <c r="BUV21" s="191"/>
      <c r="BUW21" s="191"/>
      <c r="BUX21" s="191"/>
      <c r="BUY21" s="192"/>
      <c r="BUZ21" s="22"/>
      <c r="BVA21" s="22"/>
      <c r="BVB21" s="22"/>
      <c r="BVC21" s="23"/>
      <c r="BVD21" s="22"/>
      <c r="BVE21" s="23"/>
      <c r="BVF21" s="23"/>
      <c r="BVG21" s="23"/>
      <c r="BVH21" s="23"/>
      <c r="BVI21" s="23"/>
      <c r="BVJ21" s="23"/>
      <c r="BVK21" s="23"/>
      <c r="BVL21" s="23"/>
      <c r="BVM21" s="24"/>
      <c r="BVN21" s="25"/>
      <c r="BVO21" s="25"/>
      <c r="BVP21" s="25"/>
      <c r="BVQ21" s="31"/>
      <c r="BVR21" s="190"/>
      <c r="BVS21" s="191"/>
      <c r="BVT21" s="191"/>
      <c r="BVU21" s="191"/>
      <c r="BVV21" s="191"/>
      <c r="BVW21" s="192"/>
      <c r="BVX21" s="22"/>
      <c r="BVY21" s="22"/>
      <c r="BVZ21" s="22"/>
      <c r="BWA21" s="23"/>
      <c r="BWB21" s="22"/>
      <c r="BWC21" s="23"/>
      <c r="BWD21" s="23"/>
      <c r="BWE21" s="23"/>
      <c r="BWF21" s="23"/>
      <c r="BWG21" s="23"/>
      <c r="BWH21" s="23"/>
      <c r="BWI21" s="23"/>
      <c r="BWJ21" s="23"/>
      <c r="BWK21" s="24"/>
      <c r="BWL21" s="25"/>
      <c r="BWM21" s="25"/>
      <c r="BWN21" s="25"/>
      <c r="BWO21" s="31"/>
      <c r="BWP21" s="190"/>
      <c r="BWQ21" s="191"/>
      <c r="BWR21" s="191"/>
      <c r="BWS21" s="191"/>
      <c r="BWT21" s="191"/>
      <c r="BWU21" s="192"/>
      <c r="BWV21" s="22"/>
      <c r="BWW21" s="22"/>
      <c r="BWX21" s="22"/>
      <c r="BWY21" s="23"/>
      <c r="BWZ21" s="22"/>
      <c r="BXA21" s="23"/>
      <c r="BXB21" s="23"/>
      <c r="BXC21" s="23"/>
      <c r="BXD21" s="23"/>
      <c r="BXE21" s="23"/>
      <c r="BXF21" s="23"/>
      <c r="BXG21" s="23"/>
      <c r="BXH21" s="23"/>
      <c r="BXI21" s="24"/>
      <c r="BXJ21" s="25"/>
      <c r="BXK21" s="25"/>
      <c r="BXL21" s="25"/>
      <c r="BXM21" s="31"/>
      <c r="BXN21" s="190"/>
      <c r="BXO21" s="191"/>
      <c r="BXP21" s="191"/>
      <c r="BXQ21" s="191"/>
      <c r="BXR21" s="191"/>
      <c r="BXS21" s="192"/>
      <c r="BXT21" s="22"/>
      <c r="BXU21" s="22"/>
      <c r="BXV21" s="22"/>
      <c r="BXW21" s="23"/>
      <c r="BXX21" s="22"/>
      <c r="BXY21" s="23"/>
      <c r="BXZ21" s="23"/>
      <c r="BYA21" s="23"/>
      <c r="BYB21" s="23"/>
      <c r="BYC21" s="23"/>
      <c r="BYD21" s="23"/>
      <c r="BYE21" s="23"/>
      <c r="BYF21" s="23"/>
      <c r="BYG21" s="24"/>
      <c r="BYH21" s="25"/>
      <c r="BYI21" s="25"/>
      <c r="BYJ21" s="25"/>
      <c r="BYK21" s="31"/>
      <c r="BYL21" s="190"/>
      <c r="BYM21" s="191"/>
      <c r="BYN21" s="191"/>
      <c r="BYO21" s="191"/>
      <c r="BYP21" s="191"/>
      <c r="BYQ21" s="192"/>
      <c r="BYR21" s="22"/>
      <c r="BYS21" s="22"/>
      <c r="BYT21" s="22"/>
      <c r="BYU21" s="23"/>
      <c r="BYV21" s="22"/>
      <c r="BYW21" s="23"/>
      <c r="BYX21" s="23"/>
      <c r="BYY21" s="23"/>
      <c r="BYZ21" s="23"/>
      <c r="BZA21" s="23"/>
      <c r="BZB21" s="23"/>
      <c r="BZC21" s="23"/>
      <c r="BZD21" s="23"/>
      <c r="BZE21" s="24"/>
      <c r="BZF21" s="25"/>
      <c r="BZG21" s="25"/>
      <c r="BZH21" s="25"/>
      <c r="BZI21" s="31"/>
      <c r="BZJ21" s="190"/>
      <c r="BZK21" s="191"/>
      <c r="BZL21" s="191"/>
      <c r="BZM21" s="191"/>
      <c r="BZN21" s="191"/>
      <c r="BZO21" s="192"/>
      <c r="BZP21" s="22"/>
      <c r="BZQ21" s="22"/>
      <c r="BZR21" s="22"/>
      <c r="BZS21" s="23"/>
      <c r="BZT21" s="22"/>
      <c r="BZU21" s="23"/>
      <c r="BZV21" s="23"/>
      <c r="BZW21" s="23"/>
      <c r="BZX21" s="23"/>
      <c r="BZY21" s="23"/>
      <c r="BZZ21" s="23"/>
      <c r="CAA21" s="23"/>
      <c r="CAB21" s="23"/>
      <c r="CAC21" s="24"/>
      <c r="CAD21" s="25"/>
      <c r="CAE21" s="25"/>
      <c r="CAF21" s="25"/>
      <c r="CAG21" s="31"/>
      <c r="CAH21" s="190"/>
      <c r="CAI21" s="191"/>
      <c r="CAJ21" s="191"/>
      <c r="CAK21" s="191"/>
      <c r="CAL21" s="191"/>
      <c r="CAM21" s="192"/>
      <c r="CAN21" s="22"/>
      <c r="CAO21" s="22"/>
      <c r="CAP21" s="22"/>
      <c r="CAQ21" s="23"/>
      <c r="CAR21" s="22"/>
      <c r="CAS21" s="23"/>
      <c r="CAT21" s="23"/>
      <c r="CAU21" s="23"/>
      <c r="CAV21" s="23"/>
      <c r="CAW21" s="23"/>
      <c r="CAX21" s="23"/>
      <c r="CAY21" s="23"/>
      <c r="CAZ21" s="23"/>
      <c r="CBA21" s="24"/>
      <c r="CBB21" s="25"/>
      <c r="CBC21" s="25"/>
      <c r="CBD21" s="25"/>
      <c r="CBE21" s="31"/>
      <c r="CBF21" s="190"/>
      <c r="CBG21" s="191"/>
      <c r="CBH21" s="191"/>
      <c r="CBI21" s="191"/>
      <c r="CBJ21" s="191"/>
      <c r="CBK21" s="192"/>
      <c r="CBL21" s="22"/>
      <c r="CBM21" s="22"/>
      <c r="CBN21" s="22"/>
      <c r="CBO21" s="23"/>
      <c r="CBP21" s="22"/>
      <c r="CBQ21" s="23"/>
      <c r="CBR21" s="23"/>
      <c r="CBS21" s="23"/>
      <c r="CBT21" s="23"/>
      <c r="CBU21" s="23"/>
      <c r="CBV21" s="23"/>
      <c r="CBW21" s="23"/>
      <c r="CBX21" s="23"/>
      <c r="CBY21" s="24"/>
      <c r="CBZ21" s="25"/>
      <c r="CCA21" s="25"/>
      <c r="CCB21" s="25"/>
      <c r="CCC21" s="31"/>
      <c r="CCD21" s="190"/>
      <c r="CCE21" s="191"/>
      <c r="CCF21" s="191"/>
      <c r="CCG21" s="191"/>
      <c r="CCH21" s="191"/>
      <c r="CCI21" s="192"/>
      <c r="CCJ21" s="22"/>
      <c r="CCK21" s="22"/>
      <c r="CCL21" s="22"/>
      <c r="CCM21" s="23"/>
      <c r="CCN21" s="22"/>
      <c r="CCO21" s="23"/>
      <c r="CCP21" s="23"/>
      <c r="CCQ21" s="23"/>
      <c r="CCR21" s="23"/>
      <c r="CCS21" s="23"/>
      <c r="CCT21" s="23"/>
      <c r="CCU21" s="23"/>
      <c r="CCV21" s="23"/>
      <c r="CCW21" s="24"/>
      <c r="CCX21" s="25"/>
      <c r="CCY21" s="25"/>
      <c r="CCZ21" s="25"/>
      <c r="CDA21" s="31"/>
      <c r="CDB21" s="190"/>
      <c r="CDC21" s="191"/>
      <c r="CDD21" s="191"/>
      <c r="CDE21" s="191"/>
      <c r="CDF21" s="191"/>
      <c r="CDG21" s="192"/>
      <c r="CDH21" s="22"/>
      <c r="CDI21" s="22"/>
      <c r="CDJ21" s="22"/>
      <c r="CDK21" s="23"/>
      <c r="CDL21" s="22"/>
      <c r="CDM21" s="23"/>
      <c r="CDN21" s="23"/>
      <c r="CDO21" s="23"/>
      <c r="CDP21" s="23"/>
      <c r="CDQ21" s="23"/>
      <c r="CDR21" s="23"/>
      <c r="CDS21" s="23"/>
      <c r="CDT21" s="23"/>
      <c r="CDU21" s="24"/>
      <c r="CDV21" s="25"/>
      <c r="CDW21" s="25"/>
      <c r="CDX21" s="25"/>
      <c r="CDY21" s="31"/>
      <c r="CDZ21" s="190"/>
      <c r="CEA21" s="191"/>
      <c r="CEB21" s="191"/>
      <c r="CEC21" s="191"/>
      <c r="CED21" s="191"/>
      <c r="CEE21" s="192"/>
      <c r="CEF21" s="22"/>
      <c r="CEG21" s="22"/>
      <c r="CEH21" s="22"/>
      <c r="CEI21" s="23"/>
      <c r="CEJ21" s="22"/>
      <c r="CEK21" s="23"/>
      <c r="CEL21" s="23"/>
      <c r="CEM21" s="23"/>
      <c r="CEN21" s="23"/>
      <c r="CEO21" s="23"/>
      <c r="CEP21" s="23"/>
      <c r="CEQ21" s="23"/>
      <c r="CER21" s="23"/>
      <c r="CES21" s="24"/>
      <c r="CET21" s="25"/>
      <c r="CEU21" s="25"/>
      <c r="CEV21" s="25"/>
      <c r="CEW21" s="31"/>
      <c r="CEX21" s="190"/>
      <c r="CEY21" s="191"/>
      <c r="CEZ21" s="191"/>
      <c r="CFA21" s="191"/>
      <c r="CFB21" s="191"/>
      <c r="CFC21" s="192"/>
      <c r="CFD21" s="22"/>
      <c r="CFE21" s="22"/>
      <c r="CFF21" s="22"/>
      <c r="CFG21" s="23"/>
      <c r="CFH21" s="22"/>
      <c r="CFI21" s="23"/>
      <c r="CFJ21" s="23"/>
      <c r="CFK21" s="23"/>
      <c r="CFL21" s="23"/>
      <c r="CFM21" s="23"/>
      <c r="CFN21" s="23"/>
      <c r="CFO21" s="23"/>
      <c r="CFP21" s="23"/>
      <c r="CFQ21" s="24"/>
      <c r="CFR21" s="25"/>
      <c r="CFS21" s="25"/>
      <c r="CFT21" s="25"/>
      <c r="CFU21" s="31"/>
      <c r="CFV21" s="190"/>
      <c r="CFW21" s="191"/>
      <c r="CFX21" s="191"/>
      <c r="CFY21" s="191"/>
      <c r="CFZ21" s="191"/>
      <c r="CGA21" s="192"/>
      <c r="CGB21" s="22"/>
      <c r="CGC21" s="22"/>
      <c r="CGD21" s="22"/>
      <c r="CGE21" s="23"/>
      <c r="CGF21" s="22"/>
      <c r="CGG21" s="23"/>
      <c r="CGH21" s="23"/>
      <c r="CGI21" s="23"/>
      <c r="CGJ21" s="23"/>
      <c r="CGK21" s="23"/>
      <c r="CGL21" s="23"/>
      <c r="CGM21" s="23"/>
      <c r="CGN21" s="23"/>
      <c r="CGO21" s="24"/>
      <c r="CGP21" s="25"/>
      <c r="CGQ21" s="25"/>
      <c r="CGR21" s="25"/>
      <c r="CGS21" s="31"/>
      <c r="CGT21" s="190"/>
      <c r="CGU21" s="191"/>
      <c r="CGV21" s="191"/>
      <c r="CGW21" s="191"/>
      <c r="CGX21" s="191"/>
      <c r="CGY21" s="192"/>
      <c r="CGZ21" s="22"/>
      <c r="CHA21" s="22"/>
      <c r="CHB21" s="22"/>
      <c r="CHC21" s="23"/>
      <c r="CHD21" s="22"/>
      <c r="CHE21" s="23"/>
      <c r="CHF21" s="23"/>
      <c r="CHG21" s="23"/>
      <c r="CHH21" s="23"/>
      <c r="CHI21" s="23"/>
      <c r="CHJ21" s="23"/>
      <c r="CHK21" s="23"/>
      <c r="CHL21" s="23"/>
      <c r="CHM21" s="24"/>
      <c r="CHN21" s="25"/>
      <c r="CHO21" s="25"/>
      <c r="CHP21" s="25"/>
      <c r="CHQ21" s="31"/>
      <c r="CHR21" s="190"/>
      <c r="CHS21" s="191"/>
      <c r="CHT21" s="191"/>
      <c r="CHU21" s="191"/>
      <c r="CHV21" s="191"/>
      <c r="CHW21" s="192"/>
      <c r="CHX21" s="22"/>
      <c r="CHY21" s="22"/>
      <c r="CHZ21" s="22"/>
      <c r="CIA21" s="23"/>
      <c r="CIB21" s="22"/>
      <c r="CIC21" s="23"/>
      <c r="CID21" s="23"/>
      <c r="CIE21" s="23"/>
      <c r="CIF21" s="23"/>
      <c r="CIG21" s="23"/>
      <c r="CIH21" s="23"/>
      <c r="CII21" s="23"/>
      <c r="CIJ21" s="23"/>
      <c r="CIK21" s="24"/>
      <c r="CIL21" s="25"/>
      <c r="CIM21" s="25"/>
      <c r="CIN21" s="25"/>
      <c r="CIO21" s="31"/>
      <c r="CIP21" s="190"/>
      <c r="CIQ21" s="191"/>
      <c r="CIR21" s="191"/>
      <c r="CIS21" s="191"/>
      <c r="CIT21" s="191"/>
      <c r="CIU21" s="192"/>
      <c r="CIV21" s="22"/>
      <c r="CIW21" s="22"/>
      <c r="CIX21" s="22"/>
      <c r="CIY21" s="23"/>
      <c r="CIZ21" s="22"/>
      <c r="CJA21" s="23"/>
      <c r="CJB21" s="23"/>
      <c r="CJC21" s="23"/>
      <c r="CJD21" s="23"/>
      <c r="CJE21" s="23"/>
      <c r="CJF21" s="23"/>
      <c r="CJG21" s="23"/>
      <c r="CJH21" s="23"/>
      <c r="CJI21" s="24"/>
      <c r="CJJ21" s="25"/>
      <c r="CJK21" s="25"/>
      <c r="CJL21" s="25"/>
      <c r="CJM21" s="31"/>
      <c r="CJN21" s="190"/>
      <c r="CJO21" s="191"/>
      <c r="CJP21" s="191"/>
      <c r="CJQ21" s="191"/>
      <c r="CJR21" s="191"/>
      <c r="CJS21" s="192"/>
      <c r="CJT21" s="22"/>
      <c r="CJU21" s="22"/>
      <c r="CJV21" s="22"/>
      <c r="CJW21" s="23"/>
      <c r="CJX21" s="22"/>
      <c r="CJY21" s="23"/>
      <c r="CJZ21" s="23"/>
      <c r="CKA21" s="23"/>
      <c r="CKB21" s="23"/>
      <c r="CKC21" s="23"/>
      <c r="CKD21" s="23"/>
      <c r="CKE21" s="23"/>
      <c r="CKF21" s="23"/>
      <c r="CKG21" s="24"/>
      <c r="CKH21" s="25"/>
      <c r="CKI21" s="25"/>
      <c r="CKJ21" s="25"/>
      <c r="CKK21" s="31"/>
      <c r="CKL21" s="190"/>
      <c r="CKM21" s="191"/>
      <c r="CKN21" s="191"/>
      <c r="CKO21" s="191"/>
      <c r="CKP21" s="191"/>
      <c r="CKQ21" s="192"/>
      <c r="CKR21" s="22"/>
      <c r="CKS21" s="22"/>
      <c r="CKT21" s="22"/>
      <c r="CKU21" s="23"/>
      <c r="CKV21" s="22"/>
      <c r="CKW21" s="23"/>
      <c r="CKX21" s="23"/>
      <c r="CKY21" s="23"/>
      <c r="CKZ21" s="23"/>
      <c r="CLA21" s="23"/>
      <c r="CLB21" s="23"/>
      <c r="CLC21" s="23"/>
      <c r="CLD21" s="23"/>
      <c r="CLE21" s="24"/>
      <c r="CLF21" s="25"/>
      <c r="CLG21" s="25"/>
      <c r="CLH21" s="25"/>
      <c r="CLI21" s="31"/>
      <c r="CLJ21" s="190"/>
      <c r="CLK21" s="191"/>
      <c r="CLL21" s="191"/>
      <c r="CLM21" s="191"/>
      <c r="CLN21" s="191"/>
      <c r="CLO21" s="192"/>
      <c r="CLP21" s="22"/>
      <c r="CLQ21" s="22"/>
      <c r="CLR21" s="22"/>
      <c r="CLS21" s="23"/>
      <c r="CLT21" s="22"/>
      <c r="CLU21" s="23"/>
      <c r="CLV21" s="23"/>
      <c r="CLW21" s="23"/>
      <c r="CLX21" s="23"/>
      <c r="CLY21" s="23"/>
      <c r="CLZ21" s="23"/>
      <c r="CMA21" s="23"/>
      <c r="CMB21" s="23"/>
      <c r="CMC21" s="24"/>
      <c r="CMD21" s="25"/>
      <c r="CME21" s="25"/>
      <c r="CMF21" s="25"/>
      <c r="CMG21" s="31"/>
      <c r="CMH21" s="190"/>
      <c r="CMI21" s="191"/>
      <c r="CMJ21" s="191"/>
      <c r="CMK21" s="191"/>
      <c r="CML21" s="191"/>
      <c r="CMM21" s="192"/>
      <c r="CMN21" s="22"/>
      <c r="CMO21" s="22"/>
      <c r="CMP21" s="22"/>
      <c r="CMQ21" s="23"/>
      <c r="CMR21" s="22"/>
      <c r="CMS21" s="23"/>
      <c r="CMT21" s="23"/>
      <c r="CMU21" s="23"/>
      <c r="CMV21" s="23"/>
      <c r="CMW21" s="23"/>
      <c r="CMX21" s="23"/>
      <c r="CMY21" s="23"/>
      <c r="CMZ21" s="23"/>
      <c r="CNA21" s="24"/>
      <c r="CNB21" s="25"/>
      <c r="CNC21" s="25"/>
      <c r="CND21" s="25"/>
      <c r="CNE21" s="31"/>
      <c r="CNF21" s="190"/>
      <c r="CNG21" s="191"/>
      <c r="CNH21" s="191"/>
      <c r="CNI21" s="191"/>
      <c r="CNJ21" s="191"/>
      <c r="CNK21" s="192"/>
      <c r="CNL21" s="22"/>
      <c r="CNM21" s="22"/>
      <c r="CNN21" s="22"/>
      <c r="CNO21" s="23"/>
      <c r="CNP21" s="22"/>
      <c r="CNQ21" s="23"/>
      <c r="CNR21" s="23"/>
      <c r="CNS21" s="23"/>
      <c r="CNT21" s="23"/>
      <c r="CNU21" s="23"/>
      <c r="CNV21" s="23"/>
      <c r="CNW21" s="23"/>
      <c r="CNX21" s="23"/>
      <c r="CNY21" s="24"/>
      <c r="CNZ21" s="25"/>
      <c r="COA21" s="25"/>
      <c r="COB21" s="25"/>
      <c r="COC21" s="31"/>
      <c r="COD21" s="190"/>
      <c r="COE21" s="191"/>
      <c r="COF21" s="191"/>
      <c r="COG21" s="191"/>
      <c r="COH21" s="191"/>
      <c r="COI21" s="192"/>
      <c r="COJ21" s="22"/>
      <c r="COK21" s="22"/>
      <c r="COL21" s="22"/>
      <c r="COM21" s="23"/>
      <c r="CON21" s="22"/>
      <c r="COO21" s="23"/>
      <c r="COP21" s="23"/>
      <c r="COQ21" s="23"/>
      <c r="COR21" s="23"/>
      <c r="COS21" s="23"/>
      <c r="COT21" s="23"/>
      <c r="COU21" s="23"/>
      <c r="COV21" s="23"/>
      <c r="COW21" s="24"/>
      <c r="COX21" s="25"/>
      <c r="COY21" s="25"/>
      <c r="COZ21" s="25"/>
      <c r="CPA21" s="31"/>
      <c r="CPB21" s="190"/>
      <c r="CPC21" s="191"/>
      <c r="CPD21" s="191"/>
      <c r="CPE21" s="191"/>
      <c r="CPF21" s="191"/>
      <c r="CPG21" s="192"/>
      <c r="CPH21" s="22"/>
      <c r="CPI21" s="22"/>
      <c r="CPJ21" s="22"/>
      <c r="CPK21" s="23"/>
      <c r="CPL21" s="22"/>
      <c r="CPM21" s="23"/>
      <c r="CPN21" s="23"/>
      <c r="CPO21" s="23"/>
      <c r="CPP21" s="23"/>
      <c r="CPQ21" s="23"/>
      <c r="CPR21" s="23"/>
      <c r="CPS21" s="23"/>
      <c r="CPT21" s="23"/>
      <c r="CPU21" s="24"/>
      <c r="CPV21" s="25"/>
      <c r="CPW21" s="25"/>
      <c r="CPX21" s="25"/>
      <c r="CPY21" s="31"/>
      <c r="CPZ21" s="190"/>
      <c r="CQA21" s="191"/>
      <c r="CQB21" s="191"/>
      <c r="CQC21" s="191"/>
      <c r="CQD21" s="191"/>
      <c r="CQE21" s="192"/>
      <c r="CQF21" s="22"/>
      <c r="CQG21" s="22"/>
      <c r="CQH21" s="22"/>
      <c r="CQI21" s="23"/>
      <c r="CQJ21" s="22"/>
      <c r="CQK21" s="23"/>
      <c r="CQL21" s="23"/>
      <c r="CQM21" s="23"/>
      <c r="CQN21" s="23"/>
      <c r="CQO21" s="23"/>
      <c r="CQP21" s="23"/>
      <c r="CQQ21" s="23"/>
      <c r="CQR21" s="23"/>
      <c r="CQS21" s="24"/>
      <c r="CQT21" s="25"/>
      <c r="CQU21" s="25"/>
      <c r="CQV21" s="25"/>
      <c r="CQW21" s="31"/>
      <c r="CQX21" s="190"/>
      <c r="CQY21" s="191"/>
      <c r="CQZ21" s="191"/>
      <c r="CRA21" s="191"/>
      <c r="CRB21" s="191"/>
      <c r="CRC21" s="192"/>
      <c r="CRD21" s="22"/>
      <c r="CRE21" s="22"/>
      <c r="CRF21" s="22"/>
      <c r="CRG21" s="23"/>
      <c r="CRH21" s="22"/>
      <c r="CRI21" s="23"/>
      <c r="CRJ21" s="23"/>
      <c r="CRK21" s="23"/>
      <c r="CRL21" s="23"/>
      <c r="CRM21" s="23"/>
      <c r="CRN21" s="23"/>
      <c r="CRO21" s="23"/>
      <c r="CRP21" s="23"/>
      <c r="CRQ21" s="24"/>
      <c r="CRR21" s="25"/>
      <c r="CRS21" s="25"/>
      <c r="CRT21" s="25"/>
      <c r="CRU21" s="31"/>
      <c r="CRV21" s="190"/>
      <c r="CRW21" s="191"/>
      <c r="CRX21" s="191"/>
      <c r="CRY21" s="191"/>
      <c r="CRZ21" s="191"/>
      <c r="CSA21" s="192"/>
      <c r="CSB21" s="22"/>
      <c r="CSC21" s="22"/>
      <c r="CSD21" s="22"/>
      <c r="CSE21" s="23"/>
      <c r="CSF21" s="22"/>
      <c r="CSG21" s="23"/>
      <c r="CSH21" s="23"/>
      <c r="CSI21" s="23"/>
      <c r="CSJ21" s="23"/>
      <c r="CSK21" s="23"/>
      <c r="CSL21" s="23"/>
      <c r="CSM21" s="23"/>
      <c r="CSN21" s="23"/>
      <c r="CSO21" s="24"/>
      <c r="CSP21" s="25"/>
      <c r="CSQ21" s="25"/>
      <c r="CSR21" s="25"/>
      <c r="CSS21" s="31"/>
      <c r="CST21" s="190"/>
      <c r="CSU21" s="191"/>
      <c r="CSV21" s="191"/>
      <c r="CSW21" s="191"/>
      <c r="CSX21" s="191"/>
      <c r="CSY21" s="192"/>
      <c r="CSZ21" s="22"/>
      <c r="CTA21" s="22"/>
      <c r="CTB21" s="22"/>
      <c r="CTC21" s="23"/>
      <c r="CTD21" s="22"/>
      <c r="CTE21" s="23"/>
      <c r="CTF21" s="23"/>
      <c r="CTG21" s="23"/>
      <c r="CTH21" s="23"/>
      <c r="CTI21" s="23"/>
      <c r="CTJ21" s="23"/>
      <c r="CTK21" s="23"/>
      <c r="CTL21" s="23"/>
      <c r="CTM21" s="24"/>
      <c r="CTN21" s="25"/>
      <c r="CTO21" s="25"/>
      <c r="CTP21" s="25"/>
      <c r="CTQ21" s="31"/>
      <c r="CTR21" s="190"/>
      <c r="CTS21" s="191"/>
      <c r="CTT21" s="191"/>
      <c r="CTU21" s="191"/>
      <c r="CTV21" s="191"/>
      <c r="CTW21" s="192"/>
      <c r="CTX21" s="22"/>
      <c r="CTY21" s="22"/>
      <c r="CTZ21" s="22"/>
      <c r="CUA21" s="23"/>
      <c r="CUB21" s="22"/>
      <c r="CUC21" s="23"/>
      <c r="CUD21" s="23"/>
      <c r="CUE21" s="23"/>
      <c r="CUF21" s="23"/>
      <c r="CUG21" s="23"/>
      <c r="CUH21" s="23"/>
      <c r="CUI21" s="23"/>
      <c r="CUJ21" s="23"/>
      <c r="CUK21" s="24"/>
      <c r="CUL21" s="25"/>
      <c r="CUM21" s="25"/>
      <c r="CUN21" s="25"/>
      <c r="CUO21" s="31"/>
      <c r="CUP21" s="190"/>
      <c r="CUQ21" s="191"/>
      <c r="CUR21" s="191"/>
      <c r="CUS21" s="191"/>
      <c r="CUT21" s="191"/>
      <c r="CUU21" s="192"/>
      <c r="CUV21" s="22"/>
      <c r="CUW21" s="22"/>
      <c r="CUX21" s="22"/>
      <c r="CUY21" s="23"/>
      <c r="CUZ21" s="22"/>
      <c r="CVA21" s="23"/>
      <c r="CVB21" s="23"/>
      <c r="CVC21" s="23"/>
      <c r="CVD21" s="23"/>
      <c r="CVE21" s="23"/>
      <c r="CVF21" s="23"/>
      <c r="CVG21" s="23"/>
      <c r="CVH21" s="23"/>
      <c r="CVI21" s="24"/>
      <c r="CVJ21" s="25"/>
      <c r="CVK21" s="25"/>
      <c r="CVL21" s="25"/>
      <c r="CVM21" s="31"/>
      <c r="CVN21" s="190"/>
      <c r="CVO21" s="191"/>
      <c r="CVP21" s="191"/>
      <c r="CVQ21" s="191"/>
      <c r="CVR21" s="191"/>
      <c r="CVS21" s="192"/>
      <c r="CVT21" s="22"/>
      <c r="CVU21" s="22"/>
      <c r="CVV21" s="22"/>
      <c r="CVW21" s="23"/>
      <c r="CVX21" s="22"/>
      <c r="CVY21" s="23"/>
      <c r="CVZ21" s="23"/>
      <c r="CWA21" s="23"/>
      <c r="CWB21" s="23"/>
      <c r="CWC21" s="23"/>
      <c r="CWD21" s="23"/>
      <c r="CWE21" s="23"/>
      <c r="CWF21" s="23"/>
      <c r="CWG21" s="24"/>
      <c r="CWH21" s="25"/>
      <c r="CWI21" s="25"/>
      <c r="CWJ21" s="25"/>
      <c r="CWK21" s="31"/>
      <c r="CWL21" s="190"/>
      <c r="CWM21" s="191"/>
      <c r="CWN21" s="191"/>
      <c r="CWO21" s="191"/>
      <c r="CWP21" s="191"/>
      <c r="CWQ21" s="192"/>
      <c r="CWR21" s="22"/>
      <c r="CWS21" s="22"/>
      <c r="CWT21" s="22"/>
      <c r="CWU21" s="23"/>
      <c r="CWV21" s="22"/>
      <c r="CWW21" s="23"/>
      <c r="CWX21" s="23"/>
      <c r="CWY21" s="23"/>
      <c r="CWZ21" s="23"/>
      <c r="CXA21" s="23"/>
      <c r="CXB21" s="23"/>
      <c r="CXC21" s="23"/>
      <c r="CXD21" s="23"/>
      <c r="CXE21" s="24"/>
      <c r="CXF21" s="25"/>
      <c r="CXG21" s="25"/>
      <c r="CXH21" s="25"/>
      <c r="CXI21" s="31"/>
      <c r="CXJ21" s="190"/>
      <c r="CXK21" s="191"/>
      <c r="CXL21" s="191"/>
      <c r="CXM21" s="191"/>
      <c r="CXN21" s="191"/>
      <c r="CXO21" s="192"/>
      <c r="CXP21" s="22"/>
      <c r="CXQ21" s="22"/>
      <c r="CXR21" s="22"/>
      <c r="CXS21" s="23"/>
      <c r="CXT21" s="22"/>
      <c r="CXU21" s="23"/>
      <c r="CXV21" s="23"/>
      <c r="CXW21" s="23"/>
      <c r="CXX21" s="23"/>
      <c r="CXY21" s="23"/>
      <c r="CXZ21" s="23"/>
      <c r="CYA21" s="23"/>
      <c r="CYB21" s="23"/>
      <c r="CYC21" s="24"/>
      <c r="CYD21" s="25"/>
      <c r="CYE21" s="25"/>
      <c r="CYF21" s="25"/>
      <c r="CYG21" s="31"/>
      <c r="CYH21" s="190"/>
      <c r="CYI21" s="191"/>
      <c r="CYJ21" s="191"/>
      <c r="CYK21" s="191"/>
      <c r="CYL21" s="191"/>
      <c r="CYM21" s="192"/>
      <c r="CYN21" s="22"/>
      <c r="CYO21" s="22"/>
      <c r="CYP21" s="22"/>
      <c r="CYQ21" s="23"/>
      <c r="CYR21" s="22"/>
      <c r="CYS21" s="23"/>
      <c r="CYT21" s="23"/>
      <c r="CYU21" s="23"/>
      <c r="CYV21" s="23"/>
      <c r="CYW21" s="23"/>
      <c r="CYX21" s="23"/>
      <c r="CYY21" s="23"/>
      <c r="CYZ21" s="23"/>
      <c r="CZA21" s="24"/>
      <c r="CZB21" s="25"/>
      <c r="CZC21" s="25"/>
      <c r="CZD21" s="25"/>
      <c r="CZE21" s="31"/>
      <c r="CZF21" s="190"/>
      <c r="CZG21" s="191"/>
      <c r="CZH21" s="191"/>
      <c r="CZI21" s="191"/>
      <c r="CZJ21" s="191"/>
      <c r="CZK21" s="192"/>
      <c r="CZL21" s="22"/>
      <c r="CZM21" s="22"/>
      <c r="CZN21" s="22"/>
      <c r="CZO21" s="23"/>
      <c r="CZP21" s="22"/>
      <c r="CZQ21" s="23"/>
      <c r="CZR21" s="23"/>
      <c r="CZS21" s="23"/>
      <c r="CZT21" s="23"/>
      <c r="CZU21" s="23"/>
      <c r="CZV21" s="23"/>
      <c r="CZW21" s="23"/>
      <c r="CZX21" s="23"/>
      <c r="CZY21" s="24"/>
      <c r="CZZ21" s="25"/>
      <c r="DAA21" s="25"/>
      <c r="DAB21" s="25"/>
      <c r="DAC21" s="31"/>
      <c r="DAD21" s="190"/>
      <c r="DAE21" s="191"/>
      <c r="DAF21" s="191"/>
      <c r="DAG21" s="191"/>
      <c r="DAH21" s="191"/>
      <c r="DAI21" s="192"/>
      <c r="DAJ21" s="22"/>
      <c r="DAK21" s="22"/>
      <c r="DAL21" s="22"/>
      <c r="DAM21" s="23"/>
      <c r="DAN21" s="22"/>
      <c r="DAO21" s="23"/>
      <c r="DAP21" s="23"/>
      <c r="DAQ21" s="23"/>
      <c r="DAR21" s="23"/>
      <c r="DAS21" s="23"/>
      <c r="DAT21" s="23"/>
      <c r="DAU21" s="23"/>
      <c r="DAV21" s="23"/>
      <c r="DAW21" s="24"/>
      <c r="DAX21" s="25"/>
      <c r="DAY21" s="25"/>
      <c r="DAZ21" s="25"/>
      <c r="DBA21" s="31"/>
      <c r="DBB21" s="190"/>
      <c r="DBC21" s="191"/>
      <c r="DBD21" s="191"/>
      <c r="DBE21" s="191"/>
      <c r="DBF21" s="191"/>
      <c r="DBG21" s="192"/>
      <c r="DBH21" s="22"/>
      <c r="DBI21" s="22"/>
      <c r="DBJ21" s="22"/>
      <c r="DBK21" s="23"/>
      <c r="DBL21" s="22"/>
      <c r="DBM21" s="23"/>
      <c r="DBN21" s="23"/>
      <c r="DBO21" s="23"/>
      <c r="DBP21" s="23"/>
      <c r="DBQ21" s="23"/>
      <c r="DBR21" s="23"/>
      <c r="DBS21" s="23"/>
      <c r="DBT21" s="23"/>
      <c r="DBU21" s="24"/>
      <c r="DBV21" s="25"/>
      <c r="DBW21" s="25"/>
      <c r="DBX21" s="25"/>
      <c r="DBY21" s="31"/>
      <c r="DBZ21" s="190"/>
      <c r="DCA21" s="191"/>
      <c r="DCB21" s="191"/>
      <c r="DCC21" s="191"/>
      <c r="DCD21" s="191"/>
      <c r="DCE21" s="192"/>
      <c r="DCF21" s="22"/>
      <c r="DCG21" s="22"/>
      <c r="DCH21" s="22"/>
      <c r="DCI21" s="23"/>
      <c r="DCJ21" s="22"/>
      <c r="DCK21" s="23"/>
      <c r="DCL21" s="23"/>
      <c r="DCM21" s="23"/>
      <c r="DCN21" s="23"/>
      <c r="DCO21" s="23"/>
      <c r="DCP21" s="23"/>
      <c r="DCQ21" s="23"/>
      <c r="DCR21" s="23"/>
      <c r="DCS21" s="24"/>
      <c r="DCT21" s="25"/>
      <c r="DCU21" s="25"/>
      <c r="DCV21" s="25"/>
      <c r="DCW21" s="31"/>
      <c r="DCX21" s="190"/>
      <c r="DCY21" s="191"/>
      <c r="DCZ21" s="191"/>
      <c r="DDA21" s="191"/>
      <c r="DDB21" s="191"/>
      <c r="DDC21" s="192"/>
      <c r="DDD21" s="22"/>
      <c r="DDE21" s="22"/>
      <c r="DDF21" s="22"/>
      <c r="DDG21" s="23"/>
      <c r="DDH21" s="22"/>
      <c r="DDI21" s="23"/>
      <c r="DDJ21" s="23"/>
      <c r="DDK21" s="23"/>
      <c r="DDL21" s="23"/>
      <c r="DDM21" s="23"/>
      <c r="DDN21" s="23"/>
      <c r="DDO21" s="23"/>
      <c r="DDP21" s="23"/>
      <c r="DDQ21" s="24"/>
      <c r="DDR21" s="25"/>
      <c r="DDS21" s="25"/>
      <c r="DDT21" s="25"/>
      <c r="DDU21" s="31"/>
      <c r="DDV21" s="190"/>
      <c r="DDW21" s="191"/>
      <c r="DDX21" s="191"/>
      <c r="DDY21" s="191"/>
      <c r="DDZ21" s="191"/>
      <c r="DEA21" s="192"/>
      <c r="DEB21" s="22"/>
      <c r="DEC21" s="22"/>
      <c r="DED21" s="22"/>
      <c r="DEE21" s="23"/>
      <c r="DEF21" s="22"/>
      <c r="DEG21" s="23"/>
      <c r="DEH21" s="23"/>
      <c r="DEI21" s="23"/>
      <c r="DEJ21" s="23"/>
      <c r="DEK21" s="23"/>
      <c r="DEL21" s="23"/>
      <c r="DEM21" s="23"/>
      <c r="DEN21" s="23"/>
      <c r="DEO21" s="24"/>
      <c r="DEP21" s="25"/>
      <c r="DEQ21" s="25"/>
      <c r="DER21" s="25"/>
      <c r="DES21" s="31"/>
      <c r="DET21" s="190"/>
      <c r="DEU21" s="191"/>
      <c r="DEV21" s="191"/>
      <c r="DEW21" s="191"/>
      <c r="DEX21" s="191"/>
      <c r="DEY21" s="192"/>
      <c r="DEZ21" s="22"/>
      <c r="DFA21" s="22"/>
      <c r="DFB21" s="22"/>
      <c r="DFC21" s="23"/>
      <c r="DFD21" s="22"/>
      <c r="DFE21" s="23"/>
      <c r="DFF21" s="23"/>
      <c r="DFG21" s="23"/>
      <c r="DFH21" s="23"/>
      <c r="DFI21" s="23"/>
      <c r="DFJ21" s="23"/>
      <c r="DFK21" s="23"/>
      <c r="DFL21" s="23"/>
      <c r="DFM21" s="24"/>
      <c r="DFN21" s="25"/>
      <c r="DFO21" s="25"/>
      <c r="DFP21" s="25"/>
      <c r="DFQ21" s="31"/>
      <c r="DFR21" s="190"/>
      <c r="DFS21" s="191"/>
      <c r="DFT21" s="191"/>
      <c r="DFU21" s="191"/>
      <c r="DFV21" s="191"/>
      <c r="DFW21" s="192"/>
      <c r="DFX21" s="22"/>
      <c r="DFY21" s="22"/>
      <c r="DFZ21" s="22"/>
      <c r="DGA21" s="23"/>
      <c r="DGB21" s="22"/>
      <c r="DGC21" s="23"/>
      <c r="DGD21" s="23"/>
      <c r="DGE21" s="23"/>
      <c r="DGF21" s="23"/>
      <c r="DGG21" s="23"/>
      <c r="DGH21" s="23"/>
      <c r="DGI21" s="23"/>
      <c r="DGJ21" s="23"/>
      <c r="DGK21" s="24"/>
      <c r="DGL21" s="25"/>
      <c r="DGM21" s="25"/>
      <c r="DGN21" s="25"/>
      <c r="DGO21" s="31"/>
      <c r="DGP21" s="190"/>
      <c r="DGQ21" s="191"/>
      <c r="DGR21" s="191"/>
      <c r="DGS21" s="191"/>
      <c r="DGT21" s="191"/>
      <c r="DGU21" s="192"/>
      <c r="DGV21" s="22"/>
      <c r="DGW21" s="22"/>
      <c r="DGX21" s="22"/>
      <c r="DGY21" s="23"/>
      <c r="DGZ21" s="22"/>
      <c r="DHA21" s="23"/>
      <c r="DHB21" s="23"/>
      <c r="DHC21" s="23"/>
      <c r="DHD21" s="23"/>
      <c r="DHE21" s="23"/>
      <c r="DHF21" s="23"/>
      <c r="DHG21" s="23"/>
      <c r="DHH21" s="23"/>
      <c r="DHI21" s="24"/>
      <c r="DHJ21" s="25"/>
      <c r="DHK21" s="25"/>
      <c r="DHL21" s="25"/>
      <c r="DHM21" s="31"/>
      <c r="DHN21" s="190"/>
      <c r="DHO21" s="191"/>
      <c r="DHP21" s="191"/>
      <c r="DHQ21" s="191"/>
      <c r="DHR21" s="191"/>
      <c r="DHS21" s="192"/>
      <c r="DHT21" s="22"/>
      <c r="DHU21" s="22"/>
      <c r="DHV21" s="22"/>
      <c r="DHW21" s="23"/>
      <c r="DHX21" s="22"/>
      <c r="DHY21" s="23"/>
      <c r="DHZ21" s="23"/>
      <c r="DIA21" s="23"/>
      <c r="DIB21" s="23"/>
      <c r="DIC21" s="23"/>
      <c r="DID21" s="23"/>
      <c r="DIE21" s="23"/>
      <c r="DIF21" s="23"/>
      <c r="DIG21" s="24"/>
      <c r="DIH21" s="25"/>
      <c r="DII21" s="25"/>
      <c r="DIJ21" s="25"/>
      <c r="DIK21" s="31"/>
      <c r="DIL21" s="190"/>
      <c r="DIM21" s="191"/>
      <c r="DIN21" s="191"/>
      <c r="DIO21" s="191"/>
      <c r="DIP21" s="191"/>
      <c r="DIQ21" s="192"/>
      <c r="DIR21" s="22"/>
      <c r="DIS21" s="22"/>
      <c r="DIT21" s="22"/>
      <c r="DIU21" s="23"/>
      <c r="DIV21" s="22"/>
      <c r="DIW21" s="23"/>
      <c r="DIX21" s="23"/>
      <c r="DIY21" s="23"/>
      <c r="DIZ21" s="23"/>
      <c r="DJA21" s="23"/>
      <c r="DJB21" s="23"/>
      <c r="DJC21" s="23"/>
      <c r="DJD21" s="23"/>
      <c r="DJE21" s="24"/>
      <c r="DJF21" s="25"/>
      <c r="DJG21" s="25"/>
      <c r="DJH21" s="25"/>
      <c r="DJI21" s="31"/>
      <c r="DJJ21" s="190"/>
      <c r="DJK21" s="191"/>
      <c r="DJL21" s="191"/>
      <c r="DJM21" s="191"/>
      <c r="DJN21" s="191"/>
      <c r="DJO21" s="192"/>
      <c r="DJP21" s="22"/>
      <c r="DJQ21" s="22"/>
      <c r="DJR21" s="22"/>
      <c r="DJS21" s="23"/>
      <c r="DJT21" s="22"/>
      <c r="DJU21" s="23"/>
      <c r="DJV21" s="23"/>
      <c r="DJW21" s="23"/>
      <c r="DJX21" s="23"/>
      <c r="DJY21" s="23"/>
      <c r="DJZ21" s="23"/>
      <c r="DKA21" s="23"/>
      <c r="DKB21" s="23"/>
      <c r="DKC21" s="24"/>
      <c r="DKD21" s="25"/>
      <c r="DKE21" s="25"/>
      <c r="DKF21" s="25"/>
      <c r="DKG21" s="31"/>
      <c r="DKH21" s="190"/>
      <c r="DKI21" s="191"/>
      <c r="DKJ21" s="191"/>
      <c r="DKK21" s="191"/>
      <c r="DKL21" s="191"/>
      <c r="DKM21" s="192"/>
      <c r="DKN21" s="22"/>
      <c r="DKO21" s="22"/>
      <c r="DKP21" s="22"/>
      <c r="DKQ21" s="23"/>
      <c r="DKR21" s="22"/>
      <c r="DKS21" s="23"/>
      <c r="DKT21" s="23"/>
      <c r="DKU21" s="23"/>
      <c r="DKV21" s="23"/>
      <c r="DKW21" s="23"/>
      <c r="DKX21" s="23"/>
      <c r="DKY21" s="23"/>
      <c r="DKZ21" s="23"/>
      <c r="DLA21" s="24"/>
      <c r="DLB21" s="25"/>
      <c r="DLC21" s="25"/>
      <c r="DLD21" s="25"/>
      <c r="DLE21" s="31"/>
      <c r="DLF21" s="190"/>
      <c r="DLG21" s="191"/>
      <c r="DLH21" s="191"/>
      <c r="DLI21" s="191"/>
      <c r="DLJ21" s="191"/>
      <c r="DLK21" s="192"/>
      <c r="DLL21" s="22"/>
      <c r="DLM21" s="22"/>
      <c r="DLN21" s="22"/>
      <c r="DLO21" s="23"/>
      <c r="DLP21" s="22"/>
      <c r="DLQ21" s="23"/>
      <c r="DLR21" s="23"/>
      <c r="DLS21" s="23"/>
      <c r="DLT21" s="23"/>
      <c r="DLU21" s="23"/>
      <c r="DLV21" s="23"/>
      <c r="DLW21" s="23"/>
      <c r="DLX21" s="23"/>
      <c r="DLY21" s="24"/>
      <c r="DLZ21" s="25"/>
      <c r="DMA21" s="25"/>
      <c r="DMB21" s="25"/>
      <c r="DMC21" s="31"/>
      <c r="DMD21" s="190"/>
      <c r="DME21" s="191"/>
      <c r="DMF21" s="191"/>
      <c r="DMG21" s="191"/>
      <c r="DMH21" s="191"/>
      <c r="DMI21" s="192"/>
      <c r="DMJ21" s="22"/>
      <c r="DMK21" s="22"/>
      <c r="DML21" s="22"/>
      <c r="DMM21" s="23"/>
      <c r="DMN21" s="22"/>
      <c r="DMO21" s="23"/>
      <c r="DMP21" s="23"/>
      <c r="DMQ21" s="23"/>
      <c r="DMR21" s="23"/>
      <c r="DMS21" s="23"/>
      <c r="DMT21" s="23"/>
      <c r="DMU21" s="23"/>
      <c r="DMV21" s="23"/>
      <c r="DMW21" s="24"/>
      <c r="DMX21" s="25"/>
      <c r="DMY21" s="25"/>
      <c r="DMZ21" s="25"/>
      <c r="DNA21" s="31"/>
      <c r="DNB21" s="190"/>
      <c r="DNC21" s="191"/>
      <c r="DND21" s="191"/>
      <c r="DNE21" s="191"/>
      <c r="DNF21" s="191"/>
      <c r="DNG21" s="192"/>
      <c r="DNH21" s="22"/>
      <c r="DNI21" s="22"/>
      <c r="DNJ21" s="22"/>
      <c r="DNK21" s="23"/>
      <c r="DNL21" s="22"/>
      <c r="DNM21" s="23"/>
      <c r="DNN21" s="23"/>
      <c r="DNO21" s="23"/>
      <c r="DNP21" s="23"/>
      <c r="DNQ21" s="23"/>
      <c r="DNR21" s="23"/>
      <c r="DNS21" s="23"/>
      <c r="DNT21" s="23"/>
      <c r="DNU21" s="24"/>
      <c r="DNV21" s="25"/>
      <c r="DNW21" s="25"/>
      <c r="DNX21" s="25"/>
      <c r="DNY21" s="31"/>
      <c r="DNZ21" s="190"/>
      <c r="DOA21" s="191"/>
      <c r="DOB21" s="191"/>
      <c r="DOC21" s="191"/>
      <c r="DOD21" s="191"/>
      <c r="DOE21" s="192"/>
      <c r="DOF21" s="22"/>
      <c r="DOG21" s="22"/>
      <c r="DOH21" s="22"/>
      <c r="DOI21" s="23"/>
      <c r="DOJ21" s="22"/>
      <c r="DOK21" s="23"/>
      <c r="DOL21" s="23"/>
      <c r="DOM21" s="23"/>
      <c r="DON21" s="23"/>
      <c r="DOO21" s="23"/>
      <c r="DOP21" s="23"/>
      <c r="DOQ21" s="23"/>
      <c r="DOR21" s="23"/>
      <c r="DOS21" s="24"/>
      <c r="DOT21" s="25"/>
      <c r="DOU21" s="25"/>
      <c r="DOV21" s="25"/>
      <c r="DOW21" s="31"/>
      <c r="DOX21" s="190"/>
      <c r="DOY21" s="191"/>
      <c r="DOZ21" s="191"/>
      <c r="DPA21" s="191"/>
      <c r="DPB21" s="191"/>
      <c r="DPC21" s="192"/>
      <c r="DPD21" s="22"/>
      <c r="DPE21" s="22"/>
      <c r="DPF21" s="22"/>
      <c r="DPG21" s="23"/>
      <c r="DPH21" s="22"/>
      <c r="DPI21" s="23"/>
      <c r="DPJ21" s="23"/>
      <c r="DPK21" s="23"/>
      <c r="DPL21" s="23"/>
      <c r="DPM21" s="23"/>
      <c r="DPN21" s="23"/>
      <c r="DPO21" s="23"/>
      <c r="DPP21" s="23"/>
      <c r="DPQ21" s="24"/>
      <c r="DPR21" s="25"/>
      <c r="DPS21" s="25"/>
      <c r="DPT21" s="25"/>
      <c r="DPU21" s="31"/>
      <c r="DPV21" s="190"/>
      <c r="DPW21" s="191"/>
      <c r="DPX21" s="191"/>
      <c r="DPY21" s="191"/>
      <c r="DPZ21" s="191"/>
      <c r="DQA21" s="192"/>
      <c r="DQB21" s="22"/>
      <c r="DQC21" s="22"/>
      <c r="DQD21" s="22"/>
      <c r="DQE21" s="23"/>
      <c r="DQF21" s="22"/>
      <c r="DQG21" s="23"/>
      <c r="DQH21" s="23"/>
      <c r="DQI21" s="23"/>
      <c r="DQJ21" s="23"/>
      <c r="DQK21" s="23"/>
      <c r="DQL21" s="23"/>
      <c r="DQM21" s="23"/>
      <c r="DQN21" s="23"/>
      <c r="DQO21" s="24"/>
      <c r="DQP21" s="25"/>
      <c r="DQQ21" s="25"/>
      <c r="DQR21" s="25"/>
      <c r="DQS21" s="31"/>
      <c r="DQT21" s="190"/>
      <c r="DQU21" s="191"/>
      <c r="DQV21" s="191"/>
      <c r="DQW21" s="191"/>
      <c r="DQX21" s="191"/>
      <c r="DQY21" s="192"/>
      <c r="DQZ21" s="22"/>
      <c r="DRA21" s="22"/>
      <c r="DRB21" s="22"/>
      <c r="DRC21" s="23"/>
      <c r="DRD21" s="22"/>
      <c r="DRE21" s="23"/>
      <c r="DRF21" s="23"/>
      <c r="DRG21" s="23"/>
      <c r="DRH21" s="23"/>
      <c r="DRI21" s="23"/>
      <c r="DRJ21" s="23"/>
      <c r="DRK21" s="23"/>
      <c r="DRL21" s="23"/>
      <c r="DRM21" s="24"/>
      <c r="DRN21" s="25"/>
      <c r="DRO21" s="25"/>
      <c r="DRP21" s="25"/>
      <c r="DRQ21" s="31"/>
      <c r="DRR21" s="190"/>
      <c r="DRS21" s="191"/>
      <c r="DRT21" s="191"/>
      <c r="DRU21" s="191"/>
      <c r="DRV21" s="191"/>
      <c r="DRW21" s="192"/>
      <c r="DRX21" s="22"/>
      <c r="DRY21" s="22"/>
      <c r="DRZ21" s="22"/>
      <c r="DSA21" s="23"/>
      <c r="DSB21" s="22"/>
      <c r="DSC21" s="23"/>
      <c r="DSD21" s="23"/>
      <c r="DSE21" s="23"/>
      <c r="DSF21" s="23"/>
      <c r="DSG21" s="23"/>
      <c r="DSH21" s="23"/>
      <c r="DSI21" s="23"/>
      <c r="DSJ21" s="23"/>
      <c r="DSK21" s="24"/>
      <c r="DSL21" s="25"/>
      <c r="DSM21" s="25"/>
      <c r="DSN21" s="25"/>
      <c r="DSO21" s="31"/>
      <c r="DSP21" s="190"/>
      <c r="DSQ21" s="191"/>
      <c r="DSR21" s="191"/>
      <c r="DSS21" s="191"/>
      <c r="DST21" s="191"/>
      <c r="DSU21" s="192"/>
      <c r="DSV21" s="22"/>
      <c r="DSW21" s="22"/>
      <c r="DSX21" s="22"/>
      <c r="DSY21" s="23"/>
      <c r="DSZ21" s="22"/>
      <c r="DTA21" s="23"/>
      <c r="DTB21" s="23"/>
      <c r="DTC21" s="23"/>
      <c r="DTD21" s="23"/>
      <c r="DTE21" s="23"/>
      <c r="DTF21" s="23"/>
      <c r="DTG21" s="23"/>
      <c r="DTH21" s="23"/>
      <c r="DTI21" s="24"/>
      <c r="DTJ21" s="25"/>
      <c r="DTK21" s="25"/>
      <c r="DTL21" s="25"/>
      <c r="DTM21" s="31"/>
      <c r="DTN21" s="190"/>
      <c r="DTO21" s="191"/>
      <c r="DTP21" s="191"/>
      <c r="DTQ21" s="191"/>
      <c r="DTR21" s="191"/>
      <c r="DTS21" s="192"/>
      <c r="DTT21" s="22"/>
      <c r="DTU21" s="22"/>
      <c r="DTV21" s="22"/>
      <c r="DTW21" s="23"/>
      <c r="DTX21" s="22"/>
      <c r="DTY21" s="23"/>
      <c r="DTZ21" s="23"/>
      <c r="DUA21" s="23"/>
      <c r="DUB21" s="23"/>
      <c r="DUC21" s="23"/>
      <c r="DUD21" s="23"/>
      <c r="DUE21" s="23"/>
      <c r="DUF21" s="23"/>
      <c r="DUG21" s="24"/>
      <c r="DUH21" s="25"/>
      <c r="DUI21" s="25"/>
      <c r="DUJ21" s="25"/>
      <c r="DUK21" s="31"/>
      <c r="DUL21" s="190"/>
      <c r="DUM21" s="191"/>
      <c r="DUN21" s="191"/>
      <c r="DUO21" s="191"/>
      <c r="DUP21" s="191"/>
      <c r="DUQ21" s="192"/>
      <c r="DUR21" s="22"/>
      <c r="DUS21" s="22"/>
      <c r="DUT21" s="22"/>
      <c r="DUU21" s="23"/>
      <c r="DUV21" s="22"/>
      <c r="DUW21" s="23"/>
      <c r="DUX21" s="23"/>
      <c r="DUY21" s="23"/>
      <c r="DUZ21" s="23"/>
      <c r="DVA21" s="23"/>
      <c r="DVB21" s="23"/>
      <c r="DVC21" s="23"/>
      <c r="DVD21" s="23"/>
      <c r="DVE21" s="24"/>
      <c r="DVF21" s="25"/>
      <c r="DVG21" s="25"/>
      <c r="DVH21" s="25"/>
      <c r="DVI21" s="31"/>
      <c r="DVJ21" s="190"/>
      <c r="DVK21" s="191"/>
      <c r="DVL21" s="191"/>
      <c r="DVM21" s="191"/>
      <c r="DVN21" s="191"/>
      <c r="DVO21" s="192"/>
      <c r="DVP21" s="22"/>
      <c r="DVQ21" s="22"/>
      <c r="DVR21" s="22"/>
      <c r="DVS21" s="23"/>
      <c r="DVT21" s="22"/>
      <c r="DVU21" s="23"/>
      <c r="DVV21" s="23"/>
      <c r="DVW21" s="23"/>
      <c r="DVX21" s="23"/>
      <c r="DVY21" s="23"/>
      <c r="DVZ21" s="23"/>
      <c r="DWA21" s="23"/>
      <c r="DWB21" s="23"/>
      <c r="DWC21" s="24"/>
      <c r="DWD21" s="25"/>
      <c r="DWE21" s="25"/>
      <c r="DWF21" s="25"/>
      <c r="DWG21" s="31"/>
      <c r="DWH21" s="190"/>
      <c r="DWI21" s="191"/>
      <c r="DWJ21" s="191"/>
      <c r="DWK21" s="191"/>
      <c r="DWL21" s="191"/>
      <c r="DWM21" s="192"/>
      <c r="DWN21" s="22"/>
      <c r="DWO21" s="22"/>
      <c r="DWP21" s="22"/>
      <c r="DWQ21" s="23"/>
      <c r="DWR21" s="22"/>
      <c r="DWS21" s="23"/>
      <c r="DWT21" s="23"/>
      <c r="DWU21" s="23"/>
      <c r="DWV21" s="23"/>
      <c r="DWW21" s="23"/>
      <c r="DWX21" s="23"/>
      <c r="DWY21" s="23"/>
      <c r="DWZ21" s="23"/>
      <c r="DXA21" s="24"/>
      <c r="DXB21" s="25"/>
      <c r="DXC21" s="25"/>
      <c r="DXD21" s="25"/>
      <c r="DXE21" s="31"/>
      <c r="DXF21" s="190"/>
      <c r="DXG21" s="191"/>
      <c r="DXH21" s="191"/>
      <c r="DXI21" s="191"/>
      <c r="DXJ21" s="191"/>
      <c r="DXK21" s="192"/>
      <c r="DXL21" s="22"/>
      <c r="DXM21" s="22"/>
      <c r="DXN21" s="22"/>
      <c r="DXO21" s="23"/>
      <c r="DXP21" s="22"/>
      <c r="DXQ21" s="23"/>
      <c r="DXR21" s="23"/>
      <c r="DXS21" s="23"/>
      <c r="DXT21" s="23"/>
      <c r="DXU21" s="23"/>
      <c r="DXV21" s="23"/>
      <c r="DXW21" s="23"/>
      <c r="DXX21" s="23"/>
      <c r="DXY21" s="24"/>
      <c r="DXZ21" s="25"/>
      <c r="DYA21" s="25"/>
      <c r="DYB21" s="25"/>
      <c r="DYC21" s="31"/>
      <c r="DYD21" s="190"/>
      <c r="DYE21" s="191"/>
      <c r="DYF21" s="191"/>
      <c r="DYG21" s="191"/>
      <c r="DYH21" s="191"/>
      <c r="DYI21" s="192"/>
      <c r="DYJ21" s="22"/>
      <c r="DYK21" s="22"/>
      <c r="DYL21" s="22"/>
      <c r="DYM21" s="23"/>
      <c r="DYN21" s="22"/>
      <c r="DYO21" s="23"/>
      <c r="DYP21" s="23"/>
      <c r="DYQ21" s="23"/>
      <c r="DYR21" s="23"/>
      <c r="DYS21" s="23"/>
      <c r="DYT21" s="23"/>
      <c r="DYU21" s="23"/>
      <c r="DYV21" s="23"/>
      <c r="DYW21" s="24"/>
      <c r="DYX21" s="25"/>
      <c r="DYY21" s="25"/>
      <c r="DYZ21" s="25"/>
      <c r="DZA21" s="31"/>
      <c r="DZB21" s="190"/>
      <c r="DZC21" s="191"/>
      <c r="DZD21" s="191"/>
      <c r="DZE21" s="191"/>
      <c r="DZF21" s="191"/>
      <c r="DZG21" s="192"/>
      <c r="DZH21" s="22"/>
      <c r="DZI21" s="22"/>
      <c r="DZJ21" s="22"/>
      <c r="DZK21" s="23"/>
      <c r="DZL21" s="22"/>
      <c r="DZM21" s="23"/>
      <c r="DZN21" s="23"/>
      <c r="DZO21" s="23"/>
      <c r="DZP21" s="23"/>
      <c r="DZQ21" s="23"/>
      <c r="DZR21" s="23"/>
      <c r="DZS21" s="23"/>
      <c r="DZT21" s="23"/>
      <c r="DZU21" s="24"/>
      <c r="DZV21" s="25"/>
      <c r="DZW21" s="25"/>
      <c r="DZX21" s="25"/>
      <c r="DZY21" s="31"/>
      <c r="DZZ21" s="190"/>
      <c r="EAA21" s="191"/>
      <c r="EAB21" s="191"/>
      <c r="EAC21" s="191"/>
      <c r="EAD21" s="191"/>
      <c r="EAE21" s="192"/>
      <c r="EAF21" s="22"/>
      <c r="EAG21" s="22"/>
      <c r="EAH21" s="22"/>
      <c r="EAI21" s="23"/>
      <c r="EAJ21" s="22"/>
      <c r="EAK21" s="23"/>
      <c r="EAL21" s="23"/>
      <c r="EAM21" s="23"/>
      <c r="EAN21" s="23"/>
      <c r="EAO21" s="23"/>
      <c r="EAP21" s="23"/>
      <c r="EAQ21" s="23"/>
      <c r="EAR21" s="23"/>
      <c r="EAS21" s="24"/>
      <c r="EAT21" s="25"/>
      <c r="EAU21" s="25"/>
      <c r="EAV21" s="25"/>
      <c r="EAW21" s="31"/>
      <c r="EAX21" s="190"/>
      <c r="EAY21" s="191"/>
      <c r="EAZ21" s="191"/>
      <c r="EBA21" s="191"/>
      <c r="EBB21" s="191"/>
      <c r="EBC21" s="192"/>
      <c r="EBD21" s="22"/>
      <c r="EBE21" s="22"/>
      <c r="EBF21" s="22"/>
      <c r="EBG21" s="23"/>
      <c r="EBH21" s="22"/>
      <c r="EBI21" s="23"/>
      <c r="EBJ21" s="23"/>
      <c r="EBK21" s="23"/>
      <c r="EBL21" s="23"/>
      <c r="EBM21" s="23"/>
      <c r="EBN21" s="23"/>
      <c r="EBO21" s="23"/>
      <c r="EBP21" s="23"/>
      <c r="EBQ21" s="24"/>
      <c r="EBR21" s="25"/>
      <c r="EBS21" s="25"/>
      <c r="EBT21" s="25"/>
      <c r="EBU21" s="31"/>
      <c r="EBV21" s="190"/>
      <c r="EBW21" s="191"/>
      <c r="EBX21" s="191"/>
      <c r="EBY21" s="191"/>
      <c r="EBZ21" s="191"/>
      <c r="ECA21" s="192"/>
      <c r="ECB21" s="22"/>
      <c r="ECC21" s="22"/>
      <c r="ECD21" s="22"/>
      <c r="ECE21" s="23"/>
      <c r="ECF21" s="22"/>
      <c r="ECG21" s="23"/>
      <c r="ECH21" s="23"/>
      <c r="ECI21" s="23"/>
      <c r="ECJ21" s="23"/>
      <c r="ECK21" s="23"/>
      <c r="ECL21" s="23"/>
      <c r="ECM21" s="23"/>
      <c r="ECN21" s="23"/>
      <c r="ECO21" s="24"/>
      <c r="ECP21" s="25"/>
      <c r="ECQ21" s="25"/>
      <c r="ECR21" s="25"/>
      <c r="ECS21" s="31"/>
      <c r="ECT21" s="190"/>
      <c r="ECU21" s="191"/>
      <c r="ECV21" s="191"/>
      <c r="ECW21" s="191"/>
      <c r="ECX21" s="191"/>
      <c r="ECY21" s="192"/>
      <c r="ECZ21" s="22"/>
      <c r="EDA21" s="22"/>
      <c r="EDB21" s="22"/>
      <c r="EDC21" s="23"/>
      <c r="EDD21" s="22"/>
      <c r="EDE21" s="23"/>
      <c r="EDF21" s="23"/>
      <c r="EDG21" s="23"/>
      <c r="EDH21" s="23"/>
      <c r="EDI21" s="23"/>
      <c r="EDJ21" s="23"/>
      <c r="EDK21" s="23"/>
      <c r="EDL21" s="23"/>
      <c r="EDM21" s="24"/>
      <c r="EDN21" s="25"/>
      <c r="EDO21" s="25"/>
      <c r="EDP21" s="25"/>
      <c r="EDQ21" s="31"/>
      <c r="EDR21" s="190"/>
      <c r="EDS21" s="191"/>
      <c r="EDT21" s="191"/>
      <c r="EDU21" s="191"/>
      <c r="EDV21" s="191"/>
      <c r="EDW21" s="192"/>
      <c r="EDX21" s="22"/>
      <c r="EDY21" s="22"/>
      <c r="EDZ21" s="22"/>
      <c r="EEA21" s="23"/>
      <c r="EEB21" s="22"/>
      <c r="EEC21" s="23"/>
      <c r="EED21" s="23"/>
      <c r="EEE21" s="23"/>
      <c r="EEF21" s="23"/>
      <c r="EEG21" s="23"/>
      <c r="EEH21" s="23"/>
      <c r="EEI21" s="23"/>
      <c r="EEJ21" s="23"/>
      <c r="EEK21" s="24"/>
      <c r="EEL21" s="25"/>
      <c r="EEM21" s="25"/>
      <c r="EEN21" s="25"/>
      <c r="EEO21" s="31"/>
      <c r="EEP21" s="190"/>
      <c r="EEQ21" s="191"/>
      <c r="EER21" s="191"/>
      <c r="EES21" s="191"/>
      <c r="EET21" s="191"/>
      <c r="EEU21" s="192"/>
      <c r="EEV21" s="22"/>
      <c r="EEW21" s="22"/>
      <c r="EEX21" s="22"/>
      <c r="EEY21" s="23"/>
      <c r="EEZ21" s="22"/>
      <c r="EFA21" s="23"/>
      <c r="EFB21" s="23"/>
      <c r="EFC21" s="23"/>
      <c r="EFD21" s="23"/>
      <c r="EFE21" s="23"/>
      <c r="EFF21" s="23"/>
      <c r="EFG21" s="23"/>
      <c r="EFH21" s="23"/>
      <c r="EFI21" s="24"/>
      <c r="EFJ21" s="25"/>
      <c r="EFK21" s="25"/>
      <c r="EFL21" s="25"/>
      <c r="EFM21" s="31"/>
      <c r="EFN21" s="190"/>
      <c r="EFO21" s="191"/>
      <c r="EFP21" s="191"/>
      <c r="EFQ21" s="191"/>
      <c r="EFR21" s="191"/>
      <c r="EFS21" s="192"/>
      <c r="EFT21" s="22"/>
      <c r="EFU21" s="22"/>
      <c r="EFV21" s="22"/>
      <c r="EFW21" s="23"/>
      <c r="EFX21" s="22"/>
      <c r="EFY21" s="23"/>
      <c r="EFZ21" s="23"/>
      <c r="EGA21" s="23"/>
      <c r="EGB21" s="23"/>
      <c r="EGC21" s="23"/>
      <c r="EGD21" s="23"/>
      <c r="EGE21" s="23"/>
      <c r="EGF21" s="23"/>
      <c r="EGG21" s="24"/>
      <c r="EGH21" s="25"/>
      <c r="EGI21" s="25"/>
      <c r="EGJ21" s="25"/>
      <c r="EGK21" s="31"/>
      <c r="EGL21" s="190"/>
      <c r="EGM21" s="191"/>
      <c r="EGN21" s="191"/>
      <c r="EGO21" s="191"/>
      <c r="EGP21" s="191"/>
      <c r="EGQ21" s="192"/>
      <c r="EGR21" s="22"/>
      <c r="EGS21" s="22"/>
      <c r="EGT21" s="22"/>
      <c r="EGU21" s="23"/>
      <c r="EGV21" s="22"/>
      <c r="EGW21" s="23"/>
      <c r="EGX21" s="23"/>
      <c r="EGY21" s="23"/>
      <c r="EGZ21" s="23"/>
      <c r="EHA21" s="23"/>
      <c r="EHB21" s="23"/>
      <c r="EHC21" s="23"/>
      <c r="EHD21" s="23"/>
      <c r="EHE21" s="24"/>
      <c r="EHF21" s="25"/>
      <c r="EHG21" s="25"/>
      <c r="EHH21" s="25"/>
      <c r="EHI21" s="31"/>
      <c r="EHJ21" s="190"/>
      <c r="EHK21" s="191"/>
      <c r="EHL21" s="191"/>
      <c r="EHM21" s="191"/>
      <c r="EHN21" s="191"/>
      <c r="EHO21" s="192"/>
      <c r="EHP21" s="22"/>
      <c r="EHQ21" s="22"/>
      <c r="EHR21" s="22"/>
      <c r="EHS21" s="23"/>
      <c r="EHT21" s="22"/>
      <c r="EHU21" s="23"/>
      <c r="EHV21" s="23"/>
      <c r="EHW21" s="23"/>
      <c r="EHX21" s="23"/>
      <c r="EHY21" s="23"/>
      <c r="EHZ21" s="23"/>
      <c r="EIA21" s="23"/>
      <c r="EIB21" s="23"/>
      <c r="EIC21" s="24"/>
      <c r="EID21" s="25"/>
      <c r="EIE21" s="25"/>
      <c r="EIF21" s="25"/>
      <c r="EIG21" s="31"/>
      <c r="EIH21" s="190"/>
      <c r="EII21" s="191"/>
      <c r="EIJ21" s="191"/>
      <c r="EIK21" s="191"/>
      <c r="EIL21" s="191"/>
      <c r="EIM21" s="192"/>
      <c r="EIN21" s="22"/>
      <c r="EIO21" s="22"/>
      <c r="EIP21" s="22"/>
      <c r="EIQ21" s="23"/>
      <c r="EIR21" s="22"/>
      <c r="EIS21" s="23"/>
      <c r="EIT21" s="23"/>
      <c r="EIU21" s="23"/>
      <c r="EIV21" s="23"/>
      <c r="EIW21" s="23"/>
      <c r="EIX21" s="23"/>
      <c r="EIY21" s="23"/>
      <c r="EIZ21" s="23"/>
      <c r="EJA21" s="24"/>
      <c r="EJB21" s="25"/>
      <c r="EJC21" s="25"/>
      <c r="EJD21" s="25"/>
      <c r="EJE21" s="31"/>
      <c r="EJF21" s="190"/>
      <c r="EJG21" s="191"/>
      <c r="EJH21" s="191"/>
      <c r="EJI21" s="191"/>
      <c r="EJJ21" s="191"/>
      <c r="EJK21" s="192"/>
      <c r="EJL21" s="22"/>
      <c r="EJM21" s="22"/>
      <c r="EJN21" s="22"/>
      <c r="EJO21" s="23"/>
      <c r="EJP21" s="22"/>
      <c r="EJQ21" s="23"/>
      <c r="EJR21" s="23"/>
      <c r="EJS21" s="23"/>
      <c r="EJT21" s="23"/>
      <c r="EJU21" s="23"/>
      <c r="EJV21" s="23"/>
      <c r="EJW21" s="23"/>
      <c r="EJX21" s="23"/>
      <c r="EJY21" s="24"/>
      <c r="EJZ21" s="25"/>
      <c r="EKA21" s="25"/>
      <c r="EKB21" s="25"/>
      <c r="EKC21" s="31"/>
      <c r="EKD21" s="190"/>
      <c r="EKE21" s="191"/>
      <c r="EKF21" s="191"/>
      <c r="EKG21" s="191"/>
      <c r="EKH21" s="191"/>
      <c r="EKI21" s="192"/>
      <c r="EKJ21" s="22"/>
      <c r="EKK21" s="22"/>
      <c r="EKL21" s="22"/>
      <c r="EKM21" s="23"/>
      <c r="EKN21" s="22"/>
      <c r="EKO21" s="23"/>
      <c r="EKP21" s="23"/>
      <c r="EKQ21" s="23"/>
      <c r="EKR21" s="23"/>
      <c r="EKS21" s="23"/>
      <c r="EKT21" s="23"/>
      <c r="EKU21" s="23"/>
      <c r="EKV21" s="23"/>
      <c r="EKW21" s="24"/>
      <c r="EKX21" s="25"/>
      <c r="EKY21" s="25"/>
      <c r="EKZ21" s="25"/>
      <c r="ELA21" s="31"/>
      <c r="ELB21" s="190"/>
      <c r="ELC21" s="191"/>
      <c r="ELD21" s="191"/>
      <c r="ELE21" s="191"/>
      <c r="ELF21" s="191"/>
      <c r="ELG21" s="192"/>
      <c r="ELH21" s="22"/>
      <c r="ELI21" s="22"/>
      <c r="ELJ21" s="22"/>
      <c r="ELK21" s="23"/>
      <c r="ELL21" s="22"/>
      <c r="ELM21" s="23"/>
      <c r="ELN21" s="23"/>
      <c r="ELO21" s="23"/>
      <c r="ELP21" s="23"/>
      <c r="ELQ21" s="23"/>
      <c r="ELR21" s="23"/>
      <c r="ELS21" s="23"/>
      <c r="ELT21" s="23"/>
      <c r="ELU21" s="24"/>
      <c r="ELV21" s="25"/>
      <c r="ELW21" s="25"/>
      <c r="ELX21" s="25"/>
      <c r="ELY21" s="31"/>
      <c r="ELZ21" s="190"/>
      <c r="EMA21" s="191"/>
      <c r="EMB21" s="191"/>
      <c r="EMC21" s="191"/>
      <c r="EMD21" s="191"/>
      <c r="EME21" s="192"/>
      <c r="EMF21" s="22"/>
      <c r="EMG21" s="22"/>
      <c r="EMH21" s="22"/>
      <c r="EMI21" s="23"/>
      <c r="EMJ21" s="22"/>
      <c r="EMK21" s="23"/>
      <c r="EML21" s="23"/>
      <c r="EMM21" s="23"/>
      <c r="EMN21" s="23"/>
      <c r="EMO21" s="23"/>
      <c r="EMP21" s="23"/>
      <c r="EMQ21" s="23"/>
      <c r="EMR21" s="23"/>
      <c r="EMS21" s="24"/>
      <c r="EMT21" s="25"/>
      <c r="EMU21" s="25"/>
      <c r="EMV21" s="25"/>
      <c r="EMW21" s="31"/>
      <c r="EMX21" s="190"/>
      <c r="EMY21" s="191"/>
      <c r="EMZ21" s="191"/>
      <c r="ENA21" s="191"/>
      <c r="ENB21" s="191"/>
      <c r="ENC21" s="192"/>
      <c r="END21" s="22"/>
      <c r="ENE21" s="22"/>
      <c r="ENF21" s="22"/>
      <c r="ENG21" s="23"/>
      <c r="ENH21" s="22"/>
      <c r="ENI21" s="23"/>
      <c r="ENJ21" s="23"/>
      <c r="ENK21" s="23"/>
      <c r="ENL21" s="23"/>
      <c r="ENM21" s="23"/>
      <c r="ENN21" s="23"/>
      <c r="ENO21" s="23"/>
      <c r="ENP21" s="23"/>
      <c r="ENQ21" s="24"/>
      <c r="ENR21" s="25"/>
      <c r="ENS21" s="25"/>
      <c r="ENT21" s="25"/>
      <c r="ENU21" s="31"/>
      <c r="ENV21" s="190"/>
      <c r="ENW21" s="191"/>
      <c r="ENX21" s="191"/>
      <c r="ENY21" s="191"/>
      <c r="ENZ21" s="191"/>
      <c r="EOA21" s="192"/>
      <c r="EOB21" s="22"/>
      <c r="EOC21" s="22"/>
      <c r="EOD21" s="22"/>
      <c r="EOE21" s="23"/>
      <c r="EOF21" s="22"/>
      <c r="EOG21" s="23"/>
      <c r="EOH21" s="23"/>
      <c r="EOI21" s="23"/>
      <c r="EOJ21" s="23"/>
      <c r="EOK21" s="23"/>
      <c r="EOL21" s="23"/>
      <c r="EOM21" s="23"/>
      <c r="EON21" s="23"/>
      <c r="EOO21" s="24"/>
      <c r="EOP21" s="25"/>
      <c r="EOQ21" s="25"/>
      <c r="EOR21" s="25"/>
      <c r="EOS21" s="31"/>
      <c r="EOT21" s="190"/>
      <c r="EOU21" s="191"/>
      <c r="EOV21" s="191"/>
      <c r="EOW21" s="191"/>
      <c r="EOX21" s="191"/>
      <c r="EOY21" s="192"/>
      <c r="EOZ21" s="22"/>
      <c r="EPA21" s="22"/>
      <c r="EPB21" s="22"/>
      <c r="EPC21" s="23"/>
      <c r="EPD21" s="22"/>
      <c r="EPE21" s="23"/>
      <c r="EPF21" s="23"/>
      <c r="EPG21" s="23"/>
      <c r="EPH21" s="23"/>
      <c r="EPI21" s="23"/>
      <c r="EPJ21" s="23"/>
      <c r="EPK21" s="23"/>
      <c r="EPL21" s="23"/>
      <c r="EPM21" s="24"/>
      <c r="EPN21" s="25"/>
      <c r="EPO21" s="25"/>
      <c r="EPP21" s="25"/>
      <c r="EPQ21" s="31"/>
      <c r="EPR21" s="190"/>
      <c r="EPS21" s="191"/>
      <c r="EPT21" s="191"/>
      <c r="EPU21" s="191"/>
      <c r="EPV21" s="191"/>
      <c r="EPW21" s="192"/>
      <c r="EPX21" s="22"/>
      <c r="EPY21" s="22"/>
      <c r="EPZ21" s="22"/>
      <c r="EQA21" s="23"/>
      <c r="EQB21" s="22"/>
      <c r="EQC21" s="23"/>
      <c r="EQD21" s="23"/>
      <c r="EQE21" s="23"/>
      <c r="EQF21" s="23"/>
      <c r="EQG21" s="23"/>
      <c r="EQH21" s="23"/>
      <c r="EQI21" s="23"/>
      <c r="EQJ21" s="23"/>
      <c r="EQK21" s="24"/>
      <c r="EQL21" s="25"/>
      <c r="EQM21" s="25"/>
      <c r="EQN21" s="25"/>
      <c r="EQO21" s="31"/>
      <c r="EQP21" s="190"/>
      <c r="EQQ21" s="191"/>
      <c r="EQR21" s="191"/>
      <c r="EQS21" s="191"/>
      <c r="EQT21" s="191"/>
      <c r="EQU21" s="192"/>
      <c r="EQV21" s="22"/>
      <c r="EQW21" s="22"/>
      <c r="EQX21" s="22"/>
      <c r="EQY21" s="23"/>
      <c r="EQZ21" s="22"/>
      <c r="ERA21" s="23"/>
      <c r="ERB21" s="23"/>
      <c r="ERC21" s="23"/>
      <c r="ERD21" s="23"/>
      <c r="ERE21" s="23"/>
      <c r="ERF21" s="23"/>
      <c r="ERG21" s="23"/>
      <c r="ERH21" s="23"/>
      <c r="ERI21" s="24"/>
      <c r="ERJ21" s="25"/>
      <c r="ERK21" s="25"/>
      <c r="ERL21" s="25"/>
      <c r="ERM21" s="31"/>
      <c r="ERN21" s="190"/>
      <c r="ERO21" s="191"/>
      <c r="ERP21" s="191"/>
      <c r="ERQ21" s="191"/>
      <c r="ERR21" s="191"/>
      <c r="ERS21" s="192"/>
      <c r="ERT21" s="22"/>
      <c r="ERU21" s="22"/>
      <c r="ERV21" s="22"/>
      <c r="ERW21" s="23"/>
      <c r="ERX21" s="22"/>
      <c r="ERY21" s="23"/>
      <c r="ERZ21" s="23"/>
      <c r="ESA21" s="23"/>
      <c r="ESB21" s="23"/>
      <c r="ESC21" s="23"/>
      <c r="ESD21" s="23"/>
      <c r="ESE21" s="23"/>
      <c r="ESF21" s="23"/>
      <c r="ESG21" s="24"/>
      <c r="ESH21" s="25"/>
      <c r="ESI21" s="25"/>
      <c r="ESJ21" s="25"/>
      <c r="ESK21" s="31"/>
      <c r="ESL21" s="190"/>
      <c r="ESM21" s="191"/>
      <c r="ESN21" s="191"/>
      <c r="ESO21" s="191"/>
      <c r="ESP21" s="191"/>
      <c r="ESQ21" s="192"/>
      <c r="ESR21" s="22"/>
      <c r="ESS21" s="22"/>
      <c r="EST21" s="22"/>
      <c r="ESU21" s="23"/>
      <c r="ESV21" s="22"/>
      <c r="ESW21" s="23"/>
      <c r="ESX21" s="23"/>
      <c r="ESY21" s="23"/>
      <c r="ESZ21" s="23"/>
      <c r="ETA21" s="23"/>
      <c r="ETB21" s="23"/>
      <c r="ETC21" s="23"/>
      <c r="ETD21" s="23"/>
      <c r="ETE21" s="24"/>
      <c r="ETF21" s="25"/>
      <c r="ETG21" s="25"/>
      <c r="ETH21" s="25"/>
      <c r="ETI21" s="31"/>
      <c r="ETJ21" s="190"/>
      <c r="ETK21" s="191"/>
      <c r="ETL21" s="191"/>
      <c r="ETM21" s="191"/>
      <c r="ETN21" s="191"/>
      <c r="ETO21" s="192"/>
      <c r="ETP21" s="22"/>
      <c r="ETQ21" s="22"/>
      <c r="ETR21" s="22"/>
      <c r="ETS21" s="23"/>
      <c r="ETT21" s="22"/>
      <c r="ETU21" s="23"/>
      <c r="ETV21" s="23"/>
      <c r="ETW21" s="23"/>
      <c r="ETX21" s="23"/>
      <c r="ETY21" s="23"/>
      <c r="ETZ21" s="23"/>
      <c r="EUA21" s="23"/>
      <c r="EUB21" s="23"/>
      <c r="EUC21" s="24"/>
      <c r="EUD21" s="25"/>
      <c r="EUE21" s="25"/>
      <c r="EUF21" s="25"/>
      <c r="EUG21" s="31"/>
      <c r="EUH21" s="190"/>
      <c r="EUI21" s="191"/>
      <c r="EUJ21" s="191"/>
      <c r="EUK21" s="191"/>
      <c r="EUL21" s="191"/>
      <c r="EUM21" s="192"/>
      <c r="EUN21" s="22"/>
      <c r="EUO21" s="22"/>
      <c r="EUP21" s="22"/>
      <c r="EUQ21" s="23"/>
      <c r="EUR21" s="22"/>
      <c r="EUS21" s="23"/>
      <c r="EUT21" s="23"/>
      <c r="EUU21" s="23"/>
      <c r="EUV21" s="23"/>
      <c r="EUW21" s="23"/>
      <c r="EUX21" s="23"/>
      <c r="EUY21" s="23"/>
      <c r="EUZ21" s="23"/>
      <c r="EVA21" s="24"/>
      <c r="EVB21" s="25"/>
      <c r="EVC21" s="25"/>
      <c r="EVD21" s="25"/>
      <c r="EVE21" s="31"/>
      <c r="EVF21" s="190"/>
      <c r="EVG21" s="191"/>
      <c r="EVH21" s="191"/>
      <c r="EVI21" s="191"/>
      <c r="EVJ21" s="191"/>
      <c r="EVK21" s="192"/>
      <c r="EVL21" s="22"/>
      <c r="EVM21" s="22"/>
      <c r="EVN21" s="22"/>
      <c r="EVO21" s="23"/>
      <c r="EVP21" s="22"/>
      <c r="EVQ21" s="23"/>
      <c r="EVR21" s="23"/>
      <c r="EVS21" s="23"/>
      <c r="EVT21" s="23"/>
      <c r="EVU21" s="23"/>
      <c r="EVV21" s="23"/>
      <c r="EVW21" s="23"/>
      <c r="EVX21" s="23"/>
      <c r="EVY21" s="24"/>
      <c r="EVZ21" s="25"/>
      <c r="EWA21" s="25"/>
      <c r="EWB21" s="25"/>
      <c r="EWC21" s="31"/>
      <c r="EWD21" s="190"/>
      <c r="EWE21" s="191"/>
      <c r="EWF21" s="191"/>
      <c r="EWG21" s="191"/>
      <c r="EWH21" s="191"/>
      <c r="EWI21" s="192"/>
      <c r="EWJ21" s="22"/>
      <c r="EWK21" s="22"/>
      <c r="EWL21" s="22"/>
      <c r="EWM21" s="23"/>
      <c r="EWN21" s="22"/>
      <c r="EWO21" s="23"/>
      <c r="EWP21" s="23"/>
      <c r="EWQ21" s="23"/>
      <c r="EWR21" s="23"/>
      <c r="EWS21" s="23"/>
      <c r="EWT21" s="23"/>
      <c r="EWU21" s="23"/>
      <c r="EWV21" s="23"/>
      <c r="EWW21" s="24"/>
      <c r="EWX21" s="25"/>
      <c r="EWY21" s="25"/>
      <c r="EWZ21" s="25"/>
      <c r="EXA21" s="31"/>
      <c r="EXB21" s="190"/>
      <c r="EXC21" s="191"/>
      <c r="EXD21" s="191"/>
      <c r="EXE21" s="191"/>
      <c r="EXF21" s="191"/>
      <c r="EXG21" s="192"/>
      <c r="EXH21" s="22"/>
      <c r="EXI21" s="22"/>
      <c r="EXJ21" s="22"/>
      <c r="EXK21" s="23"/>
      <c r="EXL21" s="22"/>
      <c r="EXM21" s="23"/>
      <c r="EXN21" s="23"/>
      <c r="EXO21" s="23"/>
      <c r="EXP21" s="23"/>
      <c r="EXQ21" s="23"/>
      <c r="EXR21" s="23"/>
      <c r="EXS21" s="23"/>
      <c r="EXT21" s="23"/>
      <c r="EXU21" s="24"/>
      <c r="EXV21" s="25"/>
      <c r="EXW21" s="25"/>
      <c r="EXX21" s="25"/>
      <c r="EXY21" s="31"/>
      <c r="EXZ21" s="190"/>
      <c r="EYA21" s="191"/>
      <c r="EYB21" s="191"/>
      <c r="EYC21" s="191"/>
      <c r="EYD21" s="191"/>
      <c r="EYE21" s="192"/>
      <c r="EYF21" s="22"/>
      <c r="EYG21" s="22"/>
      <c r="EYH21" s="22"/>
      <c r="EYI21" s="23"/>
      <c r="EYJ21" s="22"/>
      <c r="EYK21" s="23"/>
      <c r="EYL21" s="23"/>
      <c r="EYM21" s="23"/>
      <c r="EYN21" s="23"/>
      <c r="EYO21" s="23"/>
      <c r="EYP21" s="23"/>
      <c r="EYQ21" s="23"/>
      <c r="EYR21" s="23"/>
      <c r="EYS21" s="24"/>
      <c r="EYT21" s="25"/>
      <c r="EYU21" s="25"/>
      <c r="EYV21" s="25"/>
      <c r="EYW21" s="31"/>
      <c r="EYX21" s="190"/>
      <c r="EYY21" s="191"/>
      <c r="EYZ21" s="191"/>
      <c r="EZA21" s="191"/>
      <c r="EZB21" s="191"/>
      <c r="EZC21" s="192"/>
      <c r="EZD21" s="22"/>
      <c r="EZE21" s="22"/>
      <c r="EZF21" s="22"/>
      <c r="EZG21" s="23"/>
      <c r="EZH21" s="22"/>
      <c r="EZI21" s="23"/>
      <c r="EZJ21" s="23"/>
      <c r="EZK21" s="23"/>
      <c r="EZL21" s="23"/>
      <c r="EZM21" s="23"/>
      <c r="EZN21" s="23"/>
      <c r="EZO21" s="23"/>
      <c r="EZP21" s="23"/>
      <c r="EZQ21" s="24"/>
      <c r="EZR21" s="25"/>
      <c r="EZS21" s="25"/>
      <c r="EZT21" s="25"/>
      <c r="EZU21" s="31"/>
      <c r="EZV21" s="190"/>
      <c r="EZW21" s="191"/>
      <c r="EZX21" s="191"/>
      <c r="EZY21" s="191"/>
      <c r="EZZ21" s="191"/>
      <c r="FAA21" s="192"/>
      <c r="FAB21" s="22"/>
      <c r="FAC21" s="22"/>
      <c r="FAD21" s="22"/>
      <c r="FAE21" s="23"/>
      <c r="FAF21" s="22"/>
      <c r="FAG21" s="23"/>
      <c r="FAH21" s="23"/>
      <c r="FAI21" s="23"/>
      <c r="FAJ21" s="23"/>
      <c r="FAK21" s="23"/>
      <c r="FAL21" s="23"/>
      <c r="FAM21" s="23"/>
      <c r="FAN21" s="23"/>
      <c r="FAO21" s="24"/>
      <c r="FAP21" s="25"/>
      <c r="FAQ21" s="25"/>
      <c r="FAR21" s="25"/>
      <c r="FAS21" s="31"/>
      <c r="FAT21" s="190"/>
      <c r="FAU21" s="191"/>
      <c r="FAV21" s="191"/>
      <c r="FAW21" s="191"/>
      <c r="FAX21" s="191"/>
      <c r="FAY21" s="192"/>
      <c r="FAZ21" s="22"/>
      <c r="FBA21" s="22"/>
      <c r="FBB21" s="22"/>
      <c r="FBC21" s="23"/>
      <c r="FBD21" s="22"/>
      <c r="FBE21" s="23"/>
      <c r="FBF21" s="23"/>
      <c r="FBG21" s="23"/>
      <c r="FBH21" s="23"/>
      <c r="FBI21" s="23"/>
      <c r="FBJ21" s="23"/>
      <c r="FBK21" s="23"/>
      <c r="FBL21" s="23"/>
      <c r="FBM21" s="24"/>
      <c r="FBN21" s="25"/>
      <c r="FBO21" s="25"/>
      <c r="FBP21" s="25"/>
      <c r="FBQ21" s="31"/>
      <c r="FBR21" s="190"/>
      <c r="FBS21" s="191"/>
      <c r="FBT21" s="191"/>
      <c r="FBU21" s="191"/>
      <c r="FBV21" s="191"/>
      <c r="FBW21" s="192"/>
      <c r="FBX21" s="22"/>
      <c r="FBY21" s="22"/>
      <c r="FBZ21" s="22"/>
      <c r="FCA21" s="23"/>
      <c r="FCB21" s="22"/>
      <c r="FCC21" s="23"/>
      <c r="FCD21" s="23"/>
      <c r="FCE21" s="23"/>
      <c r="FCF21" s="23"/>
      <c r="FCG21" s="23"/>
      <c r="FCH21" s="23"/>
      <c r="FCI21" s="23"/>
      <c r="FCJ21" s="23"/>
      <c r="FCK21" s="24"/>
      <c r="FCL21" s="25"/>
      <c r="FCM21" s="25"/>
      <c r="FCN21" s="25"/>
      <c r="FCO21" s="31"/>
      <c r="FCP21" s="190"/>
      <c r="FCQ21" s="191"/>
      <c r="FCR21" s="191"/>
      <c r="FCS21" s="191"/>
      <c r="FCT21" s="191"/>
      <c r="FCU21" s="192"/>
      <c r="FCV21" s="22"/>
      <c r="FCW21" s="22"/>
      <c r="FCX21" s="22"/>
      <c r="FCY21" s="23"/>
      <c r="FCZ21" s="22"/>
      <c r="FDA21" s="23"/>
      <c r="FDB21" s="23"/>
      <c r="FDC21" s="23"/>
      <c r="FDD21" s="23"/>
      <c r="FDE21" s="23"/>
      <c r="FDF21" s="23"/>
      <c r="FDG21" s="23"/>
      <c r="FDH21" s="23"/>
      <c r="FDI21" s="24"/>
      <c r="FDJ21" s="25"/>
      <c r="FDK21" s="25"/>
      <c r="FDL21" s="25"/>
      <c r="FDM21" s="31"/>
      <c r="FDN21" s="190"/>
      <c r="FDO21" s="191"/>
      <c r="FDP21" s="191"/>
      <c r="FDQ21" s="191"/>
      <c r="FDR21" s="191"/>
      <c r="FDS21" s="192"/>
      <c r="FDT21" s="22"/>
      <c r="FDU21" s="22"/>
      <c r="FDV21" s="22"/>
      <c r="FDW21" s="23"/>
      <c r="FDX21" s="22"/>
      <c r="FDY21" s="23"/>
      <c r="FDZ21" s="23"/>
      <c r="FEA21" s="23"/>
      <c r="FEB21" s="23"/>
      <c r="FEC21" s="23"/>
      <c r="FED21" s="23"/>
      <c r="FEE21" s="23"/>
      <c r="FEF21" s="23"/>
      <c r="FEG21" s="24"/>
      <c r="FEH21" s="25"/>
      <c r="FEI21" s="25"/>
      <c r="FEJ21" s="25"/>
      <c r="FEK21" s="31"/>
      <c r="FEL21" s="190"/>
      <c r="FEM21" s="191"/>
      <c r="FEN21" s="191"/>
      <c r="FEO21" s="191"/>
      <c r="FEP21" s="191"/>
      <c r="FEQ21" s="192"/>
      <c r="FER21" s="22"/>
      <c r="FES21" s="22"/>
      <c r="FET21" s="22"/>
      <c r="FEU21" s="23"/>
      <c r="FEV21" s="22"/>
      <c r="FEW21" s="23"/>
      <c r="FEX21" s="23"/>
      <c r="FEY21" s="23"/>
      <c r="FEZ21" s="23"/>
      <c r="FFA21" s="23"/>
      <c r="FFB21" s="23"/>
      <c r="FFC21" s="23"/>
      <c r="FFD21" s="23"/>
      <c r="FFE21" s="24"/>
      <c r="FFF21" s="25"/>
      <c r="FFG21" s="25"/>
      <c r="FFH21" s="25"/>
      <c r="FFI21" s="31"/>
      <c r="FFJ21" s="190"/>
      <c r="FFK21" s="191"/>
      <c r="FFL21" s="191"/>
      <c r="FFM21" s="191"/>
      <c r="FFN21" s="191"/>
      <c r="FFO21" s="192"/>
      <c r="FFP21" s="22"/>
      <c r="FFQ21" s="22"/>
      <c r="FFR21" s="22"/>
      <c r="FFS21" s="23"/>
      <c r="FFT21" s="22"/>
      <c r="FFU21" s="23"/>
      <c r="FFV21" s="23"/>
      <c r="FFW21" s="23"/>
      <c r="FFX21" s="23"/>
      <c r="FFY21" s="23"/>
      <c r="FFZ21" s="23"/>
      <c r="FGA21" s="23"/>
      <c r="FGB21" s="23"/>
      <c r="FGC21" s="24"/>
      <c r="FGD21" s="25"/>
      <c r="FGE21" s="25"/>
      <c r="FGF21" s="25"/>
      <c r="FGG21" s="31"/>
      <c r="FGH21" s="190"/>
      <c r="FGI21" s="191"/>
      <c r="FGJ21" s="191"/>
      <c r="FGK21" s="191"/>
      <c r="FGL21" s="191"/>
      <c r="FGM21" s="192"/>
      <c r="FGN21" s="22"/>
      <c r="FGO21" s="22"/>
      <c r="FGP21" s="22"/>
      <c r="FGQ21" s="23"/>
      <c r="FGR21" s="22"/>
      <c r="FGS21" s="23"/>
      <c r="FGT21" s="23"/>
      <c r="FGU21" s="23"/>
      <c r="FGV21" s="23"/>
      <c r="FGW21" s="23"/>
      <c r="FGX21" s="23"/>
      <c r="FGY21" s="23"/>
      <c r="FGZ21" s="23"/>
      <c r="FHA21" s="24"/>
      <c r="FHB21" s="25"/>
      <c r="FHC21" s="25"/>
      <c r="FHD21" s="25"/>
      <c r="FHE21" s="31"/>
      <c r="FHF21" s="190"/>
      <c r="FHG21" s="191"/>
      <c r="FHH21" s="191"/>
      <c r="FHI21" s="191"/>
      <c r="FHJ21" s="191"/>
      <c r="FHK21" s="192"/>
      <c r="FHL21" s="22"/>
      <c r="FHM21" s="22"/>
      <c r="FHN21" s="22"/>
      <c r="FHO21" s="23"/>
      <c r="FHP21" s="22"/>
      <c r="FHQ21" s="23"/>
      <c r="FHR21" s="23"/>
      <c r="FHS21" s="23"/>
      <c r="FHT21" s="23"/>
      <c r="FHU21" s="23"/>
      <c r="FHV21" s="23"/>
      <c r="FHW21" s="23"/>
      <c r="FHX21" s="23"/>
      <c r="FHY21" s="24"/>
      <c r="FHZ21" s="25"/>
      <c r="FIA21" s="25"/>
      <c r="FIB21" s="25"/>
      <c r="FIC21" s="31"/>
      <c r="FID21" s="190"/>
      <c r="FIE21" s="191"/>
      <c r="FIF21" s="191"/>
      <c r="FIG21" s="191"/>
      <c r="FIH21" s="191"/>
      <c r="FII21" s="192"/>
      <c r="FIJ21" s="22"/>
      <c r="FIK21" s="22"/>
      <c r="FIL21" s="22"/>
      <c r="FIM21" s="23"/>
      <c r="FIN21" s="22"/>
      <c r="FIO21" s="23"/>
      <c r="FIP21" s="23"/>
      <c r="FIQ21" s="23"/>
      <c r="FIR21" s="23"/>
      <c r="FIS21" s="23"/>
      <c r="FIT21" s="23"/>
      <c r="FIU21" s="23"/>
      <c r="FIV21" s="23"/>
      <c r="FIW21" s="24"/>
      <c r="FIX21" s="25"/>
      <c r="FIY21" s="25"/>
      <c r="FIZ21" s="25"/>
      <c r="FJA21" s="31"/>
      <c r="FJB21" s="190"/>
      <c r="FJC21" s="191"/>
      <c r="FJD21" s="191"/>
      <c r="FJE21" s="191"/>
      <c r="FJF21" s="191"/>
      <c r="FJG21" s="192"/>
      <c r="FJH21" s="22"/>
      <c r="FJI21" s="22"/>
      <c r="FJJ21" s="22"/>
      <c r="FJK21" s="23"/>
      <c r="FJL21" s="22"/>
      <c r="FJM21" s="23"/>
      <c r="FJN21" s="23"/>
      <c r="FJO21" s="23"/>
      <c r="FJP21" s="23"/>
      <c r="FJQ21" s="23"/>
      <c r="FJR21" s="23"/>
      <c r="FJS21" s="23"/>
      <c r="FJT21" s="23"/>
      <c r="FJU21" s="24"/>
      <c r="FJV21" s="25"/>
      <c r="FJW21" s="25"/>
      <c r="FJX21" s="25"/>
      <c r="FJY21" s="31"/>
      <c r="FJZ21" s="190"/>
      <c r="FKA21" s="191"/>
      <c r="FKB21" s="191"/>
      <c r="FKC21" s="191"/>
      <c r="FKD21" s="191"/>
      <c r="FKE21" s="192"/>
      <c r="FKF21" s="22"/>
      <c r="FKG21" s="22"/>
      <c r="FKH21" s="22"/>
      <c r="FKI21" s="23"/>
      <c r="FKJ21" s="22"/>
      <c r="FKK21" s="23"/>
      <c r="FKL21" s="23"/>
      <c r="FKM21" s="23"/>
      <c r="FKN21" s="23"/>
      <c r="FKO21" s="23"/>
      <c r="FKP21" s="23"/>
      <c r="FKQ21" s="23"/>
      <c r="FKR21" s="23"/>
      <c r="FKS21" s="24"/>
      <c r="FKT21" s="25"/>
      <c r="FKU21" s="25"/>
      <c r="FKV21" s="25"/>
      <c r="FKW21" s="31"/>
      <c r="FKX21" s="190"/>
      <c r="FKY21" s="191"/>
      <c r="FKZ21" s="191"/>
      <c r="FLA21" s="191"/>
      <c r="FLB21" s="191"/>
      <c r="FLC21" s="192"/>
      <c r="FLD21" s="22"/>
      <c r="FLE21" s="22"/>
      <c r="FLF21" s="22"/>
      <c r="FLG21" s="23"/>
      <c r="FLH21" s="22"/>
      <c r="FLI21" s="23"/>
      <c r="FLJ21" s="23"/>
      <c r="FLK21" s="23"/>
      <c r="FLL21" s="23"/>
      <c r="FLM21" s="23"/>
      <c r="FLN21" s="23"/>
      <c r="FLO21" s="23"/>
      <c r="FLP21" s="23"/>
      <c r="FLQ21" s="24"/>
      <c r="FLR21" s="25"/>
      <c r="FLS21" s="25"/>
      <c r="FLT21" s="25"/>
      <c r="FLU21" s="31"/>
      <c r="FLV21" s="190"/>
      <c r="FLW21" s="191"/>
      <c r="FLX21" s="191"/>
      <c r="FLY21" s="191"/>
      <c r="FLZ21" s="191"/>
      <c r="FMA21" s="192"/>
      <c r="FMB21" s="22"/>
      <c r="FMC21" s="22"/>
      <c r="FMD21" s="22"/>
      <c r="FME21" s="23"/>
      <c r="FMF21" s="22"/>
      <c r="FMG21" s="23"/>
      <c r="FMH21" s="23"/>
      <c r="FMI21" s="23"/>
      <c r="FMJ21" s="23"/>
      <c r="FMK21" s="23"/>
      <c r="FML21" s="23"/>
      <c r="FMM21" s="23"/>
      <c r="FMN21" s="23"/>
      <c r="FMO21" s="24"/>
      <c r="FMP21" s="25"/>
      <c r="FMQ21" s="25"/>
      <c r="FMR21" s="25"/>
      <c r="FMS21" s="31"/>
      <c r="FMT21" s="190"/>
      <c r="FMU21" s="191"/>
      <c r="FMV21" s="191"/>
      <c r="FMW21" s="191"/>
      <c r="FMX21" s="191"/>
      <c r="FMY21" s="192"/>
      <c r="FMZ21" s="22"/>
      <c r="FNA21" s="22"/>
      <c r="FNB21" s="22"/>
      <c r="FNC21" s="23"/>
      <c r="FND21" s="22"/>
      <c r="FNE21" s="23"/>
      <c r="FNF21" s="23"/>
      <c r="FNG21" s="23"/>
      <c r="FNH21" s="23"/>
      <c r="FNI21" s="23"/>
      <c r="FNJ21" s="23"/>
      <c r="FNK21" s="23"/>
      <c r="FNL21" s="23"/>
      <c r="FNM21" s="24"/>
      <c r="FNN21" s="25"/>
      <c r="FNO21" s="25"/>
      <c r="FNP21" s="25"/>
      <c r="FNQ21" s="31"/>
      <c r="FNR21" s="190"/>
      <c r="FNS21" s="191"/>
      <c r="FNT21" s="191"/>
      <c r="FNU21" s="191"/>
      <c r="FNV21" s="191"/>
      <c r="FNW21" s="192"/>
      <c r="FNX21" s="22"/>
      <c r="FNY21" s="22"/>
      <c r="FNZ21" s="22"/>
      <c r="FOA21" s="23"/>
      <c r="FOB21" s="22"/>
      <c r="FOC21" s="23"/>
      <c r="FOD21" s="23"/>
      <c r="FOE21" s="23"/>
      <c r="FOF21" s="23"/>
      <c r="FOG21" s="23"/>
      <c r="FOH21" s="23"/>
      <c r="FOI21" s="23"/>
      <c r="FOJ21" s="23"/>
      <c r="FOK21" s="24"/>
      <c r="FOL21" s="25"/>
      <c r="FOM21" s="25"/>
      <c r="FON21" s="25"/>
      <c r="FOO21" s="31"/>
      <c r="FOP21" s="190"/>
      <c r="FOQ21" s="191"/>
      <c r="FOR21" s="191"/>
      <c r="FOS21" s="191"/>
      <c r="FOT21" s="191"/>
      <c r="FOU21" s="192"/>
      <c r="FOV21" s="22"/>
      <c r="FOW21" s="22"/>
      <c r="FOX21" s="22"/>
      <c r="FOY21" s="23"/>
      <c r="FOZ21" s="22"/>
      <c r="FPA21" s="23"/>
      <c r="FPB21" s="23"/>
      <c r="FPC21" s="23"/>
      <c r="FPD21" s="23"/>
      <c r="FPE21" s="23"/>
      <c r="FPF21" s="23"/>
      <c r="FPG21" s="23"/>
      <c r="FPH21" s="23"/>
      <c r="FPI21" s="24"/>
      <c r="FPJ21" s="25"/>
      <c r="FPK21" s="25"/>
      <c r="FPL21" s="25"/>
      <c r="FPM21" s="31"/>
      <c r="FPN21" s="190"/>
      <c r="FPO21" s="191"/>
      <c r="FPP21" s="191"/>
      <c r="FPQ21" s="191"/>
      <c r="FPR21" s="191"/>
      <c r="FPS21" s="192"/>
      <c r="FPT21" s="22"/>
      <c r="FPU21" s="22"/>
      <c r="FPV21" s="22"/>
      <c r="FPW21" s="23"/>
      <c r="FPX21" s="22"/>
      <c r="FPY21" s="23"/>
      <c r="FPZ21" s="23"/>
      <c r="FQA21" s="23"/>
      <c r="FQB21" s="23"/>
      <c r="FQC21" s="23"/>
      <c r="FQD21" s="23"/>
      <c r="FQE21" s="23"/>
      <c r="FQF21" s="23"/>
      <c r="FQG21" s="24"/>
      <c r="FQH21" s="25"/>
      <c r="FQI21" s="25"/>
      <c r="FQJ21" s="25"/>
      <c r="FQK21" s="31"/>
      <c r="FQL21" s="190"/>
      <c r="FQM21" s="191"/>
      <c r="FQN21" s="191"/>
      <c r="FQO21" s="191"/>
      <c r="FQP21" s="191"/>
      <c r="FQQ21" s="192"/>
      <c r="FQR21" s="22"/>
      <c r="FQS21" s="22"/>
      <c r="FQT21" s="22"/>
      <c r="FQU21" s="23"/>
      <c r="FQV21" s="22"/>
      <c r="FQW21" s="23"/>
      <c r="FQX21" s="23"/>
      <c r="FQY21" s="23"/>
      <c r="FQZ21" s="23"/>
      <c r="FRA21" s="23"/>
      <c r="FRB21" s="23"/>
      <c r="FRC21" s="23"/>
      <c r="FRD21" s="23"/>
      <c r="FRE21" s="24"/>
      <c r="FRF21" s="25"/>
      <c r="FRG21" s="25"/>
      <c r="FRH21" s="25"/>
      <c r="FRI21" s="31"/>
      <c r="FRJ21" s="190"/>
      <c r="FRK21" s="191"/>
      <c r="FRL21" s="191"/>
      <c r="FRM21" s="191"/>
      <c r="FRN21" s="191"/>
      <c r="FRO21" s="192"/>
      <c r="FRP21" s="22"/>
      <c r="FRQ21" s="22"/>
      <c r="FRR21" s="22"/>
      <c r="FRS21" s="23"/>
      <c r="FRT21" s="22"/>
      <c r="FRU21" s="23"/>
      <c r="FRV21" s="23"/>
      <c r="FRW21" s="23"/>
      <c r="FRX21" s="23"/>
      <c r="FRY21" s="23"/>
      <c r="FRZ21" s="23"/>
      <c r="FSA21" s="23"/>
      <c r="FSB21" s="23"/>
      <c r="FSC21" s="24"/>
      <c r="FSD21" s="25"/>
      <c r="FSE21" s="25"/>
      <c r="FSF21" s="25"/>
      <c r="FSG21" s="31"/>
      <c r="FSH21" s="190"/>
      <c r="FSI21" s="191"/>
      <c r="FSJ21" s="191"/>
      <c r="FSK21" s="191"/>
      <c r="FSL21" s="191"/>
      <c r="FSM21" s="192"/>
      <c r="FSN21" s="22"/>
      <c r="FSO21" s="22"/>
      <c r="FSP21" s="22"/>
      <c r="FSQ21" s="23"/>
      <c r="FSR21" s="22"/>
      <c r="FSS21" s="23"/>
      <c r="FST21" s="23"/>
      <c r="FSU21" s="23"/>
      <c r="FSV21" s="23"/>
      <c r="FSW21" s="23"/>
      <c r="FSX21" s="23"/>
      <c r="FSY21" s="23"/>
      <c r="FSZ21" s="23"/>
      <c r="FTA21" s="24"/>
      <c r="FTB21" s="25"/>
      <c r="FTC21" s="25"/>
      <c r="FTD21" s="25"/>
      <c r="FTE21" s="31"/>
      <c r="FTF21" s="190"/>
      <c r="FTG21" s="191"/>
      <c r="FTH21" s="191"/>
      <c r="FTI21" s="191"/>
      <c r="FTJ21" s="191"/>
      <c r="FTK21" s="192"/>
      <c r="FTL21" s="22"/>
      <c r="FTM21" s="22"/>
      <c r="FTN21" s="22"/>
      <c r="FTO21" s="23"/>
      <c r="FTP21" s="22"/>
      <c r="FTQ21" s="23"/>
      <c r="FTR21" s="23"/>
      <c r="FTS21" s="23"/>
      <c r="FTT21" s="23"/>
      <c r="FTU21" s="23"/>
      <c r="FTV21" s="23"/>
      <c r="FTW21" s="23"/>
      <c r="FTX21" s="23"/>
      <c r="FTY21" s="24"/>
      <c r="FTZ21" s="25"/>
      <c r="FUA21" s="25"/>
      <c r="FUB21" s="25"/>
      <c r="FUC21" s="31"/>
      <c r="FUD21" s="190"/>
      <c r="FUE21" s="191"/>
      <c r="FUF21" s="191"/>
      <c r="FUG21" s="191"/>
      <c r="FUH21" s="191"/>
      <c r="FUI21" s="192"/>
      <c r="FUJ21" s="22"/>
      <c r="FUK21" s="22"/>
      <c r="FUL21" s="22"/>
      <c r="FUM21" s="23"/>
      <c r="FUN21" s="22"/>
      <c r="FUO21" s="23"/>
      <c r="FUP21" s="23"/>
      <c r="FUQ21" s="23"/>
      <c r="FUR21" s="23"/>
      <c r="FUS21" s="23"/>
      <c r="FUT21" s="23"/>
      <c r="FUU21" s="23"/>
      <c r="FUV21" s="23"/>
      <c r="FUW21" s="24"/>
      <c r="FUX21" s="25"/>
      <c r="FUY21" s="25"/>
      <c r="FUZ21" s="25"/>
      <c r="FVA21" s="31"/>
      <c r="FVB21" s="190"/>
      <c r="FVC21" s="191"/>
      <c r="FVD21" s="191"/>
      <c r="FVE21" s="191"/>
      <c r="FVF21" s="191"/>
      <c r="FVG21" s="192"/>
      <c r="FVH21" s="22"/>
      <c r="FVI21" s="22"/>
      <c r="FVJ21" s="22"/>
      <c r="FVK21" s="23"/>
      <c r="FVL21" s="22"/>
      <c r="FVM21" s="23"/>
      <c r="FVN21" s="23"/>
      <c r="FVO21" s="23"/>
      <c r="FVP21" s="23"/>
      <c r="FVQ21" s="23"/>
      <c r="FVR21" s="23"/>
      <c r="FVS21" s="23"/>
      <c r="FVT21" s="23"/>
      <c r="FVU21" s="24"/>
      <c r="FVV21" s="25"/>
      <c r="FVW21" s="25"/>
      <c r="FVX21" s="25"/>
      <c r="FVY21" s="31"/>
      <c r="FVZ21" s="190"/>
      <c r="FWA21" s="191"/>
      <c r="FWB21" s="191"/>
      <c r="FWC21" s="191"/>
      <c r="FWD21" s="191"/>
      <c r="FWE21" s="192"/>
      <c r="FWF21" s="22"/>
      <c r="FWG21" s="22"/>
      <c r="FWH21" s="22"/>
      <c r="FWI21" s="23"/>
      <c r="FWJ21" s="22"/>
      <c r="FWK21" s="23"/>
      <c r="FWL21" s="23"/>
      <c r="FWM21" s="23"/>
      <c r="FWN21" s="23"/>
      <c r="FWO21" s="23"/>
      <c r="FWP21" s="23"/>
      <c r="FWQ21" s="23"/>
      <c r="FWR21" s="23"/>
      <c r="FWS21" s="24"/>
      <c r="FWT21" s="25"/>
      <c r="FWU21" s="25"/>
      <c r="FWV21" s="25"/>
      <c r="FWW21" s="31"/>
      <c r="FWX21" s="190"/>
      <c r="FWY21" s="191"/>
      <c r="FWZ21" s="191"/>
      <c r="FXA21" s="191"/>
      <c r="FXB21" s="191"/>
      <c r="FXC21" s="192"/>
      <c r="FXD21" s="22"/>
      <c r="FXE21" s="22"/>
      <c r="FXF21" s="22"/>
      <c r="FXG21" s="23"/>
      <c r="FXH21" s="22"/>
      <c r="FXI21" s="23"/>
      <c r="FXJ21" s="23"/>
      <c r="FXK21" s="23"/>
      <c r="FXL21" s="23"/>
      <c r="FXM21" s="23"/>
      <c r="FXN21" s="23"/>
      <c r="FXO21" s="23"/>
      <c r="FXP21" s="23"/>
      <c r="FXQ21" s="24"/>
      <c r="FXR21" s="25"/>
      <c r="FXS21" s="25"/>
      <c r="FXT21" s="25"/>
      <c r="FXU21" s="31"/>
      <c r="FXV21" s="190"/>
      <c r="FXW21" s="191"/>
      <c r="FXX21" s="191"/>
      <c r="FXY21" s="191"/>
      <c r="FXZ21" s="191"/>
      <c r="FYA21" s="192"/>
      <c r="FYB21" s="22"/>
      <c r="FYC21" s="22"/>
      <c r="FYD21" s="22"/>
      <c r="FYE21" s="23"/>
      <c r="FYF21" s="22"/>
      <c r="FYG21" s="23"/>
      <c r="FYH21" s="23"/>
      <c r="FYI21" s="23"/>
      <c r="FYJ21" s="23"/>
      <c r="FYK21" s="23"/>
      <c r="FYL21" s="23"/>
      <c r="FYM21" s="23"/>
      <c r="FYN21" s="23"/>
      <c r="FYO21" s="24"/>
      <c r="FYP21" s="25"/>
      <c r="FYQ21" s="25"/>
      <c r="FYR21" s="25"/>
      <c r="FYS21" s="31"/>
      <c r="FYT21" s="190"/>
      <c r="FYU21" s="191"/>
      <c r="FYV21" s="191"/>
      <c r="FYW21" s="191"/>
      <c r="FYX21" s="191"/>
      <c r="FYY21" s="192"/>
      <c r="FYZ21" s="22"/>
      <c r="FZA21" s="22"/>
      <c r="FZB21" s="22"/>
      <c r="FZC21" s="23"/>
      <c r="FZD21" s="22"/>
      <c r="FZE21" s="23"/>
      <c r="FZF21" s="23"/>
      <c r="FZG21" s="23"/>
      <c r="FZH21" s="23"/>
      <c r="FZI21" s="23"/>
      <c r="FZJ21" s="23"/>
      <c r="FZK21" s="23"/>
      <c r="FZL21" s="23"/>
      <c r="FZM21" s="24"/>
      <c r="FZN21" s="25"/>
      <c r="FZO21" s="25"/>
      <c r="FZP21" s="25"/>
      <c r="FZQ21" s="31"/>
      <c r="FZR21" s="190"/>
      <c r="FZS21" s="191"/>
      <c r="FZT21" s="191"/>
      <c r="FZU21" s="191"/>
      <c r="FZV21" s="191"/>
      <c r="FZW21" s="192"/>
      <c r="FZX21" s="22"/>
      <c r="FZY21" s="22"/>
      <c r="FZZ21" s="22"/>
      <c r="GAA21" s="23"/>
      <c r="GAB21" s="22"/>
      <c r="GAC21" s="23"/>
      <c r="GAD21" s="23"/>
      <c r="GAE21" s="23"/>
      <c r="GAF21" s="23"/>
      <c r="GAG21" s="23"/>
      <c r="GAH21" s="23"/>
      <c r="GAI21" s="23"/>
      <c r="GAJ21" s="23"/>
      <c r="GAK21" s="24"/>
      <c r="GAL21" s="25"/>
      <c r="GAM21" s="25"/>
      <c r="GAN21" s="25"/>
      <c r="GAO21" s="31"/>
      <c r="GAP21" s="190"/>
      <c r="GAQ21" s="191"/>
      <c r="GAR21" s="191"/>
      <c r="GAS21" s="191"/>
      <c r="GAT21" s="191"/>
      <c r="GAU21" s="192"/>
      <c r="GAV21" s="22"/>
      <c r="GAW21" s="22"/>
      <c r="GAX21" s="22"/>
      <c r="GAY21" s="23"/>
      <c r="GAZ21" s="22"/>
      <c r="GBA21" s="23"/>
      <c r="GBB21" s="23"/>
      <c r="GBC21" s="23"/>
      <c r="GBD21" s="23"/>
      <c r="GBE21" s="23"/>
      <c r="GBF21" s="23"/>
      <c r="GBG21" s="23"/>
      <c r="GBH21" s="23"/>
      <c r="GBI21" s="24"/>
      <c r="GBJ21" s="25"/>
      <c r="GBK21" s="25"/>
      <c r="GBL21" s="25"/>
      <c r="GBM21" s="31"/>
      <c r="GBN21" s="190"/>
      <c r="GBO21" s="191"/>
      <c r="GBP21" s="191"/>
      <c r="GBQ21" s="191"/>
      <c r="GBR21" s="191"/>
      <c r="GBS21" s="192"/>
      <c r="GBT21" s="22"/>
      <c r="GBU21" s="22"/>
      <c r="GBV21" s="22"/>
      <c r="GBW21" s="23"/>
      <c r="GBX21" s="22"/>
      <c r="GBY21" s="23"/>
      <c r="GBZ21" s="23"/>
      <c r="GCA21" s="23"/>
      <c r="GCB21" s="23"/>
      <c r="GCC21" s="23"/>
      <c r="GCD21" s="23"/>
      <c r="GCE21" s="23"/>
      <c r="GCF21" s="23"/>
      <c r="GCG21" s="24"/>
      <c r="GCH21" s="25"/>
      <c r="GCI21" s="25"/>
      <c r="GCJ21" s="25"/>
      <c r="GCK21" s="31"/>
      <c r="GCL21" s="190"/>
      <c r="GCM21" s="191"/>
      <c r="GCN21" s="191"/>
      <c r="GCO21" s="191"/>
      <c r="GCP21" s="191"/>
      <c r="GCQ21" s="192"/>
      <c r="GCR21" s="22"/>
      <c r="GCS21" s="22"/>
      <c r="GCT21" s="22"/>
      <c r="GCU21" s="23"/>
      <c r="GCV21" s="22"/>
      <c r="GCW21" s="23"/>
      <c r="GCX21" s="23"/>
      <c r="GCY21" s="23"/>
      <c r="GCZ21" s="23"/>
      <c r="GDA21" s="23"/>
      <c r="GDB21" s="23"/>
      <c r="GDC21" s="23"/>
      <c r="GDD21" s="23"/>
      <c r="GDE21" s="24"/>
      <c r="GDF21" s="25"/>
      <c r="GDG21" s="25"/>
      <c r="GDH21" s="25"/>
      <c r="GDI21" s="31"/>
      <c r="GDJ21" s="190"/>
      <c r="GDK21" s="191"/>
      <c r="GDL21" s="191"/>
      <c r="GDM21" s="191"/>
      <c r="GDN21" s="191"/>
      <c r="GDO21" s="192"/>
      <c r="GDP21" s="22"/>
      <c r="GDQ21" s="22"/>
      <c r="GDR21" s="22"/>
      <c r="GDS21" s="23"/>
      <c r="GDT21" s="22"/>
      <c r="GDU21" s="23"/>
      <c r="GDV21" s="23"/>
      <c r="GDW21" s="23"/>
      <c r="GDX21" s="23"/>
      <c r="GDY21" s="23"/>
      <c r="GDZ21" s="23"/>
      <c r="GEA21" s="23"/>
      <c r="GEB21" s="23"/>
      <c r="GEC21" s="24"/>
      <c r="GED21" s="25"/>
      <c r="GEE21" s="25"/>
      <c r="GEF21" s="25"/>
      <c r="GEG21" s="31"/>
      <c r="GEH21" s="190"/>
      <c r="GEI21" s="191"/>
      <c r="GEJ21" s="191"/>
      <c r="GEK21" s="191"/>
      <c r="GEL21" s="191"/>
      <c r="GEM21" s="192"/>
      <c r="GEN21" s="22"/>
      <c r="GEO21" s="22"/>
      <c r="GEP21" s="22"/>
      <c r="GEQ21" s="23"/>
      <c r="GER21" s="22"/>
      <c r="GES21" s="23"/>
      <c r="GET21" s="23"/>
      <c r="GEU21" s="23"/>
      <c r="GEV21" s="23"/>
      <c r="GEW21" s="23"/>
      <c r="GEX21" s="23"/>
      <c r="GEY21" s="23"/>
      <c r="GEZ21" s="23"/>
      <c r="GFA21" s="24"/>
      <c r="GFB21" s="25"/>
      <c r="GFC21" s="25"/>
      <c r="GFD21" s="25"/>
      <c r="GFE21" s="31"/>
      <c r="GFF21" s="190"/>
      <c r="GFG21" s="191"/>
      <c r="GFH21" s="191"/>
      <c r="GFI21" s="191"/>
      <c r="GFJ21" s="191"/>
      <c r="GFK21" s="192"/>
      <c r="GFL21" s="22"/>
      <c r="GFM21" s="22"/>
      <c r="GFN21" s="22"/>
      <c r="GFO21" s="23"/>
      <c r="GFP21" s="22"/>
      <c r="GFQ21" s="23"/>
      <c r="GFR21" s="23"/>
      <c r="GFS21" s="23"/>
      <c r="GFT21" s="23"/>
      <c r="GFU21" s="23"/>
      <c r="GFV21" s="23"/>
      <c r="GFW21" s="23"/>
      <c r="GFX21" s="23"/>
      <c r="GFY21" s="24"/>
      <c r="GFZ21" s="25"/>
      <c r="GGA21" s="25"/>
      <c r="GGB21" s="25"/>
      <c r="GGC21" s="31"/>
      <c r="GGD21" s="190"/>
      <c r="GGE21" s="191"/>
      <c r="GGF21" s="191"/>
      <c r="GGG21" s="191"/>
      <c r="GGH21" s="191"/>
      <c r="GGI21" s="192"/>
      <c r="GGJ21" s="22"/>
      <c r="GGK21" s="22"/>
      <c r="GGL21" s="22"/>
      <c r="GGM21" s="23"/>
      <c r="GGN21" s="22"/>
      <c r="GGO21" s="23"/>
      <c r="GGP21" s="23"/>
      <c r="GGQ21" s="23"/>
      <c r="GGR21" s="23"/>
      <c r="GGS21" s="23"/>
      <c r="GGT21" s="23"/>
      <c r="GGU21" s="23"/>
      <c r="GGV21" s="23"/>
      <c r="GGW21" s="24"/>
      <c r="GGX21" s="25"/>
      <c r="GGY21" s="25"/>
      <c r="GGZ21" s="25"/>
      <c r="GHA21" s="31"/>
      <c r="GHB21" s="190"/>
      <c r="GHC21" s="191"/>
      <c r="GHD21" s="191"/>
      <c r="GHE21" s="191"/>
      <c r="GHF21" s="191"/>
      <c r="GHG21" s="192"/>
      <c r="GHH21" s="22"/>
      <c r="GHI21" s="22"/>
      <c r="GHJ21" s="22"/>
      <c r="GHK21" s="23"/>
      <c r="GHL21" s="22"/>
      <c r="GHM21" s="23"/>
      <c r="GHN21" s="23"/>
      <c r="GHO21" s="23"/>
      <c r="GHP21" s="23"/>
      <c r="GHQ21" s="23"/>
      <c r="GHR21" s="23"/>
      <c r="GHS21" s="23"/>
      <c r="GHT21" s="23"/>
      <c r="GHU21" s="24"/>
      <c r="GHV21" s="25"/>
      <c r="GHW21" s="25"/>
      <c r="GHX21" s="25"/>
      <c r="GHY21" s="31"/>
      <c r="GHZ21" s="190"/>
      <c r="GIA21" s="191"/>
      <c r="GIB21" s="191"/>
      <c r="GIC21" s="191"/>
      <c r="GID21" s="191"/>
      <c r="GIE21" s="192"/>
      <c r="GIF21" s="22"/>
      <c r="GIG21" s="22"/>
      <c r="GIH21" s="22"/>
      <c r="GII21" s="23"/>
      <c r="GIJ21" s="22"/>
      <c r="GIK21" s="23"/>
      <c r="GIL21" s="23"/>
      <c r="GIM21" s="23"/>
      <c r="GIN21" s="23"/>
      <c r="GIO21" s="23"/>
      <c r="GIP21" s="23"/>
      <c r="GIQ21" s="23"/>
      <c r="GIR21" s="23"/>
      <c r="GIS21" s="24"/>
      <c r="GIT21" s="25"/>
      <c r="GIU21" s="25"/>
      <c r="GIV21" s="25"/>
      <c r="GIW21" s="31"/>
      <c r="GIX21" s="190"/>
      <c r="GIY21" s="191"/>
      <c r="GIZ21" s="191"/>
      <c r="GJA21" s="191"/>
      <c r="GJB21" s="191"/>
      <c r="GJC21" s="192"/>
      <c r="GJD21" s="22"/>
      <c r="GJE21" s="22"/>
      <c r="GJF21" s="22"/>
      <c r="GJG21" s="23"/>
      <c r="GJH21" s="22"/>
      <c r="GJI21" s="23"/>
      <c r="GJJ21" s="23"/>
      <c r="GJK21" s="23"/>
      <c r="GJL21" s="23"/>
      <c r="GJM21" s="23"/>
      <c r="GJN21" s="23"/>
      <c r="GJO21" s="23"/>
      <c r="GJP21" s="23"/>
      <c r="GJQ21" s="24"/>
      <c r="GJR21" s="25"/>
      <c r="GJS21" s="25"/>
      <c r="GJT21" s="25"/>
      <c r="GJU21" s="31"/>
      <c r="GJV21" s="190"/>
      <c r="GJW21" s="191"/>
      <c r="GJX21" s="191"/>
      <c r="GJY21" s="191"/>
      <c r="GJZ21" s="191"/>
      <c r="GKA21" s="192"/>
      <c r="GKB21" s="22"/>
      <c r="GKC21" s="22"/>
      <c r="GKD21" s="22"/>
      <c r="GKE21" s="23"/>
      <c r="GKF21" s="22"/>
      <c r="GKG21" s="23"/>
      <c r="GKH21" s="23"/>
      <c r="GKI21" s="23"/>
      <c r="GKJ21" s="23"/>
      <c r="GKK21" s="23"/>
      <c r="GKL21" s="23"/>
      <c r="GKM21" s="23"/>
      <c r="GKN21" s="23"/>
      <c r="GKO21" s="24"/>
      <c r="GKP21" s="25"/>
      <c r="GKQ21" s="25"/>
      <c r="GKR21" s="25"/>
      <c r="GKS21" s="31"/>
      <c r="GKT21" s="190"/>
      <c r="GKU21" s="191"/>
      <c r="GKV21" s="191"/>
      <c r="GKW21" s="191"/>
      <c r="GKX21" s="191"/>
      <c r="GKY21" s="192"/>
      <c r="GKZ21" s="22"/>
      <c r="GLA21" s="22"/>
      <c r="GLB21" s="22"/>
      <c r="GLC21" s="23"/>
      <c r="GLD21" s="22"/>
      <c r="GLE21" s="23"/>
      <c r="GLF21" s="23"/>
      <c r="GLG21" s="23"/>
      <c r="GLH21" s="23"/>
      <c r="GLI21" s="23"/>
      <c r="GLJ21" s="23"/>
      <c r="GLK21" s="23"/>
      <c r="GLL21" s="23"/>
      <c r="GLM21" s="24"/>
      <c r="GLN21" s="25"/>
      <c r="GLO21" s="25"/>
      <c r="GLP21" s="25"/>
      <c r="GLQ21" s="31"/>
      <c r="GLR21" s="190"/>
      <c r="GLS21" s="191"/>
      <c r="GLT21" s="191"/>
      <c r="GLU21" s="191"/>
      <c r="GLV21" s="191"/>
      <c r="GLW21" s="192"/>
      <c r="GLX21" s="22"/>
      <c r="GLY21" s="22"/>
      <c r="GLZ21" s="22"/>
      <c r="GMA21" s="23"/>
      <c r="GMB21" s="22"/>
      <c r="GMC21" s="23"/>
      <c r="GMD21" s="23"/>
      <c r="GME21" s="23"/>
      <c r="GMF21" s="23"/>
      <c r="GMG21" s="23"/>
      <c r="GMH21" s="23"/>
      <c r="GMI21" s="23"/>
      <c r="GMJ21" s="23"/>
      <c r="GMK21" s="24"/>
      <c r="GML21" s="25"/>
      <c r="GMM21" s="25"/>
      <c r="GMN21" s="25"/>
      <c r="GMO21" s="31"/>
      <c r="GMP21" s="190"/>
      <c r="GMQ21" s="191"/>
      <c r="GMR21" s="191"/>
      <c r="GMS21" s="191"/>
      <c r="GMT21" s="191"/>
      <c r="GMU21" s="192"/>
      <c r="GMV21" s="22"/>
      <c r="GMW21" s="22"/>
      <c r="GMX21" s="22"/>
      <c r="GMY21" s="23"/>
      <c r="GMZ21" s="22"/>
      <c r="GNA21" s="23"/>
      <c r="GNB21" s="23"/>
      <c r="GNC21" s="23"/>
      <c r="GND21" s="23"/>
      <c r="GNE21" s="23"/>
      <c r="GNF21" s="23"/>
      <c r="GNG21" s="23"/>
      <c r="GNH21" s="23"/>
      <c r="GNI21" s="24"/>
      <c r="GNJ21" s="25"/>
      <c r="GNK21" s="25"/>
      <c r="GNL21" s="25"/>
      <c r="GNM21" s="31"/>
      <c r="GNN21" s="190"/>
      <c r="GNO21" s="191"/>
      <c r="GNP21" s="191"/>
      <c r="GNQ21" s="191"/>
      <c r="GNR21" s="191"/>
      <c r="GNS21" s="192"/>
      <c r="GNT21" s="22"/>
      <c r="GNU21" s="22"/>
      <c r="GNV21" s="22"/>
      <c r="GNW21" s="23"/>
      <c r="GNX21" s="22"/>
      <c r="GNY21" s="23"/>
      <c r="GNZ21" s="23"/>
      <c r="GOA21" s="23"/>
      <c r="GOB21" s="23"/>
      <c r="GOC21" s="23"/>
      <c r="GOD21" s="23"/>
      <c r="GOE21" s="23"/>
      <c r="GOF21" s="23"/>
      <c r="GOG21" s="24"/>
      <c r="GOH21" s="25"/>
      <c r="GOI21" s="25"/>
      <c r="GOJ21" s="25"/>
      <c r="GOK21" s="31"/>
      <c r="GOL21" s="190"/>
      <c r="GOM21" s="191"/>
      <c r="GON21" s="191"/>
      <c r="GOO21" s="191"/>
      <c r="GOP21" s="191"/>
      <c r="GOQ21" s="192"/>
      <c r="GOR21" s="22"/>
      <c r="GOS21" s="22"/>
      <c r="GOT21" s="22"/>
      <c r="GOU21" s="23"/>
      <c r="GOV21" s="22"/>
      <c r="GOW21" s="23"/>
      <c r="GOX21" s="23"/>
      <c r="GOY21" s="23"/>
      <c r="GOZ21" s="23"/>
      <c r="GPA21" s="23"/>
      <c r="GPB21" s="23"/>
      <c r="GPC21" s="23"/>
      <c r="GPD21" s="23"/>
      <c r="GPE21" s="24"/>
      <c r="GPF21" s="25"/>
      <c r="GPG21" s="25"/>
      <c r="GPH21" s="25"/>
      <c r="GPI21" s="31"/>
      <c r="GPJ21" s="190"/>
      <c r="GPK21" s="191"/>
      <c r="GPL21" s="191"/>
      <c r="GPM21" s="191"/>
      <c r="GPN21" s="191"/>
      <c r="GPO21" s="192"/>
      <c r="GPP21" s="22"/>
      <c r="GPQ21" s="22"/>
      <c r="GPR21" s="22"/>
      <c r="GPS21" s="23"/>
      <c r="GPT21" s="22"/>
      <c r="GPU21" s="23"/>
      <c r="GPV21" s="23"/>
      <c r="GPW21" s="23"/>
      <c r="GPX21" s="23"/>
      <c r="GPY21" s="23"/>
      <c r="GPZ21" s="23"/>
      <c r="GQA21" s="23"/>
      <c r="GQB21" s="23"/>
      <c r="GQC21" s="24"/>
      <c r="GQD21" s="25"/>
      <c r="GQE21" s="25"/>
      <c r="GQF21" s="25"/>
      <c r="GQG21" s="31"/>
      <c r="GQH21" s="190"/>
      <c r="GQI21" s="191"/>
      <c r="GQJ21" s="191"/>
      <c r="GQK21" s="191"/>
      <c r="GQL21" s="191"/>
      <c r="GQM21" s="192"/>
      <c r="GQN21" s="22"/>
      <c r="GQO21" s="22"/>
      <c r="GQP21" s="22"/>
      <c r="GQQ21" s="23"/>
      <c r="GQR21" s="22"/>
      <c r="GQS21" s="23"/>
      <c r="GQT21" s="23"/>
      <c r="GQU21" s="23"/>
      <c r="GQV21" s="23"/>
      <c r="GQW21" s="23"/>
      <c r="GQX21" s="23"/>
      <c r="GQY21" s="23"/>
      <c r="GQZ21" s="23"/>
      <c r="GRA21" s="24"/>
      <c r="GRB21" s="25"/>
      <c r="GRC21" s="25"/>
      <c r="GRD21" s="25"/>
      <c r="GRE21" s="31"/>
      <c r="GRF21" s="190"/>
      <c r="GRG21" s="191"/>
      <c r="GRH21" s="191"/>
      <c r="GRI21" s="191"/>
      <c r="GRJ21" s="191"/>
      <c r="GRK21" s="192"/>
      <c r="GRL21" s="22"/>
      <c r="GRM21" s="22"/>
      <c r="GRN21" s="22"/>
      <c r="GRO21" s="23"/>
      <c r="GRP21" s="22"/>
      <c r="GRQ21" s="23"/>
      <c r="GRR21" s="23"/>
      <c r="GRS21" s="23"/>
      <c r="GRT21" s="23"/>
      <c r="GRU21" s="23"/>
      <c r="GRV21" s="23"/>
      <c r="GRW21" s="23"/>
      <c r="GRX21" s="23"/>
      <c r="GRY21" s="24"/>
      <c r="GRZ21" s="25"/>
      <c r="GSA21" s="25"/>
      <c r="GSB21" s="25"/>
      <c r="GSC21" s="31"/>
      <c r="GSD21" s="190"/>
      <c r="GSE21" s="191"/>
      <c r="GSF21" s="191"/>
      <c r="GSG21" s="191"/>
      <c r="GSH21" s="191"/>
      <c r="GSI21" s="192"/>
      <c r="GSJ21" s="22"/>
      <c r="GSK21" s="22"/>
      <c r="GSL21" s="22"/>
      <c r="GSM21" s="23"/>
      <c r="GSN21" s="22"/>
      <c r="GSO21" s="23"/>
      <c r="GSP21" s="23"/>
      <c r="GSQ21" s="23"/>
      <c r="GSR21" s="23"/>
      <c r="GSS21" s="23"/>
      <c r="GST21" s="23"/>
      <c r="GSU21" s="23"/>
      <c r="GSV21" s="23"/>
      <c r="GSW21" s="24"/>
      <c r="GSX21" s="25"/>
      <c r="GSY21" s="25"/>
      <c r="GSZ21" s="25"/>
      <c r="GTA21" s="31"/>
      <c r="GTB21" s="190"/>
      <c r="GTC21" s="191"/>
      <c r="GTD21" s="191"/>
      <c r="GTE21" s="191"/>
      <c r="GTF21" s="191"/>
      <c r="GTG21" s="192"/>
      <c r="GTH21" s="22"/>
      <c r="GTI21" s="22"/>
      <c r="GTJ21" s="22"/>
      <c r="GTK21" s="23"/>
      <c r="GTL21" s="22"/>
      <c r="GTM21" s="23"/>
      <c r="GTN21" s="23"/>
      <c r="GTO21" s="23"/>
      <c r="GTP21" s="23"/>
      <c r="GTQ21" s="23"/>
      <c r="GTR21" s="23"/>
      <c r="GTS21" s="23"/>
      <c r="GTT21" s="23"/>
      <c r="GTU21" s="24"/>
      <c r="GTV21" s="25"/>
      <c r="GTW21" s="25"/>
      <c r="GTX21" s="25"/>
      <c r="GTY21" s="31"/>
      <c r="GTZ21" s="190"/>
      <c r="GUA21" s="191"/>
      <c r="GUB21" s="191"/>
      <c r="GUC21" s="191"/>
      <c r="GUD21" s="191"/>
      <c r="GUE21" s="192"/>
      <c r="GUF21" s="22"/>
      <c r="GUG21" s="22"/>
      <c r="GUH21" s="22"/>
      <c r="GUI21" s="23"/>
      <c r="GUJ21" s="22"/>
      <c r="GUK21" s="23"/>
      <c r="GUL21" s="23"/>
      <c r="GUM21" s="23"/>
      <c r="GUN21" s="23"/>
      <c r="GUO21" s="23"/>
      <c r="GUP21" s="23"/>
      <c r="GUQ21" s="23"/>
      <c r="GUR21" s="23"/>
      <c r="GUS21" s="24"/>
      <c r="GUT21" s="25"/>
      <c r="GUU21" s="25"/>
      <c r="GUV21" s="25"/>
      <c r="GUW21" s="31"/>
      <c r="GUX21" s="190"/>
      <c r="GUY21" s="191"/>
      <c r="GUZ21" s="191"/>
      <c r="GVA21" s="191"/>
      <c r="GVB21" s="191"/>
      <c r="GVC21" s="192"/>
      <c r="GVD21" s="22"/>
      <c r="GVE21" s="22"/>
      <c r="GVF21" s="22"/>
      <c r="GVG21" s="23"/>
      <c r="GVH21" s="22"/>
      <c r="GVI21" s="23"/>
      <c r="GVJ21" s="23"/>
      <c r="GVK21" s="23"/>
      <c r="GVL21" s="23"/>
      <c r="GVM21" s="23"/>
      <c r="GVN21" s="23"/>
      <c r="GVO21" s="23"/>
      <c r="GVP21" s="23"/>
      <c r="GVQ21" s="24"/>
      <c r="GVR21" s="25"/>
      <c r="GVS21" s="25"/>
      <c r="GVT21" s="25"/>
      <c r="GVU21" s="31"/>
      <c r="GVV21" s="190"/>
      <c r="GVW21" s="191"/>
      <c r="GVX21" s="191"/>
      <c r="GVY21" s="191"/>
      <c r="GVZ21" s="191"/>
      <c r="GWA21" s="192"/>
      <c r="GWB21" s="22"/>
      <c r="GWC21" s="22"/>
      <c r="GWD21" s="22"/>
      <c r="GWE21" s="23"/>
      <c r="GWF21" s="22"/>
      <c r="GWG21" s="23"/>
      <c r="GWH21" s="23"/>
      <c r="GWI21" s="23"/>
      <c r="GWJ21" s="23"/>
      <c r="GWK21" s="23"/>
      <c r="GWL21" s="23"/>
      <c r="GWM21" s="23"/>
      <c r="GWN21" s="23"/>
      <c r="GWO21" s="24"/>
      <c r="GWP21" s="25"/>
      <c r="GWQ21" s="25"/>
      <c r="GWR21" s="25"/>
      <c r="GWS21" s="31"/>
      <c r="GWT21" s="190"/>
      <c r="GWU21" s="191"/>
      <c r="GWV21" s="191"/>
      <c r="GWW21" s="191"/>
      <c r="GWX21" s="191"/>
      <c r="GWY21" s="192"/>
      <c r="GWZ21" s="22"/>
      <c r="GXA21" s="22"/>
      <c r="GXB21" s="22"/>
      <c r="GXC21" s="23"/>
      <c r="GXD21" s="22"/>
      <c r="GXE21" s="23"/>
      <c r="GXF21" s="23"/>
      <c r="GXG21" s="23"/>
      <c r="GXH21" s="23"/>
      <c r="GXI21" s="23"/>
      <c r="GXJ21" s="23"/>
      <c r="GXK21" s="23"/>
      <c r="GXL21" s="23"/>
      <c r="GXM21" s="24"/>
      <c r="GXN21" s="25"/>
      <c r="GXO21" s="25"/>
      <c r="GXP21" s="25"/>
      <c r="GXQ21" s="31"/>
      <c r="GXR21" s="190"/>
      <c r="GXS21" s="191"/>
      <c r="GXT21" s="191"/>
      <c r="GXU21" s="191"/>
      <c r="GXV21" s="191"/>
      <c r="GXW21" s="192"/>
      <c r="GXX21" s="22"/>
      <c r="GXY21" s="22"/>
      <c r="GXZ21" s="22"/>
      <c r="GYA21" s="23"/>
      <c r="GYB21" s="22"/>
      <c r="GYC21" s="23"/>
      <c r="GYD21" s="23"/>
      <c r="GYE21" s="23"/>
      <c r="GYF21" s="23"/>
      <c r="GYG21" s="23"/>
      <c r="GYH21" s="23"/>
      <c r="GYI21" s="23"/>
      <c r="GYJ21" s="23"/>
      <c r="GYK21" s="24"/>
      <c r="GYL21" s="25"/>
      <c r="GYM21" s="25"/>
      <c r="GYN21" s="25"/>
      <c r="GYO21" s="31"/>
      <c r="GYP21" s="190"/>
      <c r="GYQ21" s="191"/>
      <c r="GYR21" s="191"/>
      <c r="GYS21" s="191"/>
      <c r="GYT21" s="191"/>
      <c r="GYU21" s="192"/>
      <c r="GYV21" s="22"/>
      <c r="GYW21" s="22"/>
      <c r="GYX21" s="22"/>
      <c r="GYY21" s="23"/>
      <c r="GYZ21" s="22"/>
      <c r="GZA21" s="23"/>
      <c r="GZB21" s="23"/>
      <c r="GZC21" s="23"/>
      <c r="GZD21" s="23"/>
      <c r="GZE21" s="23"/>
      <c r="GZF21" s="23"/>
      <c r="GZG21" s="23"/>
      <c r="GZH21" s="23"/>
      <c r="GZI21" s="24"/>
      <c r="GZJ21" s="25"/>
      <c r="GZK21" s="25"/>
      <c r="GZL21" s="25"/>
      <c r="GZM21" s="31"/>
      <c r="GZN21" s="190"/>
      <c r="GZO21" s="191"/>
      <c r="GZP21" s="191"/>
      <c r="GZQ21" s="191"/>
      <c r="GZR21" s="191"/>
      <c r="GZS21" s="192"/>
      <c r="GZT21" s="22"/>
      <c r="GZU21" s="22"/>
      <c r="GZV21" s="22"/>
      <c r="GZW21" s="23"/>
      <c r="GZX21" s="22"/>
      <c r="GZY21" s="23"/>
      <c r="GZZ21" s="23"/>
      <c r="HAA21" s="23"/>
      <c r="HAB21" s="23"/>
      <c r="HAC21" s="23"/>
      <c r="HAD21" s="23"/>
      <c r="HAE21" s="23"/>
      <c r="HAF21" s="23"/>
      <c r="HAG21" s="24"/>
      <c r="HAH21" s="25"/>
      <c r="HAI21" s="25"/>
      <c r="HAJ21" s="25"/>
      <c r="HAK21" s="31"/>
      <c r="HAL21" s="190"/>
      <c r="HAM21" s="191"/>
      <c r="HAN21" s="191"/>
      <c r="HAO21" s="191"/>
      <c r="HAP21" s="191"/>
      <c r="HAQ21" s="192"/>
      <c r="HAR21" s="22"/>
      <c r="HAS21" s="22"/>
      <c r="HAT21" s="22"/>
      <c r="HAU21" s="23"/>
      <c r="HAV21" s="22"/>
      <c r="HAW21" s="23"/>
      <c r="HAX21" s="23"/>
      <c r="HAY21" s="23"/>
      <c r="HAZ21" s="23"/>
      <c r="HBA21" s="23"/>
      <c r="HBB21" s="23"/>
      <c r="HBC21" s="23"/>
      <c r="HBD21" s="23"/>
      <c r="HBE21" s="24"/>
      <c r="HBF21" s="25"/>
      <c r="HBG21" s="25"/>
      <c r="HBH21" s="25"/>
      <c r="HBI21" s="31"/>
      <c r="HBJ21" s="190"/>
      <c r="HBK21" s="191"/>
      <c r="HBL21" s="191"/>
      <c r="HBM21" s="191"/>
      <c r="HBN21" s="191"/>
      <c r="HBO21" s="192"/>
      <c r="HBP21" s="22"/>
      <c r="HBQ21" s="22"/>
      <c r="HBR21" s="22"/>
      <c r="HBS21" s="23"/>
      <c r="HBT21" s="22"/>
      <c r="HBU21" s="23"/>
      <c r="HBV21" s="23"/>
      <c r="HBW21" s="23"/>
      <c r="HBX21" s="23"/>
      <c r="HBY21" s="23"/>
      <c r="HBZ21" s="23"/>
      <c r="HCA21" s="23"/>
      <c r="HCB21" s="23"/>
      <c r="HCC21" s="24"/>
      <c r="HCD21" s="25"/>
      <c r="HCE21" s="25"/>
      <c r="HCF21" s="25"/>
      <c r="HCG21" s="31"/>
      <c r="HCH21" s="190"/>
      <c r="HCI21" s="191"/>
      <c r="HCJ21" s="191"/>
      <c r="HCK21" s="191"/>
      <c r="HCL21" s="191"/>
      <c r="HCM21" s="192"/>
      <c r="HCN21" s="22"/>
      <c r="HCO21" s="22"/>
      <c r="HCP21" s="22"/>
      <c r="HCQ21" s="23"/>
      <c r="HCR21" s="22"/>
      <c r="HCS21" s="23"/>
      <c r="HCT21" s="23"/>
      <c r="HCU21" s="23"/>
      <c r="HCV21" s="23"/>
      <c r="HCW21" s="23"/>
      <c r="HCX21" s="23"/>
      <c r="HCY21" s="23"/>
      <c r="HCZ21" s="23"/>
      <c r="HDA21" s="24"/>
      <c r="HDB21" s="25"/>
      <c r="HDC21" s="25"/>
      <c r="HDD21" s="25"/>
      <c r="HDE21" s="31"/>
      <c r="HDF21" s="190"/>
      <c r="HDG21" s="191"/>
      <c r="HDH21" s="191"/>
      <c r="HDI21" s="191"/>
      <c r="HDJ21" s="191"/>
      <c r="HDK21" s="192"/>
      <c r="HDL21" s="22"/>
      <c r="HDM21" s="22"/>
      <c r="HDN21" s="22"/>
      <c r="HDO21" s="23"/>
      <c r="HDP21" s="22"/>
      <c r="HDQ21" s="23"/>
      <c r="HDR21" s="23"/>
      <c r="HDS21" s="23"/>
      <c r="HDT21" s="23"/>
      <c r="HDU21" s="23"/>
      <c r="HDV21" s="23"/>
      <c r="HDW21" s="23"/>
      <c r="HDX21" s="23"/>
      <c r="HDY21" s="24"/>
      <c r="HDZ21" s="25"/>
      <c r="HEA21" s="25"/>
      <c r="HEB21" s="25"/>
      <c r="HEC21" s="31"/>
      <c r="HED21" s="190"/>
      <c r="HEE21" s="191"/>
      <c r="HEF21" s="191"/>
      <c r="HEG21" s="191"/>
      <c r="HEH21" s="191"/>
      <c r="HEI21" s="192"/>
      <c r="HEJ21" s="22"/>
      <c r="HEK21" s="22"/>
      <c r="HEL21" s="22"/>
      <c r="HEM21" s="23"/>
      <c r="HEN21" s="22"/>
      <c r="HEO21" s="23"/>
      <c r="HEP21" s="23"/>
      <c r="HEQ21" s="23"/>
      <c r="HER21" s="23"/>
      <c r="HES21" s="23"/>
      <c r="HET21" s="23"/>
      <c r="HEU21" s="23"/>
      <c r="HEV21" s="23"/>
      <c r="HEW21" s="24"/>
      <c r="HEX21" s="25"/>
      <c r="HEY21" s="25"/>
      <c r="HEZ21" s="25"/>
      <c r="HFA21" s="31"/>
      <c r="HFB21" s="190"/>
      <c r="HFC21" s="191"/>
      <c r="HFD21" s="191"/>
      <c r="HFE21" s="191"/>
      <c r="HFF21" s="191"/>
      <c r="HFG21" s="192"/>
      <c r="HFH21" s="22"/>
      <c r="HFI21" s="22"/>
      <c r="HFJ21" s="22"/>
      <c r="HFK21" s="23"/>
      <c r="HFL21" s="22"/>
      <c r="HFM21" s="23"/>
      <c r="HFN21" s="23"/>
      <c r="HFO21" s="23"/>
      <c r="HFP21" s="23"/>
      <c r="HFQ21" s="23"/>
      <c r="HFR21" s="23"/>
      <c r="HFS21" s="23"/>
      <c r="HFT21" s="23"/>
      <c r="HFU21" s="24"/>
      <c r="HFV21" s="25"/>
      <c r="HFW21" s="25"/>
      <c r="HFX21" s="25"/>
      <c r="HFY21" s="31"/>
      <c r="HFZ21" s="190"/>
      <c r="HGA21" s="191"/>
      <c r="HGB21" s="191"/>
      <c r="HGC21" s="191"/>
      <c r="HGD21" s="191"/>
      <c r="HGE21" s="192"/>
      <c r="HGF21" s="22"/>
      <c r="HGG21" s="22"/>
      <c r="HGH21" s="22"/>
      <c r="HGI21" s="23"/>
      <c r="HGJ21" s="22"/>
      <c r="HGK21" s="23"/>
      <c r="HGL21" s="23"/>
      <c r="HGM21" s="23"/>
      <c r="HGN21" s="23"/>
      <c r="HGO21" s="23"/>
      <c r="HGP21" s="23"/>
      <c r="HGQ21" s="23"/>
      <c r="HGR21" s="23"/>
      <c r="HGS21" s="24"/>
      <c r="HGT21" s="25"/>
      <c r="HGU21" s="25"/>
      <c r="HGV21" s="25"/>
      <c r="HGW21" s="31"/>
      <c r="HGX21" s="190"/>
      <c r="HGY21" s="191"/>
      <c r="HGZ21" s="191"/>
      <c r="HHA21" s="191"/>
      <c r="HHB21" s="191"/>
      <c r="HHC21" s="192"/>
      <c r="HHD21" s="22"/>
      <c r="HHE21" s="22"/>
      <c r="HHF21" s="22"/>
      <c r="HHG21" s="23"/>
      <c r="HHH21" s="22"/>
      <c r="HHI21" s="23"/>
      <c r="HHJ21" s="23"/>
      <c r="HHK21" s="23"/>
      <c r="HHL21" s="23"/>
      <c r="HHM21" s="23"/>
      <c r="HHN21" s="23"/>
      <c r="HHO21" s="23"/>
      <c r="HHP21" s="23"/>
      <c r="HHQ21" s="24"/>
      <c r="HHR21" s="25"/>
      <c r="HHS21" s="25"/>
      <c r="HHT21" s="25"/>
      <c r="HHU21" s="31"/>
      <c r="HHV21" s="190"/>
      <c r="HHW21" s="191"/>
      <c r="HHX21" s="191"/>
      <c r="HHY21" s="191"/>
      <c r="HHZ21" s="191"/>
      <c r="HIA21" s="192"/>
      <c r="HIB21" s="22"/>
      <c r="HIC21" s="22"/>
      <c r="HID21" s="22"/>
      <c r="HIE21" s="23"/>
      <c r="HIF21" s="22"/>
      <c r="HIG21" s="23"/>
      <c r="HIH21" s="23"/>
      <c r="HII21" s="23"/>
      <c r="HIJ21" s="23"/>
      <c r="HIK21" s="23"/>
      <c r="HIL21" s="23"/>
      <c r="HIM21" s="23"/>
      <c r="HIN21" s="23"/>
      <c r="HIO21" s="24"/>
      <c r="HIP21" s="25"/>
      <c r="HIQ21" s="25"/>
      <c r="HIR21" s="25"/>
      <c r="HIS21" s="31"/>
      <c r="HIT21" s="190"/>
      <c r="HIU21" s="191"/>
      <c r="HIV21" s="191"/>
      <c r="HIW21" s="191"/>
      <c r="HIX21" s="191"/>
      <c r="HIY21" s="192"/>
      <c r="HIZ21" s="22"/>
      <c r="HJA21" s="22"/>
      <c r="HJB21" s="22"/>
      <c r="HJC21" s="23"/>
      <c r="HJD21" s="22"/>
      <c r="HJE21" s="23"/>
      <c r="HJF21" s="23"/>
      <c r="HJG21" s="23"/>
      <c r="HJH21" s="23"/>
      <c r="HJI21" s="23"/>
      <c r="HJJ21" s="23"/>
      <c r="HJK21" s="23"/>
      <c r="HJL21" s="23"/>
      <c r="HJM21" s="24"/>
      <c r="HJN21" s="25"/>
      <c r="HJO21" s="25"/>
      <c r="HJP21" s="25"/>
      <c r="HJQ21" s="31"/>
      <c r="HJR21" s="190"/>
      <c r="HJS21" s="191"/>
      <c r="HJT21" s="191"/>
      <c r="HJU21" s="191"/>
      <c r="HJV21" s="191"/>
      <c r="HJW21" s="192"/>
      <c r="HJX21" s="22"/>
      <c r="HJY21" s="22"/>
      <c r="HJZ21" s="22"/>
      <c r="HKA21" s="23"/>
      <c r="HKB21" s="22"/>
      <c r="HKC21" s="23"/>
      <c r="HKD21" s="23"/>
      <c r="HKE21" s="23"/>
      <c r="HKF21" s="23"/>
      <c r="HKG21" s="23"/>
      <c r="HKH21" s="23"/>
      <c r="HKI21" s="23"/>
      <c r="HKJ21" s="23"/>
      <c r="HKK21" s="24"/>
      <c r="HKL21" s="25"/>
      <c r="HKM21" s="25"/>
      <c r="HKN21" s="25"/>
      <c r="HKO21" s="31"/>
      <c r="HKP21" s="190"/>
      <c r="HKQ21" s="191"/>
      <c r="HKR21" s="191"/>
      <c r="HKS21" s="191"/>
      <c r="HKT21" s="191"/>
      <c r="HKU21" s="192"/>
      <c r="HKV21" s="22"/>
      <c r="HKW21" s="22"/>
      <c r="HKX21" s="22"/>
      <c r="HKY21" s="23"/>
      <c r="HKZ21" s="22"/>
      <c r="HLA21" s="23"/>
      <c r="HLB21" s="23"/>
      <c r="HLC21" s="23"/>
      <c r="HLD21" s="23"/>
      <c r="HLE21" s="23"/>
      <c r="HLF21" s="23"/>
      <c r="HLG21" s="23"/>
      <c r="HLH21" s="23"/>
      <c r="HLI21" s="24"/>
      <c r="HLJ21" s="25"/>
      <c r="HLK21" s="25"/>
      <c r="HLL21" s="25"/>
      <c r="HLM21" s="31"/>
      <c r="HLN21" s="190"/>
      <c r="HLO21" s="191"/>
      <c r="HLP21" s="191"/>
      <c r="HLQ21" s="191"/>
      <c r="HLR21" s="191"/>
      <c r="HLS21" s="192"/>
      <c r="HLT21" s="22"/>
      <c r="HLU21" s="22"/>
      <c r="HLV21" s="22"/>
      <c r="HLW21" s="23"/>
      <c r="HLX21" s="22"/>
      <c r="HLY21" s="23"/>
      <c r="HLZ21" s="23"/>
      <c r="HMA21" s="23"/>
      <c r="HMB21" s="23"/>
      <c r="HMC21" s="23"/>
      <c r="HMD21" s="23"/>
      <c r="HME21" s="23"/>
      <c r="HMF21" s="23"/>
      <c r="HMG21" s="24"/>
      <c r="HMH21" s="25"/>
      <c r="HMI21" s="25"/>
      <c r="HMJ21" s="25"/>
      <c r="HMK21" s="31"/>
      <c r="HML21" s="190"/>
      <c r="HMM21" s="191"/>
      <c r="HMN21" s="191"/>
      <c r="HMO21" s="191"/>
      <c r="HMP21" s="191"/>
      <c r="HMQ21" s="192"/>
      <c r="HMR21" s="22"/>
      <c r="HMS21" s="22"/>
      <c r="HMT21" s="22"/>
      <c r="HMU21" s="23"/>
      <c r="HMV21" s="22"/>
      <c r="HMW21" s="23"/>
      <c r="HMX21" s="23"/>
      <c r="HMY21" s="23"/>
      <c r="HMZ21" s="23"/>
      <c r="HNA21" s="23"/>
      <c r="HNB21" s="23"/>
      <c r="HNC21" s="23"/>
      <c r="HND21" s="23"/>
      <c r="HNE21" s="24"/>
      <c r="HNF21" s="25"/>
      <c r="HNG21" s="25"/>
      <c r="HNH21" s="25"/>
      <c r="HNI21" s="31"/>
      <c r="HNJ21" s="190"/>
      <c r="HNK21" s="191"/>
      <c r="HNL21" s="191"/>
      <c r="HNM21" s="191"/>
      <c r="HNN21" s="191"/>
      <c r="HNO21" s="192"/>
      <c r="HNP21" s="22"/>
      <c r="HNQ21" s="22"/>
      <c r="HNR21" s="22"/>
      <c r="HNS21" s="23"/>
      <c r="HNT21" s="22"/>
      <c r="HNU21" s="23"/>
      <c r="HNV21" s="23"/>
      <c r="HNW21" s="23"/>
      <c r="HNX21" s="23"/>
      <c r="HNY21" s="23"/>
      <c r="HNZ21" s="23"/>
      <c r="HOA21" s="23"/>
      <c r="HOB21" s="23"/>
      <c r="HOC21" s="24"/>
      <c r="HOD21" s="25"/>
      <c r="HOE21" s="25"/>
      <c r="HOF21" s="25"/>
      <c r="HOG21" s="31"/>
      <c r="HOH21" s="190"/>
      <c r="HOI21" s="191"/>
      <c r="HOJ21" s="191"/>
      <c r="HOK21" s="191"/>
      <c r="HOL21" s="191"/>
      <c r="HOM21" s="192"/>
      <c r="HON21" s="22"/>
      <c r="HOO21" s="22"/>
      <c r="HOP21" s="22"/>
      <c r="HOQ21" s="23"/>
      <c r="HOR21" s="22"/>
      <c r="HOS21" s="23"/>
      <c r="HOT21" s="23"/>
      <c r="HOU21" s="23"/>
      <c r="HOV21" s="23"/>
      <c r="HOW21" s="23"/>
      <c r="HOX21" s="23"/>
      <c r="HOY21" s="23"/>
      <c r="HOZ21" s="23"/>
      <c r="HPA21" s="24"/>
      <c r="HPB21" s="25"/>
      <c r="HPC21" s="25"/>
      <c r="HPD21" s="25"/>
      <c r="HPE21" s="31"/>
      <c r="HPF21" s="190"/>
      <c r="HPG21" s="191"/>
      <c r="HPH21" s="191"/>
      <c r="HPI21" s="191"/>
      <c r="HPJ21" s="191"/>
      <c r="HPK21" s="192"/>
      <c r="HPL21" s="22"/>
      <c r="HPM21" s="22"/>
      <c r="HPN21" s="22"/>
      <c r="HPO21" s="23"/>
      <c r="HPP21" s="22"/>
      <c r="HPQ21" s="23"/>
      <c r="HPR21" s="23"/>
      <c r="HPS21" s="23"/>
      <c r="HPT21" s="23"/>
      <c r="HPU21" s="23"/>
      <c r="HPV21" s="23"/>
      <c r="HPW21" s="23"/>
      <c r="HPX21" s="23"/>
      <c r="HPY21" s="24"/>
      <c r="HPZ21" s="25"/>
      <c r="HQA21" s="25"/>
      <c r="HQB21" s="25"/>
      <c r="HQC21" s="31"/>
      <c r="HQD21" s="190"/>
      <c r="HQE21" s="191"/>
      <c r="HQF21" s="191"/>
      <c r="HQG21" s="191"/>
      <c r="HQH21" s="191"/>
      <c r="HQI21" s="192"/>
      <c r="HQJ21" s="22"/>
      <c r="HQK21" s="22"/>
      <c r="HQL21" s="22"/>
      <c r="HQM21" s="23"/>
      <c r="HQN21" s="22"/>
      <c r="HQO21" s="23"/>
      <c r="HQP21" s="23"/>
      <c r="HQQ21" s="23"/>
      <c r="HQR21" s="23"/>
      <c r="HQS21" s="23"/>
      <c r="HQT21" s="23"/>
      <c r="HQU21" s="23"/>
      <c r="HQV21" s="23"/>
      <c r="HQW21" s="24"/>
      <c r="HQX21" s="25"/>
      <c r="HQY21" s="25"/>
      <c r="HQZ21" s="25"/>
      <c r="HRA21" s="31"/>
      <c r="HRB21" s="190"/>
      <c r="HRC21" s="191"/>
      <c r="HRD21" s="191"/>
      <c r="HRE21" s="191"/>
      <c r="HRF21" s="191"/>
      <c r="HRG21" s="192"/>
      <c r="HRH21" s="22"/>
      <c r="HRI21" s="22"/>
      <c r="HRJ21" s="22"/>
      <c r="HRK21" s="23"/>
      <c r="HRL21" s="22"/>
      <c r="HRM21" s="23"/>
      <c r="HRN21" s="23"/>
      <c r="HRO21" s="23"/>
      <c r="HRP21" s="23"/>
      <c r="HRQ21" s="23"/>
      <c r="HRR21" s="23"/>
      <c r="HRS21" s="23"/>
      <c r="HRT21" s="23"/>
      <c r="HRU21" s="24"/>
      <c r="HRV21" s="25"/>
      <c r="HRW21" s="25"/>
      <c r="HRX21" s="25"/>
      <c r="HRY21" s="31"/>
      <c r="HRZ21" s="190"/>
      <c r="HSA21" s="191"/>
      <c r="HSB21" s="191"/>
      <c r="HSC21" s="191"/>
      <c r="HSD21" s="191"/>
      <c r="HSE21" s="192"/>
      <c r="HSF21" s="22"/>
      <c r="HSG21" s="22"/>
      <c r="HSH21" s="22"/>
      <c r="HSI21" s="23"/>
      <c r="HSJ21" s="22"/>
      <c r="HSK21" s="23"/>
      <c r="HSL21" s="23"/>
      <c r="HSM21" s="23"/>
      <c r="HSN21" s="23"/>
      <c r="HSO21" s="23"/>
      <c r="HSP21" s="23"/>
      <c r="HSQ21" s="23"/>
      <c r="HSR21" s="23"/>
      <c r="HSS21" s="24"/>
      <c r="HST21" s="25"/>
      <c r="HSU21" s="25"/>
      <c r="HSV21" s="25"/>
      <c r="HSW21" s="31"/>
      <c r="HSX21" s="190"/>
      <c r="HSY21" s="191"/>
      <c r="HSZ21" s="191"/>
      <c r="HTA21" s="191"/>
      <c r="HTB21" s="191"/>
      <c r="HTC21" s="192"/>
      <c r="HTD21" s="22"/>
      <c r="HTE21" s="22"/>
      <c r="HTF21" s="22"/>
      <c r="HTG21" s="23"/>
      <c r="HTH21" s="22"/>
      <c r="HTI21" s="23"/>
      <c r="HTJ21" s="23"/>
      <c r="HTK21" s="23"/>
      <c r="HTL21" s="23"/>
      <c r="HTM21" s="23"/>
      <c r="HTN21" s="23"/>
      <c r="HTO21" s="23"/>
      <c r="HTP21" s="23"/>
      <c r="HTQ21" s="24"/>
      <c r="HTR21" s="25"/>
      <c r="HTS21" s="25"/>
      <c r="HTT21" s="25"/>
      <c r="HTU21" s="31"/>
      <c r="HTV21" s="190"/>
      <c r="HTW21" s="191"/>
      <c r="HTX21" s="191"/>
      <c r="HTY21" s="191"/>
      <c r="HTZ21" s="191"/>
      <c r="HUA21" s="192"/>
      <c r="HUB21" s="22"/>
      <c r="HUC21" s="22"/>
      <c r="HUD21" s="22"/>
      <c r="HUE21" s="23"/>
      <c r="HUF21" s="22"/>
      <c r="HUG21" s="23"/>
      <c r="HUH21" s="23"/>
      <c r="HUI21" s="23"/>
      <c r="HUJ21" s="23"/>
      <c r="HUK21" s="23"/>
      <c r="HUL21" s="23"/>
      <c r="HUM21" s="23"/>
      <c r="HUN21" s="23"/>
      <c r="HUO21" s="24"/>
      <c r="HUP21" s="25"/>
      <c r="HUQ21" s="25"/>
      <c r="HUR21" s="25"/>
      <c r="HUS21" s="31"/>
      <c r="HUT21" s="190"/>
      <c r="HUU21" s="191"/>
      <c r="HUV21" s="191"/>
      <c r="HUW21" s="191"/>
      <c r="HUX21" s="191"/>
      <c r="HUY21" s="192"/>
      <c r="HUZ21" s="22"/>
      <c r="HVA21" s="22"/>
      <c r="HVB21" s="22"/>
      <c r="HVC21" s="23"/>
      <c r="HVD21" s="22"/>
      <c r="HVE21" s="23"/>
      <c r="HVF21" s="23"/>
      <c r="HVG21" s="23"/>
      <c r="HVH21" s="23"/>
      <c r="HVI21" s="23"/>
      <c r="HVJ21" s="23"/>
      <c r="HVK21" s="23"/>
      <c r="HVL21" s="23"/>
      <c r="HVM21" s="24"/>
      <c r="HVN21" s="25"/>
      <c r="HVO21" s="25"/>
      <c r="HVP21" s="25"/>
      <c r="HVQ21" s="31"/>
      <c r="HVR21" s="190"/>
      <c r="HVS21" s="191"/>
      <c r="HVT21" s="191"/>
      <c r="HVU21" s="191"/>
      <c r="HVV21" s="191"/>
      <c r="HVW21" s="192"/>
      <c r="HVX21" s="22"/>
      <c r="HVY21" s="22"/>
      <c r="HVZ21" s="22"/>
      <c r="HWA21" s="23"/>
      <c r="HWB21" s="22"/>
      <c r="HWC21" s="23"/>
      <c r="HWD21" s="23"/>
      <c r="HWE21" s="23"/>
      <c r="HWF21" s="23"/>
      <c r="HWG21" s="23"/>
      <c r="HWH21" s="23"/>
      <c r="HWI21" s="23"/>
      <c r="HWJ21" s="23"/>
      <c r="HWK21" s="24"/>
      <c r="HWL21" s="25"/>
      <c r="HWM21" s="25"/>
      <c r="HWN21" s="25"/>
      <c r="HWO21" s="31"/>
      <c r="HWP21" s="190"/>
      <c r="HWQ21" s="191"/>
      <c r="HWR21" s="191"/>
      <c r="HWS21" s="191"/>
      <c r="HWT21" s="191"/>
      <c r="HWU21" s="192"/>
      <c r="HWV21" s="22"/>
      <c r="HWW21" s="22"/>
      <c r="HWX21" s="22"/>
      <c r="HWY21" s="23"/>
      <c r="HWZ21" s="22"/>
      <c r="HXA21" s="23"/>
      <c r="HXB21" s="23"/>
      <c r="HXC21" s="23"/>
      <c r="HXD21" s="23"/>
      <c r="HXE21" s="23"/>
      <c r="HXF21" s="23"/>
      <c r="HXG21" s="23"/>
      <c r="HXH21" s="23"/>
      <c r="HXI21" s="24"/>
      <c r="HXJ21" s="25"/>
      <c r="HXK21" s="25"/>
      <c r="HXL21" s="25"/>
      <c r="HXM21" s="31"/>
      <c r="HXN21" s="190"/>
      <c r="HXO21" s="191"/>
      <c r="HXP21" s="191"/>
      <c r="HXQ21" s="191"/>
      <c r="HXR21" s="191"/>
      <c r="HXS21" s="192"/>
      <c r="HXT21" s="22"/>
      <c r="HXU21" s="22"/>
      <c r="HXV21" s="22"/>
      <c r="HXW21" s="23"/>
      <c r="HXX21" s="22"/>
      <c r="HXY21" s="23"/>
      <c r="HXZ21" s="23"/>
      <c r="HYA21" s="23"/>
      <c r="HYB21" s="23"/>
      <c r="HYC21" s="23"/>
      <c r="HYD21" s="23"/>
      <c r="HYE21" s="23"/>
      <c r="HYF21" s="23"/>
      <c r="HYG21" s="24"/>
      <c r="HYH21" s="25"/>
      <c r="HYI21" s="25"/>
      <c r="HYJ21" s="25"/>
      <c r="HYK21" s="31"/>
      <c r="HYL21" s="190"/>
      <c r="HYM21" s="191"/>
      <c r="HYN21" s="191"/>
      <c r="HYO21" s="191"/>
      <c r="HYP21" s="191"/>
      <c r="HYQ21" s="192"/>
      <c r="HYR21" s="22"/>
      <c r="HYS21" s="22"/>
      <c r="HYT21" s="22"/>
      <c r="HYU21" s="23"/>
      <c r="HYV21" s="22"/>
      <c r="HYW21" s="23"/>
      <c r="HYX21" s="23"/>
      <c r="HYY21" s="23"/>
      <c r="HYZ21" s="23"/>
      <c r="HZA21" s="23"/>
      <c r="HZB21" s="23"/>
      <c r="HZC21" s="23"/>
      <c r="HZD21" s="23"/>
      <c r="HZE21" s="24"/>
      <c r="HZF21" s="25"/>
      <c r="HZG21" s="25"/>
      <c r="HZH21" s="25"/>
      <c r="HZI21" s="31"/>
      <c r="HZJ21" s="190"/>
      <c r="HZK21" s="191"/>
      <c r="HZL21" s="191"/>
      <c r="HZM21" s="191"/>
      <c r="HZN21" s="191"/>
      <c r="HZO21" s="192"/>
      <c r="HZP21" s="22"/>
      <c r="HZQ21" s="22"/>
      <c r="HZR21" s="22"/>
      <c r="HZS21" s="23"/>
      <c r="HZT21" s="22"/>
      <c r="HZU21" s="23"/>
      <c r="HZV21" s="23"/>
      <c r="HZW21" s="23"/>
      <c r="HZX21" s="23"/>
      <c r="HZY21" s="23"/>
      <c r="HZZ21" s="23"/>
      <c r="IAA21" s="23"/>
      <c r="IAB21" s="23"/>
      <c r="IAC21" s="24"/>
      <c r="IAD21" s="25"/>
      <c r="IAE21" s="25"/>
      <c r="IAF21" s="25"/>
      <c r="IAG21" s="31"/>
      <c r="IAH21" s="190"/>
      <c r="IAI21" s="191"/>
      <c r="IAJ21" s="191"/>
      <c r="IAK21" s="191"/>
      <c r="IAL21" s="191"/>
      <c r="IAM21" s="192"/>
      <c r="IAN21" s="22"/>
      <c r="IAO21" s="22"/>
      <c r="IAP21" s="22"/>
      <c r="IAQ21" s="23"/>
      <c r="IAR21" s="22"/>
      <c r="IAS21" s="23"/>
      <c r="IAT21" s="23"/>
      <c r="IAU21" s="23"/>
      <c r="IAV21" s="23"/>
      <c r="IAW21" s="23"/>
      <c r="IAX21" s="23"/>
      <c r="IAY21" s="23"/>
      <c r="IAZ21" s="23"/>
      <c r="IBA21" s="24"/>
      <c r="IBB21" s="25"/>
      <c r="IBC21" s="25"/>
      <c r="IBD21" s="25"/>
      <c r="IBE21" s="31"/>
      <c r="IBF21" s="190"/>
      <c r="IBG21" s="191"/>
      <c r="IBH21" s="191"/>
      <c r="IBI21" s="191"/>
      <c r="IBJ21" s="191"/>
      <c r="IBK21" s="192"/>
      <c r="IBL21" s="22"/>
      <c r="IBM21" s="22"/>
      <c r="IBN21" s="22"/>
      <c r="IBO21" s="23"/>
      <c r="IBP21" s="22"/>
      <c r="IBQ21" s="23"/>
      <c r="IBR21" s="23"/>
      <c r="IBS21" s="23"/>
      <c r="IBT21" s="23"/>
      <c r="IBU21" s="23"/>
      <c r="IBV21" s="23"/>
      <c r="IBW21" s="23"/>
      <c r="IBX21" s="23"/>
      <c r="IBY21" s="24"/>
      <c r="IBZ21" s="25"/>
      <c r="ICA21" s="25"/>
      <c r="ICB21" s="25"/>
      <c r="ICC21" s="31"/>
      <c r="ICD21" s="190"/>
      <c r="ICE21" s="191"/>
      <c r="ICF21" s="191"/>
      <c r="ICG21" s="191"/>
      <c r="ICH21" s="191"/>
      <c r="ICI21" s="192"/>
      <c r="ICJ21" s="22"/>
      <c r="ICK21" s="22"/>
      <c r="ICL21" s="22"/>
      <c r="ICM21" s="23"/>
      <c r="ICN21" s="22"/>
      <c r="ICO21" s="23"/>
      <c r="ICP21" s="23"/>
      <c r="ICQ21" s="23"/>
      <c r="ICR21" s="23"/>
      <c r="ICS21" s="23"/>
      <c r="ICT21" s="23"/>
      <c r="ICU21" s="23"/>
      <c r="ICV21" s="23"/>
      <c r="ICW21" s="24"/>
      <c r="ICX21" s="25"/>
      <c r="ICY21" s="25"/>
      <c r="ICZ21" s="25"/>
      <c r="IDA21" s="31"/>
      <c r="IDB21" s="190"/>
      <c r="IDC21" s="191"/>
      <c r="IDD21" s="191"/>
      <c r="IDE21" s="191"/>
      <c r="IDF21" s="191"/>
      <c r="IDG21" s="192"/>
      <c r="IDH21" s="22"/>
      <c r="IDI21" s="22"/>
      <c r="IDJ21" s="22"/>
      <c r="IDK21" s="23"/>
      <c r="IDL21" s="22"/>
      <c r="IDM21" s="23"/>
      <c r="IDN21" s="23"/>
      <c r="IDO21" s="23"/>
      <c r="IDP21" s="23"/>
      <c r="IDQ21" s="23"/>
      <c r="IDR21" s="23"/>
      <c r="IDS21" s="23"/>
      <c r="IDT21" s="23"/>
      <c r="IDU21" s="24"/>
      <c r="IDV21" s="25"/>
      <c r="IDW21" s="25"/>
      <c r="IDX21" s="25"/>
      <c r="IDY21" s="31"/>
      <c r="IDZ21" s="190"/>
      <c r="IEA21" s="191"/>
      <c r="IEB21" s="191"/>
      <c r="IEC21" s="191"/>
      <c r="IED21" s="191"/>
      <c r="IEE21" s="192"/>
      <c r="IEF21" s="22"/>
      <c r="IEG21" s="22"/>
      <c r="IEH21" s="22"/>
      <c r="IEI21" s="23"/>
      <c r="IEJ21" s="22"/>
      <c r="IEK21" s="23"/>
      <c r="IEL21" s="23"/>
      <c r="IEM21" s="23"/>
      <c r="IEN21" s="23"/>
      <c r="IEO21" s="23"/>
      <c r="IEP21" s="23"/>
      <c r="IEQ21" s="23"/>
      <c r="IER21" s="23"/>
      <c r="IES21" s="24"/>
      <c r="IET21" s="25"/>
      <c r="IEU21" s="25"/>
      <c r="IEV21" s="25"/>
      <c r="IEW21" s="31"/>
      <c r="IEX21" s="190"/>
      <c r="IEY21" s="191"/>
      <c r="IEZ21" s="191"/>
      <c r="IFA21" s="191"/>
      <c r="IFB21" s="191"/>
      <c r="IFC21" s="192"/>
      <c r="IFD21" s="22"/>
      <c r="IFE21" s="22"/>
      <c r="IFF21" s="22"/>
      <c r="IFG21" s="23"/>
      <c r="IFH21" s="22"/>
      <c r="IFI21" s="23"/>
      <c r="IFJ21" s="23"/>
      <c r="IFK21" s="23"/>
      <c r="IFL21" s="23"/>
      <c r="IFM21" s="23"/>
      <c r="IFN21" s="23"/>
      <c r="IFO21" s="23"/>
      <c r="IFP21" s="23"/>
      <c r="IFQ21" s="24"/>
      <c r="IFR21" s="25"/>
      <c r="IFS21" s="25"/>
      <c r="IFT21" s="25"/>
      <c r="IFU21" s="31"/>
      <c r="IFV21" s="190"/>
      <c r="IFW21" s="191"/>
      <c r="IFX21" s="191"/>
      <c r="IFY21" s="191"/>
      <c r="IFZ21" s="191"/>
      <c r="IGA21" s="192"/>
      <c r="IGB21" s="22"/>
      <c r="IGC21" s="22"/>
      <c r="IGD21" s="22"/>
      <c r="IGE21" s="23"/>
      <c r="IGF21" s="22"/>
      <c r="IGG21" s="23"/>
      <c r="IGH21" s="23"/>
      <c r="IGI21" s="23"/>
      <c r="IGJ21" s="23"/>
      <c r="IGK21" s="23"/>
      <c r="IGL21" s="23"/>
      <c r="IGM21" s="23"/>
      <c r="IGN21" s="23"/>
      <c r="IGO21" s="24"/>
      <c r="IGP21" s="25"/>
      <c r="IGQ21" s="25"/>
      <c r="IGR21" s="25"/>
      <c r="IGS21" s="31"/>
      <c r="IGT21" s="190"/>
      <c r="IGU21" s="191"/>
      <c r="IGV21" s="191"/>
      <c r="IGW21" s="191"/>
      <c r="IGX21" s="191"/>
      <c r="IGY21" s="192"/>
      <c r="IGZ21" s="22"/>
      <c r="IHA21" s="22"/>
      <c r="IHB21" s="22"/>
      <c r="IHC21" s="23"/>
      <c r="IHD21" s="22"/>
      <c r="IHE21" s="23"/>
      <c r="IHF21" s="23"/>
      <c r="IHG21" s="23"/>
      <c r="IHH21" s="23"/>
      <c r="IHI21" s="23"/>
      <c r="IHJ21" s="23"/>
      <c r="IHK21" s="23"/>
      <c r="IHL21" s="23"/>
      <c r="IHM21" s="24"/>
      <c r="IHN21" s="25"/>
      <c r="IHO21" s="25"/>
      <c r="IHP21" s="25"/>
      <c r="IHQ21" s="31"/>
      <c r="IHR21" s="190"/>
      <c r="IHS21" s="191"/>
      <c r="IHT21" s="191"/>
      <c r="IHU21" s="191"/>
      <c r="IHV21" s="191"/>
      <c r="IHW21" s="192"/>
      <c r="IHX21" s="22"/>
      <c r="IHY21" s="22"/>
      <c r="IHZ21" s="22"/>
      <c r="IIA21" s="23"/>
      <c r="IIB21" s="22"/>
      <c r="IIC21" s="23"/>
      <c r="IID21" s="23"/>
      <c r="IIE21" s="23"/>
      <c r="IIF21" s="23"/>
      <c r="IIG21" s="23"/>
      <c r="IIH21" s="23"/>
      <c r="III21" s="23"/>
      <c r="IIJ21" s="23"/>
      <c r="IIK21" s="24"/>
      <c r="IIL21" s="25"/>
      <c r="IIM21" s="25"/>
      <c r="IIN21" s="25"/>
      <c r="IIO21" s="31"/>
      <c r="IIP21" s="190"/>
      <c r="IIQ21" s="191"/>
      <c r="IIR21" s="191"/>
      <c r="IIS21" s="191"/>
      <c r="IIT21" s="191"/>
      <c r="IIU21" s="192"/>
      <c r="IIV21" s="22"/>
      <c r="IIW21" s="22"/>
      <c r="IIX21" s="22"/>
      <c r="IIY21" s="23"/>
      <c r="IIZ21" s="22"/>
      <c r="IJA21" s="23"/>
      <c r="IJB21" s="23"/>
      <c r="IJC21" s="23"/>
      <c r="IJD21" s="23"/>
      <c r="IJE21" s="23"/>
      <c r="IJF21" s="23"/>
      <c r="IJG21" s="23"/>
      <c r="IJH21" s="23"/>
      <c r="IJI21" s="24"/>
      <c r="IJJ21" s="25"/>
      <c r="IJK21" s="25"/>
      <c r="IJL21" s="25"/>
      <c r="IJM21" s="31"/>
      <c r="IJN21" s="190"/>
      <c r="IJO21" s="191"/>
      <c r="IJP21" s="191"/>
      <c r="IJQ21" s="191"/>
      <c r="IJR21" s="191"/>
      <c r="IJS21" s="192"/>
      <c r="IJT21" s="22"/>
      <c r="IJU21" s="22"/>
      <c r="IJV21" s="22"/>
      <c r="IJW21" s="23"/>
      <c r="IJX21" s="22"/>
      <c r="IJY21" s="23"/>
      <c r="IJZ21" s="23"/>
      <c r="IKA21" s="23"/>
      <c r="IKB21" s="23"/>
      <c r="IKC21" s="23"/>
      <c r="IKD21" s="23"/>
      <c r="IKE21" s="23"/>
      <c r="IKF21" s="23"/>
      <c r="IKG21" s="24"/>
      <c r="IKH21" s="25"/>
      <c r="IKI21" s="25"/>
      <c r="IKJ21" s="25"/>
      <c r="IKK21" s="31"/>
      <c r="IKL21" s="190"/>
      <c r="IKM21" s="191"/>
      <c r="IKN21" s="191"/>
      <c r="IKO21" s="191"/>
      <c r="IKP21" s="191"/>
      <c r="IKQ21" s="192"/>
      <c r="IKR21" s="22"/>
      <c r="IKS21" s="22"/>
      <c r="IKT21" s="22"/>
      <c r="IKU21" s="23"/>
      <c r="IKV21" s="22"/>
      <c r="IKW21" s="23"/>
      <c r="IKX21" s="23"/>
      <c r="IKY21" s="23"/>
      <c r="IKZ21" s="23"/>
      <c r="ILA21" s="23"/>
      <c r="ILB21" s="23"/>
      <c r="ILC21" s="23"/>
      <c r="ILD21" s="23"/>
      <c r="ILE21" s="24"/>
      <c r="ILF21" s="25"/>
      <c r="ILG21" s="25"/>
      <c r="ILH21" s="25"/>
      <c r="ILI21" s="31"/>
      <c r="ILJ21" s="190"/>
      <c r="ILK21" s="191"/>
      <c r="ILL21" s="191"/>
      <c r="ILM21" s="191"/>
      <c r="ILN21" s="191"/>
      <c r="ILO21" s="192"/>
      <c r="ILP21" s="22"/>
      <c r="ILQ21" s="22"/>
      <c r="ILR21" s="22"/>
      <c r="ILS21" s="23"/>
      <c r="ILT21" s="22"/>
      <c r="ILU21" s="23"/>
      <c r="ILV21" s="23"/>
      <c r="ILW21" s="23"/>
      <c r="ILX21" s="23"/>
      <c r="ILY21" s="23"/>
      <c r="ILZ21" s="23"/>
      <c r="IMA21" s="23"/>
      <c r="IMB21" s="23"/>
      <c r="IMC21" s="24"/>
      <c r="IMD21" s="25"/>
      <c r="IME21" s="25"/>
      <c r="IMF21" s="25"/>
      <c r="IMG21" s="31"/>
      <c r="IMH21" s="190"/>
      <c r="IMI21" s="191"/>
      <c r="IMJ21" s="191"/>
      <c r="IMK21" s="191"/>
      <c r="IML21" s="191"/>
      <c r="IMM21" s="192"/>
      <c r="IMN21" s="22"/>
      <c r="IMO21" s="22"/>
      <c r="IMP21" s="22"/>
      <c r="IMQ21" s="23"/>
      <c r="IMR21" s="22"/>
      <c r="IMS21" s="23"/>
      <c r="IMT21" s="23"/>
      <c r="IMU21" s="23"/>
      <c r="IMV21" s="23"/>
      <c r="IMW21" s="23"/>
      <c r="IMX21" s="23"/>
      <c r="IMY21" s="23"/>
      <c r="IMZ21" s="23"/>
      <c r="INA21" s="24"/>
      <c r="INB21" s="25"/>
      <c r="INC21" s="25"/>
      <c r="IND21" s="25"/>
      <c r="INE21" s="31"/>
      <c r="INF21" s="190"/>
      <c r="ING21" s="191"/>
      <c r="INH21" s="191"/>
      <c r="INI21" s="191"/>
      <c r="INJ21" s="191"/>
      <c r="INK21" s="192"/>
      <c r="INL21" s="22"/>
      <c r="INM21" s="22"/>
      <c r="INN21" s="22"/>
      <c r="INO21" s="23"/>
      <c r="INP21" s="22"/>
      <c r="INQ21" s="23"/>
      <c r="INR21" s="23"/>
      <c r="INS21" s="23"/>
      <c r="INT21" s="23"/>
      <c r="INU21" s="23"/>
      <c r="INV21" s="23"/>
      <c r="INW21" s="23"/>
      <c r="INX21" s="23"/>
      <c r="INY21" s="24"/>
      <c r="INZ21" s="25"/>
      <c r="IOA21" s="25"/>
      <c r="IOB21" s="25"/>
      <c r="IOC21" s="31"/>
      <c r="IOD21" s="190"/>
      <c r="IOE21" s="191"/>
      <c r="IOF21" s="191"/>
      <c r="IOG21" s="191"/>
      <c r="IOH21" s="191"/>
      <c r="IOI21" s="192"/>
      <c r="IOJ21" s="22"/>
      <c r="IOK21" s="22"/>
      <c r="IOL21" s="22"/>
      <c r="IOM21" s="23"/>
      <c r="ION21" s="22"/>
      <c r="IOO21" s="23"/>
      <c r="IOP21" s="23"/>
      <c r="IOQ21" s="23"/>
      <c r="IOR21" s="23"/>
      <c r="IOS21" s="23"/>
      <c r="IOT21" s="23"/>
      <c r="IOU21" s="23"/>
      <c r="IOV21" s="23"/>
      <c r="IOW21" s="24"/>
      <c r="IOX21" s="25"/>
      <c r="IOY21" s="25"/>
      <c r="IOZ21" s="25"/>
      <c r="IPA21" s="31"/>
      <c r="IPB21" s="190"/>
      <c r="IPC21" s="191"/>
      <c r="IPD21" s="191"/>
      <c r="IPE21" s="191"/>
      <c r="IPF21" s="191"/>
      <c r="IPG21" s="192"/>
      <c r="IPH21" s="22"/>
      <c r="IPI21" s="22"/>
      <c r="IPJ21" s="22"/>
      <c r="IPK21" s="23"/>
      <c r="IPL21" s="22"/>
      <c r="IPM21" s="23"/>
      <c r="IPN21" s="23"/>
      <c r="IPO21" s="23"/>
      <c r="IPP21" s="23"/>
      <c r="IPQ21" s="23"/>
      <c r="IPR21" s="23"/>
      <c r="IPS21" s="23"/>
      <c r="IPT21" s="23"/>
      <c r="IPU21" s="24"/>
      <c r="IPV21" s="25"/>
      <c r="IPW21" s="25"/>
      <c r="IPX21" s="25"/>
      <c r="IPY21" s="31"/>
      <c r="IPZ21" s="190"/>
      <c r="IQA21" s="191"/>
      <c r="IQB21" s="191"/>
      <c r="IQC21" s="191"/>
      <c r="IQD21" s="191"/>
      <c r="IQE21" s="192"/>
      <c r="IQF21" s="22"/>
      <c r="IQG21" s="22"/>
      <c r="IQH21" s="22"/>
      <c r="IQI21" s="23"/>
      <c r="IQJ21" s="22"/>
      <c r="IQK21" s="23"/>
      <c r="IQL21" s="23"/>
      <c r="IQM21" s="23"/>
      <c r="IQN21" s="23"/>
      <c r="IQO21" s="23"/>
      <c r="IQP21" s="23"/>
      <c r="IQQ21" s="23"/>
      <c r="IQR21" s="23"/>
      <c r="IQS21" s="24"/>
      <c r="IQT21" s="25"/>
      <c r="IQU21" s="25"/>
      <c r="IQV21" s="25"/>
      <c r="IQW21" s="31"/>
      <c r="IQX21" s="190"/>
      <c r="IQY21" s="191"/>
      <c r="IQZ21" s="191"/>
      <c r="IRA21" s="191"/>
      <c r="IRB21" s="191"/>
      <c r="IRC21" s="192"/>
      <c r="IRD21" s="22"/>
      <c r="IRE21" s="22"/>
      <c r="IRF21" s="22"/>
      <c r="IRG21" s="23"/>
      <c r="IRH21" s="22"/>
      <c r="IRI21" s="23"/>
      <c r="IRJ21" s="23"/>
      <c r="IRK21" s="23"/>
      <c r="IRL21" s="23"/>
      <c r="IRM21" s="23"/>
      <c r="IRN21" s="23"/>
      <c r="IRO21" s="23"/>
      <c r="IRP21" s="23"/>
      <c r="IRQ21" s="24"/>
      <c r="IRR21" s="25"/>
      <c r="IRS21" s="25"/>
      <c r="IRT21" s="25"/>
      <c r="IRU21" s="31"/>
      <c r="IRV21" s="190"/>
      <c r="IRW21" s="191"/>
      <c r="IRX21" s="191"/>
      <c r="IRY21" s="191"/>
      <c r="IRZ21" s="191"/>
      <c r="ISA21" s="192"/>
      <c r="ISB21" s="22"/>
      <c r="ISC21" s="22"/>
      <c r="ISD21" s="22"/>
      <c r="ISE21" s="23"/>
      <c r="ISF21" s="22"/>
      <c r="ISG21" s="23"/>
      <c r="ISH21" s="23"/>
      <c r="ISI21" s="23"/>
      <c r="ISJ21" s="23"/>
      <c r="ISK21" s="23"/>
      <c r="ISL21" s="23"/>
      <c r="ISM21" s="23"/>
      <c r="ISN21" s="23"/>
      <c r="ISO21" s="24"/>
      <c r="ISP21" s="25"/>
      <c r="ISQ21" s="25"/>
      <c r="ISR21" s="25"/>
      <c r="ISS21" s="31"/>
      <c r="IST21" s="190"/>
      <c r="ISU21" s="191"/>
      <c r="ISV21" s="191"/>
      <c r="ISW21" s="191"/>
      <c r="ISX21" s="191"/>
      <c r="ISY21" s="192"/>
      <c r="ISZ21" s="22"/>
      <c r="ITA21" s="22"/>
      <c r="ITB21" s="22"/>
      <c r="ITC21" s="23"/>
      <c r="ITD21" s="22"/>
      <c r="ITE21" s="23"/>
      <c r="ITF21" s="23"/>
      <c r="ITG21" s="23"/>
      <c r="ITH21" s="23"/>
      <c r="ITI21" s="23"/>
      <c r="ITJ21" s="23"/>
      <c r="ITK21" s="23"/>
      <c r="ITL21" s="23"/>
      <c r="ITM21" s="24"/>
      <c r="ITN21" s="25"/>
      <c r="ITO21" s="25"/>
      <c r="ITP21" s="25"/>
      <c r="ITQ21" s="31"/>
      <c r="ITR21" s="190"/>
      <c r="ITS21" s="191"/>
      <c r="ITT21" s="191"/>
      <c r="ITU21" s="191"/>
      <c r="ITV21" s="191"/>
      <c r="ITW21" s="192"/>
      <c r="ITX21" s="22"/>
      <c r="ITY21" s="22"/>
      <c r="ITZ21" s="22"/>
      <c r="IUA21" s="23"/>
      <c r="IUB21" s="22"/>
      <c r="IUC21" s="23"/>
      <c r="IUD21" s="23"/>
      <c r="IUE21" s="23"/>
      <c r="IUF21" s="23"/>
      <c r="IUG21" s="23"/>
      <c r="IUH21" s="23"/>
      <c r="IUI21" s="23"/>
      <c r="IUJ21" s="23"/>
      <c r="IUK21" s="24"/>
      <c r="IUL21" s="25"/>
      <c r="IUM21" s="25"/>
      <c r="IUN21" s="25"/>
      <c r="IUO21" s="31"/>
      <c r="IUP21" s="190"/>
      <c r="IUQ21" s="191"/>
      <c r="IUR21" s="191"/>
      <c r="IUS21" s="191"/>
      <c r="IUT21" s="191"/>
      <c r="IUU21" s="192"/>
      <c r="IUV21" s="22"/>
      <c r="IUW21" s="22"/>
      <c r="IUX21" s="22"/>
      <c r="IUY21" s="23"/>
      <c r="IUZ21" s="22"/>
      <c r="IVA21" s="23"/>
      <c r="IVB21" s="23"/>
      <c r="IVC21" s="23"/>
      <c r="IVD21" s="23"/>
      <c r="IVE21" s="23"/>
      <c r="IVF21" s="23"/>
      <c r="IVG21" s="23"/>
      <c r="IVH21" s="23"/>
      <c r="IVI21" s="24"/>
      <c r="IVJ21" s="25"/>
      <c r="IVK21" s="25"/>
      <c r="IVL21" s="25"/>
      <c r="IVM21" s="31"/>
      <c r="IVN21" s="190"/>
      <c r="IVO21" s="191"/>
      <c r="IVP21" s="191"/>
      <c r="IVQ21" s="191"/>
      <c r="IVR21" s="191"/>
      <c r="IVS21" s="192"/>
      <c r="IVT21" s="22"/>
      <c r="IVU21" s="22"/>
      <c r="IVV21" s="22"/>
      <c r="IVW21" s="23"/>
      <c r="IVX21" s="22"/>
      <c r="IVY21" s="23"/>
      <c r="IVZ21" s="23"/>
      <c r="IWA21" s="23"/>
      <c r="IWB21" s="23"/>
      <c r="IWC21" s="23"/>
      <c r="IWD21" s="23"/>
      <c r="IWE21" s="23"/>
      <c r="IWF21" s="23"/>
      <c r="IWG21" s="24"/>
      <c r="IWH21" s="25"/>
      <c r="IWI21" s="25"/>
      <c r="IWJ21" s="25"/>
      <c r="IWK21" s="31"/>
      <c r="IWL21" s="190"/>
      <c r="IWM21" s="191"/>
      <c r="IWN21" s="191"/>
      <c r="IWO21" s="191"/>
      <c r="IWP21" s="191"/>
      <c r="IWQ21" s="192"/>
      <c r="IWR21" s="22"/>
      <c r="IWS21" s="22"/>
      <c r="IWT21" s="22"/>
      <c r="IWU21" s="23"/>
      <c r="IWV21" s="22"/>
      <c r="IWW21" s="23"/>
      <c r="IWX21" s="23"/>
      <c r="IWY21" s="23"/>
      <c r="IWZ21" s="23"/>
      <c r="IXA21" s="23"/>
      <c r="IXB21" s="23"/>
      <c r="IXC21" s="23"/>
      <c r="IXD21" s="23"/>
      <c r="IXE21" s="24"/>
      <c r="IXF21" s="25"/>
      <c r="IXG21" s="25"/>
      <c r="IXH21" s="25"/>
      <c r="IXI21" s="31"/>
      <c r="IXJ21" s="190"/>
      <c r="IXK21" s="191"/>
      <c r="IXL21" s="191"/>
      <c r="IXM21" s="191"/>
      <c r="IXN21" s="191"/>
      <c r="IXO21" s="192"/>
      <c r="IXP21" s="22"/>
      <c r="IXQ21" s="22"/>
      <c r="IXR21" s="22"/>
      <c r="IXS21" s="23"/>
      <c r="IXT21" s="22"/>
      <c r="IXU21" s="23"/>
      <c r="IXV21" s="23"/>
      <c r="IXW21" s="23"/>
      <c r="IXX21" s="23"/>
      <c r="IXY21" s="23"/>
      <c r="IXZ21" s="23"/>
      <c r="IYA21" s="23"/>
      <c r="IYB21" s="23"/>
      <c r="IYC21" s="24"/>
      <c r="IYD21" s="25"/>
      <c r="IYE21" s="25"/>
      <c r="IYF21" s="25"/>
      <c r="IYG21" s="31"/>
      <c r="IYH21" s="190"/>
      <c r="IYI21" s="191"/>
      <c r="IYJ21" s="191"/>
      <c r="IYK21" s="191"/>
      <c r="IYL21" s="191"/>
      <c r="IYM21" s="192"/>
      <c r="IYN21" s="22"/>
      <c r="IYO21" s="22"/>
      <c r="IYP21" s="22"/>
      <c r="IYQ21" s="23"/>
      <c r="IYR21" s="22"/>
      <c r="IYS21" s="23"/>
      <c r="IYT21" s="23"/>
      <c r="IYU21" s="23"/>
      <c r="IYV21" s="23"/>
      <c r="IYW21" s="23"/>
      <c r="IYX21" s="23"/>
      <c r="IYY21" s="23"/>
      <c r="IYZ21" s="23"/>
      <c r="IZA21" s="24"/>
      <c r="IZB21" s="25"/>
      <c r="IZC21" s="25"/>
      <c r="IZD21" s="25"/>
      <c r="IZE21" s="31"/>
      <c r="IZF21" s="190"/>
      <c r="IZG21" s="191"/>
      <c r="IZH21" s="191"/>
      <c r="IZI21" s="191"/>
      <c r="IZJ21" s="191"/>
      <c r="IZK21" s="192"/>
      <c r="IZL21" s="22"/>
      <c r="IZM21" s="22"/>
      <c r="IZN21" s="22"/>
      <c r="IZO21" s="23"/>
      <c r="IZP21" s="22"/>
      <c r="IZQ21" s="23"/>
      <c r="IZR21" s="23"/>
      <c r="IZS21" s="23"/>
      <c r="IZT21" s="23"/>
      <c r="IZU21" s="23"/>
      <c r="IZV21" s="23"/>
      <c r="IZW21" s="23"/>
      <c r="IZX21" s="23"/>
      <c r="IZY21" s="24"/>
      <c r="IZZ21" s="25"/>
      <c r="JAA21" s="25"/>
      <c r="JAB21" s="25"/>
      <c r="JAC21" s="31"/>
      <c r="JAD21" s="190"/>
      <c r="JAE21" s="191"/>
      <c r="JAF21" s="191"/>
      <c r="JAG21" s="191"/>
      <c r="JAH21" s="191"/>
      <c r="JAI21" s="192"/>
      <c r="JAJ21" s="22"/>
      <c r="JAK21" s="22"/>
      <c r="JAL21" s="22"/>
      <c r="JAM21" s="23"/>
      <c r="JAN21" s="22"/>
      <c r="JAO21" s="23"/>
      <c r="JAP21" s="23"/>
      <c r="JAQ21" s="23"/>
      <c r="JAR21" s="23"/>
      <c r="JAS21" s="23"/>
      <c r="JAT21" s="23"/>
      <c r="JAU21" s="23"/>
      <c r="JAV21" s="23"/>
      <c r="JAW21" s="24"/>
      <c r="JAX21" s="25"/>
      <c r="JAY21" s="25"/>
      <c r="JAZ21" s="25"/>
      <c r="JBA21" s="31"/>
      <c r="JBB21" s="190"/>
      <c r="JBC21" s="191"/>
      <c r="JBD21" s="191"/>
      <c r="JBE21" s="191"/>
      <c r="JBF21" s="191"/>
      <c r="JBG21" s="192"/>
      <c r="JBH21" s="22"/>
      <c r="JBI21" s="22"/>
      <c r="JBJ21" s="22"/>
      <c r="JBK21" s="23"/>
      <c r="JBL21" s="22"/>
      <c r="JBM21" s="23"/>
      <c r="JBN21" s="23"/>
      <c r="JBO21" s="23"/>
      <c r="JBP21" s="23"/>
      <c r="JBQ21" s="23"/>
      <c r="JBR21" s="23"/>
      <c r="JBS21" s="23"/>
      <c r="JBT21" s="23"/>
      <c r="JBU21" s="24"/>
      <c r="JBV21" s="25"/>
      <c r="JBW21" s="25"/>
      <c r="JBX21" s="25"/>
      <c r="JBY21" s="31"/>
      <c r="JBZ21" s="190"/>
      <c r="JCA21" s="191"/>
      <c r="JCB21" s="191"/>
      <c r="JCC21" s="191"/>
      <c r="JCD21" s="191"/>
      <c r="JCE21" s="192"/>
      <c r="JCF21" s="22"/>
      <c r="JCG21" s="22"/>
      <c r="JCH21" s="22"/>
      <c r="JCI21" s="23"/>
      <c r="JCJ21" s="22"/>
      <c r="JCK21" s="23"/>
      <c r="JCL21" s="23"/>
      <c r="JCM21" s="23"/>
      <c r="JCN21" s="23"/>
      <c r="JCO21" s="23"/>
      <c r="JCP21" s="23"/>
      <c r="JCQ21" s="23"/>
      <c r="JCR21" s="23"/>
      <c r="JCS21" s="24"/>
      <c r="JCT21" s="25"/>
      <c r="JCU21" s="25"/>
      <c r="JCV21" s="25"/>
      <c r="JCW21" s="31"/>
      <c r="JCX21" s="190"/>
      <c r="JCY21" s="191"/>
      <c r="JCZ21" s="191"/>
      <c r="JDA21" s="191"/>
      <c r="JDB21" s="191"/>
      <c r="JDC21" s="192"/>
      <c r="JDD21" s="22"/>
      <c r="JDE21" s="22"/>
      <c r="JDF21" s="22"/>
      <c r="JDG21" s="23"/>
      <c r="JDH21" s="22"/>
      <c r="JDI21" s="23"/>
      <c r="JDJ21" s="23"/>
      <c r="JDK21" s="23"/>
      <c r="JDL21" s="23"/>
      <c r="JDM21" s="23"/>
      <c r="JDN21" s="23"/>
      <c r="JDO21" s="23"/>
      <c r="JDP21" s="23"/>
      <c r="JDQ21" s="24"/>
      <c r="JDR21" s="25"/>
      <c r="JDS21" s="25"/>
      <c r="JDT21" s="25"/>
      <c r="JDU21" s="31"/>
      <c r="JDV21" s="190"/>
      <c r="JDW21" s="191"/>
      <c r="JDX21" s="191"/>
      <c r="JDY21" s="191"/>
      <c r="JDZ21" s="191"/>
      <c r="JEA21" s="192"/>
      <c r="JEB21" s="22"/>
      <c r="JEC21" s="22"/>
      <c r="JED21" s="22"/>
      <c r="JEE21" s="23"/>
      <c r="JEF21" s="22"/>
      <c r="JEG21" s="23"/>
      <c r="JEH21" s="23"/>
      <c r="JEI21" s="23"/>
      <c r="JEJ21" s="23"/>
      <c r="JEK21" s="23"/>
      <c r="JEL21" s="23"/>
      <c r="JEM21" s="23"/>
      <c r="JEN21" s="23"/>
      <c r="JEO21" s="24"/>
      <c r="JEP21" s="25"/>
      <c r="JEQ21" s="25"/>
      <c r="JER21" s="25"/>
      <c r="JES21" s="31"/>
      <c r="JET21" s="190"/>
      <c r="JEU21" s="191"/>
      <c r="JEV21" s="191"/>
      <c r="JEW21" s="191"/>
      <c r="JEX21" s="191"/>
      <c r="JEY21" s="192"/>
      <c r="JEZ21" s="22"/>
      <c r="JFA21" s="22"/>
      <c r="JFB21" s="22"/>
      <c r="JFC21" s="23"/>
      <c r="JFD21" s="22"/>
      <c r="JFE21" s="23"/>
      <c r="JFF21" s="23"/>
      <c r="JFG21" s="23"/>
      <c r="JFH21" s="23"/>
      <c r="JFI21" s="23"/>
      <c r="JFJ21" s="23"/>
      <c r="JFK21" s="23"/>
      <c r="JFL21" s="23"/>
      <c r="JFM21" s="24"/>
      <c r="JFN21" s="25"/>
      <c r="JFO21" s="25"/>
      <c r="JFP21" s="25"/>
      <c r="JFQ21" s="31"/>
      <c r="JFR21" s="190"/>
      <c r="JFS21" s="191"/>
      <c r="JFT21" s="191"/>
      <c r="JFU21" s="191"/>
      <c r="JFV21" s="191"/>
      <c r="JFW21" s="192"/>
      <c r="JFX21" s="22"/>
      <c r="JFY21" s="22"/>
      <c r="JFZ21" s="22"/>
      <c r="JGA21" s="23"/>
      <c r="JGB21" s="22"/>
      <c r="JGC21" s="23"/>
      <c r="JGD21" s="23"/>
      <c r="JGE21" s="23"/>
      <c r="JGF21" s="23"/>
      <c r="JGG21" s="23"/>
      <c r="JGH21" s="23"/>
      <c r="JGI21" s="23"/>
      <c r="JGJ21" s="23"/>
      <c r="JGK21" s="24"/>
      <c r="JGL21" s="25"/>
      <c r="JGM21" s="25"/>
      <c r="JGN21" s="25"/>
      <c r="JGO21" s="31"/>
      <c r="JGP21" s="190"/>
      <c r="JGQ21" s="191"/>
      <c r="JGR21" s="191"/>
      <c r="JGS21" s="191"/>
      <c r="JGT21" s="191"/>
      <c r="JGU21" s="192"/>
      <c r="JGV21" s="22"/>
      <c r="JGW21" s="22"/>
      <c r="JGX21" s="22"/>
      <c r="JGY21" s="23"/>
      <c r="JGZ21" s="22"/>
      <c r="JHA21" s="23"/>
      <c r="JHB21" s="23"/>
      <c r="JHC21" s="23"/>
      <c r="JHD21" s="23"/>
      <c r="JHE21" s="23"/>
      <c r="JHF21" s="23"/>
      <c r="JHG21" s="23"/>
      <c r="JHH21" s="23"/>
      <c r="JHI21" s="24"/>
      <c r="JHJ21" s="25"/>
      <c r="JHK21" s="25"/>
      <c r="JHL21" s="25"/>
      <c r="JHM21" s="31"/>
      <c r="JHN21" s="190"/>
      <c r="JHO21" s="191"/>
      <c r="JHP21" s="191"/>
      <c r="JHQ21" s="191"/>
      <c r="JHR21" s="191"/>
      <c r="JHS21" s="192"/>
      <c r="JHT21" s="22"/>
      <c r="JHU21" s="22"/>
      <c r="JHV21" s="22"/>
      <c r="JHW21" s="23"/>
      <c r="JHX21" s="22"/>
      <c r="JHY21" s="23"/>
      <c r="JHZ21" s="23"/>
      <c r="JIA21" s="23"/>
      <c r="JIB21" s="23"/>
      <c r="JIC21" s="23"/>
      <c r="JID21" s="23"/>
      <c r="JIE21" s="23"/>
      <c r="JIF21" s="23"/>
      <c r="JIG21" s="24"/>
      <c r="JIH21" s="25"/>
      <c r="JII21" s="25"/>
      <c r="JIJ21" s="25"/>
      <c r="JIK21" s="31"/>
      <c r="JIL21" s="190"/>
      <c r="JIM21" s="191"/>
      <c r="JIN21" s="191"/>
      <c r="JIO21" s="191"/>
      <c r="JIP21" s="191"/>
      <c r="JIQ21" s="192"/>
      <c r="JIR21" s="22"/>
      <c r="JIS21" s="22"/>
      <c r="JIT21" s="22"/>
      <c r="JIU21" s="23"/>
      <c r="JIV21" s="22"/>
      <c r="JIW21" s="23"/>
      <c r="JIX21" s="23"/>
      <c r="JIY21" s="23"/>
      <c r="JIZ21" s="23"/>
      <c r="JJA21" s="23"/>
      <c r="JJB21" s="23"/>
      <c r="JJC21" s="23"/>
      <c r="JJD21" s="23"/>
      <c r="JJE21" s="24"/>
      <c r="JJF21" s="25"/>
      <c r="JJG21" s="25"/>
      <c r="JJH21" s="25"/>
      <c r="JJI21" s="31"/>
      <c r="JJJ21" s="190"/>
      <c r="JJK21" s="191"/>
      <c r="JJL21" s="191"/>
      <c r="JJM21" s="191"/>
      <c r="JJN21" s="191"/>
      <c r="JJO21" s="192"/>
      <c r="JJP21" s="22"/>
      <c r="JJQ21" s="22"/>
      <c r="JJR21" s="22"/>
      <c r="JJS21" s="23"/>
      <c r="JJT21" s="22"/>
      <c r="JJU21" s="23"/>
      <c r="JJV21" s="23"/>
      <c r="JJW21" s="23"/>
      <c r="JJX21" s="23"/>
      <c r="JJY21" s="23"/>
      <c r="JJZ21" s="23"/>
      <c r="JKA21" s="23"/>
      <c r="JKB21" s="23"/>
      <c r="JKC21" s="24"/>
      <c r="JKD21" s="25"/>
      <c r="JKE21" s="25"/>
      <c r="JKF21" s="25"/>
      <c r="JKG21" s="31"/>
      <c r="JKH21" s="190"/>
      <c r="JKI21" s="191"/>
      <c r="JKJ21" s="191"/>
      <c r="JKK21" s="191"/>
      <c r="JKL21" s="191"/>
      <c r="JKM21" s="192"/>
      <c r="JKN21" s="22"/>
      <c r="JKO21" s="22"/>
      <c r="JKP21" s="22"/>
      <c r="JKQ21" s="23"/>
      <c r="JKR21" s="22"/>
      <c r="JKS21" s="23"/>
      <c r="JKT21" s="23"/>
      <c r="JKU21" s="23"/>
      <c r="JKV21" s="23"/>
      <c r="JKW21" s="23"/>
      <c r="JKX21" s="23"/>
      <c r="JKY21" s="23"/>
      <c r="JKZ21" s="23"/>
      <c r="JLA21" s="24"/>
      <c r="JLB21" s="25"/>
      <c r="JLC21" s="25"/>
      <c r="JLD21" s="25"/>
      <c r="JLE21" s="31"/>
      <c r="JLF21" s="190"/>
      <c r="JLG21" s="191"/>
      <c r="JLH21" s="191"/>
      <c r="JLI21" s="191"/>
      <c r="JLJ21" s="191"/>
      <c r="JLK21" s="192"/>
      <c r="JLL21" s="22"/>
      <c r="JLM21" s="22"/>
      <c r="JLN21" s="22"/>
      <c r="JLO21" s="23"/>
      <c r="JLP21" s="22"/>
      <c r="JLQ21" s="23"/>
      <c r="JLR21" s="23"/>
      <c r="JLS21" s="23"/>
      <c r="JLT21" s="23"/>
      <c r="JLU21" s="23"/>
      <c r="JLV21" s="23"/>
      <c r="JLW21" s="23"/>
      <c r="JLX21" s="23"/>
      <c r="JLY21" s="24"/>
      <c r="JLZ21" s="25"/>
      <c r="JMA21" s="25"/>
      <c r="JMB21" s="25"/>
      <c r="JMC21" s="31"/>
      <c r="JMD21" s="190"/>
      <c r="JME21" s="191"/>
      <c r="JMF21" s="191"/>
      <c r="JMG21" s="191"/>
      <c r="JMH21" s="191"/>
      <c r="JMI21" s="192"/>
      <c r="JMJ21" s="22"/>
      <c r="JMK21" s="22"/>
      <c r="JML21" s="22"/>
      <c r="JMM21" s="23"/>
      <c r="JMN21" s="22"/>
      <c r="JMO21" s="23"/>
      <c r="JMP21" s="23"/>
      <c r="JMQ21" s="23"/>
      <c r="JMR21" s="23"/>
      <c r="JMS21" s="23"/>
      <c r="JMT21" s="23"/>
      <c r="JMU21" s="23"/>
      <c r="JMV21" s="23"/>
      <c r="JMW21" s="24"/>
      <c r="JMX21" s="25"/>
      <c r="JMY21" s="25"/>
      <c r="JMZ21" s="25"/>
      <c r="JNA21" s="31"/>
      <c r="JNB21" s="190"/>
      <c r="JNC21" s="191"/>
      <c r="JND21" s="191"/>
      <c r="JNE21" s="191"/>
      <c r="JNF21" s="191"/>
      <c r="JNG21" s="192"/>
      <c r="JNH21" s="22"/>
      <c r="JNI21" s="22"/>
      <c r="JNJ21" s="22"/>
      <c r="JNK21" s="23"/>
      <c r="JNL21" s="22"/>
      <c r="JNM21" s="23"/>
      <c r="JNN21" s="23"/>
      <c r="JNO21" s="23"/>
      <c r="JNP21" s="23"/>
      <c r="JNQ21" s="23"/>
      <c r="JNR21" s="23"/>
      <c r="JNS21" s="23"/>
      <c r="JNT21" s="23"/>
      <c r="JNU21" s="24"/>
      <c r="JNV21" s="25"/>
      <c r="JNW21" s="25"/>
      <c r="JNX21" s="25"/>
      <c r="JNY21" s="31"/>
      <c r="JNZ21" s="190"/>
      <c r="JOA21" s="191"/>
      <c r="JOB21" s="191"/>
      <c r="JOC21" s="191"/>
      <c r="JOD21" s="191"/>
      <c r="JOE21" s="192"/>
      <c r="JOF21" s="22"/>
      <c r="JOG21" s="22"/>
      <c r="JOH21" s="22"/>
      <c r="JOI21" s="23"/>
      <c r="JOJ21" s="22"/>
      <c r="JOK21" s="23"/>
      <c r="JOL21" s="23"/>
      <c r="JOM21" s="23"/>
      <c r="JON21" s="23"/>
      <c r="JOO21" s="23"/>
      <c r="JOP21" s="23"/>
      <c r="JOQ21" s="23"/>
      <c r="JOR21" s="23"/>
      <c r="JOS21" s="24"/>
      <c r="JOT21" s="25"/>
      <c r="JOU21" s="25"/>
      <c r="JOV21" s="25"/>
      <c r="JOW21" s="31"/>
      <c r="JOX21" s="190"/>
      <c r="JOY21" s="191"/>
      <c r="JOZ21" s="191"/>
      <c r="JPA21" s="191"/>
      <c r="JPB21" s="191"/>
      <c r="JPC21" s="192"/>
      <c r="JPD21" s="22"/>
      <c r="JPE21" s="22"/>
      <c r="JPF21" s="22"/>
      <c r="JPG21" s="23"/>
      <c r="JPH21" s="22"/>
      <c r="JPI21" s="23"/>
      <c r="JPJ21" s="23"/>
      <c r="JPK21" s="23"/>
      <c r="JPL21" s="23"/>
      <c r="JPM21" s="23"/>
      <c r="JPN21" s="23"/>
      <c r="JPO21" s="23"/>
      <c r="JPP21" s="23"/>
      <c r="JPQ21" s="24"/>
      <c r="JPR21" s="25"/>
      <c r="JPS21" s="25"/>
      <c r="JPT21" s="25"/>
      <c r="JPU21" s="31"/>
      <c r="JPV21" s="190"/>
      <c r="JPW21" s="191"/>
      <c r="JPX21" s="191"/>
      <c r="JPY21" s="191"/>
      <c r="JPZ21" s="191"/>
      <c r="JQA21" s="192"/>
      <c r="JQB21" s="22"/>
      <c r="JQC21" s="22"/>
      <c r="JQD21" s="22"/>
      <c r="JQE21" s="23"/>
      <c r="JQF21" s="22"/>
      <c r="JQG21" s="23"/>
      <c r="JQH21" s="23"/>
      <c r="JQI21" s="23"/>
      <c r="JQJ21" s="23"/>
      <c r="JQK21" s="23"/>
      <c r="JQL21" s="23"/>
      <c r="JQM21" s="23"/>
      <c r="JQN21" s="23"/>
      <c r="JQO21" s="24"/>
      <c r="JQP21" s="25"/>
      <c r="JQQ21" s="25"/>
      <c r="JQR21" s="25"/>
      <c r="JQS21" s="31"/>
      <c r="JQT21" s="190"/>
      <c r="JQU21" s="191"/>
      <c r="JQV21" s="191"/>
      <c r="JQW21" s="191"/>
      <c r="JQX21" s="191"/>
      <c r="JQY21" s="192"/>
      <c r="JQZ21" s="22"/>
      <c r="JRA21" s="22"/>
      <c r="JRB21" s="22"/>
      <c r="JRC21" s="23"/>
      <c r="JRD21" s="22"/>
      <c r="JRE21" s="23"/>
      <c r="JRF21" s="23"/>
      <c r="JRG21" s="23"/>
      <c r="JRH21" s="23"/>
      <c r="JRI21" s="23"/>
      <c r="JRJ21" s="23"/>
      <c r="JRK21" s="23"/>
      <c r="JRL21" s="23"/>
      <c r="JRM21" s="24"/>
      <c r="JRN21" s="25"/>
      <c r="JRO21" s="25"/>
      <c r="JRP21" s="25"/>
      <c r="JRQ21" s="31"/>
      <c r="JRR21" s="190"/>
      <c r="JRS21" s="191"/>
      <c r="JRT21" s="191"/>
      <c r="JRU21" s="191"/>
      <c r="JRV21" s="191"/>
      <c r="JRW21" s="192"/>
      <c r="JRX21" s="22"/>
      <c r="JRY21" s="22"/>
      <c r="JRZ21" s="22"/>
      <c r="JSA21" s="23"/>
      <c r="JSB21" s="22"/>
      <c r="JSC21" s="23"/>
      <c r="JSD21" s="23"/>
      <c r="JSE21" s="23"/>
      <c r="JSF21" s="23"/>
      <c r="JSG21" s="23"/>
      <c r="JSH21" s="23"/>
      <c r="JSI21" s="23"/>
      <c r="JSJ21" s="23"/>
      <c r="JSK21" s="24"/>
      <c r="JSL21" s="25"/>
      <c r="JSM21" s="25"/>
      <c r="JSN21" s="25"/>
      <c r="JSO21" s="31"/>
      <c r="JSP21" s="190"/>
      <c r="JSQ21" s="191"/>
      <c r="JSR21" s="191"/>
      <c r="JSS21" s="191"/>
      <c r="JST21" s="191"/>
      <c r="JSU21" s="192"/>
      <c r="JSV21" s="22"/>
      <c r="JSW21" s="22"/>
      <c r="JSX21" s="22"/>
      <c r="JSY21" s="23"/>
      <c r="JSZ21" s="22"/>
      <c r="JTA21" s="23"/>
      <c r="JTB21" s="23"/>
      <c r="JTC21" s="23"/>
      <c r="JTD21" s="23"/>
      <c r="JTE21" s="23"/>
      <c r="JTF21" s="23"/>
      <c r="JTG21" s="23"/>
      <c r="JTH21" s="23"/>
      <c r="JTI21" s="24"/>
      <c r="JTJ21" s="25"/>
      <c r="JTK21" s="25"/>
      <c r="JTL21" s="25"/>
      <c r="JTM21" s="31"/>
      <c r="JTN21" s="190"/>
      <c r="JTO21" s="191"/>
      <c r="JTP21" s="191"/>
      <c r="JTQ21" s="191"/>
      <c r="JTR21" s="191"/>
      <c r="JTS21" s="192"/>
      <c r="JTT21" s="22"/>
      <c r="JTU21" s="22"/>
      <c r="JTV21" s="22"/>
      <c r="JTW21" s="23"/>
      <c r="JTX21" s="22"/>
      <c r="JTY21" s="23"/>
      <c r="JTZ21" s="23"/>
      <c r="JUA21" s="23"/>
      <c r="JUB21" s="23"/>
      <c r="JUC21" s="23"/>
      <c r="JUD21" s="23"/>
      <c r="JUE21" s="23"/>
      <c r="JUF21" s="23"/>
      <c r="JUG21" s="24"/>
      <c r="JUH21" s="25"/>
      <c r="JUI21" s="25"/>
      <c r="JUJ21" s="25"/>
      <c r="JUK21" s="31"/>
      <c r="JUL21" s="190"/>
      <c r="JUM21" s="191"/>
      <c r="JUN21" s="191"/>
      <c r="JUO21" s="191"/>
      <c r="JUP21" s="191"/>
      <c r="JUQ21" s="192"/>
      <c r="JUR21" s="22"/>
      <c r="JUS21" s="22"/>
      <c r="JUT21" s="22"/>
      <c r="JUU21" s="23"/>
      <c r="JUV21" s="22"/>
      <c r="JUW21" s="23"/>
      <c r="JUX21" s="23"/>
      <c r="JUY21" s="23"/>
      <c r="JUZ21" s="23"/>
      <c r="JVA21" s="23"/>
      <c r="JVB21" s="23"/>
      <c r="JVC21" s="23"/>
      <c r="JVD21" s="23"/>
      <c r="JVE21" s="24"/>
      <c r="JVF21" s="25"/>
      <c r="JVG21" s="25"/>
      <c r="JVH21" s="25"/>
      <c r="JVI21" s="31"/>
      <c r="JVJ21" s="190"/>
      <c r="JVK21" s="191"/>
      <c r="JVL21" s="191"/>
      <c r="JVM21" s="191"/>
      <c r="JVN21" s="191"/>
      <c r="JVO21" s="192"/>
      <c r="JVP21" s="22"/>
      <c r="JVQ21" s="22"/>
      <c r="JVR21" s="22"/>
      <c r="JVS21" s="23"/>
      <c r="JVT21" s="22"/>
      <c r="JVU21" s="23"/>
      <c r="JVV21" s="23"/>
      <c r="JVW21" s="23"/>
      <c r="JVX21" s="23"/>
      <c r="JVY21" s="23"/>
      <c r="JVZ21" s="23"/>
      <c r="JWA21" s="23"/>
      <c r="JWB21" s="23"/>
      <c r="JWC21" s="24"/>
      <c r="JWD21" s="25"/>
      <c r="JWE21" s="25"/>
      <c r="JWF21" s="25"/>
      <c r="JWG21" s="31"/>
      <c r="JWH21" s="190"/>
      <c r="JWI21" s="191"/>
      <c r="JWJ21" s="191"/>
      <c r="JWK21" s="191"/>
      <c r="JWL21" s="191"/>
      <c r="JWM21" s="192"/>
      <c r="JWN21" s="22"/>
      <c r="JWO21" s="22"/>
      <c r="JWP21" s="22"/>
      <c r="JWQ21" s="23"/>
      <c r="JWR21" s="22"/>
      <c r="JWS21" s="23"/>
      <c r="JWT21" s="23"/>
      <c r="JWU21" s="23"/>
      <c r="JWV21" s="23"/>
      <c r="JWW21" s="23"/>
      <c r="JWX21" s="23"/>
      <c r="JWY21" s="23"/>
      <c r="JWZ21" s="23"/>
      <c r="JXA21" s="24"/>
      <c r="JXB21" s="25"/>
      <c r="JXC21" s="25"/>
      <c r="JXD21" s="25"/>
      <c r="JXE21" s="31"/>
      <c r="JXF21" s="190"/>
      <c r="JXG21" s="191"/>
      <c r="JXH21" s="191"/>
      <c r="JXI21" s="191"/>
      <c r="JXJ21" s="191"/>
      <c r="JXK21" s="192"/>
      <c r="JXL21" s="22"/>
      <c r="JXM21" s="22"/>
      <c r="JXN21" s="22"/>
      <c r="JXO21" s="23"/>
      <c r="JXP21" s="22"/>
      <c r="JXQ21" s="23"/>
      <c r="JXR21" s="23"/>
      <c r="JXS21" s="23"/>
      <c r="JXT21" s="23"/>
      <c r="JXU21" s="23"/>
      <c r="JXV21" s="23"/>
      <c r="JXW21" s="23"/>
      <c r="JXX21" s="23"/>
      <c r="JXY21" s="24"/>
      <c r="JXZ21" s="25"/>
      <c r="JYA21" s="25"/>
      <c r="JYB21" s="25"/>
      <c r="JYC21" s="31"/>
      <c r="JYD21" s="190"/>
      <c r="JYE21" s="191"/>
      <c r="JYF21" s="191"/>
      <c r="JYG21" s="191"/>
      <c r="JYH21" s="191"/>
      <c r="JYI21" s="192"/>
      <c r="JYJ21" s="22"/>
      <c r="JYK21" s="22"/>
      <c r="JYL21" s="22"/>
      <c r="JYM21" s="23"/>
      <c r="JYN21" s="22"/>
      <c r="JYO21" s="23"/>
      <c r="JYP21" s="23"/>
      <c r="JYQ21" s="23"/>
      <c r="JYR21" s="23"/>
      <c r="JYS21" s="23"/>
      <c r="JYT21" s="23"/>
      <c r="JYU21" s="23"/>
      <c r="JYV21" s="23"/>
      <c r="JYW21" s="24"/>
      <c r="JYX21" s="25"/>
      <c r="JYY21" s="25"/>
      <c r="JYZ21" s="25"/>
      <c r="JZA21" s="31"/>
      <c r="JZB21" s="190"/>
      <c r="JZC21" s="191"/>
      <c r="JZD21" s="191"/>
      <c r="JZE21" s="191"/>
      <c r="JZF21" s="191"/>
      <c r="JZG21" s="192"/>
      <c r="JZH21" s="22"/>
      <c r="JZI21" s="22"/>
      <c r="JZJ21" s="22"/>
      <c r="JZK21" s="23"/>
      <c r="JZL21" s="22"/>
      <c r="JZM21" s="23"/>
      <c r="JZN21" s="23"/>
      <c r="JZO21" s="23"/>
      <c r="JZP21" s="23"/>
      <c r="JZQ21" s="23"/>
      <c r="JZR21" s="23"/>
      <c r="JZS21" s="23"/>
      <c r="JZT21" s="23"/>
      <c r="JZU21" s="24"/>
      <c r="JZV21" s="25"/>
      <c r="JZW21" s="25"/>
      <c r="JZX21" s="25"/>
      <c r="JZY21" s="31"/>
      <c r="JZZ21" s="190"/>
      <c r="KAA21" s="191"/>
      <c r="KAB21" s="191"/>
      <c r="KAC21" s="191"/>
      <c r="KAD21" s="191"/>
      <c r="KAE21" s="192"/>
      <c r="KAF21" s="22"/>
      <c r="KAG21" s="22"/>
      <c r="KAH21" s="22"/>
      <c r="KAI21" s="23"/>
      <c r="KAJ21" s="22"/>
      <c r="KAK21" s="23"/>
      <c r="KAL21" s="23"/>
      <c r="KAM21" s="23"/>
      <c r="KAN21" s="23"/>
      <c r="KAO21" s="23"/>
      <c r="KAP21" s="23"/>
      <c r="KAQ21" s="23"/>
      <c r="KAR21" s="23"/>
      <c r="KAS21" s="24"/>
      <c r="KAT21" s="25"/>
      <c r="KAU21" s="25"/>
      <c r="KAV21" s="25"/>
      <c r="KAW21" s="31"/>
      <c r="KAX21" s="190"/>
      <c r="KAY21" s="191"/>
      <c r="KAZ21" s="191"/>
      <c r="KBA21" s="191"/>
      <c r="KBB21" s="191"/>
      <c r="KBC21" s="192"/>
      <c r="KBD21" s="22"/>
      <c r="KBE21" s="22"/>
      <c r="KBF21" s="22"/>
      <c r="KBG21" s="23"/>
      <c r="KBH21" s="22"/>
      <c r="KBI21" s="23"/>
      <c r="KBJ21" s="23"/>
      <c r="KBK21" s="23"/>
      <c r="KBL21" s="23"/>
      <c r="KBM21" s="23"/>
      <c r="KBN21" s="23"/>
      <c r="KBO21" s="23"/>
      <c r="KBP21" s="23"/>
      <c r="KBQ21" s="24"/>
      <c r="KBR21" s="25"/>
      <c r="KBS21" s="25"/>
      <c r="KBT21" s="25"/>
      <c r="KBU21" s="31"/>
      <c r="KBV21" s="190"/>
      <c r="KBW21" s="191"/>
      <c r="KBX21" s="191"/>
      <c r="KBY21" s="191"/>
      <c r="KBZ21" s="191"/>
      <c r="KCA21" s="192"/>
      <c r="KCB21" s="22"/>
      <c r="KCC21" s="22"/>
      <c r="KCD21" s="22"/>
      <c r="KCE21" s="23"/>
      <c r="KCF21" s="22"/>
      <c r="KCG21" s="23"/>
      <c r="KCH21" s="23"/>
      <c r="KCI21" s="23"/>
      <c r="KCJ21" s="23"/>
      <c r="KCK21" s="23"/>
      <c r="KCL21" s="23"/>
      <c r="KCM21" s="23"/>
      <c r="KCN21" s="23"/>
      <c r="KCO21" s="24"/>
      <c r="KCP21" s="25"/>
      <c r="KCQ21" s="25"/>
      <c r="KCR21" s="25"/>
      <c r="KCS21" s="31"/>
      <c r="KCT21" s="190"/>
      <c r="KCU21" s="191"/>
      <c r="KCV21" s="191"/>
      <c r="KCW21" s="191"/>
      <c r="KCX21" s="191"/>
      <c r="KCY21" s="192"/>
      <c r="KCZ21" s="22"/>
      <c r="KDA21" s="22"/>
      <c r="KDB21" s="22"/>
      <c r="KDC21" s="23"/>
      <c r="KDD21" s="22"/>
      <c r="KDE21" s="23"/>
      <c r="KDF21" s="23"/>
      <c r="KDG21" s="23"/>
      <c r="KDH21" s="23"/>
      <c r="KDI21" s="23"/>
      <c r="KDJ21" s="23"/>
      <c r="KDK21" s="23"/>
      <c r="KDL21" s="23"/>
      <c r="KDM21" s="24"/>
      <c r="KDN21" s="25"/>
      <c r="KDO21" s="25"/>
      <c r="KDP21" s="25"/>
      <c r="KDQ21" s="31"/>
      <c r="KDR21" s="190"/>
      <c r="KDS21" s="191"/>
      <c r="KDT21" s="191"/>
      <c r="KDU21" s="191"/>
      <c r="KDV21" s="191"/>
      <c r="KDW21" s="192"/>
      <c r="KDX21" s="22"/>
      <c r="KDY21" s="22"/>
      <c r="KDZ21" s="22"/>
      <c r="KEA21" s="23"/>
      <c r="KEB21" s="22"/>
      <c r="KEC21" s="23"/>
      <c r="KED21" s="23"/>
      <c r="KEE21" s="23"/>
      <c r="KEF21" s="23"/>
      <c r="KEG21" s="23"/>
      <c r="KEH21" s="23"/>
      <c r="KEI21" s="23"/>
      <c r="KEJ21" s="23"/>
      <c r="KEK21" s="24"/>
      <c r="KEL21" s="25"/>
      <c r="KEM21" s="25"/>
      <c r="KEN21" s="25"/>
      <c r="KEO21" s="31"/>
      <c r="KEP21" s="190"/>
      <c r="KEQ21" s="191"/>
      <c r="KER21" s="191"/>
      <c r="KES21" s="191"/>
      <c r="KET21" s="191"/>
      <c r="KEU21" s="192"/>
      <c r="KEV21" s="22"/>
      <c r="KEW21" s="22"/>
      <c r="KEX21" s="22"/>
      <c r="KEY21" s="23"/>
      <c r="KEZ21" s="22"/>
      <c r="KFA21" s="23"/>
      <c r="KFB21" s="23"/>
      <c r="KFC21" s="23"/>
      <c r="KFD21" s="23"/>
      <c r="KFE21" s="23"/>
      <c r="KFF21" s="23"/>
      <c r="KFG21" s="23"/>
      <c r="KFH21" s="23"/>
      <c r="KFI21" s="24"/>
      <c r="KFJ21" s="25"/>
      <c r="KFK21" s="25"/>
      <c r="KFL21" s="25"/>
      <c r="KFM21" s="31"/>
      <c r="KFN21" s="190"/>
      <c r="KFO21" s="191"/>
      <c r="KFP21" s="191"/>
      <c r="KFQ21" s="191"/>
      <c r="KFR21" s="191"/>
      <c r="KFS21" s="192"/>
      <c r="KFT21" s="22"/>
      <c r="KFU21" s="22"/>
      <c r="KFV21" s="22"/>
      <c r="KFW21" s="23"/>
      <c r="KFX21" s="22"/>
      <c r="KFY21" s="23"/>
      <c r="KFZ21" s="23"/>
      <c r="KGA21" s="23"/>
      <c r="KGB21" s="23"/>
      <c r="KGC21" s="23"/>
      <c r="KGD21" s="23"/>
      <c r="KGE21" s="23"/>
      <c r="KGF21" s="23"/>
      <c r="KGG21" s="24"/>
      <c r="KGH21" s="25"/>
      <c r="KGI21" s="25"/>
      <c r="KGJ21" s="25"/>
      <c r="KGK21" s="31"/>
      <c r="KGL21" s="190"/>
      <c r="KGM21" s="191"/>
      <c r="KGN21" s="191"/>
      <c r="KGO21" s="191"/>
      <c r="KGP21" s="191"/>
      <c r="KGQ21" s="192"/>
      <c r="KGR21" s="22"/>
      <c r="KGS21" s="22"/>
      <c r="KGT21" s="22"/>
      <c r="KGU21" s="23"/>
      <c r="KGV21" s="22"/>
      <c r="KGW21" s="23"/>
      <c r="KGX21" s="23"/>
      <c r="KGY21" s="23"/>
      <c r="KGZ21" s="23"/>
      <c r="KHA21" s="23"/>
      <c r="KHB21" s="23"/>
      <c r="KHC21" s="23"/>
      <c r="KHD21" s="23"/>
      <c r="KHE21" s="24"/>
      <c r="KHF21" s="25"/>
      <c r="KHG21" s="25"/>
      <c r="KHH21" s="25"/>
      <c r="KHI21" s="31"/>
      <c r="KHJ21" s="190"/>
      <c r="KHK21" s="191"/>
      <c r="KHL21" s="191"/>
      <c r="KHM21" s="191"/>
      <c r="KHN21" s="191"/>
      <c r="KHO21" s="192"/>
      <c r="KHP21" s="22"/>
      <c r="KHQ21" s="22"/>
      <c r="KHR21" s="22"/>
      <c r="KHS21" s="23"/>
      <c r="KHT21" s="22"/>
      <c r="KHU21" s="23"/>
      <c r="KHV21" s="23"/>
      <c r="KHW21" s="23"/>
      <c r="KHX21" s="23"/>
      <c r="KHY21" s="23"/>
      <c r="KHZ21" s="23"/>
      <c r="KIA21" s="23"/>
      <c r="KIB21" s="23"/>
      <c r="KIC21" s="24"/>
      <c r="KID21" s="25"/>
      <c r="KIE21" s="25"/>
      <c r="KIF21" s="25"/>
      <c r="KIG21" s="31"/>
      <c r="KIH21" s="190"/>
      <c r="KII21" s="191"/>
      <c r="KIJ21" s="191"/>
      <c r="KIK21" s="191"/>
      <c r="KIL21" s="191"/>
      <c r="KIM21" s="192"/>
      <c r="KIN21" s="22"/>
      <c r="KIO21" s="22"/>
      <c r="KIP21" s="22"/>
      <c r="KIQ21" s="23"/>
      <c r="KIR21" s="22"/>
      <c r="KIS21" s="23"/>
      <c r="KIT21" s="23"/>
      <c r="KIU21" s="23"/>
      <c r="KIV21" s="23"/>
      <c r="KIW21" s="23"/>
      <c r="KIX21" s="23"/>
      <c r="KIY21" s="23"/>
      <c r="KIZ21" s="23"/>
      <c r="KJA21" s="24"/>
      <c r="KJB21" s="25"/>
      <c r="KJC21" s="25"/>
      <c r="KJD21" s="25"/>
      <c r="KJE21" s="31"/>
      <c r="KJF21" s="190"/>
      <c r="KJG21" s="191"/>
      <c r="KJH21" s="191"/>
      <c r="KJI21" s="191"/>
      <c r="KJJ21" s="191"/>
      <c r="KJK21" s="192"/>
      <c r="KJL21" s="22"/>
      <c r="KJM21" s="22"/>
      <c r="KJN21" s="22"/>
      <c r="KJO21" s="23"/>
      <c r="KJP21" s="22"/>
      <c r="KJQ21" s="23"/>
      <c r="KJR21" s="23"/>
      <c r="KJS21" s="23"/>
      <c r="KJT21" s="23"/>
      <c r="KJU21" s="23"/>
      <c r="KJV21" s="23"/>
      <c r="KJW21" s="23"/>
      <c r="KJX21" s="23"/>
      <c r="KJY21" s="24"/>
      <c r="KJZ21" s="25"/>
      <c r="KKA21" s="25"/>
      <c r="KKB21" s="25"/>
      <c r="KKC21" s="31"/>
      <c r="KKD21" s="190"/>
      <c r="KKE21" s="191"/>
      <c r="KKF21" s="191"/>
      <c r="KKG21" s="191"/>
      <c r="KKH21" s="191"/>
      <c r="KKI21" s="192"/>
      <c r="KKJ21" s="22"/>
      <c r="KKK21" s="22"/>
      <c r="KKL21" s="22"/>
      <c r="KKM21" s="23"/>
      <c r="KKN21" s="22"/>
      <c r="KKO21" s="23"/>
      <c r="KKP21" s="23"/>
      <c r="KKQ21" s="23"/>
      <c r="KKR21" s="23"/>
      <c r="KKS21" s="23"/>
      <c r="KKT21" s="23"/>
      <c r="KKU21" s="23"/>
      <c r="KKV21" s="23"/>
      <c r="KKW21" s="24"/>
      <c r="KKX21" s="25"/>
      <c r="KKY21" s="25"/>
      <c r="KKZ21" s="25"/>
      <c r="KLA21" s="31"/>
      <c r="KLB21" s="190"/>
      <c r="KLC21" s="191"/>
      <c r="KLD21" s="191"/>
      <c r="KLE21" s="191"/>
      <c r="KLF21" s="191"/>
      <c r="KLG21" s="192"/>
      <c r="KLH21" s="22"/>
      <c r="KLI21" s="22"/>
      <c r="KLJ21" s="22"/>
      <c r="KLK21" s="23"/>
      <c r="KLL21" s="22"/>
      <c r="KLM21" s="23"/>
      <c r="KLN21" s="23"/>
      <c r="KLO21" s="23"/>
      <c r="KLP21" s="23"/>
      <c r="KLQ21" s="23"/>
      <c r="KLR21" s="23"/>
      <c r="KLS21" s="23"/>
      <c r="KLT21" s="23"/>
      <c r="KLU21" s="24"/>
      <c r="KLV21" s="25"/>
      <c r="KLW21" s="25"/>
      <c r="KLX21" s="25"/>
      <c r="KLY21" s="31"/>
      <c r="KLZ21" s="190"/>
      <c r="KMA21" s="191"/>
      <c r="KMB21" s="191"/>
      <c r="KMC21" s="191"/>
      <c r="KMD21" s="191"/>
      <c r="KME21" s="192"/>
      <c r="KMF21" s="22"/>
      <c r="KMG21" s="22"/>
      <c r="KMH21" s="22"/>
      <c r="KMI21" s="23"/>
      <c r="KMJ21" s="22"/>
      <c r="KMK21" s="23"/>
      <c r="KML21" s="23"/>
      <c r="KMM21" s="23"/>
      <c r="KMN21" s="23"/>
      <c r="KMO21" s="23"/>
      <c r="KMP21" s="23"/>
      <c r="KMQ21" s="23"/>
      <c r="KMR21" s="23"/>
      <c r="KMS21" s="24"/>
      <c r="KMT21" s="25"/>
      <c r="KMU21" s="25"/>
      <c r="KMV21" s="25"/>
      <c r="KMW21" s="31"/>
      <c r="KMX21" s="190"/>
      <c r="KMY21" s="191"/>
      <c r="KMZ21" s="191"/>
      <c r="KNA21" s="191"/>
      <c r="KNB21" s="191"/>
      <c r="KNC21" s="192"/>
      <c r="KND21" s="22"/>
      <c r="KNE21" s="22"/>
      <c r="KNF21" s="22"/>
      <c r="KNG21" s="23"/>
      <c r="KNH21" s="22"/>
      <c r="KNI21" s="23"/>
      <c r="KNJ21" s="23"/>
      <c r="KNK21" s="23"/>
      <c r="KNL21" s="23"/>
      <c r="KNM21" s="23"/>
      <c r="KNN21" s="23"/>
      <c r="KNO21" s="23"/>
      <c r="KNP21" s="23"/>
      <c r="KNQ21" s="24"/>
      <c r="KNR21" s="25"/>
      <c r="KNS21" s="25"/>
      <c r="KNT21" s="25"/>
      <c r="KNU21" s="31"/>
      <c r="KNV21" s="190"/>
      <c r="KNW21" s="191"/>
      <c r="KNX21" s="191"/>
      <c r="KNY21" s="191"/>
      <c r="KNZ21" s="191"/>
      <c r="KOA21" s="192"/>
      <c r="KOB21" s="22"/>
      <c r="KOC21" s="22"/>
      <c r="KOD21" s="22"/>
      <c r="KOE21" s="23"/>
      <c r="KOF21" s="22"/>
      <c r="KOG21" s="23"/>
      <c r="KOH21" s="23"/>
      <c r="KOI21" s="23"/>
      <c r="KOJ21" s="23"/>
      <c r="KOK21" s="23"/>
      <c r="KOL21" s="23"/>
      <c r="KOM21" s="23"/>
      <c r="KON21" s="23"/>
      <c r="KOO21" s="24"/>
      <c r="KOP21" s="25"/>
      <c r="KOQ21" s="25"/>
      <c r="KOR21" s="25"/>
      <c r="KOS21" s="31"/>
      <c r="KOT21" s="190"/>
      <c r="KOU21" s="191"/>
      <c r="KOV21" s="191"/>
      <c r="KOW21" s="191"/>
      <c r="KOX21" s="191"/>
      <c r="KOY21" s="192"/>
      <c r="KOZ21" s="22"/>
      <c r="KPA21" s="22"/>
      <c r="KPB21" s="22"/>
      <c r="KPC21" s="23"/>
      <c r="KPD21" s="22"/>
      <c r="KPE21" s="23"/>
      <c r="KPF21" s="23"/>
      <c r="KPG21" s="23"/>
      <c r="KPH21" s="23"/>
      <c r="KPI21" s="23"/>
      <c r="KPJ21" s="23"/>
      <c r="KPK21" s="23"/>
      <c r="KPL21" s="23"/>
      <c r="KPM21" s="24"/>
      <c r="KPN21" s="25"/>
      <c r="KPO21" s="25"/>
      <c r="KPP21" s="25"/>
      <c r="KPQ21" s="31"/>
      <c r="KPR21" s="190"/>
      <c r="KPS21" s="191"/>
      <c r="KPT21" s="191"/>
      <c r="KPU21" s="191"/>
      <c r="KPV21" s="191"/>
      <c r="KPW21" s="192"/>
      <c r="KPX21" s="22"/>
      <c r="KPY21" s="22"/>
      <c r="KPZ21" s="22"/>
      <c r="KQA21" s="23"/>
      <c r="KQB21" s="22"/>
      <c r="KQC21" s="23"/>
      <c r="KQD21" s="23"/>
      <c r="KQE21" s="23"/>
      <c r="KQF21" s="23"/>
      <c r="KQG21" s="23"/>
      <c r="KQH21" s="23"/>
      <c r="KQI21" s="23"/>
      <c r="KQJ21" s="23"/>
      <c r="KQK21" s="24"/>
      <c r="KQL21" s="25"/>
      <c r="KQM21" s="25"/>
      <c r="KQN21" s="25"/>
      <c r="KQO21" s="31"/>
      <c r="KQP21" s="190"/>
      <c r="KQQ21" s="191"/>
      <c r="KQR21" s="191"/>
      <c r="KQS21" s="191"/>
      <c r="KQT21" s="191"/>
      <c r="KQU21" s="192"/>
      <c r="KQV21" s="22"/>
      <c r="KQW21" s="22"/>
      <c r="KQX21" s="22"/>
      <c r="KQY21" s="23"/>
      <c r="KQZ21" s="22"/>
      <c r="KRA21" s="23"/>
      <c r="KRB21" s="23"/>
      <c r="KRC21" s="23"/>
      <c r="KRD21" s="23"/>
      <c r="KRE21" s="23"/>
      <c r="KRF21" s="23"/>
      <c r="KRG21" s="23"/>
      <c r="KRH21" s="23"/>
      <c r="KRI21" s="24"/>
      <c r="KRJ21" s="25"/>
      <c r="KRK21" s="25"/>
      <c r="KRL21" s="25"/>
      <c r="KRM21" s="31"/>
      <c r="KRN21" s="190"/>
      <c r="KRO21" s="191"/>
      <c r="KRP21" s="191"/>
      <c r="KRQ21" s="191"/>
      <c r="KRR21" s="191"/>
      <c r="KRS21" s="192"/>
      <c r="KRT21" s="22"/>
      <c r="KRU21" s="22"/>
      <c r="KRV21" s="22"/>
      <c r="KRW21" s="23"/>
      <c r="KRX21" s="22"/>
      <c r="KRY21" s="23"/>
      <c r="KRZ21" s="23"/>
      <c r="KSA21" s="23"/>
      <c r="KSB21" s="23"/>
      <c r="KSC21" s="23"/>
      <c r="KSD21" s="23"/>
      <c r="KSE21" s="23"/>
      <c r="KSF21" s="23"/>
      <c r="KSG21" s="24"/>
      <c r="KSH21" s="25"/>
      <c r="KSI21" s="25"/>
      <c r="KSJ21" s="25"/>
      <c r="KSK21" s="31"/>
      <c r="KSL21" s="190"/>
      <c r="KSM21" s="191"/>
      <c r="KSN21" s="191"/>
      <c r="KSO21" s="191"/>
      <c r="KSP21" s="191"/>
      <c r="KSQ21" s="192"/>
      <c r="KSR21" s="22"/>
      <c r="KSS21" s="22"/>
      <c r="KST21" s="22"/>
      <c r="KSU21" s="23"/>
      <c r="KSV21" s="22"/>
      <c r="KSW21" s="23"/>
      <c r="KSX21" s="23"/>
      <c r="KSY21" s="23"/>
      <c r="KSZ21" s="23"/>
      <c r="KTA21" s="23"/>
      <c r="KTB21" s="23"/>
      <c r="KTC21" s="23"/>
      <c r="KTD21" s="23"/>
      <c r="KTE21" s="24"/>
      <c r="KTF21" s="25"/>
      <c r="KTG21" s="25"/>
      <c r="KTH21" s="25"/>
      <c r="KTI21" s="31"/>
      <c r="KTJ21" s="190"/>
      <c r="KTK21" s="191"/>
      <c r="KTL21" s="191"/>
      <c r="KTM21" s="191"/>
      <c r="KTN21" s="191"/>
      <c r="KTO21" s="192"/>
      <c r="KTP21" s="22"/>
      <c r="KTQ21" s="22"/>
      <c r="KTR21" s="22"/>
      <c r="KTS21" s="23"/>
      <c r="KTT21" s="22"/>
      <c r="KTU21" s="23"/>
      <c r="KTV21" s="23"/>
      <c r="KTW21" s="23"/>
      <c r="KTX21" s="23"/>
      <c r="KTY21" s="23"/>
      <c r="KTZ21" s="23"/>
      <c r="KUA21" s="23"/>
      <c r="KUB21" s="23"/>
      <c r="KUC21" s="24"/>
      <c r="KUD21" s="25"/>
      <c r="KUE21" s="25"/>
      <c r="KUF21" s="25"/>
      <c r="KUG21" s="31"/>
      <c r="KUH21" s="190"/>
      <c r="KUI21" s="191"/>
      <c r="KUJ21" s="191"/>
      <c r="KUK21" s="191"/>
      <c r="KUL21" s="191"/>
      <c r="KUM21" s="192"/>
      <c r="KUN21" s="22"/>
      <c r="KUO21" s="22"/>
      <c r="KUP21" s="22"/>
      <c r="KUQ21" s="23"/>
      <c r="KUR21" s="22"/>
      <c r="KUS21" s="23"/>
      <c r="KUT21" s="23"/>
      <c r="KUU21" s="23"/>
      <c r="KUV21" s="23"/>
      <c r="KUW21" s="23"/>
      <c r="KUX21" s="23"/>
      <c r="KUY21" s="23"/>
      <c r="KUZ21" s="23"/>
      <c r="KVA21" s="24"/>
      <c r="KVB21" s="25"/>
      <c r="KVC21" s="25"/>
      <c r="KVD21" s="25"/>
      <c r="KVE21" s="31"/>
      <c r="KVF21" s="190"/>
      <c r="KVG21" s="191"/>
      <c r="KVH21" s="191"/>
      <c r="KVI21" s="191"/>
      <c r="KVJ21" s="191"/>
      <c r="KVK21" s="192"/>
      <c r="KVL21" s="22"/>
      <c r="KVM21" s="22"/>
      <c r="KVN21" s="22"/>
      <c r="KVO21" s="23"/>
      <c r="KVP21" s="22"/>
      <c r="KVQ21" s="23"/>
      <c r="KVR21" s="23"/>
      <c r="KVS21" s="23"/>
      <c r="KVT21" s="23"/>
      <c r="KVU21" s="23"/>
      <c r="KVV21" s="23"/>
      <c r="KVW21" s="23"/>
      <c r="KVX21" s="23"/>
      <c r="KVY21" s="24"/>
      <c r="KVZ21" s="25"/>
      <c r="KWA21" s="25"/>
      <c r="KWB21" s="25"/>
      <c r="KWC21" s="31"/>
      <c r="KWD21" s="190"/>
      <c r="KWE21" s="191"/>
      <c r="KWF21" s="191"/>
      <c r="KWG21" s="191"/>
      <c r="KWH21" s="191"/>
      <c r="KWI21" s="192"/>
      <c r="KWJ21" s="22"/>
      <c r="KWK21" s="22"/>
      <c r="KWL21" s="22"/>
      <c r="KWM21" s="23"/>
      <c r="KWN21" s="22"/>
      <c r="KWO21" s="23"/>
      <c r="KWP21" s="23"/>
      <c r="KWQ21" s="23"/>
      <c r="KWR21" s="23"/>
      <c r="KWS21" s="23"/>
      <c r="KWT21" s="23"/>
      <c r="KWU21" s="23"/>
      <c r="KWV21" s="23"/>
      <c r="KWW21" s="24"/>
      <c r="KWX21" s="25"/>
      <c r="KWY21" s="25"/>
      <c r="KWZ21" s="25"/>
      <c r="KXA21" s="31"/>
      <c r="KXB21" s="190"/>
      <c r="KXC21" s="191"/>
      <c r="KXD21" s="191"/>
      <c r="KXE21" s="191"/>
      <c r="KXF21" s="191"/>
      <c r="KXG21" s="192"/>
      <c r="KXH21" s="22"/>
      <c r="KXI21" s="22"/>
      <c r="KXJ21" s="22"/>
      <c r="KXK21" s="23"/>
      <c r="KXL21" s="22"/>
      <c r="KXM21" s="23"/>
      <c r="KXN21" s="23"/>
      <c r="KXO21" s="23"/>
      <c r="KXP21" s="23"/>
      <c r="KXQ21" s="23"/>
      <c r="KXR21" s="23"/>
      <c r="KXS21" s="23"/>
      <c r="KXT21" s="23"/>
      <c r="KXU21" s="24"/>
      <c r="KXV21" s="25"/>
      <c r="KXW21" s="25"/>
      <c r="KXX21" s="25"/>
      <c r="KXY21" s="31"/>
      <c r="KXZ21" s="190"/>
      <c r="KYA21" s="191"/>
      <c r="KYB21" s="191"/>
      <c r="KYC21" s="191"/>
      <c r="KYD21" s="191"/>
      <c r="KYE21" s="192"/>
      <c r="KYF21" s="22"/>
      <c r="KYG21" s="22"/>
      <c r="KYH21" s="22"/>
      <c r="KYI21" s="23"/>
      <c r="KYJ21" s="22"/>
      <c r="KYK21" s="23"/>
      <c r="KYL21" s="23"/>
      <c r="KYM21" s="23"/>
      <c r="KYN21" s="23"/>
      <c r="KYO21" s="23"/>
      <c r="KYP21" s="23"/>
      <c r="KYQ21" s="23"/>
      <c r="KYR21" s="23"/>
      <c r="KYS21" s="24"/>
      <c r="KYT21" s="25"/>
      <c r="KYU21" s="25"/>
      <c r="KYV21" s="25"/>
      <c r="KYW21" s="31"/>
      <c r="KYX21" s="190"/>
      <c r="KYY21" s="191"/>
      <c r="KYZ21" s="191"/>
      <c r="KZA21" s="191"/>
      <c r="KZB21" s="191"/>
      <c r="KZC21" s="192"/>
      <c r="KZD21" s="22"/>
      <c r="KZE21" s="22"/>
      <c r="KZF21" s="22"/>
      <c r="KZG21" s="23"/>
      <c r="KZH21" s="22"/>
      <c r="KZI21" s="23"/>
      <c r="KZJ21" s="23"/>
      <c r="KZK21" s="23"/>
      <c r="KZL21" s="23"/>
      <c r="KZM21" s="23"/>
      <c r="KZN21" s="23"/>
      <c r="KZO21" s="23"/>
      <c r="KZP21" s="23"/>
      <c r="KZQ21" s="24"/>
      <c r="KZR21" s="25"/>
      <c r="KZS21" s="25"/>
      <c r="KZT21" s="25"/>
      <c r="KZU21" s="31"/>
      <c r="KZV21" s="190"/>
      <c r="KZW21" s="191"/>
      <c r="KZX21" s="191"/>
      <c r="KZY21" s="191"/>
      <c r="KZZ21" s="191"/>
      <c r="LAA21" s="192"/>
      <c r="LAB21" s="22"/>
      <c r="LAC21" s="22"/>
      <c r="LAD21" s="22"/>
      <c r="LAE21" s="23"/>
      <c r="LAF21" s="22"/>
      <c r="LAG21" s="23"/>
      <c r="LAH21" s="23"/>
      <c r="LAI21" s="23"/>
      <c r="LAJ21" s="23"/>
      <c r="LAK21" s="23"/>
      <c r="LAL21" s="23"/>
      <c r="LAM21" s="23"/>
      <c r="LAN21" s="23"/>
      <c r="LAO21" s="24"/>
      <c r="LAP21" s="25"/>
      <c r="LAQ21" s="25"/>
      <c r="LAR21" s="25"/>
      <c r="LAS21" s="31"/>
      <c r="LAT21" s="190"/>
      <c r="LAU21" s="191"/>
      <c r="LAV21" s="191"/>
      <c r="LAW21" s="191"/>
      <c r="LAX21" s="191"/>
      <c r="LAY21" s="192"/>
      <c r="LAZ21" s="22"/>
      <c r="LBA21" s="22"/>
      <c r="LBB21" s="22"/>
      <c r="LBC21" s="23"/>
      <c r="LBD21" s="22"/>
      <c r="LBE21" s="23"/>
      <c r="LBF21" s="23"/>
      <c r="LBG21" s="23"/>
      <c r="LBH21" s="23"/>
      <c r="LBI21" s="23"/>
      <c r="LBJ21" s="23"/>
      <c r="LBK21" s="23"/>
      <c r="LBL21" s="23"/>
      <c r="LBM21" s="24"/>
      <c r="LBN21" s="25"/>
      <c r="LBO21" s="25"/>
      <c r="LBP21" s="25"/>
      <c r="LBQ21" s="31"/>
      <c r="LBR21" s="190"/>
      <c r="LBS21" s="191"/>
      <c r="LBT21" s="191"/>
      <c r="LBU21" s="191"/>
      <c r="LBV21" s="191"/>
      <c r="LBW21" s="192"/>
      <c r="LBX21" s="22"/>
      <c r="LBY21" s="22"/>
      <c r="LBZ21" s="22"/>
      <c r="LCA21" s="23"/>
      <c r="LCB21" s="22"/>
      <c r="LCC21" s="23"/>
      <c r="LCD21" s="23"/>
      <c r="LCE21" s="23"/>
      <c r="LCF21" s="23"/>
      <c r="LCG21" s="23"/>
      <c r="LCH21" s="23"/>
      <c r="LCI21" s="23"/>
      <c r="LCJ21" s="23"/>
      <c r="LCK21" s="24"/>
      <c r="LCL21" s="25"/>
      <c r="LCM21" s="25"/>
      <c r="LCN21" s="25"/>
      <c r="LCO21" s="31"/>
      <c r="LCP21" s="190"/>
      <c r="LCQ21" s="191"/>
      <c r="LCR21" s="191"/>
      <c r="LCS21" s="191"/>
      <c r="LCT21" s="191"/>
      <c r="LCU21" s="192"/>
      <c r="LCV21" s="22"/>
      <c r="LCW21" s="22"/>
      <c r="LCX21" s="22"/>
      <c r="LCY21" s="23"/>
      <c r="LCZ21" s="22"/>
      <c r="LDA21" s="23"/>
      <c r="LDB21" s="23"/>
      <c r="LDC21" s="23"/>
      <c r="LDD21" s="23"/>
      <c r="LDE21" s="23"/>
      <c r="LDF21" s="23"/>
      <c r="LDG21" s="23"/>
      <c r="LDH21" s="23"/>
      <c r="LDI21" s="24"/>
      <c r="LDJ21" s="25"/>
      <c r="LDK21" s="25"/>
      <c r="LDL21" s="25"/>
      <c r="LDM21" s="31"/>
      <c r="LDN21" s="190"/>
      <c r="LDO21" s="191"/>
      <c r="LDP21" s="191"/>
      <c r="LDQ21" s="191"/>
      <c r="LDR21" s="191"/>
      <c r="LDS21" s="192"/>
      <c r="LDT21" s="22"/>
      <c r="LDU21" s="22"/>
      <c r="LDV21" s="22"/>
      <c r="LDW21" s="23"/>
      <c r="LDX21" s="22"/>
      <c r="LDY21" s="23"/>
      <c r="LDZ21" s="23"/>
      <c r="LEA21" s="23"/>
      <c r="LEB21" s="23"/>
      <c r="LEC21" s="23"/>
      <c r="LED21" s="23"/>
      <c r="LEE21" s="23"/>
      <c r="LEF21" s="23"/>
      <c r="LEG21" s="24"/>
      <c r="LEH21" s="25"/>
      <c r="LEI21" s="25"/>
      <c r="LEJ21" s="25"/>
      <c r="LEK21" s="31"/>
      <c r="LEL21" s="190"/>
      <c r="LEM21" s="191"/>
      <c r="LEN21" s="191"/>
      <c r="LEO21" s="191"/>
      <c r="LEP21" s="191"/>
      <c r="LEQ21" s="192"/>
      <c r="LER21" s="22"/>
      <c r="LES21" s="22"/>
      <c r="LET21" s="22"/>
      <c r="LEU21" s="23"/>
      <c r="LEV21" s="22"/>
      <c r="LEW21" s="23"/>
      <c r="LEX21" s="23"/>
      <c r="LEY21" s="23"/>
      <c r="LEZ21" s="23"/>
      <c r="LFA21" s="23"/>
      <c r="LFB21" s="23"/>
      <c r="LFC21" s="23"/>
      <c r="LFD21" s="23"/>
      <c r="LFE21" s="24"/>
      <c r="LFF21" s="25"/>
      <c r="LFG21" s="25"/>
      <c r="LFH21" s="25"/>
      <c r="LFI21" s="31"/>
      <c r="LFJ21" s="190"/>
      <c r="LFK21" s="191"/>
      <c r="LFL21" s="191"/>
      <c r="LFM21" s="191"/>
      <c r="LFN21" s="191"/>
      <c r="LFO21" s="192"/>
      <c r="LFP21" s="22"/>
      <c r="LFQ21" s="22"/>
      <c r="LFR21" s="22"/>
      <c r="LFS21" s="23"/>
      <c r="LFT21" s="22"/>
      <c r="LFU21" s="23"/>
      <c r="LFV21" s="23"/>
      <c r="LFW21" s="23"/>
      <c r="LFX21" s="23"/>
      <c r="LFY21" s="23"/>
      <c r="LFZ21" s="23"/>
      <c r="LGA21" s="23"/>
      <c r="LGB21" s="23"/>
      <c r="LGC21" s="24"/>
      <c r="LGD21" s="25"/>
      <c r="LGE21" s="25"/>
      <c r="LGF21" s="25"/>
      <c r="LGG21" s="31"/>
      <c r="LGH21" s="190"/>
      <c r="LGI21" s="191"/>
      <c r="LGJ21" s="191"/>
      <c r="LGK21" s="191"/>
      <c r="LGL21" s="191"/>
      <c r="LGM21" s="192"/>
      <c r="LGN21" s="22"/>
      <c r="LGO21" s="22"/>
      <c r="LGP21" s="22"/>
      <c r="LGQ21" s="23"/>
      <c r="LGR21" s="22"/>
      <c r="LGS21" s="23"/>
      <c r="LGT21" s="23"/>
      <c r="LGU21" s="23"/>
      <c r="LGV21" s="23"/>
      <c r="LGW21" s="23"/>
      <c r="LGX21" s="23"/>
      <c r="LGY21" s="23"/>
      <c r="LGZ21" s="23"/>
      <c r="LHA21" s="24"/>
      <c r="LHB21" s="25"/>
      <c r="LHC21" s="25"/>
      <c r="LHD21" s="25"/>
      <c r="LHE21" s="31"/>
      <c r="LHF21" s="190"/>
      <c r="LHG21" s="191"/>
      <c r="LHH21" s="191"/>
      <c r="LHI21" s="191"/>
      <c r="LHJ21" s="191"/>
      <c r="LHK21" s="192"/>
      <c r="LHL21" s="22"/>
      <c r="LHM21" s="22"/>
      <c r="LHN21" s="22"/>
      <c r="LHO21" s="23"/>
      <c r="LHP21" s="22"/>
      <c r="LHQ21" s="23"/>
      <c r="LHR21" s="23"/>
      <c r="LHS21" s="23"/>
      <c r="LHT21" s="23"/>
      <c r="LHU21" s="23"/>
      <c r="LHV21" s="23"/>
      <c r="LHW21" s="23"/>
      <c r="LHX21" s="23"/>
      <c r="LHY21" s="24"/>
      <c r="LHZ21" s="25"/>
      <c r="LIA21" s="25"/>
      <c r="LIB21" s="25"/>
      <c r="LIC21" s="31"/>
      <c r="LID21" s="190"/>
      <c r="LIE21" s="191"/>
      <c r="LIF21" s="191"/>
      <c r="LIG21" s="191"/>
      <c r="LIH21" s="191"/>
      <c r="LII21" s="192"/>
      <c r="LIJ21" s="22"/>
      <c r="LIK21" s="22"/>
      <c r="LIL21" s="22"/>
      <c r="LIM21" s="23"/>
      <c r="LIN21" s="22"/>
      <c r="LIO21" s="23"/>
      <c r="LIP21" s="23"/>
      <c r="LIQ21" s="23"/>
      <c r="LIR21" s="23"/>
      <c r="LIS21" s="23"/>
      <c r="LIT21" s="23"/>
      <c r="LIU21" s="23"/>
      <c r="LIV21" s="23"/>
      <c r="LIW21" s="24"/>
      <c r="LIX21" s="25"/>
      <c r="LIY21" s="25"/>
      <c r="LIZ21" s="25"/>
      <c r="LJA21" s="31"/>
      <c r="LJB21" s="190"/>
      <c r="LJC21" s="191"/>
      <c r="LJD21" s="191"/>
      <c r="LJE21" s="191"/>
      <c r="LJF21" s="191"/>
      <c r="LJG21" s="192"/>
      <c r="LJH21" s="22"/>
      <c r="LJI21" s="22"/>
      <c r="LJJ21" s="22"/>
      <c r="LJK21" s="23"/>
      <c r="LJL21" s="22"/>
      <c r="LJM21" s="23"/>
      <c r="LJN21" s="23"/>
      <c r="LJO21" s="23"/>
      <c r="LJP21" s="23"/>
      <c r="LJQ21" s="23"/>
      <c r="LJR21" s="23"/>
      <c r="LJS21" s="23"/>
      <c r="LJT21" s="23"/>
      <c r="LJU21" s="24"/>
      <c r="LJV21" s="25"/>
      <c r="LJW21" s="25"/>
      <c r="LJX21" s="25"/>
      <c r="LJY21" s="31"/>
      <c r="LJZ21" s="190"/>
      <c r="LKA21" s="191"/>
      <c r="LKB21" s="191"/>
      <c r="LKC21" s="191"/>
      <c r="LKD21" s="191"/>
      <c r="LKE21" s="192"/>
      <c r="LKF21" s="22"/>
      <c r="LKG21" s="22"/>
      <c r="LKH21" s="22"/>
      <c r="LKI21" s="23"/>
      <c r="LKJ21" s="22"/>
      <c r="LKK21" s="23"/>
      <c r="LKL21" s="23"/>
      <c r="LKM21" s="23"/>
      <c r="LKN21" s="23"/>
      <c r="LKO21" s="23"/>
      <c r="LKP21" s="23"/>
      <c r="LKQ21" s="23"/>
      <c r="LKR21" s="23"/>
      <c r="LKS21" s="24"/>
      <c r="LKT21" s="25"/>
      <c r="LKU21" s="25"/>
      <c r="LKV21" s="25"/>
      <c r="LKW21" s="31"/>
      <c r="LKX21" s="190"/>
      <c r="LKY21" s="191"/>
      <c r="LKZ21" s="191"/>
      <c r="LLA21" s="191"/>
      <c r="LLB21" s="191"/>
      <c r="LLC21" s="192"/>
      <c r="LLD21" s="22"/>
      <c r="LLE21" s="22"/>
      <c r="LLF21" s="22"/>
      <c r="LLG21" s="23"/>
      <c r="LLH21" s="22"/>
      <c r="LLI21" s="23"/>
      <c r="LLJ21" s="23"/>
      <c r="LLK21" s="23"/>
      <c r="LLL21" s="23"/>
      <c r="LLM21" s="23"/>
      <c r="LLN21" s="23"/>
      <c r="LLO21" s="23"/>
      <c r="LLP21" s="23"/>
      <c r="LLQ21" s="24"/>
      <c r="LLR21" s="25"/>
      <c r="LLS21" s="25"/>
      <c r="LLT21" s="25"/>
      <c r="LLU21" s="31"/>
      <c r="LLV21" s="190"/>
      <c r="LLW21" s="191"/>
      <c r="LLX21" s="191"/>
      <c r="LLY21" s="191"/>
      <c r="LLZ21" s="191"/>
      <c r="LMA21" s="192"/>
      <c r="LMB21" s="22"/>
      <c r="LMC21" s="22"/>
      <c r="LMD21" s="22"/>
      <c r="LME21" s="23"/>
      <c r="LMF21" s="22"/>
      <c r="LMG21" s="23"/>
      <c r="LMH21" s="23"/>
      <c r="LMI21" s="23"/>
      <c r="LMJ21" s="23"/>
      <c r="LMK21" s="23"/>
      <c r="LML21" s="23"/>
      <c r="LMM21" s="23"/>
      <c r="LMN21" s="23"/>
      <c r="LMO21" s="24"/>
      <c r="LMP21" s="25"/>
      <c r="LMQ21" s="25"/>
      <c r="LMR21" s="25"/>
      <c r="LMS21" s="31"/>
      <c r="LMT21" s="190"/>
      <c r="LMU21" s="191"/>
      <c r="LMV21" s="191"/>
      <c r="LMW21" s="191"/>
      <c r="LMX21" s="191"/>
      <c r="LMY21" s="192"/>
      <c r="LMZ21" s="22"/>
      <c r="LNA21" s="22"/>
      <c r="LNB21" s="22"/>
      <c r="LNC21" s="23"/>
      <c r="LND21" s="22"/>
      <c r="LNE21" s="23"/>
      <c r="LNF21" s="23"/>
      <c r="LNG21" s="23"/>
      <c r="LNH21" s="23"/>
      <c r="LNI21" s="23"/>
      <c r="LNJ21" s="23"/>
      <c r="LNK21" s="23"/>
      <c r="LNL21" s="23"/>
      <c r="LNM21" s="24"/>
      <c r="LNN21" s="25"/>
      <c r="LNO21" s="25"/>
      <c r="LNP21" s="25"/>
      <c r="LNQ21" s="31"/>
      <c r="LNR21" s="190"/>
      <c r="LNS21" s="191"/>
      <c r="LNT21" s="191"/>
      <c r="LNU21" s="191"/>
      <c r="LNV21" s="191"/>
      <c r="LNW21" s="192"/>
      <c r="LNX21" s="22"/>
      <c r="LNY21" s="22"/>
      <c r="LNZ21" s="22"/>
      <c r="LOA21" s="23"/>
      <c r="LOB21" s="22"/>
      <c r="LOC21" s="23"/>
      <c r="LOD21" s="23"/>
      <c r="LOE21" s="23"/>
      <c r="LOF21" s="23"/>
      <c r="LOG21" s="23"/>
      <c r="LOH21" s="23"/>
      <c r="LOI21" s="23"/>
      <c r="LOJ21" s="23"/>
      <c r="LOK21" s="24"/>
      <c r="LOL21" s="25"/>
      <c r="LOM21" s="25"/>
      <c r="LON21" s="25"/>
      <c r="LOO21" s="31"/>
      <c r="LOP21" s="190"/>
      <c r="LOQ21" s="191"/>
      <c r="LOR21" s="191"/>
      <c r="LOS21" s="191"/>
      <c r="LOT21" s="191"/>
      <c r="LOU21" s="192"/>
      <c r="LOV21" s="22"/>
      <c r="LOW21" s="22"/>
      <c r="LOX21" s="22"/>
      <c r="LOY21" s="23"/>
      <c r="LOZ21" s="22"/>
      <c r="LPA21" s="23"/>
      <c r="LPB21" s="23"/>
      <c r="LPC21" s="23"/>
      <c r="LPD21" s="23"/>
      <c r="LPE21" s="23"/>
      <c r="LPF21" s="23"/>
      <c r="LPG21" s="23"/>
      <c r="LPH21" s="23"/>
      <c r="LPI21" s="24"/>
      <c r="LPJ21" s="25"/>
      <c r="LPK21" s="25"/>
      <c r="LPL21" s="25"/>
      <c r="LPM21" s="31"/>
      <c r="LPN21" s="190"/>
      <c r="LPO21" s="191"/>
      <c r="LPP21" s="191"/>
      <c r="LPQ21" s="191"/>
      <c r="LPR21" s="191"/>
      <c r="LPS21" s="192"/>
      <c r="LPT21" s="22"/>
      <c r="LPU21" s="22"/>
      <c r="LPV21" s="22"/>
      <c r="LPW21" s="23"/>
      <c r="LPX21" s="22"/>
      <c r="LPY21" s="23"/>
      <c r="LPZ21" s="23"/>
      <c r="LQA21" s="23"/>
      <c r="LQB21" s="23"/>
      <c r="LQC21" s="23"/>
      <c r="LQD21" s="23"/>
      <c r="LQE21" s="23"/>
      <c r="LQF21" s="23"/>
      <c r="LQG21" s="24"/>
      <c r="LQH21" s="25"/>
      <c r="LQI21" s="25"/>
      <c r="LQJ21" s="25"/>
      <c r="LQK21" s="31"/>
      <c r="LQL21" s="190"/>
      <c r="LQM21" s="191"/>
      <c r="LQN21" s="191"/>
      <c r="LQO21" s="191"/>
      <c r="LQP21" s="191"/>
      <c r="LQQ21" s="192"/>
      <c r="LQR21" s="22"/>
      <c r="LQS21" s="22"/>
      <c r="LQT21" s="22"/>
      <c r="LQU21" s="23"/>
      <c r="LQV21" s="22"/>
      <c r="LQW21" s="23"/>
      <c r="LQX21" s="23"/>
      <c r="LQY21" s="23"/>
      <c r="LQZ21" s="23"/>
      <c r="LRA21" s="23"/>
      <c r="LRB21" s="23"/>
      <c r="LRC21" s="23"/>
      <c r="LRD21" s="23"/>
      <c r="LRE21" s="24"/>
      <c r="LRF21" s="25"/>
      <c r="LRG21" s="25"/>
      <c r="LRH21" s="25"/>
      <c r="LRI21" s="31"/>
      <c r="LRJ21" s="190"/>
      <c r="LRK21" s="191"/>
      <c r="LRL21" s="191"/>
      <c r="LRM21" s="191"/>
      <c r="LRN21" s="191"/>
      <c r="LRO21" s="192"/>
      <c r="LRP21" s="22"/>
      <c r="LRQ21" s="22"/>
      <c r="LRR21" s="22"/>
      <c r="LRS21" s="23"/>
      <c r="LRT21" s="22"/>
      <c r="LRU21" s="23"/>
      <c r="LRV21" s="23"/>
      <c r="LRW21" s="23"/>
      <c r="LRX21" s="23"/>
      <c r="LRY21" s="23"/>
      <c r="LRZ21" s="23"/>
      <c r="LSA21" s="23"/>
      <c r="LSB21" s="23"/>
      <c r="LSC21" s="24"/>
      <c r="LSD21" s="25"/>
      <c r="LSE21" s="25"/>
      <c r="LSF21" s="25"/>
      <c r="LSG21" s="31"/>
      <c r="LSH21" s="190"/>
      <c r="LSI21" s="191"/>
      <c r="LSJ21" s="191"/>
      <c r="LSK21" s="191"/>
      <c r="LSL21" s="191"/>
      <c r="LSM21" s="192"/>
      <c r="LSN21" s="22"/>
      <c r="LSO21" s="22"/>
      <c r="LSP21" s="22"/>
      <c r="LSQ21" s="23"/>
      <c r="LSR21" s="22"/>
      <c r="LSS21" s="23"/>
      <c r="LST21" s="23"/>
      <c r="LSU21" s="23"/>
      <c r="LSV21" s="23"/>
      <c r="LSW21" s="23"/>
      <c r="LSX21" s="23"/>
      <c r="LSY21" s="23"/>
      <c r="LSZ21" s="23"/>
      <c r="LTA21" s="24"/>
      <c r="LTB21" s="25"/>
      <c r="LTC21" s="25"/>
      <c r="LTD21" s="25"/>
      <c r="LTE21" s="31"/>
      <c r="LTF21" s="190"/>
      <c r="LTG21" s="191"/>
      <c r="LTH21" s="191"/>
      <c r="LTI21" s="191"/>
      <c r="LTJ21" s="191"/>
      <c r="LTK21" s="192"/>
      <c r="LTL21" s="22"/>
      <c r="LTM21" s="22"/>
      <c r="LTN21" s="22"/>
      <c r="LTO21" s="23"/>
      <c r="LTP21" s="22"/>
      <c r="LTQ21" s="23"/>
      <c r="LTR21" s="23"/>
      <c r="LTS21" s="23"/>
      <c r="LTT21" s="23"/>
      <c r="LTU21" s="23"/>
      <c r="LTV21" s="23"/>
      <c r="LTW21" s="23"/>
      <c r="LTX21" s="23"/>
      <c r="LTY21" s="24"/>
      <c r="LTZ21" s="25"/>
      <c r="LUA21" s="25"/>
      <c r="LUB21" s="25"/>
      <c r="LUC21" s="31"/>
      <c r="LUD21" s="190"/>
      <c r="LUE21" s="191"/>
      <c r="LUF21" s="191"/>
      <c r="LUG21" s="191"/>
      <c r="LUH21" s="191"/>
      <c r="LUI21" s="192"/>
      <c r="LUJ21" s="22"/>
      <c r="LUK21" s="22"/>
      <c r="LUL21" s="22"/>
      <c r="LUM21" s="23"/>
      <c r="LUN21" s="22"/>
      <c r="LUO21" s="23"/>
      <c r="LUP21" s="23"/>
      <c r="LUQ21" s="23"/>
      <c r="LUR21" s="23"/>
      <c r="LUS21" s="23"/>
      <c r="LUT21" s="23"/>
      <c r="LUU21" s="23"/>
      <c r="LUV21" s="23"/>
      <c r="LUW21" s="24"/>
      <c r="LUX21" s="25"/>
      <c r="LUY21" s="25"/>
      <c r="LUZ21" s="25"/>
      <c r="LVA21" s="31"/>
      <c r="LVB21" s="190"/>
      <c r="LVC21" s="191"/>
      <c r="LVD21" s="191"/>
      <c r="LVE21" s="191"/>
      <c r="LVF21" s="191"/>
      <c r="LVG21" s="192"/>
      <c r="LVH21" s="22"/>
      <c r="LVI21" s="22"/>
      <c r="LVJ21" s="22"/>
      <c r="LVK21" s="23"/>
      <c r="LVL21" s="22"/>
      <c r="LVM21" s="23"/>
      <c r="LVN21" s="23"/>
      <c r="LVO21" s="23"/>
      <c r="LVP21" s="23"/>
      <c r="LVQ21" s="23"/>
      <c r="LVR21" s="23"/>
      <c r="LVS21" s="23"/>
      <c r="LVT21" s="23"/>
      <c r="LVU21" s="24"/>
      <c r="LVV21" s="25"/>
      <c r="LVW21" s="25"/>
      <c r="LVX21" s="25"/>
      <c r="LVY21" s="31"/>
      <c r="LVZ21" s="190"/>
      <c r="LWA21" s="191"/>
      <c r="LWB21" s="191"/>
      <c r="LWC21" s="191"/>
      <c r="LWD21" s="191"/>
      <c r="LWE21" s="192"/>
      <c r="LWF21" s="22"/>
      <c r="LWG21" s="22"/>
      <c r="LWH21" s="22"/>
      <c r="LWI21" s="23"/>
      <c r="LWJ21" s="22"/>
      <c r="LWK21" s="23"/>
      <c r="LWL21" s="23"/>
      <c r="LWM21" s="23"/>
      <c r="LWN21" s="23"/>
      <c r="LWO21" s="23"/>
      <c r="LWP21" s="23"/>
      <c r="LWQ21" s="23"/>
      <c r="LWR21" s="23"/>
      <c r="LWS21" s="24"/>
      <c r="LWT21" s="25"/>
      <c r="LWU21" s="25"/>
      <c r="LWV21" s="25"/>
      <c r="LWW21" s="31"/>
      <c r="LWX21" s="190"/>
      <c r="LWY21" s="191"/>
      <c r="LWZ21" s="191"/>
      <c r="LXA21" s="191"/>
      <c r="LXB21" s="191"/>
      <c r="LXC21" s="192"/>
      <c r="LXD21" s="22"/>
      <c r="LXE21" s="22"/>
      <c r="LXF21" s="22"/>
      <c r="LXG21" s="23"/>
      <c r="LXH21" s="22"/>
      <c r="LXI21" s="23"/>
      <c r="LXJ21" s="23"/>
      <c r="LXK21" s="23"/>
      <c r="LXL21" s="23"/>
      <c r="LXM21" s="23"/>
      <c r="LXN21" s="23"/>
      <c r="LXO21" s="23"/>
      <c r="LXP21" s="23"/>
      <c r="LXQ21" s="24"/>
      <c r="LXR21" s="25"/>
      <c r="LXS21" s="25"/>
      <c r="LXT21" s="25"/>
      <c r="LXU21" s="31"/>
      <c r="LXV21" s="190"/>
      <c r="LXW21" s="191"/>
      <c r="LXX21" s="191"/>
      <c r="LXY21" s="191"/>
      <c r="LXZ21" s="191"/>
      <c r="LYA21" s="192"/>
      <c r="LYB21" s="22"/>
      <c r="LYC21" s="22"/>
      <c r="LYD21" s="22"/>
      <c r="LYE21" s="23"/>
      <c r="LYF21" s="22"/>
      <c r="LYG21" s="23"/>
      <c r="LYH21" s="23"/>
      <c r="LYI21" s="23"/>
      <c r="LYJ21" s="23"/>
      <c r="LYK21" s="23"/>
      <c r="LYL21" s="23"/>
      <c r="LYM21" s="23"/>
      <c r="LYN21" s="23"/>
      <c r="LYO21" s="24"/>
      <c r="LYP21" s="25"/>
      <c r="LYQ21" s="25"/>
      <c r="LYR21" s="25"/>
      <c r="LYS21" s="31"/>
      <c r="LYT21" s="190"/>
      <c r="LYU21" s="191"/>
      <c r="LYV21" s="191"/>
      <c r="LYW21" s="191"/>
      <c r="LYX21" s="191"/>
      <c r="LYY21" s="192"/>
      <c r="LYZ21" s="22"/>
      <c r="LZA21" s="22"/>
      <c r="LZB21" s="22"/>
      <c r="LZC21" s="23"/>
      <c r="LZD21" s="22"/>
      <c r="LZE21" s="23"/>
      <c r="LZF21" s="23"/>
      <c r="LZG21" s="23"/>
      <c r="LZH21" s="23"/>
      <c r="LZI21" s="23"/>
      <c r="LZJ21" s="23"/>
      <c r="LZK21" s="23"/>
      <c r="LZL21" s="23"/>
      <c r="LZM21" s="24"/>
      <c r="LZN21" s="25"/>
      <c r="LZO21" s="25"/>
      <c r="LZP21" s="25"/>
      <c r="LZQ21" s="31"/>
      <c r="LZR21" s="190"/>
      <c r="LZS21" s="191"/>
      <c r="LZT21" s="191"/>
      <c r="LZU21" s="191"/>
      <c r="LZV21" s="191"/>
      <c r="LZW21" s="192"/>
      <c r="LZX21" s="22"/>
      <c r="LZY21" s="22"/>
      <c r="LZZ21" s="22"/>
      <c r="MAA21" s="23"/>
      <c r="MAB21" s="22"/>
      <c r="MAC21" s="23"/>
      <c r="MAD21" s="23"/>
      <c r="MAE21" s="23"/>
      <c r="MAF21" s="23"/>
      <c r="MAG21" s="23"/>
      <c r="MAH21" s="23"/>
      <c r="MAI21" s="23"/>
      <c r="MAJ21" s="23"/>
      <c r="MAK21" s="24"/>
      <c r="MAL21" s="25"/>
      <c r="MAM21" s="25"/>
      <c r="MAN21" s="25"/>
      <c r="MAO21" s="31"/>
      <c r="MAP21" s="190"/>
      <c r="MAQ21" s="191"/>
      <c r="MAR21" s="191"/>
      <c r="MAS21" s="191"/>
      <c r="MAT21" s="191"/>
      <c r="MAU21" s="192"/>
      <c r="MAV21" s="22"/>
      <c r="MAW21" s="22"/>
      <c r="MAX21" s="22"/>
      <c r="MAY21" s="23"/>
      <c r="MAZ21" s="22"/>
      <c r="MBA21" s="23"/>
      <c r="MBB21" s="23"/>
      <c r="MBC21" s="23"/>
      <c r="MBD21" s="23"/>
      <c r="MBE21" s="23"/>
      <c r="MBF21" s="23"/>
      <c r="MBG21" s="23"/>
      <c r="MBH21" s="23"/>
      <c r="MBI21" s="24"/>
      <c r="MBJ21" s="25"/>
      <c r="MBK21" s="25"/>
      <c r="MBL21" s="25"/>
      <c r="MBM21" s="31"/>
      <c r="MBN21" s="190"/>
      <c r="MBO21" s="191"/>
      <c r="MBP21" s="191"/>
      <c r="MBQ21" s="191"/>
      <c r="MBR21" s="191"/>
      <c r="MBS21" s="192"/>
      <c r="MBT21" s="22"/>
      <c r="MBU21" s="22"/>
      <c r="MBV21" s="22"/>
      <c r="MBW21" s="23"/>
      <c r="MBX21" s="22"/>
      <c r="MBY21" s="23"/>
      <c r="MBZ21" s="23"/>
      <c r="MCA21" s="23"/>
      <c r="MCB21" s="23"/>
      <c r="MCC21" s="23"/>
      <c r="MCD21" s="23"/>
      <c r="MCE21" s="23"/>
      <c r="MCF21" s="23"/>
      <c r="MCG21" s="24"/>
      <c r="MCH21" s="25"/>
      <c r="MCI21" s="25"/>
      <c r="MCJ21" s="25"/>
      <c r="MCK21" s="31"/>
      <c r="MCL21" s="190"/>
      <c r="MCM21" s="191"/>
      <c r="MCN21" s="191"/>
      <c r="MCO21" s="191"/>
      <c r="MCP21" s="191"/>
      <c r="MCQ21" s="192"/>
      <c r="MCR21" s="22"/>
      <c r="MCS21" s="22"/>
      <c r="MCT21" s="22"/>
      <c r="MCU21" s="23"/>
      <c r="MCV21" s="22"/>
      <c r="MCW21" s="23"/>
      <c r="MCX21" s="23"/>
      <c r="MCY21" s="23"/>
      <c r="MCZ21" s="23"/>
      <c r="MDA21" s="23"/>
      <c r="MDB21" s="23"/>
      <c r="MDC21" s="23"/>
      <c r="MDD21" s="23"/>
      <c r="MDE21" s="24"/>
      <c r="MDF21" s="25"/>
      <c r="MDG21" s="25"/>
      <c r="MDH21" s="25"/>
      <c r="MDI21" s="31"/>
      <c r="MDJ21" s="190"/>
      <c r="MDK21" s="191"/>
      <c r="MDL21" s="191"/>
      <c r="MDM21" s="191"/>
      <c r="MDN21" s="191"/>
      <c r="MDO21" s="192"/>
      <c r="MDP21" s="22"/>
      <c r="MDQ21" s="22"/>
      <c r="MDR21" s="22"/>
      <c r="MDS21" s="23"/>
      <c r="MDT21" s="22"/>
      <c r="MDU21" s="23"/>
      <c r="MDV21" s="23"/>
      <c r="MDW21" s="23"/>
      <c r="MDX21" s="23"/>
      <c r="MDY21" s="23"/>
      <c r="MDZ21" s="23"/>
      <c r="MEA21" s="23"/>
      <c r="MEB21" s="23"/>
      <c r="MEC21" s="24"/>
      <c r="MED21" s="25"/>
      <c r="MEE21" s="25"/>
      <c r="MEF21" s="25"/>
      <c r="MEG21" s="31"/>
      <c r="MEH21" s="190"/>
      <c r="MEI21" s="191"/>
      <c r="MEJ21" s="191"/>
      <c r="MEK21" s="191"/>
      <c r="MEL21" s="191"/>
      <c r="MEM21" s="192"/>
      <c r="MEN21" s="22"/>
      <c r="MEO21" s="22"/>
      <c r="MEP21" s="22"/>
      <c r="MEQ21" s="23"/>
      <c r="MER21" s="22"/>
      <c r="MES21" s="23"/>
      <c r="MET21" s="23"/>
      <c r="MEU21" s="23"/>
      <c r="MEV21" s="23"/>
      <c r="MEW21" s="23"/>
      <c r="MEX21" s="23"/>
      <c r="MEY21" s="23"/>
      <c r="MEZ21" s="23"/>
      <c r="MFA21" s="24"/>
      <c r="MFB21" s="25"/>
      <c r="MFC21" s="25"/>
      <c r="MFD21" s="25"/>
      <c r="MFE21" s="31"/>
      <c r="MFF21" s="190"/>
      <c r="MFG21" s="191"/>
      <c r="MFH21" s="191"/>
      <c r="MFI21" s="191"/>
      <c r="MFJ21" s="191"/>
      <c r="MFK21" s="192"/>
      <c r="MFL21" s="22"/>
      <c r="MFM21" s="22"/>
      <c r="MFN21" s="22"/>
      <c r="MFO21" s="23"/>
      <c r="MFP21" s="22"/>
      <c r="MFQ21" s="23"/>
      <c r="MFR21" s="23"/>
      <c r="MFS21" s="23"/>
      <c r="MFT21" s="23"/>
      <c r="MFU21" s="23"/>
      <c r="MFV21" s="23"/>
      <c r="MFW21" s="23"/>
      <c r="MFX21" s="23"/>
      <c r="MFY21" s="24"/>
      <c r="MFZ21" s="25"/>
      <c r="MGA21" s="25"/>
      <c r="MGB21" s="25"/>
      <c r="MGC21" s="31"/>
      <c r="MGD21" s="190"/>
      <c r="MGE21" s="191"/>
      <c r="MGF21" s="191"/>
      <c r="MGG21" s="191"/>
      <c r="MGH21" s="191"/>
      <c r="MGI21" s="192"/>
      <c r="MGJ21" s="22"/>
      <c r="MGK21" s="22"/>
      <c r="MGL21" s="22"/>
      <c r="MGM21" s="23"/>
      <c r="MGN21" s="22"/>
      <c r="MGO21" s="23"/>
      <c r="MGP21" s="23"/>
      <c r="MGQ21" s="23"/>
      <c r="MGR21" s="23"/>
      <c r="MGS21" s="23"/>
      <c r="MGT21" s="23"/>
      <c r="MGU21" s="23"/>
      <c r="MGV21" s="23"/>
      <c r="MGW21" s="24"/>
      <c r="MGX21" s="25"/>
      <c r="MGY21" s="25"/>
      <c r="MGZ21" s="25"/>
      <c r="MHA21" s="31"/>
      <c r="MHB21" s="190"/>
      <c r="MHC21" s="191"/>
      <c r="MHD21" s="191"/>
      <c r="MHE21" s="191"/>
      <c r="MHF21" s="191"/>
      <c r="MHG21" s="192"/>
      <c r="MHH21" s="22"/>
      <c r="MHI21" s="22"/>
      <c r="MHJ21" s="22"/>
      <c r="MHK21" s="23"/>
      <c r="MHL21" s="22"/>
      <c r="MHM21" s="23"/>
      <c r="MHN21" s="23"/>
      <c r="MHO21" s="23"/>
      <c r="MHP21" s="23"/>
      <c r="MHQ21" s="23"/>
      <c r="MHR21" s="23"/>
      <c r="MHS21" s="23"/>
      <c r="MHT21" s="23"/>
      <c r="MHU21" s="24"/>
      <c r="MHV21" s="25"/>
      <c r="MHW21" s="25"/>
      <c r="MHX21" s="25"/>
      <c r="MHY21" s="31"/>
      <c r="MHZ21" s="190"/>
      <c r="MIA21" s="191"/>
      <c r="MIB21" s="191"/>
      <c r="MIC21" s="191"/>
      <c r="MID21" s="191"/>
      <c r="MIE21" s="192"/>
      <c r="MIF21" s="22"/>
      <c r="MIG21" s="22"/>
      <c r="MIH21" s="22"/>
      <c r="MII21" s="23"/>
      <c r="MIJ21" s="22"/>
      <c r="MIK21" s="23"/>
      <c r="MIL21" s="23"/>
      <c r="MIM21" s="23"/>
      <c r="MIN21" s="23"/>
      <c r="MIO21" s="23"/>
      <c r="MIP21" s="23"/>
      <c r="MIQ21" s="23"/>
      <c r="MIR21" s="23"/>
      <c r="MIS21" s="24"/>
      <c r="MIT21" s="25"/>
      <c r="MIU21" s="25"/>
      <c r="MIV21" s="25"/>
      <c r="MIW21" s="31"/>
      <c r="MIX21" s="190"/>
      <c r="MIY21" s="191"/>
      <c r="MIZ21" s="191"/>
      <c r="MJA21" s="191"/>
      <c r="MJB21" s="191"/>
      <c r="MJC21" s="192"/>
      <c r="MJD21" s="22"/>
      <c r="MJE21" s="22"/>
      <c r="MJF21" s="22"/>
      <c r="MJG21" s="23"/>
      <c r="MJH21" s="22"/>
      <c r="MJI21" s="23"/>
      <c r="MJJ21" s="23"/>
      <c r="MJK21" s="23"/>
      <c r="MJL21" s="23"/>
      <c r="MJM21" s="23"/>
      <c r="MJN21" s="23"/>
      <c r="MJO21" s="23"/>
      <c r="MJP21" s="23"/>
      <c r="MJQ21" s="24"/>
      <c r="MJR21" s="25"/>
      <c r="MJS21" s="25"/>
      <c r="MJT21" s="25"/>
      <c r="MJU21" s="31"/>
      <c r="MJV21" s="190"/>
      <c r="MJW21" s="191"/>
      <c r="MJX21" s="191"/>
      <c r="MJY21" s="191"/>
      <c r="MJZ21" s="191"/>
      <c r="MKA21" s="192"/>
      <c r="MKB21" s="22"/>
      <c r="MKC21" s="22"/>
      <c r="MKD21" s="22"/>
      <c r="MKE21" s="23"/>
      <c r="MKF21" s="22"/>
      <c r="MKG21" s="23"/>
      <c r="MKH21" s="23"/>
      <c r="MKI21" s="23"/>
      <c r="MKJ21" s="23"/>
      <c r="MKK21" s="23"/>
      <c r="MKL21" s="23"/>
      <c r="MKM21" s="23"/>
      <c r="MKN21" s="23"/>
      <c r="MKO21" s="24"/>
      <c r="MKP21" s="25"/>
      <c r="MKQ21" s="25"/>
      <c r="MKR21" s="25"/>
      <c r="MKS21" s="31"/>
      <c r="MKT21" s="190"/>
      <c r="MKU21" s="191"/>
      <c r="MKV21" s="191"/>
      <c r="MKW21" s="191"/>
      <c r="MKX21" s="191"/>
      <c r="MKY21" s="192"/>
      <c r="MKZ21" s="22"/>
      <c r="MLA21" s="22"/>
      <c r="MLB21" s="22"/>
      <c r="MLC21" s="23"/>
      <c r="MLD21" s="22"/>
      <c r="MLE21" s="23"/>
      <c r="MLF21" s="23"/>
      <c r="MLG21" s="23"/>
      <c r="MLH21" s="23"/>
      <c r="MLI21" s="23"/>
      <c r="MLJ21" s="23"/>
      <c r="MLK21" s="23"/>
      <c r="MLL21" s="23"/>
      <c r="MLM21" s="24"/>
      <c r="MLN21" s="25"/>
      <c r="MLO21" s="25"/>
      <c r="MLP21" s="25"/>
      <c r="MLQ21" s="31"/>
      <c r="MLR21" s="190"/>
      <c r="MLS21" s="191"/>
      <c r="MLT21" s="191"/>
      <c r="MLU21" s="191"/>
      <c r="MLV21" s="191"/>
      <c r="MLW21" s="192"/>
      <c r="MLX21" s="22"/>
      <c r="MLY21" s="22"/>
      <c r="MLZ21" s="22"/>
      <c r="MMA21" s="23"/>
      <c r="MMB21" s="22"/>
      <c r="MMC21" s="23"/>
      <c r="MMD21" s="23"/>
      <c r="MME21" s="23"/>
      <c r="MMF21" s="23"/>
      <c r="MMG21" s="23"/>
      <c r="MMH21" s="23"/>
      <c r="MMI21" s="23"/>
      <c r="MMJ21" s="23"/>
      <c r="MMK21" s="24"/>
      <c r="MML21" s="25"/>
      <c r="MMM21" s="25"/>
      <c r="MMN21" s="25"/>
      <c r="MMO21" s="31"/>
      <c r="MMP21" s="190"/>
      <c r="MMQ21" s="191"/>
      <c r="MMR21" s="191"/>
      <c r="MMS21" s="191"/>
      <c r="MMT21" s="191"/>
      <c r="MMU21" s="192"/>
      <c r="MMV21" s="22"/>
      <c r="MMW21" s="22"/>
      <c r="MMX21" s="22"/>
      <c r="MMY21" s="23"/>
      <c r="MMZ21" s="22"/>
      <c r="MNA21" s="23"/>
      <c r="MNB21" s="23"/>
      <c r="MNC21" s="23"/>
      <c r="MND21" s="23"/>
      <c r="MNE21" s="23"/>
      <c r="MNF21" s="23"/>
      <c r="MNG21" s="23"/>
      <c r="MNH21" s="23"/>
      <c r="MNI21" s="24"/>
      <c r="MNJ21" s="25"/>
      <c r="MNK21" s="25"/>
      <c r="MNL21" s="25"/>
      <c r="MNM21" s="31"/>
      <c r="MNN21" s="190"/>
      <c r="MNO21" s="191"/>
      <c r="MNP21" s="191"/>
      <c r="MNQ21" s="191"/>
      <c r="MNR21" s="191"/>
      <c r="MNS21" s="192"/>
      <c r="MNT21" s="22"/>
      <c r="MNU21" s="22"/>
      <c r="MNV21" s="22"/>
      <c r="MNW21" s="23"/>
      <c r="MNX21" s="22"/>
      <c r="MNY21" s="23"/>
      <c r="MNZ21" s="23"/>
      <c r="MOA21" s="23"/>
      <c r="MOB21" s="23"/>
      <c r="MOC21" s="23"/>
      <c r="MOD21" s="23"/>
      <c r="MOE21" s="23"/>
      <c r="MOF21" s="23"/>
      <c r="MOG21" s="24"/>
      <c r="MOH21" s="25"/>
      <c r="MOI21" s="25"/>
      <c r="MOJ21" s="25"/>
      <c r="MOK21" s="31"/>
      <c r="MOL21" s="190"/>
      <c r="MOM21" s="191"/>
      <c r="MON21" s="191"/>
      <c r="MOO21" s="191"/>
      <c r="MOP21" s="191"/>
      <c r="MOQ21" s="192"/>
      <c r="MOR21" s="22"/>
      <c r="MOS21" s="22"/>
      <c r="MOT21" s="22"/>
      <c r="MOU21" s="23"/>
      <c r="MOV21" s="22"/>
      <c r="MOW21" s="23"/>
      <c r="MOX21" s="23"/>
      <c r="MOY21" s="23"/>
      <c r="MOZ21" s="23"/>
      <c r="MPA21" s="23"/>
      <c r="MPB21" s="23"/>
      <c r="MPC21" s="23"/>
      <c r="MPD21" s="23"/>
      <c r="MPE21" s="24"/>
      <c r="MPF21" s="25"/>
      <c r="MPG21" s="25"/>
      <c r="MPH21" s="25"/>
      <c r="MPI21" s="31"/>
      <c r="MPJ21" s="190"/>
      <c r="MPK21" s="191"/>
      <c r="MPL21" s="191"/>
      <c r="MPM21" s="191"/>
      <c r="MPN21" s="191"/>
      <c r="MPO21" s="192"/>
      <c r="MPP21" s="22"/>
      <c r="MPQ21" s="22"/>
      <c r="MPR21" s="22"/>
      <c r="MPS21" s="23"/>
      <c r="MPT21" s="22"/>
      <c r="MPU21" s="23"/>
      <c r="MPV21" s="23"/>
      <c r="MPW21" s="23"/>
      <c r="MPX21" s="23"/>
      <c r="MPY21" s="23"/>
      <c r="MPZ21" s="23"/>
      <c r="MQA21" s="23"/>
      <c r="MQB21" s="23"/>
      <c r="MQC21" s="24"/>
      <c r="MQD21" s="25"/>
      <c r="MQE21" s="25"/>
      <c r="MQF21" s="25"/>
      <c r="MQG21" s="31"/>
      <c r="MQH21" s="190"/>
      <c r="MQI21" s="191"/>
      <c r="MQJ21" s="191"/>
      <c r="MQK21" s="191"/>
      <c r="MQL21" s="191"/>
      <c r="MQM21" s="192"/>
      <c r="MQN21" s="22"/>
      <c r="MQO21" s="22"/>
      <c r="MQP21" s="22"/>
      <c r="MQQ21" s="23"/>
      <c r="MQR21" s="22"/>
      <c r="MQS21" s="23"/>
      <c r="MQT21" s="23"/>
      <c r="MQU21" s="23"/>
      <c r="MQV21" s="23"/>
      <c r="MQW21" s="23"/>
      <c r="MQX21" s="23"/>
      <c r="MQY21" s="23"/>
      <c r="MQZ21" s="23"/>
      <c r="MRA21" s="24"/>
      <c r="MRB21" s="25"/>
      <c r="MRC21" s="25"/>
      <c r="MRD21" s="25"/>
      <c r="MRE21" s="31"/>
      <c r="MRF21" s="190"/>
      <c r="MRG21" s="191"/>
      <c r="MRH21" s="191"/>
      <c r="MRI21" s="191"/>
      <c r="MRJ21" s="191"/>
      <c r="MRK21" s="192"/>
      <c r="MRL21" s="22"/>
      <c r="MRM21" s="22"/>
      <c r="MRN21" s="22"/>
      <c r="MRO21" s="23"/>
      <c r="MRP21" s="22"/>
      <c r="MRQ21" s="23"/>
      <c r="MRR21" s="23"/>
      <c r="MRS21" s="23"/>
      <c r="MRT21" s="23"/>
      <c r="MRU21" s="23"/>
      <c r="MRV21" s="23"/>
      <c r="MRW21" s="23"/>
      <c r="MRX21" s="23"/>
      <c r="MRY21" s="24"/>
      <c r="MRZ21" s="25"/>
      <c r="MSA21" s="25"/>
      <c r="MSB21" s="25"/>
      <c r="MSC21" s="31"/>
      <c r="MSD21" s="190"/>
      <c r="MSE21" s="191"/>
      <c r="MSF21" s="191"/>
      <c r="MSG21" s="191"/>
      <c r="MSH21" s="191"/>
      <c r="MSI21" s="192"/>
      <c r="MSJ21" s="22"/>
      <c r="MSK21" s="22"/>
      <c r="MSL21" s="22"/>
      <c r="MSM21" s="23"/>
      <c r="MSN21" s="22"/>
      <c r="MSO21" s="23"/>
      <c r="MSP21" s="23"/>
      <c r="MSQ21" s="23"/>
      <c r="MSR21" s="23"/>
      <c r="MSS21" s="23"/>
      <c r="MST21" s="23"/>
      <c r="MSU21" s="23"/>
      <c r="MSV21" s="23"/>
      <c r="MSW21" s="24"/>
      <c r="MSX21" s="25"/>
      <c r="MSY21" s="25"/>
      <c r="MSZ21" s="25"/>
      <c r="MTA21" s="31"/>
      <c r="MTB21" s="190"/>
      <c r="MTC21" s="191"/>
      <c r="MTD21" s="191"/>
      <c r="MTE21" s="191"/>
      <c r="MTF21" s="191"/>
      <c r="MTG21" s="192"/>
      <c r="MTH21" s="22"/>
      <c r="MTI21" s="22"/>
      <c r="MTJ21" s="22"/>
      <c r="MTK21" s="23"/>
      <c r="MTL21" s="22"/>
      <c r="MTM21" s="23"/>
      <c r="MTN21" s="23"/>
      <c r="MTO21" s="23"/>
      <c r="MTP21" s="23"/>
      <c r="MTQ21" s="23"/>
      <c r="MTR21" s="23"/>
      <c r="MTS21" s="23"/>
      <c r="MTT21" s="23"/>
      <c r="MTU21" s="24"/>
      <c r="MTV21" s="25"/>
      <c r="MTW21" s="25"/>
      <c r="MTX21" s="25"/>
      <c r="MTY21" s="31"/>
      <c r="MTZ21" s="190"/>
      <c r="MUA21" s="191"/>
      <c r="MUB21" s="191"/>
      <c r="MUC21" s="191"/>
      <c r="MUD21" s="191"/>
      <c r="MUE21" s="192"/>
      <c r="MUF21" s="22"/>
      <c r="MUG21" s="22"/>
      <c r="MUH21" s="22"/>
      <c r="MUI21" s="23"/>
      <c r="MUJ21" s="22"/>
      <c r="MUK21" s="23"/>
      <c r="MUL21" s="23"/>
      <c r="MUM21" s="23"/>
      <c r="MUN21" s="23"/>
      <c r="MUO21" s="23"/>
      <c r="MUP21" s="23"/>
      <c r="MUQ21" s="23"/>
      <c r="MUR21" s="23"/>
      <c r="MUS21" s="24"/>
      <c r="MUT21" s="25"/>
      <c r="MUU21" s="25"/>
      <c r="MUV21" s="25"/>
      <c r="MUW21" s="31"/>
      <c r="MUX21" s="190"/>
      <c r="MUY21" s="191"/>
      <c r="MUZ21" s="191"/>
      <c r="MVA21" s="191"/>
      <c r="MVB21" s="191"/>
      <c r="MVC21" s="192"/>
      <c r="MVD21" s="22"/>
      <c r="MVE21" s="22"/>
      <c r="MVF21" s="22"/>
      <c r="MVG21" s="23"/>
      <c r="MVH21" s="22"/>
      <c r="MVI21" s="23"/>
      <c r="MVJ21" s="23"/>
      <c r="MVK21" s="23"/>
      <c r="MVL21" s="23"/>
      <c r="MVM21" s="23"/>
      <c r="MVN21" s="23"/>
      <c r="MVO21" s="23"/>
      <c r="MVP21" s="23"/>
      <c r="MVQ21" s="24"/>
      <c r="MVR21" s="25"/>
      <c r="MVS21" s="25"/>
      <c r="MVT21" s="25"/>
      <c r="MVU21" s="31"/>
      <c r="MVV21" s="190"/>
      <c r="MVW21" s="191"/>
      <c r="MVX21" s="191"/>
      <c r="MVY21" s="191"/>
      <c r="MVZ21" s="191"/>
      <c r="MWA21" s="192"/>
      <c r="MWB21" s="22"/>
      <c r="MWC21" s="22"/>
      <c r="MWD21" s="22"/>
      <c r="MWE21" s="23"/>
      <c r="MWF21" s="22"/>
      <c r="MWG21" s="23"/>
      <c r="MWH21" s="23"/>
      <c r="MWI21" s="23"/>
      <c r="MWJ21" s="23"/>
      <c r="MWK21" s="23"/>
      <c r="MWL21" s="23"/>
      <c r="MWM21" s="23"/>
      <c r="MWN21" s="23"/>
      <c r="MWO21" s="24"/>
      <c r="MWP21" s="25"/>
      <c r="MWQ21" s="25"/>
      <c r="MWR21" s="25"/>
      <c r="MWS21" s="31"/>
      <c r="MWT21" s="190"/>
      <c r="MWU21" s="191"/>
      <c r="MWV21" s="191"/>
      <c r="MWW21" s="191"/>
      <c r="MWX21" s="191"/>
      <c r="MWY21" s="192"/>
      <c r="MWZ21" s="22"/>
      <c r="MXA21" s="22"/>
      <c r="MXB21" s="22"/>
      <c r="MXC21" s="23"/>
      <c r="MXD21" s="22"/>
      <c r="MXE21" s="23"/>
      <c r="MXF21" s="23"/>
      <c r="MXG21" s="23"/>
      <c r="MXH21" s="23"/>
      <c r="MXI21" s="23"/>
      <c r="MXJ21" s="23"/>
      <c r="MXK21" s="23"/>
      <c r="MXL21" s="23"/>
      <c r="MXM21" s="24"/>
      <c r="MXN21" s="25"/>
      <c r="MXO21" s="25"/>
      <c r="MXP21" s="25"/>
      <c r="MXQ21" s="31"/>
      <c r="MXR21" s="190"/>
      <c r="MXS21" s="191"/>
      <c r="MXT21" s="191"/>
      <c r="MXU21" s="191"/>
      <c r="MXV21" s="191"/>
      <c r="MXW21" s="192"/>
      <c r="MXX21" s="22"/>
      <c r="MXY21" s="22"/>
      <c r="MXZ21" s="22"/>
      <c r="MYA21" s="23"/>
      <c r="MYB21" s="22"/>
      <c r="MYC21" s="23"/>
      <c r="MYD21" s="23"/>
      <c r="MYE21" s="23"/>
      <c r="MYF21" s="23"/>
      <c r="MYG21" s="23"/>
      <c r="MYH21" s="23"/>
      <c r="MYI21" s="23"/>
      <c r="MYJ21" s="23"/>
      <c r="MYK21" s="24"/>
      <c r="MYL21" s="25"/>
      <c r="MYM21" s="25"/>
      <c r="MYN21" s="25"/>
      <c r="MYO21" s="31"/>
      <c r="MYP21" s="190"/>
      <c r="MYQ21" s="191"/>
      <c r="MYR21" s="191"/>
      <c r="MYS21" s="191"/>
      <c r="MYT21" s="191"/>
      <c r="MYU21" s="192"/>
      <c r="MYV21" s="22"/>
      <c r="MYW21" s="22"/>
      <c r="MYX21" s="22"/>
      <c r="MYY21" s="23"/>
      <c r="MYZ21" s="22"/>
      <c r="MZA21" s="23"/>
      <c r="MZB21" s="23"/>
      <c r="MZC21" s="23"/>
      <c r="MZD21" s="23"/>
      <c r="MZE21" s="23"/>
      <c r="MZF21" s="23"/>
      <c r="MZG21" s="23"/>
      <c r="MZH21" s="23"/>
      <c r="MZI21" s="24"/>
      <c r="MZJ21" s="25"/>
      <c r="MZK21" s="25"/>
      <c r="MZL21" s="25"/>
      <c r="MZM21" s="31"/>
      <c r="MZN21" s="190"/>
      <c r="MZO21" s="191"/>
      <c r="MZP21" s="191"/>
      <c r="MZQ21" s="191"/>
      <c r="MZR21" s="191"/>
      <c r="MZS21" s="192"/>
      <c r="MZT21" s="22"/>
      <c r="MZU21" s="22"/>
      <c r="MZV21" s="22"/>
      <c r="MZW21" s="23"/>
      <c r="MZX21" s="22"/>
      <c r="MZY21" s="23"/>
      <c r="MZZ21" s="23"/>
      <c r="NAA21" s="23"/>
      <c r="NAB21" s="23"/>
      <c r="NAC21" s="23"/>
      <c r="NAD21" s="23"/>
      <c r="NAE21" s="23"/>
      <c r="NAF21" s="23"/>
      <c r="NAG21" s="24"/>
      <c r="NAH21" s="25"/>
      <c r="NAI21" s="25"/>
      <c r="NAJ21" s="25"/>
      <c r="NAK21" s="31"/>
      <c r="NAL21" s="190"/>
      <c r="NAM21" s="191"/>
      <c r="NAN21" s="191"/>
      <c r="NAO21" s="191"/>
      <c r="NAP21" s="191"/>
      <c r="NAQ21" s="192"/>
      <c r="NAR21" s="22"/>
      <c r="NAS21" s="22"/>
      <c r="NAT21" s="22"/>
      <c r="NAU21" s="23"/>
      <c r="NAV21" s="22"/>
      <c r="NAW21" s="23"/>
      <c r="NAX21" s="23"/>
      <c r="NAY21" s="23"/>
      <c r="NAZ21" s="23"/>
      <c r="NBA21" s="23"/>
      <c r="NBB21" s="23"/>
      <c r="NBC21" s="23"/>
      <c r="NBD21" s="23"/>
      <c r="NBE21" s="24"/>
      <c r="NBF21" s="25"/>
      <c r="NBG21" s="25"/>
      <c r="NBH21" s="25"/>
      <c r="NBI21" s="31"/>
      <c r="NBJ21" s="190"/>
      <c r="NBK21" s="191"/>
      <c r="NBL21" s="191"/>
      <c r="NBM21" s="191"/>
      <c r="NBN21" s="191"/>
      <c r="NBO21" s="192"/>
      <c r="NBP21" s="22"/>
      <c r="NBQ21" s="22"/>
      <c r="NBR21" s="22"/>
      <c r="NBS21" s="23"/>
      <c r="NBT21" s="22"/>
      <c r="NBU21" s="23"/>
      <c r="NBV21" s="23"/>
      <c r="NBW21" s="23"/>
      <c r="NBX21" s="23"/>
      <c r="NBY21" s="23"/>
      <c r="NBZ21" s="23"/>
      <c r="NCA21" s="23"/>
      <c r="NCB21" s="23"/>
      <c r="NCC21" s="24"/>
      <c r="NCD21" s="25"/>
      <c r="NCE21" s="25"/>
      <c r="NCF21" s="25"/>
      <c r="NCG21" s="31"/>
      <c r="NCH21" s="190"/>
      <c r="NCI21" s="191"/>
      <c r="NCJ21" s="191"/>
      <c r="NCK21" s="191"/>
      <c r="NCL21" s="191"/>
      <c r="NCM21" s="192"/>
      <c r="NCN21" s="22"/>
      <c r="NCO21" s="22"/>
      <c r="NCP21" s="22"/>
      <c r="NCQ21" s="23"/>
      <c r="NCR21" s="22"/>
      <c r="NCS21" s="23"/>
      <c r="NCT21" s="23"/>
      <c r="NCU21" s="23"/>
      <c r="NCV21" s="23"/>
      <c r="NCW21" s="23"/>
      <c r="NCX21" s="23"/>
      <c r="NCY21" s="23"/>
      <c r="NCZ21" s="23"/>
      <c r="NDA21" s="24"/>
      <c r="NDB21" s="25"/>
      <c r="NDC21" s="25"/>
      <c r="NDD21" s="25"/>
      <c r="NDE21" s="31"/>
      <c r="NDF21" s="190"/>
      <c r="NDG21" s="191"/>
      <c r="NDH21" s="191"/>
      <c r="NDI21" s="191"/>
      <c r="NDJ21" s="191"/>
      <c r="NDK21" s="192"/>
      <c r="NDL21" s="22"/>
      <c r="NDM21" s="22"/>
      <c r="NDN21" s="22"/>
      <c r="NDO21" s="23"/>
      <c r="NDP21" s="22"/>
      <c r="NDQ21" s="23"/>
      <c r="NDR21" s="23"/>
      <c r="NDS21" s="23"/>
      <c r="NDT21" s="23"/>
      <c r="NDU21" s="23"/>
      <c r="NDV21" s="23"/>
      <c r="NDW21" s="23"/>
      <c r="NDX21" s="23"/>
      <c r="NDY21" s="24"/>
      <c r="NDZ21" s="25"/>
      <c r="NEA21" s="25"/>
      <c r="NEB21" s="25"/>
      <c r="NEC21" s="31"/>
      <c r="NED21" s="190"/>
      <c r="NEE21" s="191"/>
      <c r="NEF21" s="191"/>
      <c r="NEG21" s="191"/>
      <c r="NEH21" s="191"/>
      <c r="NEI21" s="192"/>
      <c r="NEJ21" s="22"/>
      <c r="NEK21" s="22"/>
      <c r="NEL21" s="22"/>
      <c r="NEM21" s="23"/>
      <c r="NEN21" s="22"/>
      <c r="NEO21" s="23"/>
      <c r="NEP21" s="23"/>
      <c r="NEQ21" s="23"/>
      <c r="NER21" s="23"/>
      <c r="NES21" s="23"/>
      <c r="NET21" s="23"/>
      <c r="NEU21" s="23"/>
      <c r="NEV21" s="23"/>
      <c r="NEW21" s="24"/>
      <c r="NEX21" s="25"/>
      <c r="NEY21" s="25"/>
      <c r="NEZ21" s="25"/>
      <c r="NFA21" s="31"/>
      <c r="NFB21" s="190"/>
      <c r="NFC21" s="191"/>
      <c r="NFD21" s="191"/>
      <c r="NFE21" s="191"/>
      <c r="NFF21" s="191"/>
      <c r="NFG21" s="192"/>
      <c r="NFH21" s="22"/>
      <c r="NFI21" s="22"/>
      <c r="NFJ21" s="22"/>
      <c r="NFK21" s="23"/>
      <c r="NFL21" s="22"/>
      <c r="NFM21" s="23"/>
      <c r="NFN21" s="23"/>
      <c r="NFO21" s="23"/>
      <c r="NFP21" s="23"/>
      <c r="NFQ21" s="23"/>
      <c r="NFR21" s="23"/>
      <c r="NFS21" s="23"/>
      <c r="NFT21" s="23"/>
      <c r="NFU21" s="24"/>
      <c r="NFV21" s="25"/>
      <c r="NFW21" s="25"/>
      <c r="NFX21" s="25"/>
      <c r="NFY21" s="31"/>
      <c r="NFZ21" s="190"/>
      <c r="NGA21" s="191"/>
      <c r="NGB21" s="191"/>
      <c r="NGC21" s="191"/>
      <c r="NGD21" s="191"/>
      <c r="NGE21" s="192"/>
      <c r="NGF21" s="22"/>
      <c r="NGG21" s="22"/>
      <c r="NGH21" s="22"/>
      <c r="NGI21" s="23"/>
      <c r="NGJ21" s="22"/>
      <c r="NGK21" s="23"/>
      <c r="NGL21" s="23"/>
      <c r="NGM21" s="23"/>
      <c r="NGN21" s="23"/>
      <c r="NGO21" s="23"/>
      <c r="NGP21" s="23"/>
      <c r="NGQ21" s="23"/>
      <c r="NGR21" s="23"/>
      <c r="NGS21" s="24"/>
      <c r="NGT21" s="25"/>
      <c r="NGU21" s="25"/>
      <c r="NGV21" s="25"/>
      <c r="NGW21" s="31"/>
      <c r="NGX21" s="190"/>
      <c r="NGY21" s="191"/>
      <c r="NGZ21" s="191"/>
      <c r="NHA21" s="191"/>
      <c r="NHB21" s="191"/>
      <c r="NHC21" s="192"/>
      <c r="NHD21" s="22"/>
      <c r="NHE21" s="22"/>
      <c r="NHF21" s="22"/>
      <c r="NHG21" s="23"/>
      <c r="NHH21" s="22"/>
      <c r="NHI21" s="23"/>
      <c r="NHJ21" s="23"/>
      <c r="NHK21" s="23"/>
      <c r="NHL21" s="23"/>
      <c r="NHM21" s="23"/>
      <c r="NHN21" s="23"/>
      <c r="NHO21" s="23"/>
      <c r="NHP21" s="23"/>
      <c r="NHQ21" s="24"/>
      <c r="NHR21" s="25"/>
      <c r="NHS21" s="25"/>
      <c r="NHT21" s="25"/>
      <c r="NHU21" s="31"/>
      <c r="NHV21" s="190"/>
      <c r="NHW21" s="191"/>
      <c r="NHX21" s="191"/>
      <c r="NHY21" s="191"/>
      <c r="NHZ21" s="191"/>
      <c r="NIA21" s="192"/>
      <c r="NIB21" s="22"/>
      <c r="NIC21" s="22"/>
      <c r="NID21" s="22"/>
      <c r="NIE21" s="23"/>
      <c r="NIF21" s="22"/>
      <c r="NIG21" s="23"/>
      <c r="NIH21" s="23"/>
      <c r="NII21" s="23"/>
      <c r="NIJ21" s="23"/>
      <c r="NIK21" s="23"/>
      <c r="NIL21" s="23"/>
      <c r="NIM21" s="23"/>
      <c r="NIN21" s="23"/>
      <c r="NIO21" s="24"/>
      <c r="NIP21" s="25"/>
      <c r="NIQ21" s="25"/>
      <c r="NIR21" s="25"/>
      <c r="NIS21" s="31"/>
      <c r="NIT21" s="190"/>
      <c r="NIU21" s="191"/>
      <c r="NIV21" s="191"/>
      <c r="NIW21" s="191"/>
      <c r="NIX21" s="191"/>
      <c r="NIY21" s="192"/>
      <c r="NIZ21" s="22"/>
      <c r="NJA21" s="22"/>
      <c r="NJB21" s="22"/>
      <c r="NJC21" s="23"/>
      <c r="NJD21" s="22"/>
      <c r="NJE21" s="23"/>
      <c r="NJF21" s="23"/>
      <c r="NJG21" s="23"/>
      <c r="NJH21" s="23"/>
      <c r="NJI21" s="23"/>
      <c r="NJJ21" s="23"/>
      <c r="NJK21" s="23"/>
      <c r="NJL21" s="23"/>
      <c r="NJM21" s="24"/>
      <c r="NJN21" s="25"/>
      <c r="NJO21" s="25"/>
      <c r="NJP21" s="25"/>
      <c r="NJQ21" s="31"/>
      <c r="NJR21" s="190"/>
      <c r="NJS21" s="191"/>
      <c r="NJT21" s="191"/>
      <c r="NJU21" s="191"/>
      <c r="NJV21" s="191"/>
      <c r="NJW21" s="192"/>
      <c r="NJX21" s="22"/>
      <c r="NJY21" s="22"/>
      <c r="NJZ21" s="22"/>
      <c r="NKA21" s="23"/>
      <c r="NKB21" s="22"/>
      <c r="NKC21" s="23"/>
      <c r="NKD21" s="23"/>
      <c r="NKE21" s="23"/>
      <c r="NKF21" s="23"/>
      <c r="NKG21" s="23"/>
      <c r="NKH21" s="23"/>
      <c r="NKI21" s="23"/>
      <c r="NKJ21" s="23"/>
      <c r="NKK21" s="24"/>
      <c r="NKL21" s="25"/>
      <c r="NKM21" s="25"/>
      <c r="NKN21" s="25"/>
      <c r="NKO21" s="31"/>
      <c r="NKP21" s="190"/>
      <c r="NKQ21" s="191"/>
      <c r="NKR21" s="191"/>
      <c r="NKS21" s="191"/>
      <c r="NKT21" s="191"/>
      <c r="NKU21" s="192"/>
      <c r="NKV21" s="22"/>
      <c r="NKW21" s="22"/>
      <c r="NKX21" s="22"/>
      <c r="NKY21" s="23"/>
      <c r="NKZ21" s="22"/>
      <c r="NLA21" s="23"/>
      <c r="NLB21" s="23"/>
      <c r="NLC21" s="23"/>
      <c r="NLD21" s="23"/>
      <c r="NLE21" s="23"/>
      <c r="NLF21" s="23"/>
      <c r="NLG21" s="23"/>
      <c r="NLH21" s="23"/>
      <c r="NLI21" s="24"/>
      <c r="NLJ21" s="25"/>
      <c r="NLK21" s="25"/>
      <c r="NLL21" s="25"/>
      <c r="NLM21" s="31"/>
      <c r="NLN21" s="190"/>
      <c r="NLO21" s="191"/>
      <c r="NLP21" s="191"/>
      <c r="NLQ21" s="191"/>
      <c r="NLR21" s="191"/>
      <c r="NLS21" s="192"/>
      <c r="NLT21" s="22"/>
      <c r="NLU21" s="22"/>
      <c r="NLV21" s="22"/>
      <c r="NLW21" s="23"/>
      <c r="NLX21" s="22"/>
      <c r="NLY21" s="23"/>
      <c r="NLZ21" s="23"/>
      <c r="NMA21" s="23"/>
      <c r="NMB21" s="23"/>
      <c r="NMC21" s="23"/>
      <c r="NMD21" s="23"/>
      <c r="NME21" s="23"/>
      <c r="NMF21" s="23"/>
      <c r="NMG21" s="24"/>
      <c r="NMH21" s="25"/>
      <c r="NMI21" s="25"/>
      <c r="NMJ21" s="25"/>
      <c r="NMK21" s="31"/>
      <c r="NML21" s="190"/>
      <c r="NMM21" s="191"/>
      <c r="NMN21" s="191"/>
      <c r="NMO21" s="191"/>
      <c r="NMP21" s="191"/>
      <c r="NMQ21" s="192"/>
      <c r="NMR21" s="22"/>
      <c r="NMS21" s="22"/>
      <c r="NMT21" s="22"/>
      <c r="NMU21" s="23"/>
      <c r="NMV21" s="22"/>
      <c r="NMW21" s="23"/>
      <c r="NMX21" s="23"/>
      <c r="NMY21" s="23"/>
      <c r="NMZ21" s="23"/>
      <c r="NNA21" s="23"/>
      <c r="NNB21" s="23"/>
      <c r="NNC21" s="23"/>
      <c r="NND21" s="23"/>
      <c r="NNE21" s="24"/>
      <c r="NNF21" s="25"/>
      <c r="NNG21" s="25"/>
      <c r="NNH21" s="25"/>
      <c r="NNI21" s="31"/>
      <c r="NNJ21" s="190"/>
      <c r="NNK21" s="191"/>
      <c r="NNL21" s="191"/>
      <c r="NNM21" s="191"/>
      <c r="NNN21" s="191"/>
      <c r="NNO21" s="192"/>
      <c r="NNP21" s="22"/>
      <c r="NNQ21" s="22"/>
      <c r="NNR21" s="22"/>
      <c r="NNS21" s="23"/>
      <c r="NNT21" s="22"/>
      <c r="NNU21" s="23"/>
      <c r="NNV21" s="23"/>
      <c r="NNW21" s="23"/>
      <c r="NNX21" s="23"/>
      <c r="NNY21" s="23"/>
      <c r="NNZ21" s="23"/>
      <c r="NOA21" s="23"/>
      <c r="NOB21" s="23"/>
      <c r="NOC21" s="24"/>
      <c r="NOD21" s="25"/>
      <c r="NOE21" s="25"/>
      <c r="NOF21" s="25"/>
      <c r="NOG21" s="31"/>
      <c r="NOH21" s="190"/>
      <c r="NOI21" s="191"/>
      <c r="NOJ21" s="191"/>
      <c r="NOK21" s="191"/>
      <c r="NOL21" s="191"/>
      <c r="NOM21" s="192"/>
      <c r="NON21" s="22"/>
      <c r="NOO21" s="22"/>
      <c r="NOP21" s="22"/>
      <c r="NOQ21" s="23"/>
      <c r="NOR21" s="22"/>
      <c r="NOS21" s="23"/>
      <c r="NOT21" s="23"/>
      <c r="NOU21" s="23"/>
      <c r="NOV21" s="23"/>
      <c r="NOW21" s="23"/>
      <c r="NOX21" s="23"/>
      <c r="NOY21" s="23"/>
      <c r="NOZ21" s="23"/>
      <c r="NPA21" s="24"/>
      <c r="NPB21" s="25"/>
      <c r="NPC21" s="25"/>
      <c r="NPD21" s="25"/>
      <c r="NPE21" s="31"/>
      <c r="NPF21" s="190"/>
      <c r="NPG21" s="191"/>
      <c r="NPH21" s="191"/>
      <c r="NPI21" s="191"/>
      <c r="NPJ21" s="191"/>
      <c r="NPK21" s="192"/>
      <c r="NPL21" s="22"/>
      <c r="NPM21" s="22"/>
      <c r="NPN21" s="22"/>
      <c r="NPO21" s="23"/>
      <c r="NPP21" s="22"/>
      <c r="NPQ21" s="23"/>
      <c r="NPR21" s="23"/>
      <c r="NPS21" s="23"/>
      <c r="NPT21" s="23"/>
      <c r="NPU21" s="23"/>
      <c r="NPV21" s="23"/>
      <c r="NPW21" s="23"/>
      <c r="NPX21" s="23"/>
      <c r="NPY21" s="24"/>
      <c r="NPZ21" s="25"/>
      <c r="NQA21" s="25"/>
      <c r="NQB21" s="25"/>
      <c r="NQC21" s="31"/>
      <c r="NQD21" s="190"/>
      <c r="NQE21" s="191"/>
      <c r="NQF21" s="191"/>
      <c r="NQG21" s="191"/>
      <c r="NQH21" s="191"/>
      <c r="NQI21" s="192"/>
      <c r="NQJ21" s="22"/>
      <c r="NQK21" s="22"/>
      <c r="NQL21" s="22"/>
      <c r="NQM21" s="23"/>
      <c r="NQN21" s="22"/>
      <c r="NQO21" s="23"/>
      <c r="NQP21" s="23"/>
      <c r="NQQ21" s="23"/>
      <c r="NQR21" s="23"/>
      <c r="NQS21" s="23"/>
      <c r="NQT21" s="23"/>
      <c r="NQU21" s="23"/>
      <c r="NQV21" s="23"/>
      <c r="NQW21" s="24"/>
      <c r="NQX21" s="25"/>
      <c r="NQY21" s="25"/>
      <c r="NQZ21" s="25"/>
      <c r="NRA21" s="31"/>
      <c r="NRB21" s="190"/>
      <c r="NRC21" s="191"/>
      <c r="NRD21" s="191"/>
      <c r="NRE21" s="191"/>
      <c r="NRF21" s="191"/>
      <c r="NRG21" s="192"/>
      <c r="NRH21" s="22"/>
      <c r="NRI21" s="22"/>
      <c r="NRJ21" s="22"/>
      <c r="NRK21" s="23"/>
      <c r="NRL21" s="22"/>
      <c r="NRM21" s="23"/>
      <c r="NRN21" s="23"/>
      <c r="NRO21" s="23"/>
      <c r="NRP21" s="23"/>
      <c r="NRQ21" s="23"/>
      <c r="NRR21" s="23"/>
      <c r="NRS21" s="23"/>
      <c r="NRT21" s="23"/>
      <c r="NRU21" s="24"/>
      <c r="NRV21" s="25"/>
      <c r="NRW21" s="25"/>
      <c r="NRX21" s="25"/>
      <c r="NRY21" s="31"/>
      <c r="NRZ21" s="190"/>
      <c r="NSA21" s="191"/>
      <c r="NSB21" s="191"/>
      <c r="NSC21" s="191"/>
      <c r="NSD21" s="191"/>
      <c r="NSE21" s="192"/>
      <c r="NSF21" s="22"/>
      <c r="NSG21" s="22"/>
      <c r="NSH21" s="22"/>
      <c r="NSI21" s="23"/>
      <c r="NSJ21" s="22"/>
      <c r="NSK21" s="23"/>
      <c r="NSL21" s="23"/>
      <c r="NSM21" s="23"/>
      <c r="NSN21" s="23"/>
      <c r="NSO21" s="23"/>
      <c r="NSP21" s="23"/>
      <c r="NSQ21" s="23"/>
      <c r="NSR21" s="23"/>
      <c r="NSS21" s="24"/>
      <c r="NST21" s="25"/>
      <c r="NSU21" s="25"/>
      <c r="NSV21" s="25"/>
      <c r="NSW21" s="31"/>
      <c r="NSX21" s="190"/>
      <c r="NSY21" s="191"/>
      <c r="NSZ21" s="191"/>
      <c r="NTA21" s="191"/>
      <c r="NTB21" s="191"/>
      <c r="NTC21" s="192"/>
      <c r="NTD21" s="22"/>
      <c r="NTE21" s="22"/>
      <c r="NTF21" s="22"/>
      <c r="NTG21" s="23"/>
      <c r="NTH21" s="22"/>
      <c r="NTI21" s="23"/>
      <c r="NTJ21" s="23"/>
      <c r="NTK21" s="23"/>
      <c r="NTL21" s="23"/>
      <c r="NTM21" s="23"/>
      <c r="NTN21" s="23"/>
      <c r="NTO21" s="23"/>
      <c r="NTP21" s="23"/>
      <c r="NTQ21" s="24"/>
      <c r="NTR21" s="25"/>
      <c r="NTS21" s="25"/>
      <c r="NTT21" s="25"/>
      <c r="NTU21" s="31"/>
      <c r="NTV21" s="190"/>
      <c r="NTW21" s="191"/>
      <c r="NTX21" s="191"/>
      <c r="NTY21" s="191"/>
      <c r="NTZ21" s="191"/>
      <c r="NUA21" s="192"/>
      <c r="NUB21" s="22"/>
      <c r="NUC21" s="22"/>
      <c r="NUD21" s="22"/>
      <c r="NUE21" s="23"/>
      <c r="NUF21" s="22"/>
      <c r="NUG21" s="23"/>
      <c r="NUH21" s="23"/>
      <c r="NUI21" s="23"/>
      <c r="NUJ21" s="23"/>
      <c r="NUK21" s="23"/>
      <c r="NUL21" s="23"/>
      <c r="NUM21" s="23"/>
      <c r="NUN21" s="23"/>
      <c r="NUO21" s="24"/>
      <c r="NUP21" s="25"/>
      <c r="NUQ21" s="25"/>
      <c r="NUR21" s="25"/>
      <c r="NUS21" s="31"/>
      <c r="NUT21" s="190"/>
      <c r="NUU21" s="191"/>
      <c r="NUV21" s="191"/>
      <c r="NUW21" s="191"/>
      <c r="NUX21" s="191"/>
      <c r="NUY21" s="192"/>
      <c r="NUZ21" s="22"/>
      <c r="NVA21" s="22"/>
      <c r="NVB21" s="22"/>
      <c r="NVC21" s="23"/>
      <c r="NVD21" s="22"/>
      <c r="NVE21" s="23"/>
      <c r="NVF21" s="23"/>
      <c r="NVG21" s="23"/>
      <c r="NVH21" s="23"/>
      <c r="NVI21" s="23"/>
      <c r="NVJ21" s="23"/>
      <c r="NVK21" s="23"/>
      <c r="NVL21" s="23"/>
      <c r="NVM21" s="24"/>
      <c r="NVN21" s="25"/>
      <c r="NVO21" s="25"/>
      <c r="NVP21" s="25"/>
      <c r="NVQ21" s="31"/>
      <c r="NVR21" s="190"/>
      <c r="NVS21" s="191"/>
      <c r="NVT21" s="191"/>
      <c r="NVU21" s="191"/>
      <c r="NVV21" s="191"/>
      <c r="NVW21" s="192"/>
      <c r="NVX21" s="22"/>
      <c r="NVY21" s="22"/>
      <c r="NVZ21" s="22"/>
      <c r="NWA21" s="23"/>
      <c r="NWB21" s="22"/>
      <c r="NWC21" s="23"/>
      <c r="NWD21" s="23"/>
      <c r="NWE21" s="23"/>
      <c r="NWF21" s="23"/>
      <c r="NWG21" s="23"/>
      <c r="NWH21" s="23"/>
      <c r="NWI21" s="23"/>
      <c r="NWJ21" s="23"/>
      <c r="NWK21" s="24"/>
      <c r="NWL21" s="25"/>
      <c r="NWM21" s="25"/>
      <c r="NWN21" s="25"/>
      <c r="NWO21" s="31"/>
      <c r="NWP21" s="190"/>
      <c r="NWQ21" s="191"/>
      <c r="NWR21" s="191"/>
      <c r="NWS21" s="191"/>
      <c r="NWT21" s="191"/>
      <c r="NWU21" s="192"/>
      <c r="NWV21" s="22"/>
      <c r="NWW21" s="22"/>
      <c r="NWX21" s="22"/>
      <c r="NWY21" s="23"/>
      <c r="NWZ21" s="22"/>
      <c r="NXA21" s="23"/>
      <c r="NXB21" s="23"/>
      <c r="NXC21" s="23"/>
      <c r="NXD21" s="23"/>
      <c r="NXE21" s="23"/>
      <c r="NXF21" s="23"/>
      <c r="NXG21" s="23"/>
      <c r="NXH21" s="23"/>
      <c r="NXI21" s="24"/>
      <c r="NXJ21" s="25"/>
      <c r="NXK21" s="25"/>
      <c r="NXL21" s="25"/>
      <c r="NXM21" s="31"/>
      <c r="NXN21" s="190"/>
      <c r="NXO21" s="191"/>
      <c r="NXP21" s="191"/>
      <c r="NXQ21" s="191"/>
      <c r="NXR21" s="191"/>
      <c r="NXS21" s="192"/>
      <c r="NXT21" s="22"/>
      <c r="NXU21" s="22"/>
      <c r="NXV21" s="22"/>
      <c r="NXW21" s="23"/>
      <c r="NXX21" s="22"/>
      <c r="NXY21" s="23"/>
      <c r="NXZ21" s="23"/>
      <c r="NYA21" s="23"/>
      <c r="NYB21" s="23"/>
      <c r="NYC21" s="23"/>
      <c r="NYD21" s="23"/>
      <c r="NYE21" s="23"/>
      <c r="NYF21" s="23"/>
      <c r="NYG21" s="24"/>
      <c r="NYH21" s="25"/>
      <c r="NYI21" s="25"/>
      <c r="NYJ21" s="25"/>
      <c r="NYK21" s="31"/>
      <c r="NYL21" s="190"/>
      <c r="NYM21" s="191"/>
      <c r="NYN21" s="191"/>
      <c r="NYO21" s="191"/>
      <c r="NYP21" s="191"/>
      <c r="NYQ21" s="192"/>
      <c r="NYR21" s="22"/>
      <c r="NYS21" s="22"/>
      <c r="NYT21" s="22"/>
      <c r="NYU21" s="23"/>
      <c r="NYV21" s="22"/>
      <c r="NYW21" s="23"/>
      <c r="NYX21" s="23"/>
      <c r="NYY21" s="23"/>
      <c r="NYZ21" s="23"/>
      <c r="NZA21" s="23"/>
      <c r="NZB21" s="23"/>
      <c r="NZC21" s="23"/>
      <c r="NZD21" s="23"/>
      <c r="NZE21" s="24"/>
      <c r="NZF21" s="25"/>
      <c r="NZG21" s="25"/>
      <c r="NZH21" s="25"/>
      <c r="NZI21" s="31"/>
      <c r="NZJ21" s="190"/>
      <c r="NZK21" s="191"/>
      <c r="NZL21" s="191"/>
      <c r="NZM21" s="191"/>
      <c r="NZN21" s="191"/>
      <c r="NZO21" s="192"/>
      <c r="NZP21" s="22"/>
      <c r="NZQ21" s="22"/>
      <c r="NZR21" s="22"/>
      <c r="NZS21" s="23"/>
      <c r="NZT21" s="22"/>
      <c r="NZU21" s="23"/>
      <c r="NZV21" s="23"/>
      <c r="NZW21" s="23"/>
      <c r="NZX21" s="23"/>
      <c r="NZY21" s="23"/>
      <c r="NZZ21" s="23"/>
      <c r="OAA21" s="23"/>
      <c r="OAB21" s="23"/>
      <c r="OAC21" s="24"/>
      <c r="OAD21" s="25"/>
      <c r="OAE21" s="25"/>
      <c r="OAF21" s="25"/>
      <c r="OAG21" s="31"/>
      <c r="OAH21" s="190"/>
      <c r="OAI21" s="191"/>
      <c r="OAJ21" s="191"/>
      <c r="OAK21" s="191"/>
      <c r="OAL21" s="191"/>
      <c r="OAM21" s="192"/>
      <c r="OAN21" s="22"/>
      <c r="OAO21" s="22"/>
      <c r="OAP21" s="22"/>
      <c r="OAQ21" s="23"/>
      <c r="OAR21" s="22"/>
      <c r="OAS21" s="23"/>
      <c r="OAT21" s="23"/>
      <c r="OAU21" s="23"/>
      <c r="OAV21" s="23"/>
      <c r="OAW21" s="23"/>
      <c r="OAX21" s="23"/>
      <c r="OAY21" s="23"/>
      <c r="OAZ21" s="23"/>
      <c r="OBA21" s="24"/>
      <c r="OBB21" s="25"/>
      <c r="OBC21" s="25"/>
      <c r="OBD21" s="25"/>
      <c r="OBE21" s="31"/>
      <c r="OBF21" s="190"/>
      <c r="OBG21" s="191"/>
      <c r="OBH21" s="191"/>
      <c r="OBI21" s="191"/>
      <c r="OBJ21" s="191"/>
      <c r="OBK21" s="192"/>
      <c r="OBL21" s="22"/>
      <c r="OBM21" s="22"/>
      <c r="OBN21" s="22"/>
      <c r="OBO21" s="23"/>
      <c r="OBP21" s="22"/>
      <c r="OBQ21" s="23"/>
      <c r="OBR21" s="23"/>
      <c r="OBS21" s="23"/>
      <c r="OBT21" s="23"/>
      <c r="OBU21" s="23"/>
      <c r="OBV21" s="23"/>
      <c r="OBW21" s="23"/>
      <c r="OBX21" s="23"/>
      <c r="OBY21" s="24"/>
      <c r="OBZ21" s="25"/>
      <c r="OCA21" s="25"/>
      <c r="OCB21" s="25"/>
      <c r="OCC21" s="31"/>
      <c r="OCD21" s="190"/>
      <c r="OCE21" s="191"/>
      <c r="OCF21" s="191"/>
      <c r="OCG21" s="191"/>
      <c r="OCH21" s="191"/>
      <c r="OCI21" s="192"/>
      <c r="OCJ21" s="22"/>
      <c r="OCK21" s="22"/>
      <c r="OCL21" s="22"/>
      <c r="OCM21" s="23"/>
      <c r="OCN21" s="22"/>
      <c r="OCO21" s="23"/>
      <c r="OCP21" s="23"/>
      <c r="OCQ21" s="23"/>
      <c r="OCR21" s="23"/>
      <c r="OCS21" s="23"/>
      <c r="OCT21" s="23"/>
      <c r="OCU21" s="23"/>
      <c r="OCV21" s="23"/>
      <c r="OCW21" s="24"/>
      <c r="OCX21" s="25"/>
      <c r="OCY21" s="25"/>
      <c r="OCZ21" s="25"/>
      <c r="ODA21" s="31"/>
      <c r="ODB21" s="190"/>
      <c r="ODC21" s="191"/>
      <c r="ODD21" s="191"/>
      <c r="ODE21" s="191"/>
      <c r="ODF21" s="191"/>
      <c r="ODG21" s="192"/>
      <c r="ODH21" s="22"/>
      <c r="ODI21" s="22"/>
      <c r="ODJ21" s="22"/>
      <c r="ODK21" s="23"/>
      <c r="ODL21" s="22"/>
      <c r="ODM21" s="23"/>
      <c r="ODN21" s="23"/>
      <c r="ODO21" s="23"/>
      <c r="ODP21" s="23"/>
      <c r="ODQ21" s="23"/>
      <c r="ODR21" s="23"/>
      <c r="ODS21" s="23"/>
      <c r="ODT21" s="23"/>
      <c r="ODU21" s="24"/>
      <c r="ODV21" s="25"/>
      <c r="ODW21" s="25"/>
      <c r="ODX21" s="25"/>
      <c r="ODY21" s="31"/>
      <c r="ODZ21" s="190"/>
      <c r="OEA21" s="191"/>
      <c r="OEB21" s="191"/>
      <c r="OEC21" s="191"/>
      <c r="OED21" s="191"/>
      <c r="OEE21" s="192"/>
      <c r="OEF21" s="22"/>
      <c r="OEG21" s="22"/>
      <c r="OEH21" s="22"/>
      <c r="OEI21" s="23"/>
      <c r="OEJ21" s="22"/>
      <c r="OEK21" s="23"/>
      <c r="OEL21" s="23"/>
      <c r="OEM21" s="23"/>
      <c r="OEN21" s="23"/>
      <c r="OEO21" s="23"/>
      <c r="OEP21" s="23"/>
      <c r="OEQ21" s="23"/>
      <c r="OER21" s="23"/>
      <c r="OES21" s="24"/>
      <c r="OET21" s="25"/>
      <c r="OEU21" s="25"/>
      <c r="OEV21" s="25"/>
      <c r="OEW21" s="31"/>
      <c r="OEX21" s="190"/>
      <c r="OEY21" s="191"/>
      <c r="OEZ21" s="191"/>
      <c r="OFA21" s="191"/>
      <c r="OFB21" s="191"/>
      <c r="OFC21" s="192"/>
      <c r="OFD21" s="22"/>
      <c r="OFE21" s="22"/>
      <c r="OFF21" s="22"/>
      <c r="OFG21" s="23"/>
      <c r="OFH21" s="22"/>
      <c r="OFI21" s="23"/>
      <c r="OFJ21" s="23"/>
      <c r="OFK21" s="23"/>
      <c r="OFL21" s="23"/>
      <c r="OFM21" s="23"/>
      <c r="OFN21" s="23"/>
      <c r="OFO21" s="23"/>
      <c r="OFP21" s="23"/>
      <c r="OFQ21" s="24"/>
      <c r="OFR21" s="25"/>
      <c r="OFS21" s="25"/>
      <c r="OFT21" s="25"/>
      <c r="OFU21" s="31"/>
      <c r="OFV21" s="190"/>
      <c r="OFW21" s="191"/>
      <c r="OFX21" s="191"/>
      <c r="OFY21" s="191"/>
      <c r="OFZ21" s="191"/>
      <c r="OGA21" s="192"/>
      <c r="OGB21" s="22"/>
      <c r="OGC21" s="22"/>
      <c r="OGD21" s="22"/>
      <c r="OGE21" s="23"/>
      <c r="OGF21" s="22"/>
      <c r="OGG21" s="23"/>
      <c r="OGH21" s="23"/>
      <c r="OGI21" s="23"/>
      <c r="OGJ21" s="23"/>
      <c r="OGK21" s="23"/>
      <c r="OGL21" s="23"/>
      <c r="OGM21" s="23"/>
      <c r="OGN21" s="23"/>
      <c r="OGO21" s="24"/>
      <c r="OGP21" s="25"/>
      <c r="OGQ21" s="25"/>
      <c r="OGR21" s="25"/>
      <c r="OGS21" s="31"/>
      <c r="OGT21" s="190"/>
      <c r="OGU21" s="191"/>
      <c r="OGV21" s="191"/>
      <c r="OGW21" s="191"/>
      <c r="OGX21" s="191"/>
      <c r="OGY21" s="192"/>
      <c r="OGZ21" s="22"/>
      <c r="OHA21" s="22"/>
      <c r="OHB21" s="22"/>
      <c r="OHC21" s="23"/>
      <c r="OHD21" s="22"/>
      <c r="OHE21" s="23"/>
      <c r="OHF21" s="23"/>
      <c r="OHG21" s="23"/>
      <c r="OHH21" s="23"/>
      <c r="OHI21" s="23"/>
      <c r="OHJ21" s="23"/>
      <c r="OHK21" s="23"/>
      <c r="OHL21" s="23"/>
      <c r="OHM21" s="24"/>
      <c r="OHN21" s="25"/>
      <c r="OHO21" s="25"/>
      <c r="OHP21" s="25"/>
      <c r="OHQ21" s="31"/>
      <c r="OHR21" s="190"/>
      <c r="OHS21" s="191"/>
      <c r="OHT21" s="191"/>
      <c r="OHU21" s="191"/>
      <c r="OHV21" s="191"/>
      <c r="OHW21" s="192"/>
      <c r="OHX21" s="22"/>
      <c r="OHY21" s="22"/>
      <c r="OHZ21" s="22"/>
      <c r="OIA21" s="23"/>
      <c r="OIB21" s="22"/>
      <c r="OIC21" s="23"/>
      <c r="OID21" s="23"/>
      <c r="OIE21" s="23"/>
      <c r="OIF21" s="23"/>
      <c r="OIG21" s="23"/>
      <c r="OIH21" s="23"/>
      <c r="OII21" s="23"/>
      <c r="OIJ21" s="23"/>
      <c r="OIK21" s="24"/>
      <c r="OIL21" s="25"/>
      <c r="OIM21" s="25"/>
      <c r="OIN21" s="25"/>
      <c r="OIO21" s="31"/>
      <c r="OIP21" s="190"/>
      <c r="OIQ21" s="191"/>
      <c r="OIR21" s="191"/>
      <c r="OIS21" s="191"/>
      <c r="OIT21" s="191"/>
      <c r="OIU21" s="192"/>
      <c r="OIV21" s="22"/>
      <c r="OIW21" s="22"/>
      <c r="OIX21" s="22"/>
      <c r="OIY21" s="23"/>
      <c r="OIZ21" s="22"/>
      <c r="OJA21" s="23"/>
      <c r="OJB21" s="23"/>
      <c r="OJC21" s="23"/>
      <c r="OJD21" s="23"/>
      <c r="OJE21" s="23"/>
      <c r="OJF21" s="23"/>
      <c r="OJG21" s="23"/>
      <c r="OJH21" s="23"/>
      <c r="OJI21" s="24"/>
      <c r="OJJ21" s="25"/>
      <c r="OJK21" s="25"/>
      <c r="OJL21" s="25"/>
      <c r="OJM21" s="31"/>
      <c r="OJN21" s="190"/>
      <c r="OJO21" s="191"/>
      <c r="OJP21" s="191"/>
      <c r="OJQ21" s="191"/>
      <c r="OJR21" s="191"/>
      <c r="OJS21" s="192"/>
      <c r="OJT21" s="22"/>
      <c r="OJU21" s="22"/>
      <c r="OJV21" s="22"/>
      <c r="OJW21" s="23"/>
      <c r="OJX21" s="22"/>
      <c r="OJY21" s="23"/>
      <c r="OJZ21" s="23"/>
      <c r="OKA21" s="23"/>
      <c r="OKB21" s="23"/>
      <c r="OKC21" s="23"/>
      <c r="OKD21" s="23"/>
      <c r="OKE21" s="23"/>
      <c r="OKF21" s="23"/>
      <c r="OKG21" s="24"/>
      <c r="OKH21" s="25"/>
      <c r="OKI21" s="25"/>
      <c r="OKJ21" s="25"/>
      <c r="OKK21" s="31"/>
      <c r="OKL21" s="190"/>
      <c r="OKM21" s="191"/>
      <c r="OKN21" s="191"/>
      <c r="OKO21" s="191"/>
      <c r="OKP21" s="191"/>
      <c r="OKQ21" s="192"/>
      <c r="OKR21" s="22"/>
      <c r="OKS21" s="22"/>
      <c r="OKT21" s="22"/>
      <c r="OKU21" s="23"/>
      <c r="OKV21" s="22"/>
      <c r="OKW21" s="23"/>
      <c r="OKX21" s="23"/>
      <c r="OKY21" s="23"/>
      <c r="OKZ21" s="23"/>
      <c r="OLA21" s="23"/>
      <c r="OLB21" s="23"/>
      <c r="OLC21" s="23"/>
      <c r="OLD21" s="23"/>
      <c r="OLE21" s="24"/>
      <c r="OLF21" s="25"/>
      <c r="OLG21" s="25"/>
      <c r="OLH21" s="25"/>
      <c r="OLI21" s="31"/>
      <c r="OLJ21" s="190"/>
      <c r="OLK21" s="191"/>
      <c r="OLL21" s="191"/>
      <c r="OLM21" s="191"/>
      <c r="OLN21" s="191"/>
      <c r="OLO21" s="192"/>
      <c r="OLP21" s="22"/>
      <c r="OLQ21" s="22"/>
      <c r="OLR21" s="22"/>
      <c r="OLS21" s="23"/>
      <c r="OLT21" s="22"/>
      <c r="OLU21" s="23"/>
      <c r="OLV21" s="23"/>
      <c r="OLW21" s="23"/>
      <c r="OLX21" s="23"/>
      <c r="OLY21" s="23"/>
      <c r="OLZ21" s="23"/>
      <c r="OMA21" s="23"/>
      <c r="OMB21" s="23"/>
      <c r="OMC21" s="24"/>
      <c r="OMD21" s="25"/>
      <c r="OME21" s="25"/>
      <c r="OMF21" s="25"/>
      <c r="OMG21" s="31"/>
      <c r="OMH21" s="190"/>
      <c r="OMI21" s="191"/>
      <c r="OMJ21" s="191"/>
      <c r="OMK21" s="191"/>
      <c r="OML21" s="191"/>
      <c r="OMM21" s="192"/>
      <c r="OMN21" s="22"/>
      <c r="OMO21" s="22"/>
      <c r="OMP21" s="22"/>
      <c r="OMQ21" s="23"/>
      <c r="OMR21" s="22"/>
      <c r="OMS21" s="23"/>
      <c r="OMT21" s="23"/>
      <c r="OMU21" s="23"/>
      <c r="OMV21" s="23"/>
      <c r="OMW21" s="23"/>
      <c r="OMX21" s="23"/>
      <c r="OMY21" s="23"/>
      <c r="OMZ21" s="23"/>
      <c r="ONA21" s="24"/>
      <c r="ONB21" s="25"/>
      <c r="ONC21" s="25"/>
      <c r="OND21" s="25"/>
      <c r="ONE21" s="31"/>
      <c r="ONF21" s="190"/>
      <c r="ONG21" s="191"/>
      <c r="ONH21" s="191"/>
      <c r="ONI21" s="191"/>
      <c r="ONJ21" s="191"/>
      <c r="ONK21" s="192"/>
      <c r="ONL21" s="22"/>
      <c r="ONM21" s="22"/>
      <c r="ONN21" s="22"/>
      <c r="ONO21" s="23"/>
      <c r="ONP21" s="22"/>
      <c r="ONQ21" s="23"/>
      <c r="ONR21" s="23"/>
      <c r="ONS21" s="23"/>
      <c r="ONT21" s="23"/>
      <c r="ONU21" s="23"/>
      <c r="ONV21" s="23"/>
      <c r="ONW21" s="23"/>
      <c r="ONX21" s="23"/>
      <c r="ONY21" s="24"/>
      <c r="ONZ21" s="25"/>
      <c r="OOA21" s="25"/>
      <c r="OOB21" s="25"/>
      <c r="OOC21" s="31"/>
      <c r="OOD21" s="190"/>
      <c r="OOE21" s="191"/>
      <c r="OOF21" s="191"/>
      <c r="OOG21" s="191"/>
      <c r="OOH21" s="191"/>
      <c r="OOI21" s="192"/>
      <c r="OOJ21" s="22"/>
      <c r="OOK21" s="22"/>
      <c r="OOL21" s="22"/>
      <c r="OOM21" s="23"/>
      <c r="OON21" s="22"/>
      <c r="OOO21" s="23"/>
      <c r="OOP21" s="23"/>
      <c r="OOQ21" s="23"/>
      <c r="OOR21" s="23"/>
      <c r="OOS21" s="23"/>
      <c r="OOT21" s="23"/>
      <c r="OOU21" s="23"/>
      <c r="OOV21" s="23"/>
      <c r="OOW21" s="24"/>
      <c r="OOX21" s="25"/>
      <c r="OOY21" s="25"/>
      <c r="OOZ21" s="25"/>
      <c r="OPA21" s="31"/>
      <c r="OPB21" s="190"/>
      <c r="OPC21" s="191"/>
      <c r="OPD21" s="191"/>
      <c r="OPE21" s="191"/>
      <c r="OPF21" s="191"/>
      <c r="OPG21" s="192"/>
      <c r="OPH21" s="22"/>
      <c r="OPI21" s="22"/>
      <c r="OPJ21" s="22"/>
      <c r="OPK21" s="23"/>
      <c r="OPL21" s="22"/>
      <c r="OPM21" s="23"/>
      <c r="OPN21" s="23"/>
      <c r="OPO21" s="23"/>
      <c r="OPP21" s="23"/>
      <c r="OPQ21" s="23"/>
      <c r="OPR21" s="23"/>
      <c r="OPS21" s="23"/>
      <c r="OPT21" s="23"/>
      <c r="OPU21" s="24"/>
      <c r="OPV21" s="25"/>
      <c r="OPW21" s="25"/>
      <c r="OPX21" s="25"/>
      <c r="OPY21" s="31"/>
      <c r="OPZ21" s="190"/>
      <c r="OQA21" s="191"/>
      <c r="OQB21" s="191"/>
      <c r="OQC21" s="191"/>
      <c r="OQD21" s="191"/>
      <c r="OQE21" s="192"/>
      <c r="OQF21" s="22"/>
      <c r="OQG21" s="22"/>
      <c r="OQH21" s="22"/>
      <c r="OQI21" s="23"/>
      <c r="OQJ21" s="22"/>
      <c r="OQK21" s="23"/>
      <c r="OQL21" s="23"/>
      <c r="OQM21" s="23"/>
      <c r="OQN21" s="23"/>
      <c r="OQO21" s="23"/>
      <c r="OQP21" s="23"/>
      <c r="OQQ21" s="23"/>
      <c r="OQR21" s="23"/>
      <c r="OQS21" s="24"/>
      <c r="OQT21" s="25"/>
      <c r="OQU21" s="25"/>
      <c r="OQV21" s="25"/>
      <c r="OQW21" s="31"/>
      <c r="OQX21" s="190"/>
      <c r="OQY21" s="191"/>
      <c r="OQZ21" s="191"/>
      <c r="ORA21" s="191"/>
      <c r="ORB21" s="191"/>
      <c r="ORC21" s="192"/>
      <c r="ORD21" s="22"/>
      <c r="ORE21" s="22"/>
      <c r="ORF21" s="22"/>
      <c r="ORG21" s="23"/>
      <c r="ORH21" s="22"/>
      <c r="ORI21" s="23"/>
      <c r="ORJ21" s="23"/>
      <c r="ORK21" s="23"/>
      <c r="ORL21" s="23"/>
      <c r="ORM21" s="23"/>
      <c r="ORN21" s="23"/>
      <c r="ORO21" s="23"/>
      <c r="ORP21" s="23"/>
      <c r="ORQ21" s="24"/>
      <c r="ORR21" s="25"/>
      <c r="ORS21" s="25"/>
      <c r="ORT21" s="25"/>
      <c r="ORU21" s="31"/>
      <c r="ORV21" s="190"/>
      <c r="ORW21" s="191"/>
      <c r="ORX21" s="191"/>
      <c r="ORY21" s="191"/>
      <c r="ORZ21" s="191"/>
      <c r="OSA21" s="192"/>
      <c r="OSB21" s="22"/>
      <c r="OSC21" s="22"/>
      <c r="OSD21" s="22"/>
      <c r="OSE21" s="23"/>
      <c r="OSF21" s="22"/>
      <c r="OSG21" s="23"/>
      <c r="OSH21" s="23"/>
      <c r="OSI21" s="23"/>
      <c r="OSJ21" s="23"/>
      <c r="OSK21" s="23"/>
      <c r="OSL21" s="23"/>
      <c r="OSM21" s="23"/>
      <c r="OSN21" s="23"/>
      <c r="OSO21" s="24"/>
      <c r="OSP21" s="25"/>
      <c r="OSQ21" s="25"/>
      <c r="OSR21" s="25"/>
      <c r="OSS21" s="31"/>
      <c r="OST21" s="190"/>
      <c r="OSU21" s="191"/>
      <c r="OSV21" s="191"/>
      <c r="OSW21" s="191"/>
      <c r="OSX21" s="191"/>
      <c r="OSY21" s="192"/>
      <c r="OSZ21" s="22"/>
      <c r="OTA21" s="22"/>
      <c r="OTB21" s="22"/>
      <c r="OTC21" s="23"/>
      <c r="OTD21" s="22"/>
      <c r="OTE21" s="23"/>
      <c r="OTF21" s="23"/>
      <c r="OTG21" s="23"/>
      <c r="OTH21" s="23"/>
      <c r="OTI21" s="23"/>
      <c r="OTJ21" s="23"/>
      <c r="OTK21" s="23"/>
      <c r="OTL21" s="23"/>
      <c r="OTM21" s="24"/>
      <c r="OTN21" s="25"/>
      <c r="OTO21" s="25"/>
      <c r="OTP21" s="25"/>
      <c r="OTQ21" s="31"/>
      <c r="OTR21" s="190"/>
      <c r="OTS21" s="191"/>
      <c r="OTT21" s="191"/>
      <c r="OTU21" s="191"/>
      <c r="OTV21" s="191"/>
      <c r="OTW21" s="192"/>
      <c r="OTX21" s="22"/>
      <c r="OTY21" s="22"/>
      <c r="OTZ21" s="22"/>
      <c r="OUA21" s="23"/>
      <c r="OUB21" s="22"/>
      <c r="OUC21" s="23"/>
      <c r="OUD21" s="23"/>
      <c r="OUE21" s="23"/>
      <c r="OUF21" s="23"/>
      <c r="OUG21" s="23"/>
      <c r="OUH21" s="23"/>
      <c r="OUI21" s="23"/>
      <c r="OUJ21" s="23"/>
      <c r="OUK21" s="24"/>
      <c r="OUL21" s="25"/>
      <c r="OUM21" s="25"/>
      <c r="OUN21" s="25"/>
      <c r="OUO21" s="31"/>
      <c r="OUP21" s="190"/>
      <c r="OUQ21" s="191"/>
      <c r="OUR21" s="191"/>
      <c r="OUS21" s="191"/>
      <c r="OUT21" s="191"/>
      <c r="OUU21" s="192"/>
      <c r="OUV21" s="22"/>
      <c r="OUW21" s="22"/>
      <c r="OUX21" s="22"/>
      <c r="OUY21" s="23"/>
      <c r="OUZ21" s="22"/>
      <c r="OVA21" s="23"/>
      <c r="OVB21" s="23"/>
      <c r="OVC21" s="23"/>
      <c r="OVD21" s="23"/>
      <c r="OVE21" s="23"/>
      <c r="OVF21" s="23"/>
      <c r="OVG21" s="23"/>
      <c r="OVH21" s="23"/>
      <c r="OVI21" s="24"/>
      <c r="OVJ21" s="25"/>
      <c r="OVK21" s="25"/>
      <c r="OVL21" s="25"/>
      <c r="OVM21" s="31"/>
      <c r="OVN21" s="190"/>
      <c r="OVO21" s="191"/>
      <c r="OVP21" s="191"/>
      <c r="OVQ21" s="191"/>
      <c r="OVR21" s="191"/>
      <c r="OVS21" s="192"/>
      <c r="OVT21" s="22"/>
      <c r="OVU21" s="22"/>
      <c r="OVV21" s="22"/>
      <c r="OVW21" s="23"/>
      <c r="OVX21" s="22"/>
      <c r="OVY21" s="23"/>
      <c r="OVZ21" s="23"/>
      <c r="OWA21" s="23"/>
      <c r="OWB21" s="23"/>
      <c r="OWC21" s="23"/>
      <c r="OWD21" s="23"/>
      <c r="OWE21" s="23"/>
      <c r="OWF21" s="23"/>
      <c r="OWG21" s="24"/>
      <c r="OWH21" s="25"/>
      <c r="OWI21" s="25"/>
      <c r="OWJ21" s="25"/>
      <c r="OWK21" s="31"/>
      <c r="OWL21" s="190"/>
      <c r="OWM21" s="191"/>
      <c r="OWN21" s="191"/>
      <c r="OWO21" s="191"/>
      <c r="OWP21" s="191"/>
      <c r="OWQ21" s="192"/>
      <c r="OWR21" s="22"/>
      <c r="OWS21" s="22"/>
      <c r="OWT21" s="22"/>
      <c r="OWU21" s="23"/>
      <c r="OWV21" s="22"/>
      <c r="OWW21" s="23"/>
      <c r="OWX21" s="23"/>
      <c r="OWY21" s="23"/>
      <c r="OWZ21" s="23"/>
      <c r="OXA21" s="23"/>
      <c r="OXB21" s="23"/>
      <c r="OXC21" s="23"/>
      <c r="OXD21" s="23"/>
      <c r="OXE21" s="24"/>
      <c r="OXF21" s="25"/>
      <c r="OXG21" s="25"/>
      <c r="OXH21" s="25"/>
      <c r="OXI21" s="31"/>
      <c r="OXJ21" s="190"/>
      <c r="OXK21" s="191"/>
      <c r="OXL21" s="191"/>
      <c r="OXM21" s="191"/>
      <c r="OXN21" s="191"/>
      <c r="OXO21" s="192"/>
      <c r="OXP21" s="22"/>
      <c r="OXQ21" s="22"/>
      <c r="OXR21" s="22"/>
      <c r="OXS21" s="23"/>
      <c r="OXT21" s="22"/>
      <c r="OXU21" s="23"/>
      <c r="OXV21" s="23"/>
      <c r="OXW21" s="23"/>
      <c r="OXX21" s="23"/>
      <c r="OXY21" s="23"/>
      <c r="OXZ21" s="23"/>
      <c r="OYA21" s="23"/>
      <c r="OYB21" s="23"/>
      <c r="OYC21" s="24"/>
      <c r="OYD21" s="25"/>
      <c r="OYE21" s="25"/>
      <c r="OYF21" s="25"/>
      <c r="OYG21" s="31"/>
      <c r="OYH21" s="190"/>
      <c r="OYI21" s="191"/>
      <c r="OYJ21" s="191"/>
      <c r="OYK21" s="191"/>
      <c r="OYL21" s="191"/>
      <c r="OYM21" s="192"/>
      <c r="OYN21" s="22"/>
      <c r="OYO21" s="22"/>
      <c r="OYP21" s="22"/>
      <c r="OYQ21" s="23"/>
      <c r="OYR21" s="22"/>
      <c r="OYS21" s="23"/>
      <c r="OYT21" s="23"/>
      <c r="OYU21" s="23"/>
      <c r="OYV21" s="23"/>
      <c r="OYW21" s="23"/>
      <c r="OYX21" s="23"/>
      <c r="OYY21" s="23"/>
      <c r="OYZ21" s="23"/>
      <c r="OZA21" s="24"/>
      <c r="OZB21" s="25"/>
      <c r="OZC21" s="25"/>
      <c r="OZD21" s="25"/>
      <c r="OZE21" s="31"/>
      <c r="OZF21" s="190"/>
      <c r="OZG21" s="191"/>
      <c r="OZH21" s="191"/>
      <c r="OZI21" s="191"/>
      <c r="OZJ21" s="191"/>
      <c r="OZK21" s="192"/>
      <c r="OZL21" s="22"/>
      <c r="OZM21" s="22"/>
      <c r="OZN21" s="22"/>
      <c r="OZO21" s="23"/>
      <c r="OZP21" s="22"/>
      <c r="OZQ21" s="23"/>
      <c r="OZR21" s="23"/>
      <c r="OZS21" s="23"/>
      <c r="OZT21" s="23"/>
      <c r="OZU21" s="23"/>
      <c r="OZV21" s="23"/>
      <c r="OZW21" s="23"/>
      <c r="OZX21" s="23"/>
      <c r="OZY21" s="24"/>
      <c r="OZZ21" s="25"/>
      <c r="PAA21" s="25"/>
      <c r="PAB21" s="25"/>
      <c r="PAC21" s="31"/>
      <c r="PAD21" s="190"/>
      <c r="PAE21" s="191"/>
      <c r="PAF21" s="191"/>
      <c r="PAG21" s="191"/>
      <c r="PAH21" s="191"/>
      <c r="PAI21" s="192"/>
      <c r="PAJ21" s="22"/>
      <c r="PAK21" s="22"/>
      <c r="PAL21" s="22"/>
      <c r="PAM21" s="23"/>
      <c r="PAN21" s="22"/>
      <c r="PAO21" s="23"/>
      <c r="PAP21" s="23"/>
      <c r="PAQ21" s="23"/>
      <c r="PAR21" s="23"/>
      <c r="PAS21" s="23"/>
      <c r="PAT21" s="23"/>
      <c r="PAU21" s="23"/>
      <c r="PAV21" s="23"/>
      <c r="PAW21" s="24"/>
      <c r="PAX21" s="25"/>
      <c r="PAY21" s="25"/>
      <c r="PAZ21" s="25"/>
      <c r="PBA21" s="31"/>
      <c r="PBB21" s="190"/>
      <c r="PBC21" s="191"/>
      <c r="PBD21" s="191"/>
      <c r="PBE21" s="191"/>
      <c r="PBF21" s="191"/>
      <c r="PBG21" s="192"/>
      <c r="PBH21" s="22"/>
      <c r="PBI21" s="22"/>
      <c r="PBJ21" s="22"/>
      <c r="PBK21" s="23"/>
      <c r="PBL21" s="22"/>
      <c r="PBM21" s="23"/>
      <c r="PBN21" s="23"/>
      <c r="PBO21" s="23"/>
      <c r="PBP21" s="23"/>
      <c r="PBQ21" s="23"/>
      <c r="PBR21" s="23"/>
      <c r="PBS21" s="23"/>
      <c r="PBT21" s="23"/>
      <c r="PBU21" s="24"/>
      <c r="PBV21" s="25"/>
      <c r="PBW21" s="25"/>
      <c r="PBX21" s="25"/>
      <c r="PBY21" s="31"/>
      <c r="PBZ21" s="190"/>
      <c r="PCA21" s="191"/>
      <c r="PCB21" s="191"/>
      <c r="PCC21" s="191"/>
      <c r="PCD21" s="191"/>
      <c r="PCE21" s="192"/>
      <c r="PCF21" s="22"/>
      <c r="PCG21" s="22"/>
      <c r="PCH21" s="22"/>
      <c r="PCI21" s="23"/>
      <c r="PCJ21" s="22"/>
      <c r="PCK21" s="23"/>
      <c r="PCL21" s="23"/>
      <c r="PCM21" s="23"/>
      <c r="PCN21" s="23"/>
      <c r="PCO21" s="23"/>
      <c r="PCP21" s="23"/>
      <c r="PCQ21" s="23"/>
      <c r="PCR21" s="23"/>
      <c r="PCS21" s="24"/>
      <c r="PCT21" s="25"/>
      <c r="PCU21" s="25"/>
      <c r="PCV21" s="25"/>
      <c r="PCW21" s="31"/>
      <c r="PCX21" s="190"/>
      <c r="PCY21" s="191"/>
      <c r="PCZ21" s="191"/>
      <c r="PDA21" s="191"/>
      <c r="PDB21" s="191"/>
      <c r="PDC21" s="192"/>
      <c r="PDD21" s="22"/>
      <c r="PDE21" s="22"/>
      <c r="PDF21" s="22"/>
      <c r="PDG21" s="23"/>
      <c r="PDH21" s="22"/>
      <c r="PDI21" s="23"/>
      <c r="PDJ21" s="23"/>
      <c r="PDK21" s="23"/>
      <c r="PDL21" s="23"/>
      <c r="PDM21" s="23"/>
      <c r="PDN21" s="23"/>
      <c r="PDO21" s="23"/>
      <c r="PDP21" s="23"/>
      <c r="PDQ21" s="24"/>
      <c r="PDR21" s="25"/>
      <c r="PDS21" s="25"/>
      <c r="PDT21" s="25"/>
      <c r="PDU21" s="31"/>
      <c r="PDV21" s="190"/>
      <c r="PDW21" s="191"/>
      <c r="PDX21" s="191"/>
      <c r="PDY21" s="191"/>
      <c r="PDZ21" s="191"/>
      <c r="PEA21" s="192"/>
      <c r="PEB21" s="22"/>
      <c r="PEC21" s="22"/>
      <c r="PED21" s="22"/>
      <c r="PEE21" s="23"/>
      <c r="PEF21" s="22"/>
      <c r="PEG21" s="23"/>
      <c r="PEH21" s="23"/>
      <c r="PEI21" s="23"/>
      <c r="PEJ21" s="23"/>
      <c r="PEK21" s="23"/>
      <c r="PEL21" s="23"/>
      <c r="PEM21" s="23"/>
      <c r="PEN21" s="23"/>
      <c r="PEO21" s="24"/>
      <c r="PEP21" s="25"/>
      <c r="PEQ21" s="25"/>
      <c r="PER21" s="25"/>
      <c r="PES21" s="31"/>
      <c r="PET21" s="190"/>
      <c r="PEU21" s="191"/>
      <c r="PEV21" s="191"/>
      <c r="PEW21" s="191"/>
      <c r="PEX21" s="191"/>
      <c r="PEY21" s="192"/>
      <c r="PEZ21" s="22"/>
      <c r="PFA21" s="22"/>
      <c r="PFB21" s="22"/>
      <c r="PFC21" s="23"/>
      <c r="PFD21" s="22"/>
      <c r="PFE21" s="23"/>
      <c r="PFF21" s="23"/>
      <c r="PFG21" s="23"/>
      <c r="PFH21" s="23"/>
      <c r="PFI21" s="23"/>
      <c r="PFJ21" s="23"/>
      <c r="PFK21" s="23"/>
      <c r="PFL21" s="23"/>
      <c r="PFM21" s="24"/>
      <c r="PFN21" s="25"/>
      <c r="PFO21" s="25"/>
      <c r="PFP21" s="25"/>
      <c r="PFQ21" s="31"/>
      <c r="PFR21" s="190"/>
      <c r="PFS21" s="191"/>
      <c r="PFT21" s="191"/>
      <c r="PFU21" s="191"/>
      <c r="PFV21" s="191"/>
      <c r="PFW21" s="192"/>
      <c r="PFX21" s="22"/>
      <c r="PFY21" s="22"/>
      <c r="PFZ21" s="22"/>
      <c r="PGA21" s="23"/>
      <c r="PGB21" s="22"/>
      <c r="PGC21" s="23"/>
      <c r="PGD21" s="23"/>
      <c r="PGE21" s="23"/>
      <c r="PGF21" s="23"/>
      <c r="PGG21" s="23"/>
      <c r="PGH21" s="23"/>
      <c r="PGI21" s="23"/>
      <c r="PGJ21" s="23"/>
      <c r="PGK21" s="24"/>
      <c r="PGL21" s="25"/>
      <c r="PGM21" s="25"/>
      <c r="PGN21" s="25"/>
      <c r="PGO21" s="31"/>
      <c r="PGP21" s="190"/>
      <c r="PGQ21" s="191"/>
      <c r="PGR21" s="191"/>
      <c r="PGS21" s="191"/>
      <c r="PGT21" s="191"/>
      <c r="PGU21" s="192"/>
      <c r="PGV21" s="22"/>
      <c r="PGW21" s="22"/>
      <c r="PGX21" s="22"/>
      <c r="PGY21" s="23"/>
      <c r="PGZ21" s="22"/>
      <c r="PHA21" s="23"/>
      <c r="PHB21" s="23"/>
      <c r="PHC21" s="23"/>
      <c r="PHD21" s="23"/>
      <c r="PHE21" s="23"/>
      <c r="PHF21" s="23"/>
      <c r="PHG21" s="23"/>
      <c r="PHH21" s="23"/>
      <c r="PHI21" s="24"/>
      <c r="PHJ21" s="25"/>
      <c r="PHK21" s="25"/>
      <c r="PHL21" s="25"/>
      <c r="PHM21" s="31"/>
      <c r="PHN21" s="190"/>
      <c r="PHO21" s="191"/>
      <c r="PHP21" s="191"/>
      <c r="PHQ21" s="191"/>
      <c r="PHR21" s="191"/>
      <c r="PHS21" s="192"/>
      <c r="PHT21" s="22"/>
      <c r="PHU21" s="22"/>
      <c r="PHV21" s="22"/>
      <c r="PHW21" s="23"/>
      <c r="PHX21" s="22"/>
      <c r="PHY21" s="23"/>
      <c r="PHZ21" s="23"/>
      <c r="PIA21" s="23"/>
      <c r="PIB21" s="23"/>
      <c r="PIC21" s="23"/>
      <c r="PID21" s="23"/>
      <c r="PIE21" s="23"/>
      <c r="PIF21" s="23"/>
      <c r="PIG21" s="24"/>
      <c r="PIH21" s="25"/>
      <c r="PII21" s="25"/>
      <c r="PIJ21" s="25"/>
      <c r="PIK21" s="31"/>
      <c r="PIL21" s="190"/>
      <c r="PIM21" s="191"/>
      <c r="PIN21" s="191"/>
      <c r="PIO21" s="191"/>
      <c r="PIP21" s="191"/>
      <c r="PIQ21" s="192"/>
      <c r="PIR21" s="22"/>
      <c r="PIS21" s="22"/>
      <c r="PIT21" s="22"/>
      <c r="PIU21" s="23"/>
      <c r="PIV21" s="22"/>
      <c r="PIW21" s="23"/>
      <c r="PIX21" s="23"/>
      <c r="PIY21" s="23"/>
      <c r="PIZ21" s="23"/>
      <c r="PJA21" s="23"/>
      <c r="PJB21" s="23"/>
      <c r="PJC21" s="23"/>
      <c r="PJD21" s="23"/>
      <c r="PJE21" s="24"/>
      <c r="PJF21" s="25"/>
      <c r="PJG21" s="25"/>
      <c r="PJH21" s="25"/>
      <c r="PJI21" s="31"/>
      <c r="PJJ21" s="190"/>
      <c r="PJK21" s="191"/>
      <c r="PJL21" s="191"/>
      <c r="PJM21" s="191"/>
      <c r="PJN21" s="191"/>
      <c r="PJO21" s="192"/>
      <c r="PJP21" s="22"/>
      <c r="PJQ21" s="22"/>
      <c r="PJR21" s="22"/>
      <c r="PJS21" s="23"/>
      <c r="PJT21" s="22"/>
      <c r="PJU21" s="23"/>
      <c r="PJV21" s="23"/>
      <c r="PJW21" s="23"/>
      <c r="PJX21" s="23"/>
      <c r="PJY21" s="23"/>
      <c r="PJZ21" s="23"/>
      <c r="PKA21" s="23"/>
      <c r="PKB21" s="23"/>
      <c r="PKC21" s="24"/>
      <c r="PKD21" s="25"/>
      <c r="PKE21" s="25"/>
      <c r="PKF21" s="25"/>
      <c r="PKG21" s="31"/>
      <c r="PKH21" s="190"/>
      <c r="PKI21" s="191"/>
      <c r="PKJ21" s="191"/>
      <c r="PKK21" s="191"/>
      <c r="PKL21" s="191"/>
      <c r="PKM21" s="192"/>
      <c r="PKN21" s="22"/>
      <c r="PKO21" s="22"/>
      <c r="PKP21" s="22"/>
      <c r="PKQ21" s="23"/>
      <c r="PKR21" s="22"/>
      <c r="PKS21" s="23"/>
      <c r="PKT21" s="23"/>
      <c r="PKU21" s="23"/>
      <c r="PKV21" s="23"/>
      <c r="PKW21" s="23"/>
      <c r="PKX21" s="23"/>
      <c r="PKY21" s="23"/>
      <c r="PKZ21" s="23"/>
      <c r="PLA21" s="24"/>
      <c r="PLB21" s="25"/>
      <c r="PLC21" s="25"/>
      <c r="PLD21" s="25"/>
      <c r="PLE21" s="31"/>
      <c r="PLF21" s="190"/>
      <c r="PLG21" s="191"/>
      <c r="PLH21" s="191"/>
      <c r="PLI21" s="191"/>
      <c r="PLJ21" s="191"/>
      <c r="PLK21" s="192"/>
      <c r="PLL21" s="22"/>
      <c r="PLM21" s="22"/>
      <c r="PLN21" s="22"/>
      <c r="PLO21" s="23"/>
      <c r="PLP21" s="22"/>
      <c r="PLQ21" s="23"/>
      <c r="PLR21" s="23"/>
      <c r="PLS21" s="23"/>
      <c r="PLT21" s="23"/>
      <c r="PLU21" s="23"/>
      <c r="PLV21" s="23"/>
      <c r="PLW21" s="23"/>
      <c r="PLX21" s="23"/>
      <c r="PLY21" s="24"/>
      <c r="PLZ21" s="25"/>
      <c r="PMA21" s="25"/>
      <c r="PMB21" s="25"/>
      <c r="PMC21" s="31"/>
      <c r="PMD21" s="190"/>
      <c r="PME21" s="191"/>
      <c r="PMF21" s="191"/>
      <c r="PMG21" s="191"/>
      <c r="PMH21" s="191"/>
      <c r="PMI21" s="192"/>
      <c r="PMJ21" s="22"/>
      <c r="PMK21" s="22"/>
      <c r="PML21" s="22"/>
      <c r="PMM21" s="23"/>
      <c r="PMN21" s="22"/>
      <c r="PMO21" s="23"/>
      <c r="PMP21" s="23"/>
      <c r="PMQ21" s="23"/>
      <c r="PMR21" s="23"/>
      <c r="PMS21" s="23"/>
      <c r="PMT21" s="23"/>
      <c r="PMU21" s="23"/>
      <c r="PMV21" s="23"/>
      <c r="PMW21" s="24"/>
      <c r="PMX21" s="25"/>
      <c r="PMY21" s="25"/>
      <c r="PMZ21" s="25"/>
      <c r="PNA21" s="31"/>
      <c r="PNB21" s="190"/>
      <c r="PNC21" s="191"/>
      <c r="PND21" s="191"/>
      <c r="PNE21" s="191"/>
      <c r="PNF21" s="191"/>
      <c r="PNG21" s="192"/>
      <c r="PNH21" s="22"/>
      <c r="PNI21" s="22"/>
      <c r="PNJ21" s="22"/>
      <c r="PNK21" s="23"/>
      <c r="PNL21" s="22"/>
      <c r="PNM21" s="23"/>
      <c r="PNN21" s="23"/>
      <c r="PNO21" s="23"/>
      <c r="PNP21" s="23"/>
      <c r="PNQ21" s="23"/>
      <c r="PNR21" s="23"/>
      <c r="PNS21" s="23"/>
      <c r="PNT21" s="23"/>
      <c r="PNU21" s="24"/>
      <c r="PNV21" s="25"/>
      <c r="PNW21" s="25"/>
      <c r="PNX21" s="25"/>
      <c r="PNY21" s="31"/>
      <c r="PNZ21" s="190"/>
      <c r="POA21" s="191"/>
      <c r="POB21" s="191"/>
      <c r="POC21" s="191"/>
      <c r="POD21" s="191"/>
      <c r="POE21" s="192"/>
      <c r="POF21" s="22"/>
      <c r="POG21" s="22"/>
      <c r="POH21" s="22"/>
      <c r="POI21" s="23"/>
      <c r="POJ21" s="22"/>
      <c r="POK21" s="23"/>
      <c r="POL21" s="23"/>
      <c r="POM21" s="23"/>
      <c r="PON21" s="23"/>
      <c r="POO21" s="23"/>
      <c r="POP21" s="23"/>
      <c r="POQ21" s="23"/>
      <c r="POR21" s="23"/>
      <c r="POS21" s="24"/>
      <c r="POT21" s="25"/>
      <c r="POU21" s="25"/>
      <c r="POV21" s="25"/>
      <c r="POW21" s="31"/>
      <c r="POX21" s="190"/>
      <c r="POY21" s="191"/>
      <c r="POZ21" s="191"/>
      <c r="PPA21" s="191"/>
      <c r="PPB21" s="191"/>
      <c r="PPC21" s="192"/>
      <c r="PPD21" s="22"/>
      <c r="PPE21" s="22"/>
      <c r="PPF21" s="22"/>
      <c r="PPG21" s="23"/>
      <c r="PPH21" s="22"/>
      <c r="PPI21" s="23"/>
      <c r="PPJ21" s="23"/>
      <c r="PPK21" s="23"/>
      <c r="PPL21" s="23"/>
      <c r="PPM21" s="23"/>
      <c r="PPN21" s="23"/>
      <c r="PPO21" s="23"/>
      <c r="PPP21" s="23"/>
      <c r="PPQ21" s="24"/>
      <c r="PPR21" s="25"/>
      <c r="PPS21" s="25"/>
      <c r="PPT21" s="25"/>
      <c r="PPU21" s="31"/>
      <c r="PPV21" s="190"/>
      <c r="PPW21" s="191"/>
      <c r="PPX21" s="191"/>
      <c r="PPY21" s="191"/>
      <c r="PPZ21" s="191"/>
      <c r="PQA21" s="192"/>
      <c r="PQB21" s="22"/>
      <c r="PQC21" s="22"/>
      <c r="PQD21" s="22"/>
      <c r="PQE21" s="23"/>
      <c r="PQF21" s="22"/>
      <c r="PQG21" s="23"/>
      <c r="PQH21" s="23"/>
      <c r="PQI21" s="23"/>
      <c r="PQJ21" s="23"/>
      <c r="PQK21" s="23"/>
      <c r="PQL21" s="23"/>
      <c r="PQM21" s="23"/>
      <c r="PQN21" s="23"/>
      <c r="PQO21" s="24"/>
      <c r="PQP21" s="25"/>
      <c r="PQQ21" s="25"/>
      <c r="PQR21" s="25"/>
      <c r="PQS21" s="31"/>
      <c r="PQT21" s="190"/>
      <c r="PQU21" s="191"/>
      <c r="PQV21" s="191"/>
      <c r="PQW21" s="191"/>
      <c r="PQX21" s="191"/>
      <c r="PQY21" s="192"/>
      <c r="PQZ21" s="22"/>
      <c r="PRA21" s="22"/>
      <c r="PRB21" s="22"/>
      <c r="PRC21" s="23"/>
      <c r="PRD21" s="22"/>
      <c r="PRE21" s="23"/>
      <c r="PRF21" s="23"/>
      <c r="PRG21" s="23"/>
      <c r="PRH21" s="23"/>
      <c r="PRI21" s="23"/>
      <c r="PRJ21" s="23"/>
      <c r="PRK21" s="23"/>
      <c r="PRL21" s="23"/>
      <c r="PRM21" s="24"/>
      <c r="PRN21" s="25"/>
      <c r="PRO21" s="25"/>
      <c r="PRP21" s="25"/>
      <c r="PRQ21" s="31"/>
      <c r="PRR21" s="190"/>
      <c r="PRS21" s="191"/>
      <c r="PRT21" s="191"/>
      <c r="PRU21" s="191"/>
      <c r="PRV21" s="191"/>
      <c r="PRW21" s="192"/>
      <c r="PRX21" s="22"/>
      <c r="PRY21" s="22"/>
      <c r="PRZ21" s="22"/>
      <c r="PSA21" s="23"/>
      <c r="PSB21" s="22"/>
      <c r="PSC21" s="23"/>
      <c r="PSD21" s="23"/>
      <c r="PSE21" s="23"/>
      <c r="PSF21" s="23"/>
      <c r="PSG21" s="23"/>
      <c r="PSH21" s="23"/>
      <c r="PSI21" s="23"/>
      <c r="PSJ21" s="23"/>
      <c r="PSK21" s="24"/>
      <c r="PSL21" s="25"/>
      <c r="PSM21" s="25"/>
      <c r="PSN21" s="25"/>
      <c r="PSO21" s="31"/>
      <c r="PSP21" s="190"/>
      <c r="PSQ21" s="191"/>
      <c r="PSR21" s="191"/>
      <c r="PSS21" s="191"/>
      <c r="PST21" s="191"/>
      <c r="PSU21" s="192"/>
      <c r="PSV21" s="22"/>
      <c r="PSW21" s="22"/>
      <c r="PSX21" s="22"/>
      <c r="PSY21" s="23"/>
      <c r="PSZ21" s="22"/>
      <c r="PTA21" s="23"/>
      <c r="PTB21" s="23"/>
      <c r="PTC21" s="23"/>
      <c r="PTD21" s="23"/>
      <c r="PTE21" s="23"/>
      <c r="PTF21" s="23"/>
      <c r="PTG21" s="23"/>
      <c r="PTH21" s="23"/>
      <c r="PTI21" s="24"/>
      <c r="PTJ21" s="25"/>
      <c r="PTK21" s="25"/>
      <c r="PTL21" s="25"/>
      <c r="PTM21" s="31"/>
      <c r="PTN21" s="190"/>
      <c r="PTO21" s="191"/>
      <c r="PTP21" s="191"/>
      <c r="PTQ21" s="191"/>
      <c r="PTR21" s="191"/>
      <c r="PTS21" s="192"/>
      <c r="PTT21" s="22"/>
      <c r="PTU21" s="22"/>
      <c r="PTV21" s="22"/>
      <c r="PTW21" s="23"/>
      <c r="PTX21" s="22"/>
      <c r="PTY21" s="23"/>
      <c r="PTZ21" s="23"/>
      <c r="PUA21" s="23"/>
      <c r="PUB21" s="23"/>
      <c r="PUC21" s="23"/>
      <c r="PUD21" s="23"/>
      <c r="PUE21" s="23"/>
      <c r="PUF21" s="23"/>
      <c r="PUG21" s="24"/>
      <c r="PUH21" s="25"/>
      <c r="PUI21" s="25"/>
      <c r="PUJ21" s="25"/>
      <c r="PUK21" s="31"/>
      <c r="PUL21" s="190"/>
      <c r="PUM21" s="191"/>
      <c r="PUN21" s="191"/>
      <c r="PUO21" s="191"/>
      <c r="PUP21" s="191"/>
      <c r="PUQ21" s="192"/>
      <c r="PUR21" s="22"/>
      <c r="PUS21" s="22"/>
      <c r="PUT21" s="22"/>
      <c r="PUU21" s="23"/>
      <c r="PUV21" s="22"/>
      <c r="PUW21" s="23"/>
      <c r="PUX21" s="23"/>
      <c r="PUY21" s="23"/>
      <c r="PUZ21" s="23"/>
      <c r="PVA21" s="23"/>
      <c r="PVB21" s="23"/>
      <c r="PVC21" s="23"/>
      <c r="PVD21" s="23"/>
      <c r="PVE21" s="24"/>
      <c r="PVF21" s="25"/>
      <c r="PVG21" s="25"/>
      <c r="PVH21" s="25"/>
      <c r="PVI21" s="31"/>
      <c r="PVJ21" s="190"/>
      <c r="PVK21" s="191"/>
      <c r="PVL21" s="191"/>
      <c r="PVM21" s="191"/>
      <c r="PVN21" s="191"/>
      <c r="PVO21" s="192"/>
      <c r="PVP21" s="22"/>
      <c r="PVQ21" s="22"/>
      <c r="PVR21" s="22"/>
      <c r="PVS21" s="23"/>
      <c r="PVT21" s="22"/>
      <c r="PVU21" s="23"/>
      <c r="PVV21" s="23"/>
      <c r="PVW21" s="23"/>
      <c r="PVX21" s="23"/>
      <c r="PVY21" s="23"/>
      <c r="PVZ21" s="23"/>
      <c r="PWA21" s="23"/>
      <c r="PWB21" s="23"/>
      <c r="PWC21" s="24"/>
      <c r="PWD21" s="25"/>
      <c r="PWE21" s="25"/>
      <c r="PWF21" s="25"/>
      <c r="PWG21" s="31"/>
      <c r="PWH21" s="190"/>
      <c r="PWI21" s="191"/>
      <c r="PWJ21" s="191"/>
      <c r="PWK21" s="191"/>
      <c r="PWL21" s="191"/>
      <c r="PWM21" s="192"/>
      <c r="PWN21" s="22"/>
      <c r="PWO21" s="22"/>
      <c r="PWP21" s="22"/>
      <c r="PWQ21" s="23"/>
      <c r="PWR21" s="22"/>
      <c r="PWS21" s="23"/>
      <c r="PWT21" s="23"/>
      <c r="PWU21" s="23"/>
      <c r="PWV21" s="23"/>
      <c r="PWW21" s="23"/>
      <c r="PWX21" s="23"/>
      <c r="PWY21" s="23"/>
      <c r="PWZ21" s="23"/>
      <c r="PXA21" s="24"/>
      <c r="PXB21" s="25"/>
      <c r="PXC21" s="25"/>
      <c r="PXD21" s="25"/>
      <c r="PXE21" s="31"/>
      <c r="PXF21" s="190"/>
      <c r="PXG21" s="191"/>
      <c r="PXH21" s="191"/>
      <c r="PXI21" s="191"/>
      <c r="PXJ21" s="191"/>
      <c r="PXK21" s="192"/>
      <c r="PXL21" s="22"/>
      <c r="PXM21" s="22"/>
      <c r="PXN21" s="22"/>
      <c r="PXO21" s="23"/>
      <c r="PXP21" s="22"/>
      <c r="PXQ21" s="23"/>
      <c r="PXR21" s="23"/>
      <c r="PXS21" s="23"/>
      <c r="PXT21" s="23"/>
      <c r="PXU21" s="23"/>
      <c r="PXV21" s="23"/>
      <c r="PXW21" s="23"/>
      <c r="PXX21" s="23"/>
      <c r="PXY21" s="24"/>
      <c r="PXZ21" s="25"/>
      <c r="PYA21" s="25"/>
      <c r="PYB21" s="25"/>
      <c r="PYC21" s="31"/>
      <c r="PYD21" s="190"/>
      <c r="PYE21" s="191"/>
      <c r="PYF21" s="191"/>
      <c r="PYG21" s="191"/>
      <c r="PYH21" s="191"/>
      <c r="PYI21" s="192"/>
      <c r="PYJ21" s="22"/>
      <c r="PYK21" s="22"/>
      <c r="PYL21" s="22"/>
      <c r="PYM21" s="23"/>
      <c r="PYN21" s="22"/>
      <c r="PYO21" s="23"/>
      <c r="PYP21" s="23"/>
      <c r="PYQ21" s="23"/>
      <c r="PYR21" s="23"/>
      <c r="PYS21" s="23"/>
      <c r="PYT21" s="23"/>
      <c r="PYU21" s="23"/>
      <c r="PYV21" s="23"/>
      <c r="PYW21" s="24"/>
      <c r="PYX21" s="25"/>
      <c r="PYY21" s="25"/>
      <c r="PYZ21" s="25"/>
      <c r="PZA21" s="31"/>
      <c r="PZB21" s="190"/>
      <c r="PZC21" s="191"/>
      <c r="PZD21" s="191"/>
      <c r="PZE21" s="191"/>
      <c r="PZF21" s="191"/>
      <c r="PZG21" s="192"/>
      <c r="PZH21" s="22"/>
      <c r="PZI21" s="22"/>
      <c r="PZJ21" s="22"/>
      <c r="PZK21" s="23"/>
      <c r="PZL21" s="22"/>
      <c r="PZM21" s="23"/>
      <c r="PZN21" s="23"/>
      <c r="PZO21" s="23"/>
      <c r="PZP21" s="23"/>
      <c r="PZQ21" s="23"/>
      <c r="PZR21" s="23"/>
      <c r="PZS21" s="23"/>
      <c r="PZT21" s="23"/>
      <c r="PZU21" s="24"/>
      <c r="PZV21" s="25"/>
      <c r="PZW21" s="25"/>
      <c r="PZX21" s="25"/>
      <c r="PZY21" s="31"/>
      <c r="PZZ21" s="190"/>
      <c r="QAA21" s="191"/>
      <c r="QAB21" s="191"/>
      <c r="QAC21" s="191"/>
      <c r="QAD21" s="191"/>
      <c r="QAE21" s="192"/>
      <c r="QAF21" s="22"/>
      <c r="QAG21" s="22"/>
      <c r="QAH21" s="22"/>
      <c r="QAI21" s="23"/>
      <c r="QAJ21" s="22"/>
      <c r="QAK21" s="23"/>
      <c r="QAL21" s="23"/>
      <c r="QAM21" s="23"/>
      <c r="QAN21" s="23"/>
      <c r="QAO21" s="23"/>
      <c r="QAP21" s="23"/>
      <c r="QAQ21" s="23"/>
      <c r="QAR21" s="23"/>
      <c r="QAS21" s="24"/>
      <c r="QAT21" s="25"/>
      <c r="QAU21" s="25"/>
      <c r="QAV21" s="25"/>
      <c r="QAW21" s="31"/>
      <c r="QAX21" s="190"/>
      <c r="QAY21" s="191"/>
      <c r="QAZ21" s="191"/>
      <c r="QBA21" s="191"/>
      <c r="QBB21" s="191"/>
      <c r="QBC21" s="192"/>
      <c r="QBD21" s="22"/>
      <c r="QBE21" s="22"/>
      <c r="QBF21" s="22"/>
      <c r="QBG21" s="23"/>
      <c r="QBH21" s="22"/>
      <c r="QBI21" s="23"/>
      <c r="QBJ21" s="23"/>
      <c r="QBK21" s="23"/>
      <c r="QBL21" s="23"/>
      <c r="QBM21" s="23"/>
      <c r="QBN21" s="23"/>
      <c r="QBO21" s="23"/>
      <c r="QBP21" s="23"/>
      <c r="QBQ21" s="24"/>
      <c r="QBR21" s="25"/>
      <c r="QBS21" s="25"/>
      <c r="QBT21" s="25"/>
      <c r="QBU21" s="31"/>
      <c r="QBV21" s="190"/>
      <c r="QBW21" s="191"/>
      <c r="QBX21" s="191"/>
      <c r="QBY21" s="191"/>
      <c r="QBZ21" s="191"/>
      <c r="QCA21" s="192"/>
      <c r="QCB21" s="22"/>
      <c r="QCC21" s="22"/>
      <c r="QCD21" s="22"/>
      <c r="QCE21" s="23"/>
      <c r="QCF21" s="22"/>
      <c r="QCG21" s="23"/>
      <c r="QCH21" s="23"/>
      <c r="QCI21" s="23"/>
      <c r="QCJ21" s="23"/>
      <c r="QCK21" s="23"/>
      <c r="QCL21" s="23"/>
      <c r="QCM21" s="23"/>
      <c r="QCN21" s="23"/>
      <c r="QCO21" s="24"/>
      <c r="QCP21" s="25"/>
      <c r="QCQ21" s="25"/>
      <c r="QCR21" s="25"/>
      <c r="QCS21" s="31"/>
      <c r="QCT21" s="190"/>
      <c r="QCU21" s="191"/>
      <c r="QCV21" s="191"/>
      <c r="QCW21" s="191"/>
      <c r="QCX21" s="191"/>
      <c r="QCY21" s="192"/>
      <c r="QCZ21" s="22"/>
      <c r="QDA21" s="22"/>
      <c r="QDB21" s="22"/>
      <c r="QDC21" s="23"/>
      <c r="QDD21" s="22"/>
      <c r="QDE21" s="23"/>
      <c r="QDF21" s="23"/>
      <c r="QDG21" s="23"/>
      <c r="QDH21" s="23"/>
      <c r="QDI21" s="23"/>
      <c r="QDJ21" s="23"/>
      <c r="QDK21" s="23"/>
      <c r="QDL21" s="23"/>
      <c r="QDM21" s="24"/>
      <c r="QDN21" s="25"/>
      <c r="QDO21" s="25"/>
      <c r="QDP21" s="25"/>
      <c r="QDQ21" s="31"/>
      <c r="QDR21" s="190"/>
      <c r="QDS21" s="191"/>
      <c r="QDT21" s="191"/>
      <c r="QDU21" s="191"/>
      <c r="QDV21" s="191"/>
      <c r="QDW21" s="192"/>
      <c r="QDX21" s="22"/>
      <c r="QDY21" s="22"/>
      <c r="QDZ21" s="22"/>
      <c r="QEA21" s="23"/>
      <c r="QEB21" s="22"/>
      <c r="QEC21" s="23"/>
      <c r="QED21" s="23"/>
      <c r="QEE21" s="23"/>
      <c r="QEF21" s="23"/>
      <c r="QEG21" s="23"/>
      <c r="QEH21" s="23"/>
      <c r="QEI21" s="23"/>
      <c r="QEJ21" s="23"/>
      <c r="QEK21" s="24"/>
      <c r="QEL21" s="25"/>
      <c r="QEM21" s="25"/>
      <c r="QEN21" s="25"/>
      <c r="QEO21" s="31"/>
      <c r="QEP21" s="190"/>
      <c r="QEQ21" s="191"/>
      <c r="QER21" s="191"/>
      <c r="QES21" s="191"/>
      <c r="QET21" s="191"/>
      <c r="QEU21" s="192"/>
      <c r="QEV21" s="22"/>
      <c r="QEW21" s="22"/>
      <c r="QEX21" s="22"/>
      <c r="QEY21" s="23"/>
      <c r="QEZ21" s="22"/>
      <c r="QFA21" s="23"/>
      <c r="QFB21" s="23"/>
      <c r="QFC21" s="23"/>
      <c r="QFD21" s="23"/>
      <c r="QFE21" s="23"/>
      <c r="QFF21" s="23"/>
      <c r="QFG21" s="23"/>
      <c r="QFH21" s="23"/>
      <c r="QFI21" s="24"/>
      <c r="QFJ21" s="25"/>
      <c r="QFK21" s="25"/>
      <c r="QFL21" s="25"/>
      <c r="QFM21" s="31"/>
      <c r="QFN21" s="190"/>
      <c r="QFO21" s="191"/>
      <c r="QFP21" s="191"/>
      <c r="QFQ21" s="191"/>
      <c r="QFR21" s="191"/>
      <c r="QFS21" s="192"/>
      <c r="QFT21" s="22"/>
      <c r="QFU21" s="22"/>
      <c r="QFV21" s="22"/>
      <c r="QFW21" s="23"/>
      <c r="QFX21" s="22"/>
      <c r="QFY21" s="23"/>
      <c r="QFZ21" s="23"/>
      <c r="QGA21" s="23"/>
      <c r="QGB21" s="23"/>
      <c r="QGC21" s="23"/>
      <c r="QGD21" s="23"/>
      <c r="QGE21" s="23"/>
      <c r="QGF21" s="23"/>
      <c r="QGG21" s="24"/>
      <c r="QGH21" s="25"/>
      <c r="QGI21" s="25"/>
      <c r="QGJ21" s="25"/>
      <c r="QGK21" s="31"/>
      <c r="QGL21" s="190"/>
      <c r="QGM21" s="191"/>
      <c r="QGN21" s="191"/>
      <c r="QGO21" s="191"/>
      <c r="QGP21" s="191"/>
      <c r="QGQ21" s="192"/>
      <c r="QGR21" s="22"/>
      <c r="QGS21" s="22"/>
      <c r="QGT21" s="22"/>
      <c r="QGU21" s="23"/>
      <c r="QGV21" s="22"/>
      <c r="QGW21" s="23"/>
      <c r="QGX21" s="23"/>
      <c r="QGY21" s="23"/>
      <c r="QGZ21" s="23"/>
      <c r="QHA21" s="23"/>
      <c r="QHB21" s="23"/>
      <c r="QHC21" s="23"/>
      <c r="QHD21" s="23"/>
      <c r="QHE21" s="24"/>
      <c r="QHF21" s="25"/>
      <c r="QHG21" s="25"/>
      <c r="QHH21" s="25"/>
      <c r="QHI21" s="31"/>
      <c r="QHJ21" s="190"/>
      <c r="QHK21" s="191"/>
      <c r="QHL21" s="191"/>
      <c r="QHM21" s="191"/>
      <c r="QHN21" s="191"/>
      <c r="QHO21" s="192"/>
      <c r="QHP21" s="22"/>
      <c r="QHQ21" s="22"/>
      <c r="QHR21" s="22"/>
      <c r="QHS21" s="23"/>
      <c r="QHT21" s="22"/>
      <c r="QHU21" s="23"/>
      <c r="QHV21" s="23"/>
      <c r="QHW21" s="23"/>
      <c r="QHX21" s="23"/>
      <c r="QHY21" s="23"/>
      <c r="QHZ21" s="23"/>
      <c r="QIA21" s="23"/>
      <c r="QIB21" s="23"/>
      <c r="QIC21" s="24"/>
      <c r="QID21" s="25"/>
      <c r="QIE21" s="25"/>
      <c r="QIF21" s="25"/>
      <c r="QIG21" s="31"/>
      <c r="QIH21" s="190"/>
      <c r="QII21" s="191"/>
      <c r="QIJ21" s="191"/>
      <c r="QIK21" s="191"/>
      <c r="QIL21" s="191"/>
      <c r="QIM21" s="192"/>
      <c r="QIN21" s="22"/>
      <c r="QIO21" s="22"/>
      <c r="QIP21" s="22"/>
      <c r="QIQ21" s="23"/>
      <c r="QIR21" s="22"/>
      <c r="QIS21" s="23"/>
      <c r="QIT21" s="23"/>
      <c r="QIU21" s="23"/>
      <c r="QIV21" s="23"/>
      <c r="QIW21" s="23"/>
      <c r="QIX21" s="23"/>
      <c r="QIY21" s="23"/>
      <c r="QIZ21" s="23"/>
      <c r="QJA21" s="24"/>
      <c r="QJB21" s="25"/>
      <c r="QJC21" s="25"/>
      <c r="QJD21" s="25"/>
      <c r="QJE21" s="31"/>
      <c r="QJF21" s="190"/>
      <c r="QJG21" s="191"/>
      <c r="QJH21" s="191"/>
      <c r="QJI21" s="191"/>
      <c r="QJJ21" s="191"/>
      <c r="QJK21" s="192"/>
      <c r="QJL21" s="22"/>
      <c r="QJM21" s="22"/>
      <c r="QJN21" s="22"/>
      <c r="QJO21" s="23"/>
      <c r="QJP21" s="22"/>
      <c r="QJQ21" s="23"/>
      <c r="QJR21" s="23"/>
      <c r="QJS21" s="23"/>
      <c r="QJT21" s="23"/>
      <c r="QJU21" s="23"/>
      <c r="QJV21" s="23"/>
      <c r="QJW21" s="23"/>
      <c r="QJX21" s="23"/>
      <c r="QJY21" s="24"/>
      <c r="QJZ21" s="25"/>
      <c r="QKA21" s="25"/>
      <c r="QKB21" s="25"/>
      <c r="QKC21" s="31"/>
      <c r="QKD21" s="190"/>
      <c r="QKE21" s="191"/>
      <c r="QKF21" s="191"/>
      <c r="QKG21" s="191"/>
      <c r="QKH21" s="191"/>
      <c r="QKI21" s="192"/>
      <c r="QKJ21" s="22"/>
      <c r="QKK21" s="22"/>
      <c r="QKL21" s="22"/>
      <c r="QKM21" s="23"/>
      <c r="QKN21" s="22"/>
      <c r="QKO21" s="23"/>
      <c r="QKP21" s="23"/>
      <c r="QKQ21" s="23"/>
      <c r="QKR21" s="23"/>
      <c r="QKS21" s="23"/>
      <c r="QKT21" s="23"/>
      <c r="QKU21" s="23"/>
      <c r="QKV21" s="23"/>
      <c r="QKW21" s="24"/>
      <c r="QKX21" s="25"/>
      <c r="QKY21" s="25"/>
      <c r="QKZ21" s="25"/>
      <c r="QLA21" s="31"/>
      <c r="QLB21" s="190"/>
      <c r="QLC21" s="191"/>
      <c r="QLD21" s="191"/>
      <c r="QLE21" s="191"/>
      <c r="QLF21" s="191"/>
      <c r="QLG21" s="192"/>
      <c r="QLH21" s="22"/>
      <c r="QLI21" s="22"/>
      <c r="QLJ21" s="22"/>
      <c r="QLK21" s="23"/>
      <c r="QLL21" s="22"/>
      <c r="QLM21" s="23"/>
      <c r="QLN21" s="23"/>
      <c r="QLO21" s="23"/>
      <c r="QLP21" s="23"/>
      <c r="QLQ21" s="23"/>
      <c r="QLR21" s="23"/>
      <c r="QLS21" s="23"/>
      <c r="QLT21" s="23"/>
      <c r="QLU21" s="24"/>
      <c r="QLV21" s="25"/>
      <c r="QLW21" s="25"/>
      <c r="QLX21" s="25"/>
      <c r="QLY21" s="31"/>
      <c r="QLZ21" s="190"/>
      <c r="QMA21" s="191"/>
      <c r="QMB21" s="191"/>
      <c r="QMC21" s="191"/>
      <c r="QMD21" s="191"/>
      <c r="QME21" s="192"/>
      <c r="QMF21" s="22"/>
      <c r="QMG21" s="22"/>
      <c r="QMH21" s="22"/>
      <c r="QMI21" s="23"/>
      <c r="QMJ21" s="22"/>
      <c r="QMK21" s="23"/>
      <c r="QML21" s="23"/>
      <c r="QMM21" s="23"/>
      <c r="QMN21" s="23"/>
      <c r="QMO21" s="23"/>
      <c r="QMP21" s="23"/>
      <c r="QMQ21" s="23"/>
      <c r="QMR21" s="23"/>
      <c r="QMS21" s="24"/>
      <c r="QMT21" s="25"/>
      <c r="QMU21" s="25"/>
      <c r="QMV21" s="25"/>
      <c r="QMW21" s="31"/>
      <c r="QMX21" s="190"/>
      <c r="QMY21" s="191"/>
      <c r="QMZ21" s="191"/>
      <c r="QNA21" s="191"/>
      <c r="QNB21" s="191"/>
      <c r="QNC21" s="192"/>
      <c r="QND21" s="22"/>
      <c r="QNE21" s="22"/>
      <c r="QNF21" s="22"/>
      <c r="QNG21" s="23"/>
      <c r="QNH21" s="22"/>
      <c r="QNI21" s="23"/>
      <c r="QNJ21" s="23"/>
      <c r="QNK21" s="23"/>
      <c r="QNL21" s="23"/>
      <c r="QNM21" s="23"/>
      <c r="QNN21" s="23"/>
      <c r="QNO21" s="23"/>
      <c r="QNP21" s="23"/>
      <c r="QNQ21" s="24"/>
      <c r="QNR21" s="25"/>
      <c r="QNS21" s="25"/>
      <c r="QNT21" s="25"/>
      <c r="QNU21" s="31"/>
      <c r="QNV21" s="190"/>
      <c r="QNW21" s="191"/>
      <c r="QNX21" s="191"/>
      <c r="QNY21" s="191"/>
      <c r="QNZ21" s="191"/>
      <c r="QOA21" s="192"/>
      <c r="QOB21" s="22"/>
      <c r="QOC21" s="22"/>
      <c r="QOD21" s="22"/>
      <c r="QOE21" s="23"/>
      <c r="QOF21" s="22"/>
      <c r="QOG21" s="23"/>
      <c r="QOH21" s="23"/>
      <c r="QOI21" s="23"/>
      <c r="QOJ21" s="23"/>
      <c r="QOK21" s="23"/>
      <c r="QOL21" s="23"/>
      <c r="QOM21" s="23"/>
      <c r="QON21" s="23"/>
      <c r="QOO21" s="24"/>
      <c r="QOP21" s="25"/>
      <c r="QOQ21" s="25"/>
      <c r="QOR21" s="25"/>
      <c r="QOS21" s="31"/>
      <c r="QOT21" s="190"/>
      <c r="QOU21" s="191"/>
      <c r="QOV21" s="191"/>
      <c r="QOW21" s="191"/>
      <c r="QOX21" s="191"/>
      <c r="QOY21" s="192"/>
      <c r="QOZ21" s="22"/>
      <c r="QPA21" s="22"/>
      <c r="QPB21" s="22"/>
      <c r="QPC21" s="23"/>
      <c r="QPD21" s="22"/>
      <c r="QPE21" s="23"/>
      <c r="QPF21" s="23"/>
      <c r="QPG21" s="23"/>
      <c r="QPH21" s="23"/>
      <c r="QPI21" s="23"/>
      <c r="QPJ21" s="23"/>
      <c r="QPK21" s="23"/>
      <c r="QPL21" s="23"/>
      <c r="QPM21" s="24"/>
      <c r="QPN21" s="25"/>
      <c r="QPO21" s="25"/>
      <c r="QPP21" s="25"/>
      <c r="QPQ21" s="31"/>
      <c r="QPR21" s="190"/>
      <c r="QPS21" s="191"/>
      <c r="QPT21" s="191"/>
      <c r="QPU21" s="191"/>
      <c r="QPV21" s="191"/>
      <c r="QPW21" s="192"/>
      <c r="QPX21" s="22"/>
      <c r="QPY21" s="22"/>
      <c r="QPZ21" s="22"/>
      <c r="QQA21" s="23"/>
      <c r="QQB21" s="22"/>
      <c r="QQC21" s="23"/>
      <c r="QQD21" s="23"/>
      <c r="QQE21" s="23"/>
      <c r="QQF21" s="23"/>
      <c r="QQG21" s="23"/>
      <c r="QQH21" s="23"/>
      <c r="QQI21" s="23"/>
      <c r="QQJ21" s="23"/>
      <c r="QQK21" s="24"/>
      <c r="QQL21" s="25"/>
      <c r="QQM21" s="25"/>
      <c r="QQN21" s="25"/>
      <c r="QQO21" s="31"/>
      <c r="QQP21" s="190"/>
      <c r="QQQ21" s="191"/>
      <c r="QQR21" s="191"/>
      <c r="QQS21" s="191"/>
      <c r="QQT21" s="191"/>
      <c r="QQU21" s="192"/>
      <c r="QQV21" s="22"/>
      <c r="QQW21" s="22"/>
      <c r="QQX21" s="22"/>
      <c r="QQY21" s="23"/>
      <c r="QQZ21" s="22"/>
      <c r="QRA21" s="23"/>
      <c r="QRB21" s="23"/>
      <c r="QRC21" s="23"/>
      <c r="QRD21" s="23"/>
      <c r="QRE21" s="23"/>
      <c r="QRF21" s="23"/>
      <c r="QRG21" s="23"/>
      <c r="QRH21" s="23"/>
      <c r="QRI21" s="24"/>
      <c r="QRJ21" s="25"/>
      <c r="QRK21" s="25"/>
      <c r="QRL21" s="25"/>
      <c r="QRM21" s="31"/>
      <c r="QRN21" s="190"/>
      <c r="QRO21" s="191"/>
      <c r="QRP21" s="191"/>
      <c r="QRQ21" s="191"/>
      <c r="QRR21" s="191"/>
      <c r="QRS21" s="192"/>
      <c r="QRT21" s="22"/>
      <c r="QRU21" s="22"/>
      <c r="QRV21" s="22"/>
      <c r="QRW21" s="23"/>
      <c r="QRX21" s="22"/>
      <c r="QRY21" s="23"/>
      <c r="QRZ21" s="23"/>
      <c r="QSA21" s="23"/>
      <c r="QSB21" s="23"/>
      <c r="QSC21" s="23"/>
      <c r="QSD21" s="23"/>
      <c r="QSE21" s="23"/>
      <c r="QSF21" s="23"/>
      <c r="QSG21" s="24"/>
      <c r="QSH21" s="25"/>
      <c r="QSI21" s="25"/>
      <c r="QSJ21" s="25"/>
      <c r="QSK21" s="31"/>
      <c r="QSL21" s="190"/>
      <c r="QSM21" s="191"/>
      <c r="QSN21" s="191"/>
      <c r="QSO21" s="191"/>
      <c r="QSP21" s="191"/>
      <c r="QSQ21" s="192"/>
      <c r="QSR21" s="22"/>
      <c r="QSS21" s="22"/>
      <c r="QST21" s="22"/>
      <c r="QSU21" s="23"/>
      <c r="QSV21" s="22"/>
      <c r="QSW21" s="23"/>
      <c r="QSX21" s="23"/>
      <c r="QSY21" s="23"/>
      <c r="QSZ21" s="23"/>
      <c r="QTA21" s="23"/>
      <c r="QTB21" s="23"/>
      <c r="QTC21" s="23"/>
      <c r="QTD21" s="23"/>
      <c r="QTE21" s="24"/>
      <c r="QTF21" s="25"/>
      <c r="QTG21" s="25"/>
      <c r="QTH21" s="25"/>
      <c r="QTI21" s="31"/>
      <c r="QTJ21" s="190"/>
      <c r="QTK21" s="191"/>
      <c r="QTL21" s="191"/>
      <c r="QTM21" s="191"/>
      <c r="QTN21" s="191"/>
      <c r="QTO21" s="192"/>
      <c r="QTP21" s="22"/>
      <c r="QTQ21" s="22"/>
      <c r="QTR21" s="22"/>
      <c r="QTS21" s="23"/>
      <c r="QTT21" s="22"/>
      <c r="QTU21" s="23"/>
      <c r="QTV21" s="23"/>
      <c r="QTW21" s="23"/>
      <c r="QTX21" s="23"/>
      <c r="QTY21" s="23"/>
      <c r="QTZ21" s="23"/>
      <c r="QUA21" s="23"/>
      <c r="QUB21" s="23"/>
      <c r="QUC21" s="24"/>
      <c r="QUD21" s="25"/>
      <c r="QUE21" s="25"/>
      <c r="QUF21" s="25"/>
      <c r="QUG21" s="31"/>
      <c r="QUH21" s="190"/>
      <c r="QUI21" s="191"/>
      <c r="QUJ21" s="191"/>
      <c r="QUK21" s="191"/>
      <c r="QUL21" s="191"/>
      <c r="QUM21" s="192"/>
      <c r="QUN21" s="22"/>
      <c r="QUO21" s="22"/>
      <c r="QUP21" s="22"/>
      <c r="QUQ21" s="23"/>
      <c r="QUR21" s="22"/>
      <c r="QUS21" s="23"/>
      <c r="QUT21" s="23"/>
      <c r="QUU21" s="23"/>
      <c r="QUV21" s="23"/>
      <c r="QUW21" s="23"/>
      <c r="QUX21" s="23"/>
      <c r="QUY21" s="23"/>
      <c r="QUZ21" s="23"/>
      <c r="QVA21" s="24"/>
      <c r="QVB21" s="25"/>
      <c r="QVC21" s="25"/>
      <c r="QVD21" s="25"/>
      <c r="QVE21" s="31"/>
      <c r="QVF21" s="190"/>
      <c r="QVG21" s="191"/>
      <c r="QVH21" s="191"/>
      <c r="QVI21" s="191"/>
      <c r="QVJ21" s="191"/>
      <c r="QVK21" s="192"/>
      <c r="QVL21" s="22"/>
      <c r="QVM21" s="22"/>
      <c r="QVN21" s="22"/>
      <c r="QVO21" s="23"/>
      <c r="QVP21" s="22"/>
      <c r="QVQ21" s="23"/>
      <c r="QVR21" s="23"/>
      <c r="QVS21" s="23"/>
      <c r="QVT21" s="23"/>
      <c r="QVU21" s="23"/>
      <c r="QVV21" s="23"/>
      <c r="QVW21" s="23"/>
      <c r="QVX21" s="23"/>
      <c r="QVY21" s="24"/>
      <c r="QVZ21" s="25"/>
      <c r="QWA21" s="25"/>
      <c r="QWB21" s="25"/>
      <c r="QWC21" s="31"/>
      <c r="QWD21" s="190"/>
      <c r="QWE21" s="191"/>
      <c r="QWF21" s="191"/>
      <c r="QWG21" s="191"/>
      <c r="QWH21" s="191"/>
      <c r="QWI21" s="192"/>
      <c r="QWJ21" s="22"/>
      <c r="QWK21" s="22"/>
      <c r="QWL21" s="22"/>
      <c r="QWM21" s="23"/>
      <c r="QWN21" s="22"/>
      <c r="QWO21" s="23"/>
      <c r="QWP21" s="23"/>
      <c r="QWQ21" s="23"/>
      <c r="QWR21" s="23"/>
      <c r="QWS21" s="23"/>
      <c r="QWT21" s="23"/>
      <c r="QWU21" s="23"/>
      <c r="QWV21" s="23"/>
      <c r="QWW21" s="24"/>
      <c r="QWX21" s="25"/>
      <c r="QWY21" s="25"/>
      <c r="QWZ21" s="25"/>
      <c r="QXA21" s="31"/>
      <c r="QXB21" s="190"/>
      <c r="QXC21" s="191"/>
      <c r="QXD21" s="191"/>
      <c r="QXE21" s="191"/>
      <c r="QXF21" s="191"/>
      <c r="QXG21" s="192"/>
      <c r="QXH21" s="22"/>
      <c r="QXI21" s="22"/>
      <c r="QXJ21" s="22"/>
      <c r="QXK21" s="23"/>
      <c r="QXL21" s="22"/>
      <c r="QXM21" s="23"/>
      <c r="QXN21" s="23"/>
      <c r="QXO21" s="23"/>
      <c r="QXP21" s="23"/>
      <c r="QXQ21" s="23"/>
      <c r="QXR21" s="23"/>
      <c r="QXS21" s="23"/>
      <c r="QXT21" s="23"/>
      <c r="QXU21" s="24"/>
      <c r="QXV21" s="25"/>
      <c r="QXW21" s="25"/>
      <c r="QXX21" s="25"/>
      <c r="QXY21" s="31"/>
      <c r="QXZ21" s="190"/>
      <c r="QYA21" s="191"/>
      <c r="QYB21" s="191"/>
      <c r="QYC21" s="191"/>
      <c r="QYD21" s="191"/>
      <c r="QYE21" s="192"/>
      <c r="QYF21" s="22"/>
      <c r="QYG21" s="22"/>
      <c r="QYH21" s="22"/>
      <c r="QYI21" s="23"/>
      <c r="QYJ21" s="22"/>
      <c r="QYK21" s="23"/>
      <c r="QYL21" s="23"/>
      <c r="QYM21" s="23"/>
      <c r="QYN21" s="23"/>
      <c r="QYO21" s="23"/>
      <c r="QYP21" s="23"/>
      <c r="QYQ21" s="23"/>
      <c r="QYR21" s="23"/>
      <c r="QYS21" s="24"/>
      <c r="QYT21" s="25"/>
      <c r="QYU21" s="25"/>
      <c r="QYV21" s="25"/>
      <c r="QYW21" s="31"/>
      <c r="QYX21" s="190"/>
      <c r="QYY21" s="191"/>
      <c r="QYZ21" s="191"/>
      <c r="QZA21" s="191"/>
      <c r="QZB21" s="191"/>
      <c r="QZC21" s="192"/>
      <c r="QZD21" s="22"/>
      <c r="QZE21" s="22"/>
      <c r="QZF21" s="22"/>
      <c r="QZG21" s="23"/>
      <c r="QZH21" s="22"/>
      <c r="QZI21" s="23"/>
      <c r="QZJ21" s="23"/>
      <c r="QZK21" s="23"/>
      <c r="QZL21" s="23"/>
      <c r="QZM21" s="23"/>
      <c r="QZN21" s="23"/>
      <c r="QZO21" s="23"/>
      <c r="QZP21" s="23"/>
      <c r="QZQ21" s="24"/>
      <c r="QZR21" s="25"/>
      <c r="QZS21" s="25"/>
      <c r="QZT21" s="25"/>
      <c r="QZU21" s="31"/>
      <c r="QZV21" s="190"/>
      <c r="QZW21" s="191"/>
      <c r="QZX21" s="191"/>
      <c r="QZY21" s="191"/>
      <c r="QZZ21" s="191"/>
      <c r="RAA21" s="192"/>
      <c r="RAB21" s="22"/>
      <c r="RAC21" s="22"/>
      <c r="RAD21" s="22"/>
      <c r="RAE21" s="23"/>
      <c r="RAF21" s="22"/>
      <c r="RAG21" s="23"/>
      <c r="RAH21" s="23"/>
      <c r="RAI21" s="23"/>
      <c r="RAJ21" s="23"/>
      <c r="RAK21" s="23"/>
      <c r="RAL21" s="23"/>
      <c r="RAM21" s="23"/>
      <c r="RAN21" s="23"/>
      <c r="RAO21" s="24"/>
      <c r="RAP21" s="25"/>
      <c r="RAQ21" s="25"/>
      <c r="RAR21" s="25"/>
      <c r="RAS21" s="31"/>
      <c r="RAT21" s="190"/>
      <c r="RAU21" s="191"/>
      <c r="RAV21" s="191"/>
      <c r="RAW21" s="191"/>
      <c r="RAX21" s="191"/>
      <c r="RAY21" s="192"/>
      <c r="RAZ21" s="22"/>
      <c r="RBA21" s="22"/>
      <c r="RBB21" s="22"/>
      <c r="RBC21" s="23"/>
      <c r="RBD21" s="22"/>
      <c r="RBE21" s="23"/>
      <c r="RBF21" s="23"/>
      <c r="RBG21" s="23"/>
      <c r="RBH21" s="23"/>
      <c r="RBI21" s="23"/>
      <c r="RBJ21" s="23"/>
      <c r="RBK21" s="23"/>
      <c r="RBL21" s="23"/>
      <c r="RBM21" s="24"/>
      <c r="RBN21" s="25"/>
      <c r="RBO21" s="25"/>
      <c r="RBP21" s="25"/>
      <c r="RBQ21" s="31"/>
      <c r="RBR21" s="190"/>
      <c r="RBS21" s="191"/>
      <c r="RBT21" s="191"/>
      <c r="RBU21" s="191"/>
      <c r="RBV21" s="191"/>
      <c r="RBW21" s="192"/>
      <c r="RBX21" s="22"/>
      <c r="RBY21" s="22"/>
      <c r="RBZ21" s="22"/>
      <c r="RCA21" s="23"/>
      <c r="RCB21" s="22"/>
      <c r="RCC21" s="23"/>
      <c r="RCD21" s="23"/>
      <c r="RCE21" s="23"/>
      <c r="RCF21" s="23"/>
      <c r="RCG21" s="23"/>
      <c r="RCH21" s="23"/>
      <c r="RCI21" s="23"/>
      <c r="RCJ21" s="23"/>
      <c r="RCK21" s="24"/>
      <c r="RCL21" s="25"/>
      <c r="RCM21" s="25"/>
      <c r="RCN21" s="25"/>
      <c r="RCO21" s="31"/>
      <c r="RCP21" s="190"/>
      <c r="RCQ21" s="191"/>
      <c r="RCR21" s="191"/>
      <c r="RCS21" s="191"/>
      <c r="RCT21" s="191"/>
      <c r="RCU21" s="192"/>
      <c r="RCV21" s="22"/>
      <c r="RCW21" s="22"/>
      <c r="RCX21" s="22"/>
      <c r="RCY21" s="23"/>
      <c r="RCZ21" s="22"/>
      <c r="RDA21" s="23"/>
      <c r="RDB21" s="23"/>
      <c r="RDC21" s="23"/>
      <c r="RDD21" s="23"/>
      <c r="RDE21" s="23"/>
      <c r="RDF21" s="23"/>
      <c r="RDG21" s="23"/>
      <c r="RDH21" s="23"/>
      <c r="RDI21" s="24"/>
      <c r="RDJ21" s="25"/>
      <c r="RDK21" s="25"/>
      <c r="RDL21" s="25"/>
      <c r="RDM21" s="31"/>
      <c r="RDN21" s="190"/>
      <c r="RDO21" s="191"/>
      <c r="RDP21" s="191"/>
      <c r="RDQ21" s="191"/>
      <c r="RDR21" s="191"/>
      <c r="RDS21" s="192"/>
      <c r="RDT21" s="22"/>
      <c r="RDU21" s="22"/>
      <c r="RDV21" s="22"/>
      <c r="RDW21" s="23"/>
      <c r="RDX21" s="22"/>
      <c r="RDY21" s="23"/>
      <c r="RDZ21" s="23"/>
      <c r="REA21" s="23"/>
      <c r="REB21" s="23"/>
      <c r="REC21" s="23"/>
      <c r="RED21" s="23"/>
      <c r="REE21" s="23"/>
      <c r="REF21" s="23"/>
      <c r="REG21" s="24"/>
      <c r="REH21" s="25"/>
      <c r="REI21" s="25"/>
      <c r="REJ21" s="25"/>
      <c r="REK21" s="31"/>
      <c r="REL21" s="190"/>
      <c r="REM21" s="191"/>
      <c r="REN21" s="191"/>
      <c r="REO21" s="191"/>
      <c r="REP21" s="191"/>
      <c r="REQ21" s="192"/>
      <c r="RER21" s="22"/>
      <c r="RES21" s="22"/>
      <c r="RET21" s="22"/>
      <c r="REU21" s="23"/>
      <c r="REV21" s="22"/>
      <c r="REW21" s="23"/>
      <c r="REX21" s="23"/>
      <c r="REY21" s="23"/>
      <c r="REZ21" s="23"/>
      <c r="RFA21" s="23"/>
      <c r="RFB21" s="23"/>
      <c r="RFC21" s="23"/>
      <c r="RFD21" s="23"/>
      <c r="RFE21" s="24"/>
      <c r="RFF21" s="25"/>
      <c r="RFG21" s="25"/>
      <c r="RFH21" s="25"/>
      <c r="RFI21" s="31"/>
      <c r="RFJ21" s="190"/>
      <c r="RFK21" s="191"/>
      <c r="RFL21" s="191"/>
      <c r="RFM21" s="191"/>
      <c r="RFN21" s="191"/>
      <c r="RFO21" s="192"/>
      <c r="RFP21" s="22"/>
      <c r="RFQ21" s="22"/>
      <c r="RFR21" s="22"/>
      <c r="RFS21" s="23"/>
      <c r="RFT21" s="22"/>
      <c r="RFU21" s="23"/>
      <c r="RFV21" s="23"/>
      <c r="RFW21" s="23"/>
      <c r="RFX21" s="23"/>
      <c r="RFY21" s="23"/>
      <c r="RFZ21" s="23"/>
      <c r="RGA21" s="23"/>
      <c r="RGB21" s="23"/>
      <c r="RGC21" s="24"/>
      <c r="RGD21" s="25"/>
      <c r="RGE21" s="25"/>
      <c r="RGF21" s="25"/>
      <c r="RGG21" s="31"/>
      <c r="RGH21" s="190"/>
      <c r="RGI21" s="191"/>
      <c r="RGJ21" s="191"/>
      <c r="RGK21" s="191"/>
      <c r="RGL21" s="191"/>
      <c r="RGM21" s="192"/>
      <c r="RGN21" s="22"/>
      <c r="RGO21" s="22"/>
      <c r="RGP21" s="22"/>
      <c r="RGQ21" s="23"/>
      <c r="RGR21" s="22"/>
      <c r="RGS21" s="23"/>
      <c r="RGT21" s="23"/>
      <c r="RGU21" s="23"/>
      <c r="RGV21" s="23"/>
      <c r="RGW21" s="23"/>
      <c r="RGX21" s="23"/>
      <c r="RGY21" s="23"/>
      <c r="RGZ21" s="23"/>
      <c r="RHA21" s="24"/>
      <c r="RHB21" s="25"/>
      <c r="RHC21" s="25"/>
      <c r="RHD21" s="25"/>
      <c r="RHE21" s="31"/>
      <c r="RHF21" s="190"/>
      <c r="RHG21" s="191"/>
      <c r="RHH21" s="191"/>
      <c r="RHI21" s="191"/>
      <c r="RHJ21" s="191"/>
      <c r="RHK21" s="192"/>
      <c r="RHL21" s="22"/>
      <c r="RHM21" s="22"/>
      <c r="RHN21" s="22"/>
      <c r="RHO21" s="23"/>
      <c r="RHP21" s="22"/>
      <c r="RHQ21" s="23"/>
      <c r="RHR21" s="23"/>
      <c r="RHS21" s="23"/>
      <c r="RHT21" s="23"/>
      <c r="RHU21" s="23"/>
      <c r="RHV21" s="23"/>
      <c r="RHW21" s="23"/>
      <c r="RHX21" s="23"/>
      <c r="RHY21" s="24"/>
      <c r="RHZ21" s="25"/>
      <c r="RIA21" s="25"/>
      <c r="RIB21" s="25"/>
      <c r="RIC21" s="31"/>
      <c r="RID21" s="190"/>
      <c r="RIE21" s="191"/>
      <c r="RIF21" s="191"/>
      <c r="RIG21" s="191"/>
      <c r="RIH21" s="191"/>
      <c r="RII21" s="192"/>
      <c r="RIJ21" s="22"/>
      <c r="RIK21" s="22"/>
      <c r="RIL21" s="22"/>
      <c r="RIM21" s="23"/>
      <c r="RIN21" s="22"/>
      <c r="RIO21" s="23"/>
      <c r="RIP21" s="23"/>
      <c r="RIQ21" s="23"/>
      <c r="RIR21" s="23"/>
      <c r="RIS21" s="23"/>
      <c r="RIT21" s="23"/>
      <c r="RIU21" s="23"/>
      <c r="RIV21" s="23"/>
      <c r="RIW21" s="24"/>
      <c r="RIX21" s="25"/>
      <c r="RIY21" s="25"/>
      <c r="RIZ21" s="25"/>
      <c r="RJA21" s="31"/>
      <c r="RJB21" s="190"/>
      <c r="RJC21" s="191"/>
      <c r="RJD21" s="191"/>
      <c r="RJE21" s="191"/>
      <c r="RJF21" s="191"/>
      <c r="RJG21" s="192"/>
      <c r="RJH21" s="22"/>
      <c r="RJI21" s="22"/>
      <c r="RJJ21" s="22"/>
      <c r="RJK21" s="23"/>
      <c r="RJL21" s="22"/>
      <c r="RJM21" s="23"/>
      <c r="RJN21" s="23"/>
      <c r="RJO21" s="23"/>
      <c r="RJP21" s="23"/>
      <c r="RJQ21" s="23"/>
      <c r="RJR21" s="23"/>
      <c r="RJS21" s="23"/>
      <c r="RJT21" s="23"/>
      <c r="RJU21" s="24"/>
      <c r="RJV21" s="25"/>
      <c r="RJW21" s="25"/>
      <c r="RJX21" s="25"/>
      <c r="RJY21" s="31"/>
      <c r="RJZ21" s="190"/>
      <c r="RKA21" s="191"/>
      <c r="RKB21" s="191"/>
      <c r="RKC21" s="191"/>
      <c r="RKD21" s="191"/>
      <c r="RKE21" s="192"/>
      <c r="RKF21" s="22"/>
      <c r="RKG21" s="22"/>
      <c r="RKH21" s="22"/>
      <c r="RKI21" s="23"/>
      <c r="RKJ21" s="22"/>
      <c r="RKK21" s="23"/>
      <c r="RKL21" s="23"/>
      <c r="RKM21" s="23"/>
      <c r="RKN21" s="23"/>
      <c r="RKO21" s="23"/>
      <c r="RKP21" s="23"/>
      <c r="RKQ21" s="23"/>
      <c r="RKR21" s="23"/>
      <c r="RKS21" s="24"/>
      <c r="RKT21" s="25"/>
      <c r="RKU21" s="25"/>
      <c r="RKV21" s="25"/>
      <c r="RKW21" s="31"/>
      <c r="RKX21" s="190"/>
      <c r="RKY21" s="191"/>
      <c r="RKZ21" s="191"/>
      <c r="RLA21" s="191"/>
      <c r="RLB21" s="191"/>
      <c r="RLC21" s="192"/>
      <c r="RLD21" s="22"/>
      <c r="RLE21" s="22"/>
      <c r="RLF21" s="22"/>
      <c r="RLG21" s="23"/>
      <c r="RLH21" s="22"/>
      <c r="RLI21" s="23"/>
      <c r="RLJ21" s="23"/>
      <c r="RLK21" s="23"/>
      <c r="RLL21" s="23"/>
      <c r="RLM21" s="23"/>
      <c r="RLN21" s="23"/>
      <c r="RLO21" s="23"/>
      <c r="RLP21" s="23"/>
      <c r="RLQ21" s="24"/>
      <c r="RLR21" s="25"/>
      <c r="RLS21" s="25"/>
      <c r="RLT21" s="25"/>
      <c r="RLU21" s="31"/>
      <c r="RLV21" s="190"/>
      <c r="RLW21" s="191"/>
      <c r="RLX21" s="191"/>
      <c r="RLY21" s="191"/>
      <c r="RLZ21" s="191"/>
      <c r="RMA21" s="192"/>
      <c r="RMB21" s="22"/>
      <c r="RMC21" s="22"/>
      <c r="RMD21" s="22"/>
      <c r="RME21" s="23"/>
      <c r="RMF21" s="22"/>
      <c r="RMG21" s="23"/>
      <c r="RMH21" s="23"/>
      <c r="RMI21" s="23"/>
      <c r="RMJ21" s="23"/>
      <c r="RMK21" s="23"/>
      <c r="RML21" s="23"/>
      <c r="RMM21" s="23"/>
      <c r="RMN21" s="23"/>
      <c r="RMO21" s="24"/>
      <c r="RMP21" s="25"/>
      <c r="RMQ21" s="25"/>
      <c r="RMR21" s="25"/>
      <c r="RMS21" s="31"/>
      <c r="RMT21" s="190"/>
      <c r="RMU21" s="191"/>
      <c r="RMV21" s="191"/>
      <c r="RMW21" s="191"/>
      <c r="RMX21" s="191"/>
      <c r="RMY21" s="192"/>
      <c r="RMZ21" s="22"/>
      <c r="RNA21" s="22"/>
      <c r="RNB21" s="22"/>
      <c r="RNC21" s="23"/>
      <c r="RND21" s="22"/>
      <c r="RNE21" s="23"/>
      <c r="RNF21" s="23"/>
      <c r="RNG21" s="23"/>
      <c r="RNH21" s="23"/>
      <c r="RNI21" s="23"/>
      <c r="RNJ21" s="23"/>
      <c r="RNK21" s="23"/>
      <c r="RNL21" s="23"/>
      <c r="RNM21" s="24"/>
      <c r="RNN21" s="25"/>
      <c r="RNO21" s="25"/>
      <c r="RNP21" s="25"/>
      <c r="RNQ21" s="31"/>
      <c r="RNR21" s="190"/>
      <c r="RNS21" s="191"/>
      <c r="RNT21" s="191"/>
      <c r="RNU21" s="191"/>
      <c r="RNV21" s="191"/>
      <c r="RNW21" s="192"/>
      <c r="RNX21" s="22"/>
      <c r="RNY21" s="22"/>
      <c r="RNZ21" s="22"/>
      <c r="ROA21" s="23"/>
      <c r="ROB21" s="22"/>
      <c r="ROC21" s="23"/>
      <c r="ROD21" s="23"/>
      <c r="ROE21" s="23"/>
      <c r="ROF21" s="23"/>
      <c r="ROG21" s="23"/>
      <c r="ROH21" s="23"/>
      <c r="ROI21" s="23"/>
      <c r="ROJ21" s="23"/>
      <c r="ROK21" s="24"/>
      <c r="ROL21" s="25"/>
      <c r="ROM21" s="25"/>
      <c r="RON21" s="25"/>
      <c r="ROO21" s="31"/>
      <c r="ROP21" s="190"/>
      <c r="ROQ21" s="191"/>
      <c r="ROR21" s="191"/>
      <c r="ROS21" s="191"/>
      <c r="ROT21" s="191"/>
      <c r="ROU21" s="192"/>
      <c r="ROV21" s="22"/>
      <c r="ROW21" s="22"/>
      <c r="ROX21" s="22"/>
      <c r="ROY21" s="23"/>
      <c r="ROZ21" s="22"/>
      <c r="RPA21" s="23"/>
      <c r="RPB21" s="23"/>
      <c r="RPC21" s="23"/>
      <c r="RPD21" s="23"/>
      <c r="RPE21" s="23"/>
      <c r="RPF21" s="23"/>
      <c r="RPG21" s="23"/>
      <c r="RPH21" s="23"/>
      <c r="RPI21" s="24"/>
      <c r="RPJ21" s="25"/>
      <c r="RPK21" s="25"/>
      <c r="RPL21" s="25"/>
      <c r="RPM21" s="31"/>
      <c r="RPN21" s="190"/>
      <c r="RPO21" s="191"/>
      <c r="RPP21" s="191"/>
      <c r="RPQ21" s="191"/>
      <c r="RPR21" s="191"/>
      <c r="RPS21" s="192"/>
      <c r="RPT21" s="22"/>
      <c r="RPU21" s="22"/>
      <c r="RPV21" s="22"/>
      <c r="RPW21" s="23"/>
      <c r="RPX21" s="22"/>
      <c r="RPY21" s="23"/>
      <c r="RPZ21" s="23"/>
      <c r="RQA21" s="23"/>
      <c r="RQB21" s="23"/>
      <c r="RQC21" s="23"/>
      <c r="RQD21" s="23"/>
      <c r="RQE21" s="23"/>
      <c r="RQF21" s="23"/>
      <c r="RQG21" s="24"/>
      <c r="RQH21" s="25"/>
      <c r="RQI21" s="25"/>
      <c r="RQJ21" s="25"/>
      <c r="RQK21" s="31"/>
      <c r="RQL21" s="190"/>
      <c r="RQM21" s="191"/>
      <c r="RQN21" s="191"/>
      <c r="RQO21" s="191"/>
      <c r="RQP21" s="191"/>
      <c r="RQQ21" s="192"/>
      <c r="RQR21" s="22"/>
      <c r="RQS21" s="22"/>
      <c r="RQT21" s="22"/>
      <c r="RQU21" s="23"/>
      <c r="RQV21" s="22"/>
      <c r="RQW21" s="23"/>
      <c r="RQX21" s="23"/>
      <c r="RQY21" s="23"/>
      <c r="RQZ21" s="23"/>
      <c r="RRA21" s="23"/>
      <c r="RRB21" s="23"/>
      <c r="RRC21" s="23"/>
      <c r="RRD21" s="23"/>
      <c r="RRE21" s="24"/>
      <c r="RRF21" s="25"/>
      <c r="RRG21" s="25"/>
      <c r="RRH21" s="25"/>
      <c r="RRI21" s="31"/>
      <c r="RRJ21" s="190"/>
      <c r="RRK21" s="191"/>
      <c r="RRL21" s="191"/>
      <c r="RRM21" s="191"/>
      <c r="RRN21" s="191"/>
      <c r="RRO21" s="192"/>
      <c r="RRP21" s="22"/>
      <c r="RRQ21" s="22"/>
      <c r="RRR21" s="22"/>
      <c r="RRS21" s="23"/>
      <c r="RRT21" s="22"/>
      <c r="RRU21" s="23"/>
      <c r="RRV21" s="23"/>
      <c r="RRW21" s="23"/>
      <c r="RRX21" s="23"/>
      <c r="RRY21" s="23"/>
      <c r="RRZ21" s="23"/>
      <c r="RSA21" s="23"/>
      <c r="RSB21" s="23"/>
      <c r="RSC21" s="24"/>
      <c r="RSD21" s="25"/>
      <c r="RSE21" s="25"/>
      <c r="RSF21" s="25"/>
      <c r="RSG21" s="31"/>
      <c r="RSH21" s="190"/>
      <c r="RSI21" s="191"/>
      <c r="RSJ21" s="191"/>
      <c r="RSK21" s="191"/>
      <c r="RSL21" s="191"/>
      <c r="RSM21" s="192"/>
      <c r="RSN21" s="22"/>
      <c r="RSO21" s="22"/>
      <c r="RSP21" s="22"/>
      <c r="RSQ21" s="23"/>
      <c r="RSR21" s="22"/>
      <c r="RSS21" s="23"/>
      <c r="RST21" s="23"/>
      <c r="RSU21" s="23"/>
      <c r="RSV21" s="23"/>
      <c r="RSW21" s="23"/>
      <c r="RSX21" s="23"/>
      <c r="RSY21" s="23"/>
      <c r="RSZ21" s="23"/>
      <c r="RTA21" s="24"/>
      <c r="RTB21" s="25"/>
      <c r="RTC21" s="25"/>
      <c r="RTD21" s="25"/>
      <c r="RTE21" s="31"/>
      <c r="RTF21" s="190"/>
      <c r="RTG21" s="191"/>
      <c r="RTH21" s="191"/>
      <c r="RTI21" s="191"/>
      <c r="RTJ21" s="191"/>
      <c r="RTK21" s="192"/>
      <c r="RTL21" s="22"/>
      <c r="RTM21" s="22"/>
      <c r="RTN21" s="22"/>
      <c r="RTO21" s="23"/>
      <c r="RTP21" s="22"/>
      <c r="RTQ21" s="23"/>
      <c r="RTR21" s="23"/>
      <c r="RTS21" s="23"/>
      <c r="RTT21" s="23"/>
      <c r="RTU21" s="23"/>
      <c r="RTV21" s="23"/>
      <c r="RTW21" s="23"/>
      <c r="RTX21" s="23"/>
      <c r="RTY21" s="24"/>
      <c r="RTZ21" s="25"/>
      <c r="RUA21" s="25"/>
      <c r="RUB21" s="25"/>
      <c r="RUC21" s="31"/>
      <c r="RUD21" s="190"/>
      <c r="RUE21" s="191"/>
      <c r="RUF21" s="191"/>
      <c r="RUG21" s="191"/>
      <c r="RUH21" s="191"/>
      <c r="RUI21" s="192"/>
      <c r="RUJ21" s="22"/>
      <c r="RUK21" s="22"/>
      <c r="RUL21" s="22"/>
      <c r="RUM21" s="23"/>
      <c r="RUN21" s="22"/>
      <c r="RUO21" s="23"/>
      <c r="RUP21" s="23"/>
      <c r="RUQ21" s="23"/>
      <c r="RUR21" s="23"/>
      <c r="RUS21" s="23"/>
      <c r="RUT21" s="23"/>
      <c r="RUU21" s="23"/>
      <c r="RUV21" s="23"/>
      <c r="RUW21" s="24"/>
      <c r="RUX21" s="25"/>
      <c r="RUY21" s="25"/>
      <c r="RUZ21" s="25"/>
      <c r="RVA21" s="31"/>
      <c r="RVB21" s="190"/>
      <c r="RVC21" s="191"/>
      <c r="RVD21" s="191"/>
      <c r="RVE21" s="191"/>
      <c r="RVF21" s="191"/>
      <c r="RVG21" s="192"/>
      <c r="RVH21" s="22"/>
      <c r="RVI21" s="22"/>
      <c r="RVJ21" s="22"/>
      <c r="RVK21" s="23"/>
      <c r="RVL21" s="22"/>
      <c r="RVM21" s="23"/>
      <c r="RVN21" s="23"/>
      <c r="RVO21" s="23"/>
      <c r="RVP21" s="23"/>
      <c r="RVQ21" s="23"/>
      <c r="RVR21" s="23"/>
      <c r="RVS21" s="23"/>
      <c r="RVT21" s="23"/>
      <c r="RVU21" s="24"/>
      <c r="RVV21" s="25"/>
      <c r="RVW21" s="25"/>
      <c r="RVX21" s="25"/>
      <c r="RVY21" s="31"/>
      <c r="RVZ21" s="190"/>
      <c r="RWA21" s="191"/>
      <c r="RWB21" s="191"/>
      <c r="RWC21" s="191"/>
      <c r="RWD21" s="191"/>
      <c r="RWE21" s="192"/>
      <c r="RWF21" s="22"/>
      <c r="RWG21" s="22"/>
      <c r="RWH21" s="22"/>
      <c r="RWI21" s="23"/>
      <c r="RWJ21" s="22"/>
      <c r="RWK21" s="23"/>
      <c r="RWL21" s="23"/>
      <c r="RWM21" s="23"/>
      <c r="RWN21" s="23"/>
      <c r="RWO21" s="23"/>
      <c r="RWP21" s="23"/>
      <c r="RWQ21" s="23"/>
      <c r="RWR21" s="23"/>
      <c r="RWS21" s="24"/>
      <c r="RWT21" s="25"/>
      <c r="RWU21" s="25"/>
      <c r="RWV21" s="25"/>
      <c r="RWW21" s="31"/>
      <c r="RWX21" s="190"/>
      <c r="RWY21" s="191"/>
      <c r="RWZ21" s="191"/>
      <c r="RXA21" s="191"/>
      <c r="RXB21" s="191"/>
      <c r="RXC21" s="192"/>
      <c r="RXD21" s="22"/>
      <c r="RXE21" s="22"/>
      <c r="RXF21" s="22"/>
      <c r="RXG21" s="23"/>
      <c r="RXH21" s="22"/>
      <c r="RXI21" s="23"/>
      <c r="RXJ21" s="23"/>
      <c r="RXK21" s="23"/>
      <c r="RXL21" s="23"/>
      <c r="RXM21" s="23"/>
      <c r="RXN21" s="23"/>
      <c r="RXO21" s="23"/>
      <c r="RXP21" s="23"/>
      <c r="RXQ21" s="24"/>
      <c r="RXR21" s="25"/>
      <c r="RXS21" s="25"/>
      <c r="RXT21" s="25"/>
      <c r="RXU21" s="31"/>
      <c r="RXV21" s="190"/>
      <c r="RXW21" s="191"/>
      <c r="RXX21" s="191"/>
      <c r="RXY21" s="191"/>
      <c r="RXZ21" s="191"/>
      <c r="RYA21" s="192"/>
      <c r="RYB21" s="22"/>
      <c r="RYC21" s="22"/>
      <c r="RYD21" s="22"/>
      <c r="RYE21" s="23"/>
      <c r="RYF21" s="22"/>
      <c r="RYG21" s="23"/>
      <c r="RYH21" s="23"/>
      <c r="RYI21" s="23"/>
      <c r="RYJ21" s="23"/>
      <c r="RYK21" s="23"/>
      <c r="RYL21" s="23"/>
      <c r="RYM21" s="23"/>
      <c r="RYN21" s="23"/>
      <c r="RYO21" s="24"/>
      <c r="RYP21" s="25"/>
      <c r="RYQ21" s="25"/>
      <c r="RYR21" s="25"/>
      <c r="RYS21" s="31"/>
      <c r="RYT21" s="190"/>
      <c r="RYU21" s="191"/>
      <c r="RYV21" s="191"/>
      <c r="RYW21" s="191"/>
      <c r="RYX21" s="191"/>
      <c r="RYY21" s="192"/>
      <c r="RYZ21" s="22"/>
      <c r="RZA21" s="22"/>
      <c r="RZB21" s="22"/>
      <c r="RZC21" s="23"/>
      <c r="RZD21" s="22"/>
      <c r="RZE21" s="23"/>
      <c r="RZF21" s="23"/>
      <c r="RZG21" s="23"/>
      <c r="RZH21" s="23"/>
      <c r="RZI21" s="23"/>
      <c r="RZJ21" s="23"/>
      <c r="RZK21" s="23"/>
      <c r="RZL21" s="23"/>
      <c r="RZM21" s="24"/>
      <c r="RZN21" s="25"/>
      <c r="RZO21" s="25"/>
      <c r="RZP21" s="25"/>
      <c r="RZQ21" s="31"/>
      <c r="RZR21" s="190"/>
      <c r="RZS21" s="191"/>
      <c r="RZT21" s="191"/>
      <c r="RZU21" s="191"/>
      <c r="RZV21" s="191"/>
      <c r="RZW21" s="192"/>
      <c r="RZX21" s="22"/>
      <c r="RZY21" s="22"/>
      <c r="RZZ21" s="22"/>
      <c r="SAA21" s="23"/>
      <c r="SAB21" s="22"/>
      <c r="SAC21" s="23"/>
      <c r="SAD21" s="23"/>
      <c r="SAE21" s="23"/>
      <c r="SAF21" s="23"/>
      <c r="SAG21" s="23"/>
      <c r="SAH21" s="23"/>
      <c r="SAI21" s="23"/>
      <c r="SAJ21" s="23"/>
      <c r="SAK21" s="24"/>
      <c r="SAL21" s="25"/>
      <c r="SAM21" s="25"/>
      <c r="SAN21" s="25"/>
      <c r="SAO21" s="31"/>
      <c r="SAP21" s="190"/>
      <c r="SAQ21" s="191"/>
      <c r="SAR21" s="191"/>
      <c r="SAS21" s="191"/>
      <c r="SAT21" s="191"/>
      <c r="SAU21" s="192"/>
      <c r="SAV21" s="22"/>
      <c r="SAW21" s="22"/>
      <c r="SAX21" s="22"/>
      <c r="SAY21" s="23"/>
      <c r="SAZ21" s="22"/>
      <c r="SBA21" s="23"/>
      <c r="SBB21" s="23"/>
      <c r="SBC21" s="23"/>
      <c r="SBD21" s="23"/>
      <c r="SBE21" s="23"/>
      <c r="SBF21" s="23"/>
      <c r="SBG21" s="23"/>
      <c r="SBH21" s="23"/>
      <c r="SBI21" s="24"/>
      <c r="SBJ21" s="25"/>
      <c r="SBK21" s="25"/>
      <c r="SBL21" s="25"/>
      <c r="SBM21" s="31"/>
      <c r="SBN21" s="190"/>
      <c r="SBO21" s="191"/>
      <c r="SBP21" s="191"/>
      <c r="SBQ21" s="191"/>
      <c r="SBR21" s="191"/>
      <c r="SBS21" s="192"/>
      <c r="SBT21" s="22"/>
      <c r="SBU21" s="22"/>
      <c r="SBV21" s="22"/>
      <c r="SBW21" s="23"/>
      <c r="SBX21" s="22"/>
      <c r="SBY21" s="23"/>
      <c r="SBZ21" s="23"/>
      <c r="SCA21" s="23"/>
      <c r="SCB21" s="23"/>
      <c r="SCC21" s="23"/>
      <c r="SCD21" s="23"/>
      <c r="SCE21" s="23"/>
      <c r="SCF21" s="23"/>
      <c r="SCG21" s="24"/>
      <c r="SCH21" s="25"/>
      <c r="SCI21" s="25"/>
      <c r="SCJ21" s="25"/>
      <c r="SCK21" s="31"/>
      <c r="SCL21" s="190"/>
      <c r="SCM21" s="191"/>
      <c r="SCN21" s="191"/>
      <c r="SCO21" s="191"/>
      <c r="SCP21" s="191"/>
      <c r="SCQ21" s="192"/>
      <c r="SCR21" s="22"/>
      <c r="SCS21" s="22"/>
      <c r="SCT21" s="22"/>
      <c r="SCU21" s="23"/>
      <c r="SCV21" s="22"/>
      <c r="SCW21" s="23"/>
      <c r="SCX21" s="23"/>
      <c r="SCY21" s="23"/>
      <c r="SCZ21" s="23"/>
      <c r="SDA21" s="23"/>
      <c r="SDB21" s="23"/>
      <c r="SDC21" s="23"/>
      <c r="SDD21" s="23"/>
      <c r="SDE21" s="24"/>
      <c r="SDF21" s="25"/>
      <c r="SDG21" s="25"/>
      <c r="SDH21" s="25"/>
      <c r="SDI21" s="31"/>
      <c r="SDJ21" s="190"/>
      <c r="SDK21" s="191"/>
      <c r="SDL21" s="191"/>
      <c r="SDM21" s="191"/>
      <c r="SDN21" s="191"/>
      <c r="SDO21" s="192"/>
      <c r="SDP21" s="22"/>
      <c r="SDQ21" s="22"/>
      <c r="SDR21" s="22"/>
      <c r="SDS21" s="23"/>
      <c r="SDT21" s="22"/>
      <c r="SDU21" s="23"/>
      <c r="SDV21" s="23"/>
      <c r="SDW21" s="23"/>
      <c r="SDX21" s="23"/>
      <c r="SDY21" s="23"/>
      <c r="SDZ21" s="23"/>
      <c r="SEA21" s="23"/>
      <c r="SEB21" s="23"/>
      <c r="SEC21" s="24"/>
      <c r="SED21" s="25"/>
      <c r="SEE21" s="25"/>
      <c r="SEF21" s="25"/>
      <c r="SEG21" s="31"/>
      <c r="SEH21" s="190"/>
      <c r="SEI21" s="191"/>
      <c r="SEJ21" s="191"/>
      <c r="SEK21" s="191"/>
      <c r="SEL21" s="191"/>
      <c r="SEM21" s="192"/>
      <c r="SEN21" s="22"/>
      <c r="SEO21" s="22"/>
      <c r="SEP21" s="22"/>
      <c r="SEQ21" s="23"/>
      <c r="SER21" s="22"/>
      <c r="SES21" s="23"/>
      <c r="SET21" s="23"/>
      <c r="SEU21" s="23"/>
      <c r="SEV21" s="23"/>
      <c r="SEW21" s="23"/>
      <c r="SEX21" s="23"/>
      <c r="SEY21" s="23"/>
      <c r="SEZ21" s="23"/>
      <c r="SFA21" s="24"/>
      <c r="SFB21" s="25"/>
      <c r="SFC21" s="25"/>
      <c r="SFD21" s="25"/>
      <c r="SFE21" s="31"/>
      <c r="SFF21" s="190"/>
      <c r="SFG21" s="191"/>
      <c r="SFH21" s="191"/>
      <c r="SFI21" s="191"/>
      <c r="SFJ21" s="191"/>
      <c r="SFK21" s="192"/>
      <c r="SFL21" s="22"/>
      <c r="SFM21" s="22"/>
      <c r="SFN21" s="22"/>
      <c r="SFO21" s="23"/>
      <c r="SFP21" s="22"/>
      <c r="SFQ21" s="23"/>
      <c r="SFR21" s="23"/>
      <c r="SFS21" s="23"/>
      <c r="SFT21" s="23"/>
      <c r="SFU21" s="23"/>
      <c r="SFV21" s="23"/>
      <c r="SFW21" s="23"/>
      <c r="SFX21" s="23"/>
      <c r="SFY21" s="24"/>
      <c r="SFZ21" s="25"/>
      <c r="SGA21" s="25"/>
      <c r="SGB21" s="25"/>
      <c r="SGC21" s="31"/>
      <c r="SGD21" s="190"/>
      <c r="SGE21" s="191"/>
      <c r="SGF21" s="191"/>
      <c r="SGG21" s="191"/>
      <c r="SGH21" s="191"/>
      <c r="SGI21" s="192"/>
      <c r="SGJ21" s="22"/>
      <c r="SGK21" s="22"/>
      <c r="SGL21" s="22"/>
      <c r="SGM21" s="23"/>
      <c r="SGN21" s="22"/>
      <c r="SGO21" s="23"/>
      <c r="SGP21" s="23"/>
      <c r="SGQ21" s="23"/>
      <c r="SGR21" s="23"/>
      <c r="SGS21" s="23"/>
      <c r="SGT21" s="23"/>
      <c r="SGU21" s="23"/>
      <c r="SGV21" s="23"/>
      <c r="SGW21" s="24"/>
      <c r="SGX21" s="25"/>
      <c r="SGY21" s="25"/>
      <c r="SGZ21" s="25"/>
      <c r="SHA21" s="31"/>
      <c r="SHB21" s="190"/>
      <c r="SHC21" s="191"/>
      <c r="SHD21" s="191"/>
      <c r="SHE21" s="191"/>
      <c r="SHF21" s="191"/>
      <c r="SHG21" s="192"/>
      <c r="SHH21" s="22"/>
      <c r="SHI21" s="22"/>
      <c r="SHJ21" s="22"/>
      <c r="SHK21" s="23"/>
      <c r="SHL21" s="22"/>
      <c r="SHM21" s="23"/>
      <c r="SHN21" s="23"/>
      <c r="SHO21" s="23"/>
      <c r="SHP21" s="23"/>
      <c r="SHQ21" s="23"/>
      <c r="SHR21" s="23"/>
      <c r="SHS21" s="23"/>
      <c r="SHT21" s="23"/>
      <c r="SHU21" s="24"/>
      <c r="SHV21" s="25"/>
      <c r="SHW21" s="25"/>
      <c r="SHX21" s="25"/>
      <c r="SHY21" s="31"/>
      <c r="SHZ21" s="190"/>
      <c r="SIA21" s="191"/>
      <c r="SIB21" s="191"/>
      <c r="SIC21" s="191"/>
      <c r="SID21" s="191"/>
      <c r="SIE21" s="192"/>
      <c r="SIF21" s="22"/>
      <c r="SIG21" s="22"/>
      <c r="SIH21" s="22"/>
      <c r="SII21" s="23"/>
      <c r="SIJ21" s="22"/>
      <c r="SIK21" s="23"/>
      <c r="SIL21" s="23"/>
      <c r="SIM21" s="23"/>
      <c r="SIN21" s="23"/>
      <c r="SIO21" s="23"/>
      <c r="SIP21" s="23"/>
      <c r="SIQ21" s="23"/>
      <c r="SIR21" s="23"/>
      <c r="SIS21" s="24"/>
      <c r="SIT21" s="25"/>
      <c r="SIU21" s="25"/>
      <c r="SIV21" s="25"/>
      <c r="SIW21" s="31"/>
      <c r="SIX21" s="190"/>
      <c r="SIY21" s="191"/>
      <c r="SIZ21" s="191"/>
      <c r="SJA21" s="191"/>
      <c r="SJB21" s="191"/>
      <c r="SJC21" s="192"/>
      <c r="SJD21" s="22"/>
      <c r="SJE21" s="22"/>
      <c r="SJF21" s="22"/>
      <c r="SJG21" s="23"/>
      <c r="SJH21" s="22"/>
      <c r="SJI21" s="23"/>
      <c r="SJJ21" s="23"/>
      <c r="SJK21" s="23"/>
      <c r="SJL21" s="23"/>
      <c r="SJM21" s="23"/>
      <c r="SJN21" s="23"/>
      <c r="SJO21" s="23"/>
      <c r="SJP21" s="23"/>
      <c r="SJQ21" s="24"/>
      <c r="SJR21" s="25"/>
      <c r="SJS21" s="25"/>
      <c r="SJT21" s="25"/>
      <c r="SJU21" s="31"/>
      <c r="SJV21" s="190"/>
      <c r="SJW21" s="191"/>
      <c r="SJX21" s="191"/>
      <c r="SJY21" s="191"/>
      <c r="SJZ21" s="191"/>
      <c r="SKA21" s="192"/>
      <c r="SKB21" s="22"/>
      <c r="SKC21" s="22"/>
      <c r="SKD21" s="22"/>
      <c r="SKE21" s="23"/>
      <c r="SKF21" s="22"/>
      <c r="SKG21" s="23"/>
      <c r="SKH21" s="23"/>
      <c r="SKI21" s="23"/>
      <c r="SKJ21" s="23"/>
      <c r="SKK21" s="23"/>
      <c r="SKL21" s="23"/>
      <c r="SKM21" s="23"/>
      <c r="SKN21" s="23"/>
      <c r="SKO21" s="24"/>
      <c r="SKP21" s="25"/>
      <c r="SKQ21" s="25"/>
      <c r="SKR21" s="25"/>
      <c r="SKS21" s="31"/>
      <c r="SKT21" s="190"/>
      <c r="SKU21" s="191"/>
      <c r="SKV21" s="191"/>
      <c r="SKW21" s="191"/>
      <c r="SKX21" s="191"/>
      <c r="SKY21" s="192"/>
      <c r="SKZ21" s="22"/>
      <c r="SLA21" s="22"/>
      <c r="SLB21" s="22"/>
      <c r="SLC21" s="23"/>
      <c r="SLD21" s="22"/>
      <c r="SLE21" s="23"/>
      <c r="SLF21" s="23"/>
      <c r="SLG21" s="23"/>
      <c r="SLH21" s="23"/>
      <c r="SLI21" s="23"/>
      <c r="SLJ21" s="23"/>
      <c r="SLK21" s="23"/>
      <c r="SLL21" s="23"/>
      <c r="SLM21" s="24"/>
      <c r="SLN21" s="25"/>
      <c r="SLO21" s="25"/>
      <c r="SLP21" s="25"/>
      <c r="SLQ21" s="31"/>
      <c r="SLR21" s="190"/>
      <c r="SLS21" s="191"/>
      <c r="SLT21" s="191"/>
      <c r="SLU21" s="191"/>
      <c r="SLV21" s="191"/>
      <c r="SLW21" s="192"/>
      <c r="SLX21" s="22"/>
      <c r="SLY21" s="22"/>
      <c r="SLZ21" s="22"/>
      <c r="SMA21" s="23"/>
      <c r="SMB21" s="22"/>
      <c r="SMC21" s="23"/>
      <c r="SMD21" s="23"/>
      <c r="SME21" s="23"/>
      <c r="SMF21" s="23"/>
      <c r="SMG21" s="23"/>
      <c r="SMH21" s="23"/>
      <c r="SMI21" s="23"/>
      <c r="SMJ21" s="23"/>
      <c r="SMK21" s="24"/>
      <c r="SML21" s="25"/>
      <c r="SMM21" s="25"/>
      <c r="SMN21" s="25"/>
      <c r="SMO21" s="31"/>
      <c r="SMP21" s="190"/>
      <c r="SMQ21" s="191"/>
      <c r="SMR21" s="191"/>
      <c r="SMS21" s="191"/>
      <c r="SMT21" s="191"/>
      <c r="SMU21" s="192"/>
      <c r="SMV21" s="22"/>
      <c r="SMW21" s="22"/>
      <c r="SMX21" s="22"/>
      <c r="SMY21" s="23"/>
      <c r="SMZ21" s="22"/>
      <c r="SNA21" s="23"/>
      <c r="SNB21" s="23"/>
      <c r="SNC21" s="23"/>
      <c r="SND21" s="23"/>
      <c r="SNE21" s="23"/>
      <c r="SNF21" s="23"/>
      <c r="SNG21" s="23"/>
      <c r="SNH21" s="23"/>
      <c r="SNI21" s="24"/>
      <c r="SNJ21" s="25"/>
      <c r="SNK21" s="25"/>
      <c r="SNL21" s="25"/>
      <c r="SNM21" s="31"/>
      <c r="SNN21" s="190"/>
      <c r="SNO21" s="191"/>
      <c r="SNP21" s="191"/>
      <c r="SNQ21" s="191"/>
      <c r="SNR21" s="191"/>
      <c r="SNS21" s="192"/>
      <c r="SNT21" s="22"/>
      <c r="SNU21" s="22"/>
      <c r="SNV21" s="22"/>
      <c r="SNW21" s="23"/>
      <c r="SNX21" s="22"/>
      <c r="SNY21" s="23"/>
      <c r="SNZ21" s="23"/>
      <c r="SOA21" s="23"/>
      <c r="SOB21" s="23"/>
      <c r="SOC21" s="23"/>
      <c r="SOD21" s="23"/>
      <c r="SOE21" s="23"/>
      <c r="SOF21" s="23"/>
      <c r="SOG21" s="24"/>
      <c r="SOH21" s="25"/>
      <c r="SOI21" s="25"/>
      <c r="SOJ21" s="25"/>
      <c r="SOK21" s="31"/>
      <c r="SOL21" s="190"/>
      <c r="SOM21" s="191"/>
      <c r="SON21" s="191"/>
      <c r="SOO21" s="191"/>
      <c r="SOP21" s="191"/>
      <c r="SOQ21" s="192"/>
      <c r="SOR21" s="22"/>
      <c r="SOS21" s="22"/>
      <c r="SOT21" s="22"/>
      <c r="SOU21" s="23"/>
      <c r="SOV21" s="22"/>
      <c r="SOW21" s="23"/>
      <c r="SOX21" s="23"/>
      <c r="SOY21" s="23"/>
      <c r="SOZ21" s="23"/>
      <c r="SPA21" s="23"/>
      <c r="SPB21" s="23"/>
      <c r="SPC21" s="23"/>
      <c r="SPD21" s="23"/>
      <c r="SPE21" s="24"/>
      <c r="SPF21" s="25"/>
      <c r="SPG21" s="25"/>
      <c r="SPH21" s="25"/>
      <c r="SPI21" s="31"/>
      <c r="SPJ21" s="190"/>
      <c r="SPK21" s="191"/>
      <c r="SPL21" s="191"/>
      <c r="SPM21" s="191"/>
      <c r="SPN21" s="191"/>
      <c r="SPO21" s="192"/>
      <c r="SPP21" s="22"/>
      <c r="SPQ21" s="22"/>
      <c r="SPR21" s="22"/>
      <c r="SPS21" s="23"/>
      <c r="SPT21" s="22"/>
      <c r="SPU21" s="23"/>
      <c r="SPV21" s="23"/>
      <c r="SPW21" s="23"/>
      <c r="SPX21" s="23"/>
      <c r="SPY21" s="23"/>
      <c r="SPZ21" s="23"/>
      <c r="SQA21" s="23"/>
      <c r="SQB21" s="23"/>
      <c r="SQC21" s="24"/>
      <c r="SQD21" s="25"/>
      <c r="SQE21" s="25"/>
      <c r="SQF21" s="25"/>
      <c r="SQG21" s="31"/>
      <c r="SQH21" s="190"/>
      <c r="SQI21" s="191"/>
      <c r="SQJ21" s="191"/>
      <c r="SQK21" s="191"/>
      <c r="SQL21" s="191"/>
      <c r="SQM21" s="192"/>
      <c r="SQN21" s="22"/>
      <c r="SQO21" s="22"/>
      <c r="SQP21" s="22"/>
      <c r="SQQ21" s="23"/>
      <c r="SQR21" s="22"/>
      <c r="SQS21" s="23"/>
      <c r="SQT21" s="23"/>
      <c r="SQU21" s="23"/>
      <c r="SQV21" s="23"/>
      <c r="SQW21" s="23"/>
      <c r="SQX21" s="23"/>
      <c r="SQY21" s="23"/>
      <c r="SQZ21" s="23"/>
      <c r="SRA21" s="24"/>
      <c r="SRB21" s="25"/>
      <c r="SRC21" s="25"/>
      <c r="SRD21" s="25"/>
      <c r="SRE21" s="31"/>
      <c r="SRF21" s="190"/>
      <c r="SRG21" s="191"/>
      <c r="SRH21" s="191"/>
      <c r="SRI21" s="191"/>
      <c r="SRJ21" s="191"/>
      <c r="SRK21" s="192"/>
      <c r="SRL21" s="22"/>
      <c r="SRM21" s="22"/>
      <c r="SRN21" s="22"/>
      <c r="SRO21" s="23"/>
      <c r="SRP21" s="22"/>
      <c r="SRQ21" s="23"/>
      <c r="SRR21" s="23"/>
      <c r="SRS21" s="23"/>
      <c r="SRT21" s="23"/>
      <c r="SRU21" s="23"/>
      <c r="SRV21" s="23"/>
      <c r="SRW21" s="23"/>
      <c r="SRX21" s="23"/>
      <c r="SRY21" s="24"/>
      <c r="SRZ21" s="25"/>
      <c r="SSA21" s="25"/>
      <c r="SSB21" s="25"/>
      <c r="SSC21" s="31"/>
      <c r="SSD21" s="190"/>
      <c r="SSE21" s="191"/>
      <c r="SSF21" s="191"/>
      <c r="SSG21" s="191"/>
      <c r="SSH21" s="191"/>
      <c r="SSI21" s="192"/>
      <c r="SSJ21" s="22"/>
      <c r="SSK21" s="22"/>
      <c r="SSL21" s="22"/>
      <c r="SSM21" s="23"/>
      <c r="SSN21" s="22"/>
      <c r="SSO21" s="23"/>
      <c r="SSP21" s="23"/>
      <c r="SSQ21" s="23"/>
      <c r="SSR21" s="23"/>
      <c r="SSS21" s="23"/>
      <c r="SST21" s="23"/>
      <c r="SSU21" s="23"/>
      <c r="SSV21" s="23"/>
      <c r="SSW21" s="24"/>
      <c r="SSX21" s="25"/>
      <c r="SSY21" s="25"/>
      <c r="SSZ21" s="25"/>
      <c r="STA21" s="31"/>
      <c r="STB21" s="190"/>
      <c r="STC21" s="191"/>
      <c r="STD21" s="191"/>
      <c r="STE21" s="191"/>
      <c r="STF21" s="191"/>
      <c r="STG21" s="192"/>
      <c r="STH21" s="22"/>
      <c r="STI21" s="22"/>
      <c r="STJ21" s="22"/>
      <c r="STK21" s="23"/>
      <c r="STL21" s="22"/>
      <c r="STM21" s="23"/>
      <c r="STN21" s="23"/>
      <c r="STO21" s="23"/>
      <c r="STP21" s="23"/>
      <c r="STQ21" s="23"/>
      <c r="STR21" s="23"/>
      <c r="STS21" s="23"/>
      <c r="STT21" s="23"/>
      <c r="STU21" s="24"/>
      <c r="STV21" s="25"/>
      <c r="STW21" s="25"/>
      <c r="STX21" s="25"/>
      <c r="STY21" s="31"/>
      <c r="STZ21" s="190"/>
      <c r="SUA21" s="191"/>
      <c r="SUB21" s="191"/>
      <c r="SUC21" s="191"/>
      <c r="SUD21" s="191"/>
      <c r="SUE21" s="192"/>
      <c r="SUF21" s="22"/>
      <c r="SUG21" s="22"/>
      <c r="SUH21" s="22"/>
      <c r="SUI21" s="23"/>
      <c r="SUJ21" s="22"/>
      <c r="SUK21" s="23"/>
      <c r="SUL21" s="23"/>
      <c r="SUM21" s="23"/>
      <c r="SUN21" s="23"/>
      <c r="SUO21" s="23"/>
      <c r="SUP21" s="23"/>
      <c r="SUQ21" s="23"/>
      <c r="SUR21" s="23"/>
      <c r="SUS21" s="24"/>
      <c r="SUT21" s="25"/>
      <c r="SUU21" s="25"/>
      <c r="SUV21" s="25"/>
      <c r="SUW21" s="31"/>
      <c r="SUX21" s="190"/>
      <c r="SUY21" s="191"/>
      <c r="SUZ21" s="191"/>
      <c r="SVA21" s="191"/>
      <c r="SVB21" s="191"/>
      <c r="SVC21" s="192"/>
      <c r="SVD21" s="22"/>
      <c r="SVE21" s="22"/>
      <c r="SVF21" s="22"/>
      <c r="SVG21" s="23"/>
      <c r="SVH21" s="22"/>
      <c r="SVI21" s="23"/>
      <c r="SVJ21" s="23"/>
      <c r="SVK21" s="23"/>
      <c r="SVL21" s="23"/>
      <c r="SVM21" s="23"/>
      <c r="SVN21" s="23"/>
      <c r="SVO21" s="23"/>
      <c r="SVP21" s="23"/>
      <c r="SVQ21" s="24"/>
      <c r="SVR21" s="25"/>
      <c r="SVS21" s="25"/>
      <c r="SVT21" s="25"/>
      <c r="SVU21" s="31"/>
      <c r="SVV21" s="190"/>
      <c r="SVW21" s="191"/>
      <c r="SVX21" s="191"/>
      <c r="SVY21" s="191"/>
      <c r="SVZ21" s="191"/>
      <c r="SWA21" s="192"/>
      <c r="SWB21" s="22"/>
      <c r="SWC21" s="22"/>
      <c r="SWD21" s="22"/>
      <c r="SWE21" s="23"/>
      <c r="SWF21" s="22"/>
      <c r="SWG21" s="23"/>
      <c r="SWH21" s="23"/>
      <c r="SWI21" s="23"/>
      <c r="SWJ21" s="23"/>
      <c r="SWK21" s="23"/>
      <c r="SWL21" s="23"/>
      <c r="SWM21" s="23"/>
      <c r="SWN21" s="23"/>
      <c r="SWO21" s="24"/>
      <c r="SWP21" s="25"/>
      <c r="SWQ21" s="25"/>
      <c r="SWR21" s="25"/>
      <c r="SWS21" s="31"/>
      <c r="SWT21" s="190"/>
      <c r="SWU21" s="191"/>
      <c r="SWV21" s="191"/>
      <c r="SWW21" s="191"/>
      <c r="SWX21" s="191"/>
      <c r="SWY21" s="192"/>
      <c r="SWZ21" s="22"/>
      <c r="SXA21" s="22"/>
      <c r="SXB21" s="22"/>
      <c r="SXC21" s="23"/>
      <c r="SXD21" s="22"/>
      <c r="SXE21" s="23"/>
      <c r="SXF21" s="23"/>
      <c r="SXG21" s="23"/>
      <c r="SXH21" s="23"/>
      <c r="SXI21" s="23"/>
      <c r="SXJ21" s="23"/>
      <c r="SXK21" s="23"/>
      <c r="SXL21" s="23"/>
      <c r="SXM21" s="24"/>
      <c r="SXN21" s="25"/>
      <c r="SXO21" s="25"/>
      <c r="SXP21" s="25"/>
      <c r="SXQ21" s="31"/>
      <c r="SXR21" s="190"/>
      <c r="SXS21" s="191"/>
      <c r="SXT21" s="191"/>
      <c r="SXU21" s="191"/>
      <c r="SXV21" s="191"/>
      <c r="SXW21" s="192"/>
      <c r="SXX21" s="22"/>
      <c r="SXY21" s="22"/>
      <c r="SXZ21" s="22"/>
      <c r="SYA21" s="23"/>
      <c r="SYB21" s="22"/>
      <c r="SYC21" s="23"/>
      <c r="SYD21" s="23"/>
      <c r="SYE21" s="23"/>
      <c r="SYF21" s="23"/>
      <c r="SYG21" s="23"/>
      <c r="SYH21" s="23"/>
      <c r="SYI21" s="23"/>
      <c r="SYJ21" s="23"/>
      <c r="SYK21" s="24"/>
      <c r="SYL21" s="25"/>
      <c r="SYM21" s="25"/>
      <c r="SYN21" s="25"/>
      <c r="SYO21" s="31"/>
      <c r="SYP21" s="190"/>
      <c r="SYQ21" s="191"/>
      <c r="SYR21" s="191"/>
      <c r="SYS21" s="191"/>
      <c r="SYT21" s="191"/>
      <c r="SYU21" s="192"/>
      <c r="SYV21" s="22"/>
      <c r="SYW21" s="22"/>
      <c r="SYX21" s="22"/>
      <c r="SYY21" s="23"/>
      <c r="SYZ21" s="22"/>
      <c r="SZA21" s="23"/>
      <c r="SZB21" s="23"/>
      <c r="SZC21" s="23"/>
      <c r="SZD21" s="23"/>
      <c r="SZE21" s="23"/>
      <c r="SZF21" s="23"/>
      <c r="SZG21" s="23"/>
      <c r="SZH21" s="23"/>
      <c r="SZI21" s="24"/>
      <c r="SZJ21" s="25"/>
      <c r="SZK21" s="25"/>
      <c r="SZL21" s="25"/>
      <c r="SZM21" s="31"/>
      <c r="SZN21" s="190"/>
      <c r="SZO21" s="191"/>
      <c r="SZP21" s="191"/>
      <c r="SZQ21" s="191"/>
      <c r="SZR21" s="191"/>
      <c r="SZS21" s="192"/>
      <c r="SZT21" s="22"/>
      <c r="SZU21" s="22"/>
      <c r="SZV21" s="22"/>
      <c r="SZW21" s="23"/>
      <c r="SZX21" s="22"/>
      <c r="SZY21" s="23"/>
      <c r="SZZ21" s="23"/>
      <c r="TAA21" s="23"/>
      <c r="TAB21" s="23"/>
      <c r="TAC21" s="23"/>
      <c r="TAD21" s="23"/>
      <c r="TAE21" s="23"/>
      <c r="TAF21" s="23"/>
      <c r="TAG21" s="24"/>
      <c r="TAH21" s="25"/>
      <c r="TAI21" s="25"/>
      <c r="TAJ21" s="25"/>
      <c r="TAK21" s="31"/>
      <c r="TAL21" s="190"/>
      <c r="TAM21" s="191"/>
      <c r="TAN21" s="191"/>
      <c r="TAO21" s="191"/>
      <c r="TAP21" s="191"/>
      <c r="TAQ21" s="192"/>
      <c r="TAR21" s="22"/>
      <c r="TAS21" s="22"/>
      <c r="TAT21" s="22"/>
      <c r="TAU21" s="23"/>
      <c r="TAV21" s="22"/>
      <c r="TAW21" s="23"/>
      <c r="TAX21" s="23"/>
      <c r="TAY21" s="23"/>
      <c r="TAZ21" s="23"/>
      <c r="TBA21" s="23"/>
      <c r="TBB21" s="23"/>
      <c r="TBC21" s="23"/>
      <c r="TBD21" s="23"/>
      <c r="TBE21" s="24"/>
      <c r="TBF21" s="25"/>
      <c r="TBG21" s="25"/>
      <c r="TBH21" s="25"/>
      <c r="TBI21" s="31"/>
      <c r="TBJ21" s="190"/>
      <c r="TBK21" s="191"/>
      <c r="TBL21" s="191"/>
      <c r="TBM21" s="191"/>
      <c r="TBN21" s="191"/>
      <c r="TBO21" s="192"/>
      <c r="TBP21" s="22"/>
      <c r="TBQ21" s="22"/>
      <c r="TBR21" s="22"/>
      <c r="TBS21" s="23"/>
      <c r="TBT21" s="22"/>
      <c r="TBU21" s="23"/>
      <c r="TBV21" s="23"/>
      <c r="TBW21" s="23"/>
      <c r="TBX21" s="23"/>
      <c r="TBY21" s="23"/>
      <c r="TBZ21" s="23"/>
      <c r="TCA21" s="23"/>
      <c r="TCB21" s="23"/>
      <c r="TCC21" s="24"/>
      <c r="TCD21" s="25"/>
      <c r="TCE21" s="25"/>
      <c r="TCF21" s="25"/>
      <c r="TCG21" s="31"/>
      <c r="TCH21" s="190"/>
      <c r="TCI21" s="191"/>
      <c r="TCJ21" s="191"/>
      <c r="TCK21" s="191"/>
      <c r="TCL21" s="191"/>
      <c r="TCM21" s="192"/>
      <c r="TCN21" s="22"/>
      <c r="TCO21" s="22"/>
      <c r="TCP21" s="22"/>
      <c r="TCQ21" s="23"/>
      <c r="TCR21" s="22"/>
      <c r="TCS21" s="23"/>
      <c r="TCT21" s="23"/>
      <c r="TCU21" s="23"/>
      <c r="TCV21" s="23"/>
      <c r="TCW21" s="23"/>
      <c r="TCX21" s="23"/>
      <c r="TCY21" s="23"/>
      <c r="TCZ21" s="23"/>
      <c r="TDA21" s="24"/>
      <c r="TDB21" s="25"/>
      <c r="TDC21" s="25"/>
      <c r="TDD21" s="25"/>
      <c r="TDE21" s="31"/>
      <c r="TDF21" s="190"/>
      <c r="TDG21" s="191"/>
      <c r="TDH21" s="191"/>
      <c r="TDI21" s="191"/>
      <c r="TDJ21" s="191"/>
      <c r="TDK21" s="192"/>
      <c r="TDL21" s="22"/>
      <c r="TDM21" s="22"/>
      <c r="TDN21" s="22"/>
      <c r="TDO21" s="23"/>
      <c r="TDP21" s="22"/>
      <c r="TDQ21" s="23"/>
      <c r="TDR21" s="23"/>
      <c r="TDS21" s="23"/>
      <c r="TDT21" s="23"/>
      <c r="TDU21" s="23"/>
      <c r="TDV21" s="23"/>
      <c r="TDW21" s="23"/>
      <c r="TDX21" s="23"/>
      <c r="TDY21" s="24"/>
      <c r="TDZ21" s="25"/>
      <c r="TEA21" s="25"/>
      <c r="TEB21" s="25"/>
      <c r="TEC21" s="31"/>
      <c r="TED21" s="190"/>
      <c r="TEE21" s="191"/>
      <c r="TEF21" s="191"/>
      <c r="TEG21" s="191"/>
      <c r="TEH21" s="191"/>
      <c r="TEI21" s="192"/>
      <c r="TEJ21" s="22"/>
      <c r="TEK21" s="22"/>
      <c r="TEL21" s="22"/>
      <c r="TEM21" s="23"/>
      <c r="TEN21" s="22"/>
      <c r="TEO21" s="23"/>
      <c r="TEP21" s="23"/>
      <c r="TEQ21" s="23"/>
      <c r="TER21" s="23"/>
      <c r="TES21" s="23"/>
      <c r="TET21" s="23"/>
      <c r="TEU21" s="23"/>
      <c r="TEV21" s="23"/>
      <c r="TEW21" s="24"/>
      <c r="TEX21" s="25"/>
      <c r="TEY21" s="25"/>
      <c r="TEZ21" s="25"/>
      <c r="TFA21" s="31"/>
      <c r="TFB21" s="190"/>
      <c r="TFC21" s="191"/>
      <c r="TFD21" s="191"/>
      <c r="TFE21" s="191"/>
      <c r="TFF21" s="191"/>
      <c r="TFG21" s="192"/>
      <c r="TFH21" s="22"/>
      <c r="TFI21" s="22"/>
      <c r="TFJ21" s="22"/>
      <c r="TFK21" s="23"/>
      <c r="TFL21" s="22"/>
      <c r="TFM21" s="23"/>
      <c r="TFN21" s="23"/>
      <c r="TFO21" s="23"/>
      <c r="TFP21" s="23"/>
      <c r="TFQ21" s="23"/>
      <c r="TFR21" s="23"/>
      <c r="TFS21" s="23"/>
      <c r="TFT21" s="23"/>
      <c r="TFU21" s="24"/>
      <c r="TFV21" s="25"/>
      <c r="TFW21" s="25"/>
      <c r="TFX21" s="25"/>
      <c r="TFY21" s="31"/>
      <c r="TFZ21" s="190"/>
      <c r="TGA21" s="191"/>
      <c r="TGB21" s="191"/>
      <c r="TGC21" s="191"/>
      <c r="TGD21" s="191"/>
      <c r="TGE21" s="192"/>
      <c r="TGF21" s="22"/>
      <c r="TGG21" s="22"/>
      <c r="TGH21" s="22"/>
      <c r="TGI21" s="23"/>
      <c r="TGJ21" s="22"/>
      <c r="TGK21" s="23"/>
      <c r="TGL21" s="23"/>
      <c r="TGM21" s="23"/>
      <c r="TGN21" s="23"/>
      <c r="TGO21" s="23"/>
      <c r="TGP21" s="23"/>
      <c r="TGQ21" s="23"/>
      <c r="TGR21" s="23"/>
      <c r="TGS21" s="24"/>
      <c r="TGT21" s="25"/>
      <c r="TGU21" s="25"/>
      <c r="TGV21" s="25"/>
      <c r="TGW21" s="31"/>
      <c r="TGX21" s="190"/>
      <c r="TGY21" s="191"/>
      <c r="TGZ21" s="191"/>
      <c r="THA21" s="191"/>
      <c r="THB21" s="191"/>
      <c r="THC21" s="192"/>
      <c r="THD21" s="22"/>
      <c r="THE21" s="22"/>
      <c r="THF21" s="22"/>
      <c r="THG21" s="23"/>
      <c r="THH21" s="22"/>
      <c r="THI21" s="23"/>
      <c r="THJ21" s="23"/>
      <c r="THK21" s="23"/>
      <c r="THL21" s="23"/>
      <c r="THM21" s="23"/>
      <c r="THN21" s="23"/>
      <c r="THO21" s="23"/>
      <c r="THP21" s="23"/>
      <c r="THQ21" s="24"/>
      <c r="THR21" s="25"/>
      <c r="THS21" s="25"/>
      <c r="THT21" s="25"/>
      <c r="THU21" s="31"/>
      <c r="THV21" s="190"/>
      <c r="THW21" s="191"/>
      <c r="THX21" s="191"/>
      <c r="THY21" s="191"/>
      <c r="THZ21" s="191"/>
      <c r="TIA21" s="192"/>
      <c r="TIB21" s="22"/>
      <c r="TIC21" s="22"/>
      <c r="TID21" s="22"/>
      <c r="TIE21" s="23"/>
      <c r="TIF21" s="22"/>
      <c r="TIG21" s="23"/>
      <c r="TIH21" s="23"/>
      <c r="TII21" s="23"/>
      <c r="TIJ21" s="23"/>
      <c r="TIK21" s="23"/>
      <c r="TIL21" s="23"/>
      <c r="TIM21" s="23"/>
      <c r="TIN21" s="23"/>
      <c r="TIO21" s="24"/>
      <c r="TIP21" s="25"/>
      <c r="TIQ21" s="25"/>
      <c r="TIR21" s="25"/>
      <c r="TIS21" s="31"/>
      <c r="TIT21" s="190"/>
      <c r="TIU21" s="191"/>
      <c r="TIV21" s="191"/>
      <c r="TIW21" s="191"/>
      <c r="TIX21" s="191"/>
      <c r="TIY21" s="192"/>
      <c r="TIZ21" s="22"/>
      <c r="TJA21" s="22"/>
      <c r="TJB21" s="22"/>
      <c r="TJC21" s="23"/>
      <c r="TJD21" s="22"/>
      <c r="TJE21" s="23"/>
      <c r="TJF21" s="23"/>
      <c r="TJG21" s="23"/>
      <c r="TJH21" s="23"/>
      <c r="TJI21" s="23"/>
      <c r="TJJ21" s="23"/>
      <c r="TJK21" s="23"/>
      <c r="TJL21" s="23"/>
      <c r="TJM21" s="24"/>
      <c r="TJN21" s="25"/>
      <c r="TJO21" s="25"/>
      <c r="TJP21" s="25"/>
      <c r="TJQ21" s="31"/>
      <c r="TJR21" s="190"/>
      <c r="TJS21" s="191"/>
      <c r="TJT21" s="191"/>
      <c r="TJU21" s="191"/>
      <c r="TJV21" s="191"/>
      <c r="TJW21" s="192"/>
      <c r="TJX21" s="22"/>
      <c r="TJY21" s="22"/>
      <c r="TJZ21" s="22"/>
      <c r="TKA21" s="23"/>
      <c r="TKB21" s="22"/>
      <c r="TKC21" s="23"/>
      <c r="TKD21" s="23"/>
      <c r="TKE21" s="23"/>
      <c r="TKF21" s="23"/>
      <c r="TKG21" s="23"/>
      <c r="TKH21" s="23"/>
      <c r="TKI21" s="23"/>
      <c r="TKJ21" s="23"/>
      <c r="TKK21" s="24"/>
      <c r="TKL21" s="25"/>
      <c r="TKM21" s="25"/>
      <c r="TKN21" s="25"/>
      <c r="TKO21" s="31"/>
      <c r="TKP21" s="190"/>
      <c r="TKQ21" s="191"/>
      <c r="TKR21" s="191"/>
      <c r="TKS21" s="191"/>
      <c r="TKT21" s="191"/>
      <c r="TKU21" s="192"/>
      <c r="TKV21" s="22"/>
      <c r="TKW21" s="22"/>
      <c r="TKX21" s="22"/>
      <c r="TKY21" s="23"/>
      <c r="TKZ21" s="22"/>
      <c r="TLA21" s="23"/>
      <c r="TLB21" s="23"/>
      <c r="TLC21" s="23"/>
      <c r="TLD21" s="23"/>
      <c r="TLE21" s="23"/>
      <c r="TLF21" s="23"/>
      <c r="TLG21" s="23"/>
      <c r="TLH21" s="23"/>
      <c r="TLI21" s="24"/>
      <c r="TLJ21" s="25"/>
      <c r="TLK21" s="25"/>
      <c r="TLL21" s="25"/>
      <c r="TLM21" s="31"/>
      <c r="TLN21" s="190"/>
      <c r="TLO21" s="191"/>
      <c r="TLP21" s="191"/>
      <c r="TLQ21" s="191"/>
      <c r="TLR21" s="191"/>
      <c r="TLS21" s="192"/>
      <c r="TLT21" s="22"/>
      <c r="TLU21" s="22"/>
      <c r="TLV21" s="22"/>
      <c r="TLW21" s="23"/>
      <c r="TLX21" s="22"/>
      <c r="TLY21" s="23"/>
      <c r="TLZ21" s="23"/>
      <c r="TMA21" s="23"/>
      <c r="TMB21" s="23"/>
      <c r="TMC21" s="23"/>
      <c r="TMD21" s="23"/>
      <c r="TME21" s="23"/>
      <c r="TMF21" s="23"/>
      <c r="TMG21" s="24"/>
      <c r="TMH21" s="25"/>
      <c r="TMI21" s="25"/>
      <c r="TMJ21" s="25"/>
      <c r="TMK21" s="31"/>
      <c r="TML21" s="190"/>
      <c r="TMM21" s="191"/>
      <c r="TMN21" s="191"/>
      <c r="TMO21" s="191"/>
      <c r="TMP21" s="191"/>
      <c r="TMQ21" s="192"/>
      <c r="TMR21" s="22"/>
      <c r="TMS21" s="22"/>
      <c r="TMT21" s="22"/>
      <c r="TMU21" s="23"/>
      <c r="TMV21" s="22"/>
      <c r="TMW21" s="23"/>
      <c r="TMX21" s="23"/>
      <c r="TMY21" s="23"/>
      <c r="TMZ21" s="23"/>
      <c r="TNA21" s="23"/>
      <c r="TNB21" s="23"/>
      <c r="TNC21" s="23"/>
      <c r="TND21" s="23"/>
      <c r="TNE21" s="24"/>
      <c r="TNF21" s="25"/>
      <c r="TNG21" s="25"/>
      <c r="TNH21" s="25"/>
      <c r="TNI21" s="31"/>
      <c r="TNJ21" s="190"/>
      <c r="TNK21" s="191"/>
      <c r="TNL21" s="191"/>
      <c r="TNM21" s="191"/>
      <c r="TNN21" s="191"/>
      <c r="TNO21" s="192"/>
      <c r="TNP21" s="22"/>
      <c r="TNQ21" s="22"/>
      <c r="TNR21" s="22"/>
      <c r="TNS21" s="23"/>
      <c r="TNT21" s="22"/>
      <c r="TNU21" s="23"/>
      <c r="TNV21" s="23"/>
      <c r="TNW21" s="23"/>
      <c r="TNX21" s="23"/>
      <c r="TNY21" s="23"/>
      <c r="TNZ21" s="23"/>
      <c r="TOA21" s="23"/>
      <c r="TOB21" s="23"/>
      <c r="TOC21" s="24"/>
      <c r="TOD21" s="25"/>
      <c r="TOE21" s="25"/>
      <c r="TOF21" s="25"/>
      <c r="TOG21" s="31"/>
      <c r="TOH21" s="190"/>
      <c r="TOI21" s="191"/>
      <c r="TOJ21" s="191"/>
      <c r="TOK21" s="191"/>
      <c r="TOL21" s="191"/>
      <c r="TOM21" s="192"/>
      <c r="TON21" s="22"/>
      <c r="TOO21" s="22"/>
      <c r="TOP21" s="22"/>
      <c r="TOQ21" s="23"/>
      <c r="TOR21" s="22"/>
      <c r="TOS21" s="23"/>
      <c r="TOT21" s="23"/>
      <c r="TOU21" s="23"/>
      <c r="TOV21" s="23"/>
      <c r="TOW21" s="23"/>
      <c r="TOX21" s="23"/>
      <c r="TOY21" s="23"/>
      <c r="TOZ21" s="23"/>
      <c r="TPA21" s="24"/>
      <c r="TPB21" s="25"/>
      <c r="TPC21" s="25"/>
      <c r="TPD21" s="25"/>
      <c r="TPE21" s="31"/>
      <c r="TPF21" s="190"/>
      <c r="TPG21" s="191"/>
      <c r="TPH21" s="191"/>
      <c r="TPI21" s="191"/>
      <c r="TPJ21" s="191"/>
      <c r="TPK21" s="192"/>
      <c r="TPL21" s="22"/>
      <c r="TPM21" s="22"/>
      <c r="TPN21" s="22"/>
      <c r="TPO21" s="23"/>
      <c r="TPP21" s="22"/>
      <c r="TPQ21" s="23"/>
      <c r="TPR21" s="23"/>
      <c r="TPS21" s="23"/>
      <c r="TPT21" s="23"/>
      <c r="TPU21" s="23"/>
      <c r="TPV21" s="23"/>
      <c r="TPW21" s="23"/>
      <c r="TPX21" s="23"/>
      <c r="TPY21" s="24"/>
      <c r="TPZ21" s="25"/>
      <c r="TQA21" s="25"/>
      <c r="TQB21" s="25"/>
      <c r="TQC21" s="31"/>
      <c r="TQD21" s="190"/>
      <c r="TQE21" s="191"/>
      <c r="TQF21" s="191"/>
      <c r="TQG21" s="191"/>
      <c r="TQH21" s="191"/>
      <c r="TQI21" s="192"/>
      <c r="TQJ21" s="22"/>
      <c r="TQK21" s="22"/>
      <c r="TQL21" s="22"/>
      <c r="TQM21" s="23"/>
      <c r="TQN21" s="22"/>
      <c r="TQO21" s="23"/>
      <c r="TQP21" s="23"/>
      <c r="TQQ21" s="23"/>
      <c r="TQR21" s="23"/>
      <c r="TQS21" s="23"/>
      <c r="TQT21" s="23"/>
      <c r="TQU21" s="23"/>
      <c r="TQV21" s="23"/>
      <c r="TQW21" s="24"/>
      <c r="TQX21" s="25"/>
      <c r="TQY21" s="25"/>
      <c r="TQZ21" s="25"/>
      <c r="TRA21" s="31"/>
      <c r="TRB21" s="190"/>
      <c r="TRC21" s="191"/>
      <c r="TRD21" s="191"/>
      <c r="TRE21" s="191"/>
      <c r="TRF21" s="191"/>
      <c r="TRG21" s="192"/>
      <c r="TRH21" s="22"/>
      <c r="TRI21" s="22"/>
      <c r="TRJ21" s="22"/>
      <c r="TRK21" s="23"/>
      <c r="TRL21" s="22"/>
      <c r="TRM21" s="23"/>
      <c r="TRN21" s="23"/>
      <c r="TRO21" s="23"/>
      <c r="TRP21" s="23"/>
      <c r="TRQ21" s="23"/>
      <c r="TRR21" s="23"/>
      <c r="TRS21" s="23"/>
      <c r="TRT21" s="23"/>
      <c r="TRU21" s="24"/>
      <c r="TRV21" s="25"/>
      <c r="TRW21" s="25"/>
      <c r="TRX21" s="25"/>
      <c r="TRY21" s="31"/>
      <c r="TRZ21" s="190"/>
      <c r="TSA21" s="191"/>
      <c r="TSB21" s="191"/>
      <c r="TSC21" s="191"/>
      <c r="TSD21" s="191"/>
      <c r="TSE21" s="192"/>
      <c r="TSF21" s="22"/>
      <c r="TSG21" s="22"/>
      <c r="TSH21" s="22"/>
      <c r="TSI21" s="23"/>
      <c r="TSJ21" s="22"/>
      <c r="TSK21" s="23"/>
      <c r="TSL21" s="23"/>
      <c r="TSM21" s="23"/>
      <c r="TSN21" s="23"/>
      <c r="TSO21" s="23"/>
      <c r="TSP21" s="23"/>
      <c r="TSQ21" s="23"/>
      <c r="TSR21" s="23"/>
      <c r="TSS21" s="24"/>
      <c r="TST21" s="25"/>
      <c r="TSU21" s="25"/>
      <c r="TSV21" s="25"/>
      <c r="TSW21" s="31"/>
      <c r="TSX21" s="190"/>
      <c r="TSY21" s="191"/>
      <c r="TSZ21" s="191"/>
      <c r="TTA21" s="191"/>
      <c r="TTB21" s="191"/>
      <c r="TTC21" s="192"/>
      <c r="TTD21" s="22"/>
      <c r="TTE21" s="22"/>
      <c r="TTF21" s="22"/>
      <c r="TTG21" s="23"/>
      <c r="TTH21" s="22"/>
      <c r="TTI21" s="23"/>
      <c r="TTJ21" s="23"/>
      <c r="TTK21" s="23"/>
      <c r="TTL21" s="23"/>
      <c r="TTM21" s="23"/>
      <c r="TTN21" s="23"/>
      <c r="TTO21" s="23"/>
      <c r="TTP21" s="23"/>
      <c r="TTQ21" s="24"/>
      <c r="TTR21" s="25"/>
      <c r="TTS21" s="25"/>
      <c r="TTT21" s="25"/>
      <c r="TTU21" s="31"/>
      <c r="TTV21" s="190"/>
      <c r="TTW21" s="191"/>
      <c r="TTX21" s="191"/>
      <c r="TTY21" s="191"/>
      <c r="TTZ21" s="191"/>
      <c r="TUA21" s="192"/>
      <c r="TUB21" s="22"/>
      <c r="TUC21" s="22"/>
      <c r="TUD21" s="22"/>
      <c r="TUE21" s="23"/>
      <c r="TUF21" s="22"/>
      <c r="TUG21" s="23"/>
      <c r="TUH21" s="23"/>
      <c r="TUI21" s="23"/>
      <c r="TUJ21" s="23"/>
      <c r="TUK21" s="23"/>
      <c r="TUL21" s="23"/>
      <c r="TUM21" s="23"/>
      <c r="TUN21" s="23"/>
      <c r="TUO21" s="24"/>
      <c r="TUP21" s="25"/>
      <c r="TUQ21" s="25"/>
      <c r="TUR21" s="25"/>
      <c r="TUS21" s="31"/>
      <c r="TUT21" s="190"/>
      <c r="TUU21" s="191"/>
      <c r="TUV21" s="191"/>
      <c r="TUW21" s="191"/>
      <c r="TUX21" s="191"/>
      <c r="TUY21" s="192"/>
      <c r="TUZ21" s="22"/>
      <c r="TVA21" s="22"/>
      <c r="TVB21" s="22"/>
      <c r="TVC21" s="23"/>
      <c r="TVD21" s="22"/>
      <c r="TVE21" s="23"/>
      <c r="TVF21" s="23"/>
      <c r="TVG21" s="23"/>
      <c r="TVH21" s="23"/>
      <c r="TVI21" s="23"/>
      <c r="TVJ21" s="23"/>
      <c r="TVK21" s="23"/>
      <c r="TVL21" s="23"/>
      <c r="TVM21" s="24"/>
      <c r="TVN21" s="25"/>
      <c r="TVO21" s="25"/>
      <c r="TVP21" s="25"/>
      <c r="TVQ21" s="31"/>
      <c r="TVR21" s="190"/>
      <c r="TVS21" s="191"/>
      <c r="TVT21" s="191"/>
      <c r="TVU21" s="191"/>
      <c r="TVV21" s="191"/>
      <c r="TVW21" s="192"/>
      <c r="TVX21" s="22"/>
      <c r="TVY21" s="22"/>
      <c r="TVZ21" s="22"/>
      <c r="TWA21" s="23"/>
      <c r="TWB21" s="22"/>
      <c r="TWC21" s="23"/>
      <c r="TWD21" s="23"/>
      <c r="TWE21" s="23"/>
      <c r="TWF21" s="23"/>
      <c r="TWG21" s="23"/>
      <c r="TWH21" s="23"/>
      <c r="TWI21" s="23"/>
      <c r="TWJ21" s="23"/>
      <c r="TWK21" s="24"/>
      <c r="TWL21" s="25"/>
      <c r="TWM21" s="25"/>
      <c r="TWN21" s="25"/>
      <c r="TWO21" s="31"/>
      <c r="TWP21" s="190"/>
      <c r="TWQ21" s="191"/>
      <c r="TWR21" s="191"/>
      <c r="TWS21" s="191"/>
      <c r="TWT21" s="191"/>
      <c r="TWU21" s="192"/>
      <c r="TWV21" s="22"/>
      <c r="TWW21" s="22"/>
      <c r="TWX21" s="22"/>
      <c r="TWY21" s="23"/>
      <c r="TWZ21" s="22"/>
      <c r="TXA21" s="23"/>
      <c r="TXB21" s="23"/>
      <c r="TXC21" s="23"/>
      <c r="TXD21" s="23"/>
      <c r="TXE21" s="23"/>
      <c r="TXF21" s="23"/>
      <c r="TXG21" s="23"/>
      <c r="TXH21" s="23"/>
      <c r="TXI21" s="24"/>
      <c r="TXJ21" s="25"/>
      <c r="TXK21" s="25"/>
      <c r="TXL21" s="25"/>
      <c r="TXM21" s="31"/>
      <c r="TXN21" s="190"/>
      <c r="TXO21" s="191"/>
      <c r="TXP21" s="191"/>
      <c r="TXQ21" s="191"/>
      <c r="TXR21" s="191"/>
      <c r="TXS21" s="192"/>
      <c r="TXT21" s="22"/>
      <c r="TXU21" s="22"/>
      <c r="TXV21" s="22"/>
      <c r="TXW21" s="23"/>
      <c r="TXX21" s="22"/>
      <c r="TXY21" s="23"/>
      <c r="TXZ21" s="23"/>
      <c r="TYA21" s="23"/>
      <c r="TYB21" s="23"/>
      <c r="TYC21" s="23"/>
      <c r="TYD21" s="23"/>
      <c r="TYE21" s="23"/>
      <c r="TYF21" s="23"/>
      <c r="TYG21" s="24"/>
      <c r="TYH21" s="25"/>
      <c r="TYI21" s="25"/>
      <c r="TYJ21" s="25"/>
      <c r="TYK21" s="31"/>
      <c r="TYL21" s="190"/>
      <c r="TYM21" s="191"/>
      <c r="TYN21" s="191"/>
      <c r="TYO21" s="191"/>
      <c r="TYP21" s="191"/>
      <c r="TYQ21" s="192"/>
      <c r="TYR21" s="22"/>
      <c r="TYS21" s="22"/>
      <c r="TYT21" s="22"/>
      <c r="TYU21" s="23"/>
      <c r="TYV21" s="22"/>
      <c r="TYW21" s="23"/>
      <c r="TYX21" s="23"/>
      <c r="TYY21" s="23"/>
      <c r="TYZ21" s="23"/>
      <c r="TZA21" s="23"/>
      <c r="TZB21" s="23"/>
      <c r="TZC21" s="23"/>
      <c r="TZD21" s="23"/>
      <c r="TZE21" s="24"/>
      <c r="TZF21" s="25"/>
      <c r="TZG21" s="25"/>
      <c r="TZH21" s="25"/>
      <c r="TZI21" s="31"/>
      <c r="TZJ21" s="190"/>
      <c r="TZK21" s="191"/>
      <c r="TZL21" s="191"/>
      <c r="TZM21" s="191"/>
      <c r="TZN21" s="191"/>
      <c r="TZO21" s="192"/>
      <c r="TZP21" s="22"/>
      <c r="TZQ21" s="22"/>
      <c r="TZR21" s="22"/>
      <c r="TZS21" s="23"/>
      <c r="TZT21" s="22"/>
      <c r="TZU21" s="23"/>
      <c r="TZV21" s="23"/>
      <c r="TZW21" s="23"/>
      <c r="TZX21" s="23"/>
      <c r="TZY21" s="23"/>
      <c r="TZZ21" s="23"/>
      <c r="UAA21" s="23"/>
      <c r="UAB21" s="23"/>
      <c r="UAC21" s="24"/>
      <c r="UAD21" s="25"/>
      <c r="UAE21" s="25"/>
      <c r="UAF21" s="25"/>
      <c r="UAG21" s="31"/>
      <c r="UAH21" s="190"/>
      <c r="UAI21" s="191"/>
      <c r="UAJ21" s="191"/>
      <c r="UAK21" s="191"/>
      <c r="UAL21" s="191"/>
      <c r="UAM21" s="192"/>
      <c r="UAN21" s="22"/>
      <c r="UAO21" s="22"/>
      <c r="UAP21" s="22"/>
      <c r="UAQ21" s="23"/>
      <c r="UAR21" s="22"/>
      <c r="UAS21" s="23"/>
      <c r="UAT21" s="23"/>
      <c r="UAU21" s="23"/>
      <c r="UAV21" s="23"/>
      <c r="UAW21" s="23"/>
      <c r="UAX21" s="23"/>
      <c r="UAY21" s="23"/>
      <c r="UAZ21" s="23"/>
      <c r="UBA21" s="24"/>
      <c r="UBB21" s="25"/>
      <c r="UBC21" s="25"/>
      <c r="UBD21" s="25"/>
      <c r="UBE21" s="31"/>
      <c r="UBF21" s="190"/>
      <c r="UBG21" s="191"/>
      <c r="UBH21" s="191"/>
      <c r="UBI21" s="191"/>
      <c r="UBJ21" s="191"/>
      <c r="UBK21" s="192"/>
      <c r="UBL21" s="22"/>
      <c r="UBM21" s="22"/>
      <c r="UBN21" s="22"/>
      <c r="UBO21" s="23"/>
      <c r="UBP21" s="22"/>
      <c r="UBQ21" s="23"/>
      <c r="UBR21" s="23"/>
      <c r="UBS21" s="23"/>
      <c r="UBT21" s="23"/>
      <c r="UBU21" s="23"/>
      <c r="UBV21" s="23"/>
      <c r="UBW21" s="23"/>
      <c r="UBX21" s="23"/>
      <c r="UBY21" s="24"/>
      <c r="UBZ21" s="25"/>
      <c r="UCA21" s="25"/>
      <c r="UCB21" s="25"/>
      <c r="UCC21" s="31"/>
      <c r="UCD21" s="190"/>
      <c r="UCE21" s="191"/>
      <c r="UCF21" s="191"/>
      <c r="UCG21" s="191"/>
      <c r="UCH21" s="191"/>
      <c r="UCI21" s="192"/>
      <c r="UCJ21" s="22"/>
      <c r="UCK21" s="22"/>
      <c r="UCL21" s="22"/>
      <c r="UCM21" s="23"/>
      <c r="UCN21" s="22"/>
      <c r="UCO21" s="23"/>
      <c r="UCP21" s="23"/>
      <c r="UCQ21" s="23"/>
      <c r="UCR21" s="23"/>
      <c r="UCS21" s="23"/>
      <c r="UCT21" s="23"/>
      <c r="UCU21" s="23"/>
      <c r="UCV21" s="23"/>
      <c r="UCW21" s="24"/>
      <c r="UCX21" s="25"/>
      <c r="UCY21" s="25"/>
      <c r="UCZ21" s="25"/>
      <c r="UDA21" s="31"/>
      <c r="UDB21" s="190"/>
      <c r="UDC21" s="191"/>
      <c r="UDD21" s="191"/>
      <c r="UDE21" s="191"/>
      <c r="UDF21" s="191"/>
      <c r="UDG21" s="192"/>
      <c r="UDH21" s="22"/>
      <c r="UDI21" s="22"/>
      <c r="UDJ21" s="22"/>
      <c r="UDK21" s="23"/>
      <c r="UDL21" s="22"/>
      <c r="UDM21" s="23"/>
      <c r="UDN21" s="23"/>
      <c r="UDO21" s="23"/>
      <c r="UDP21" s="23"/>
      <c r="UDQ21" s="23"/>
      <c r="UDR21" s="23"/>
      <c r="UDS21" s="23"/>
      <c r="UDT21" s="23"/>
      <c r="UDU21" s="24"/>
      <c r="UDV21" s="25"/>
      <c r="UDW21" s="25"/>
      <c r="UDX21" s="25"/>
      <c r="UDY21" s="31"/>
      <c r="UDZ21" s="190"/>
      <c r="UEA21" s="191"/>
      <c r="UEB21" s="191"/>
      <c r="UEC21" s="191"/>
      <c r="UED21" s="191"/>
      <c r="UEE21" s="192"/>
      <c r="UEF21" s="22"/>
      <c r="UEG21" s="22"/>
      <c r="UEH21" s="22"/>
      <c r="UEI21" s="23"/>
      <c r="UEJ21" s="22"/>
      <c r="UEK21" s="23"/>
      <c r="UEL21" s="23"/>
      <c r="UEM21" s="23"/>
      <c r="UEN21" s="23"/>
      <c r="UEO21" s="23"/>
      <c r="UEP21" s="23"/>
      <c r="UEQ21" s="23"/>
      <c r="UER21" s="23"/>
      <c r="UES21" s="24"/>
      <c r="UET21" s="25"/>
      <c r="UEU21" s="25"/>
      <c r="UEV21" s="25"/>
      <c r="UEW21" s="31"/>
      <c r="UEX21" s="190"/>
      <c r="UEY21" s="191"/>
      <c r="UEZ21" s="191"/>
      <c r="UFA21" s="191"/>
      <c r="UFB21" s="191"/>
      <c r="UFC21" s="192"/>
      <c r="UFD21" s="22"/>
      <c r="UFE21" s="22"/>
      <c r="UFF21" s="22"/>
      <c r="UFG21" s="23"/>
      <c r="UFH21" s="22"/>
      <c r="UFI21" s="23"/>
      <c r="UFJ21" s="23"/>
      <c r="UFK21" s="23"/>
      <c r="UFL21" s="23"/>
      <c r="UFM21" s="23"/>
      <c r="UFN21" s="23"/>
      <c r="UFO21" s="23"/>
      <c r="UFP21" s="23"/>
      <c r="UFQ21" s="24"/>
      <c r="UFR21" s="25"/>
      <c r="UFS21" s="25"/>
      <c r="UFT21" s="25"/>
      <c r="UFU21" s="31"/>
      <c r="UFV21" s="190"/>
      <c r="UFW21" s="191"/>
      <c r="UFX21" s="191"/>
      <c r="UFY21" s="191"/>
      <c r="UFZ21" s="191"/>
      <c r="UGA21" s="192"/>
      <c r="UGB21" s="22"/>
      <c r="UGC21" s="22"/>
      <c r="UGD21" s="22"/>
      <c r="UGE21" s="23"/>
      <c r="UGF21" s="22"/>
      <c r="UGG21" s="23"/>
      <c r="UGH21" s="23"/>
      <c r="UGI21" s="23"/>
      <c r="UGJ21" s="23"/>
      <c r="UGK21" s="23"/>
      <c r="UGL21" s="23"/>
      <c r="UGM21" s="23"/>
      <c r="UGN21" s="23"/>
      <c r="UGO21" s="24"/>
      <c r="UGP21" s="25"/>
      <c r="UGQ21" s="25"/>
      <c r="UGR21" s="25"/>
      <c r="UGS21" s="31"/>
      <c r="UGT21" s="190"/>
      <c r="UGU21" s="191"/>
      <c r="UGV21" s="191"/>
      <c r="UGW21" s="191"/>
      <c r="UGX21" s="191"/>
      <c r="UGY21" s="192"/>
      <c r="UGZ21" s="22"/>
      <c r="UHA21" s="22"/>
      <c r="UHB21" s="22"/>
      <c r="UHC21" s="23"/>
      <c r="UHD21" s="22"/>
      <c r="UHE21" s="23"/>
      <c r="UHF21" s="23"/>
      <c r="UHG21" s="23"/>
      <c r="UHH21" s="23"/>
      <c r="UHI21" s="23"/>
      <c r="UHJ21" s="23"/>
      <c r="UHK21" s="23"/>
      <c r="UHL21" s="23"/>
      <c r="UHM21" s="24"/>
      <c r="UHN21" s="25"/>
      <c r="UHO21" s="25"/>
      <c r="UHP21" s="25"/>
      <c r="UHQ21" s="31"/>
      <c r="UHR21" s="190"/>
      <c r="UHS21" s="191"/>
      <c r="UHT21" s="191"/>
      <c r="UHU21" s="191"/>
      <c r="UHV21" s="191"/>
      <c r="UHW21" s="192"/>
      <c r="UHX21" s="22"/>
      <c r="UHY21" s="22"/>
      <c r="UHZ21" s="22"/>
      <c r="UIA21" s="23"/>
      <c r="UIB21" s="22"/>
      <c r="UIC21" s="23"/>
      <c r="UID21" s="23"/>
      <c r="UIE21" s="23"/>
      <c r="UIF21" s="23"/>
      <c r="UIG21" s="23"/>
      <c r="UIH21" s="23"/>
      <c r="UII21" s="23"/>
      <c r="UIJ21" s="23"/>
      <c r="UIK21" s="24"/>
      <c r="UIL21" s="25"/>
      <c r="UIM21" s="25"/>
      <c r="UIN21" s="25"/>
      <c r="UIO21" s="31"/>
      <c r="UIP21" s="190"/>
      <c r="UIQ21" s="191"/>
      <c r="UIR21" s="191"/>
      <c r="UIS21" s="191"/>
      <c r="UIT21" s="191"/>
      <c r="UIU21" s="192"/>
      <c r="UIV21" s="22"/>
      <c r="UIW21" s="22"/>
      <c r="UIX21" s="22"/>
      <c r="UIY21" s="23"/>
      <c r="UIZ21" s="22"/>
      <c r="UJA21" s="23"/>
      <c r="UJB21" s="23"/>
      <c r="UJC21" s="23"/>
      <c r="UJD21" s="23"/>
      <c r="UJE21" s="23"/>
      <c r="UJF21" s="23"/>
      <c r="UJG21" s="23"/>
      <c r="UJH21" s="23"/>
      <c r="UJI21" s="24"/>
      <c r="UJJ21" s="25"/>
      <c r="UJK21" s="25"/>
      <c r="UJL21" s="25"/>
      <c r="UJM21" s="31"/>
      <c r="UJN21" s="190"/>
      <c r="UJO21" s="191"/>
      <c r="UJP21" s="191"/>
      <c r="UJQ21" s="191"/>
      <c r="UJR21" s="191"/>
      <c r="UJS21" s="192"/>
      <c r="UJT21" s="22"/>
      <c r="UJU21" s="22"/>
      <c r="UJV21" s="22"/>
      <c r="UJW21" s="23"/>
      <c r="UJX21" s="22"/>
      <c r="UJY21" s="23"/>
      <c r="UJZ21" s="23"/>
      <c r="UKA21" s="23"/>
      <c r="UKB21" s="23"/>
      <c r="UKC21" s="23"/>
      <c r="UKD21" s="23"/>
      <c r="UKE21" s="23"/>
      <c r="UKF21" s="23"/>
      <c r="UKG21" s="24"/>
      <c r="UKH21" s="25"/>
      <c r="UKI21" s="25"/>
      <c r="UKJ21" s="25"/>
      <c r="UKK21" s="31"/>
      <c r="UKL21" s="190"/>
      <c r="UKM21" s="191"/>
      <c r="UKN21" s="191"/>
      <c r="UKO21" s="191"/>
      <c r="UKP21" s="191"/>
      <c r="UKQ21" s="192"/>
      <c r="UKR21" s="22"/>
      <c r="UKS21" s="22"/>
      <c r="UKT21" s="22"/>
      <c r="UKU21" s="23"/>
      <c r="UKV21" s="22"/>
      <c r="UKW21" s="23"/>
      <c r="UKX21" s="23"/>
      <c r="UKY21" s="23"/>
      <c r="UKZ21" s="23"/>
      <c r="ULA21" s="23"/>
      <c r="ULB21" s="23"/>
      <c r="ULC21" s="23"/>
      <c r="ULD21" s="23"/>
      <c r="ULE21" s="24"/>
      <c r="ULF21" s="25"/>
      <c r="ULG21" s="25"/>
      <c r="ULH21" s="25"/>
      <c r="ULI21" s="31"/>
      <c r="ULJ21" s="190"/>
      <c r="ULK21" s="191"/>
      <c r="ULL21" s="191"/>
      <c r="ULM21" s="191"/>
      <c r="ULN21" s="191"/>
      <c r="ULO21" s="192"/>
      <c r="ULP21" s="22"/>
      <c r="ULQ21" s="22"/>
      <c r="ULR21" s="22"/>
      <c r="ULS21" s="23"/>
      <c r="ULT21" s="22"/>
      <c r="ULU21" s="23"/>
      <c r="ULV21" s="23"/>
      <c r="ULW21" s="23"/>
      <c r="ULX21" s="23"/>
      <c r="ULY21" s="23"/>
      <c r="ULZ21" s="23"/>
      <c r="UMA21" s="23"/>
      <c r="UMB21" s="23"/>
      <c r="UMC21" s="24"/>
      <c r="UMD21" s="25"/>
      <c r="UME21" s="25"/>
      <c r="UMF21" s="25"/>
      <c r="UMG21" s="31"/>
      <c r="UMH21" s="190"/>
      <c r="UMI21" s="191"/>
      <c r="UMJ21" s="191"/>
      <c r="UMK21" s="191"/>
      <c r="UML21" s="191"/>
      <c r="UMM21" s="192"/>
      <c r="UMN21" s="22"/>
      <c r="UMO21" s="22"/>
      <c r="UMP21" s="22"/>
      <c r="UMQ21" s="23"/>
      <c r="UMR21" s="22"/>
      <c r="UMS21" s="23"/>
      <c r="UMT21" s="23"/>
      <c r="UMU21" s="23"/>
      <c r="UMV21" s="23"/>
      <c r="UMW21" s="23"/>
      <c r="UMX21" s="23"/>
      <c r="UMY21" s="23"/>
      <c r="UMZ21" s="23"/>
      <c r="UNA21" s="24"/>
      <c r="UNB21" s="25"/>
      <c r="UNC21" s="25"/>
      <c r="UND21" s="25"/>
      <c r="UNE21" s="31"/>
      <c r="UNF21" s="190"/>
      <c r="UNG21" s="191"/>
      <c r="UNH21" s="191"/>
      <c r="UNI21" s="191"/>
      <c r="UNJ21" s="191"/>
      <c r="UNK21" s="192"/>
      <c r="UNL21" s="22"/>
      <c r="UNM21" s="22"/>
      <c r="UNN21" s="22"/>
      <c r="UNO21" s="23"/>
      <c r="UNP21" s="22"/>
      <c r="UNQ21" s="23"/>
      <c r="UNR21" s="23"/>
      <c r="UNS21" s="23"/>
      <c r="UNT21" s="23"/>
      <c r="UNU21" s="23"/>
      <c r="UNV21" s="23"/>
      <c r="UNW21" s="23"/>
      <c r="UNX21" s="23"/>
      <c r="UNY21" s="24"/>
      <c r="UNZ21" s="25"/>
      <c r="UOA21" s="25"/>
      <c r="UOB21" s="25"/>
      <c r="UOC21" s="31"/>
      <c r="UOD21" s="190"/>
      <c r="UOE21" s="191"/>
      <c r="UOF21" s="191"/>
      <c r="UOG21" s="191"/>
      <c r="UOH21" s="191"/>
      <c r="UOI21" s="192"/>
      <c r="UOJ21" s="22"/>
      <c r="UOK21" s="22"/>
      <c r="UOL21" s="22"/>
      <c r="UOM21" s="23"/>
      <c r="UON21" s="22"/>
      <c r="UOO21" s="23"/>
      <c r="UOP21" s="23"/>
      <c r="UOQ21" s="23"/>
      <c r="UOR21" s="23"/>
      <c r="UOS21" s="23"/>
      <c r="UOT21" s="23"/>
      <c r="UOU21" s="23"/>
      <c r="UOV21" s="23"/>
      <c r="UOW21" s="24"/>
      <c r="UOX21" s="25"/>
      <c r="UOY21" s="25"/>
      <c r="UOZ21" s="25"/>
      <c r="UPA21" s="31"/>
      <c r="UPB21" s="190"/>
      <c r="UPC21" s="191"/>
      <c r="UPD21" s="191"/>
      <c r="UPE21" s="191"/>
      <c r="UPF21" s="191"/>
      <c r="UPG21" s="192"/>
      <c r="UPH21" s="22"/>
      <c r="UPI21" s="22"/>
      <c r="UPJ21" s="22"/>
      <c r="UPK21" s="23"/>
      <c r="UPL21" s="22"/>
      <c r="UPM21" s="23"/>
      <c r="UPN21" s="23"/>
      <c r="UPO21" s="23"/>
      <c r="UPP21" s="23"/>
      <c r="UPQ21" s="23"/>
      <c r="UPR21" s="23"/>
      <c r="UPS21" s="23"/>
      <c r="UPT21" s="23"/>
      <c r="UPU21" s="24"/>
      <c r="UPV21" s="25"/>
      <c r="UPW21" s="25"/>
      <c r="UPX21" s="25"/>
      <c r="UPY21" s="31"/>
      <c r="UPZ21" s="190"/>
      <c r="UQA21" s="191"/>
      <c r="UQB21" s="191"/>
      <c r="UQC21" s="191"/>
      <c r="UQD21" s="191"/>
      <c r="UQE21" s="192"/>
      <c r="UQF21" s="22"/>
      <c r="UQG21" s="22"/>
      <c r="UQH21" s="22"/>
      <c r="UQI21" s="23"/>
      <c r="UQJ21" s="22"/>
      <c r="UQK21" s="23"/>
      <c r="UQL21" s="23"/>
      <c r="UQM21" s="23"/>
      <c r="UQN21" s="23"/>
      <c r="UQO21" s="23"/>
      <c r="UQP21" s="23"/>
      <c r="UQQ21" s="23"/>
      <c r="UQR21" s="23"/>
      <c r="UQS21" s="24"/>
      <c r="UQT21" s="25"/>
      <c r="UQU21" s="25"/>
      <c r="UQV21" s="25"/>
      <c r="UQW21" s="31"/>
      <c r="UQX21" s="190"/>
      <c r="UQY21" s="191"/>
      <c r="UQZ21" s="191"/>
      <c r="URA21" s="191"/>
      <c r="URB21" s="191"/>
      <c r="URC21" s="192"/>
      <c r="URD21" s="22"/>
      <c r="URE21" s="22"/>
      <c r="URF21" s="22"/>
      <c r="URG21" s="23"/>
      <c r="URH21" s="22"/>
      <c r="URI21" s="23"/>
      <c r="URJ21" s="23"/>
      <c r="URK21" s="23"/>
      <c r="URL21" s="23"/>
      <c r="URM21" s="23"/>
      <c r="URN21" s="23"/>
      <c r="URO21" s="23"/>
      <c r="URP21" s="23"/>
      <c r="URQ21" s="24"/>
      <c r="URR21" s="25"/>
      <c r="URS21" s="25"/>
      <c r="URT21" s="25"/>
      <c r="URU21" s="31"/>
      <c r="URV21" s="190"/>
      <c r="URW21" s="191"/>
      <c r="URX21" s="191"/>
      <c r="URY21" s="191"/>
      <c r="URZ21" s="191"/>
      <c r="USA21" s="192"/>
      <c r="USB21" s="22"/>
      <c r="USC21" s="22"/>
      <c r="USD21" s="22"/>
      <c r="USE21" s="23"/>
      <c r="USF21" s="22"/>
      <c r="USG21" s="23"/>
      <c r="USH21" s="23"/>
      <c r="USI21" s="23"/>
      <c r="USJ21" s="23"/>
      <c r="USK21" s="23"/>
      <c r="USL21" s="23"/>
      <c r="USM21" s="23"/>
      <c r="USN21" s="23"/>
      <c r="USO21" s="24"/>
      <c r="USP21" s="25"/>
      <c r="USQ21" s="25"/>
      <c r="USR21" s="25"/>
      <c r="USS21" s="31"/>
      <c r="UST21" s="190"/>
      <c r="USU21" s="191"/>
      <c r="USV21" s="191"/>
      <c r="USW21" s="191"/>
      <c r="USX21" s="191"/>
      <c r="USY21" s="192"/>
      <c r="USZ21" s="22"/>
      <c r="UTA21" s="22"/>
      <c r="UTB21" s="22"/>
      <c r="UTC21" s="23"/>
      <c r="UTD21" s="22"/>
      <c r="UTE21" s="23"/>
      <c r="UTF21" s="23"/>
      <c r="UTG21" s="23"/>
      <c r="UTH21" s="23"/>
      <c r="UTI21" s="23"/>
      <c r="UTJ21" s="23"/>
      <c r="UTK21" s="23"/>
      <c r="UTL21" s="23"/>
      <c r="UTM21" s="24"/>
      <c r="UTN21" s="25"/>
      <c r="UTO21" s="25"/>
      <c r="UTP21" s="25"/>
      <c r="UTQ21" s="31"/>
      <c r="UTR21" s="190"/>
      <c r="UTS21" s="191"/>
      <c r="UTT21" s="191"/>
      <c r="UTU21" s="191"/>
      <c r="UTV21" s="191"/>
      <c r="UTW21" s="192"/>
      <c r="UTX21" s="22"/>
      <c r="UTY21" s="22"/>
      <c r="UTZ21" s="22"/>
      <c r="UUA21" s="23"/>
      <c r="UUB21" s="22"/>
      <c r="UUC21" s="23"/>
      <c r="UUD21" s="23"/>
      <c r="UUE21" s="23"/>
      <c r="UUF21" s="23"/>
      <c r="UUG21" s="23"/>
      <c r="UUH21" s="23"/>
      <c r="UUI21" s="23"/>
      <c r="UUJ21" s="23"/>
      <c r="UUK21" s="24"/>
      <c r="UUL21" s="25"/>
      <c r="UUM21" s="25"/>
      <c r="UUN21" s="25"/>
      <c r="UUO21" s="31"/>
      <c r="UUP21" s="190"/>
      <c r="UUQ21" s="191"/>
      <c r="UUR21" s="191"/>
      <c r="UUS21" s="191"/>
      <c r="UUT21" s="191"/>
      <c r="UUU21" s="192"/>
      <c r="UUV21" s="22"/>
      <c r="UUW21" s="22"/>
      <c r="UUX21" s="22"/>
      <c r="UUY21" s="23"/>
      <c r="UUZ21" s="22"/>
      <c r="UVA21" s="23"/>
      <c r="UVB21" s="23"/>
      <c r="UVC21" s="23"/>
      <c r="UVD21" s="23"/>
      <c r="UVE21" s="23"/>
      <c r="UVF21" s="23"/>
      <c r="UVG21" s="23"/>
      <c r="UVH21" s="23"/>
      <c r="UVI21" s="24"/>
      <c r="UVJ21" s="25"/>
      <c r="UVK21" s="25"/>
      <c r="UVL21" s="25"/>
      <c r="UVM21" s="31"/>
      <c r="UVN21" s="190"/>
      <c r="UVO21" s="191"/>
      <c r="UVP21" s="191"/>
      <c r="UVQ21" s="191"/>
      <c r="UVR21" s="191"/>
      <c r="UVS21" s="192"/>
      <c r="UVT21" s="22"/>
      <c r="UVU21" s="22"/>
      <c r="UVV21" s="22"/>
      <c r="UVW21" s="23"/>
      <c r="UVX21" s="22"/>
      <c r="UVY21" s="23"/>
      <c r="UVZ21" s="23"/>
      <c r="UWA21" s="23"/>
      <c r="UWB21" s="23"/>
      <c r="UWC21" s="23"/>
      <c r="UWD21" s="23"/>
      <c r="UWE21" s="23"/>
      <c r="UWF21" s="23"/>
      <c r="UWG21" s="24"/>
      <c r="UWH21" s="25"/>
      <c r="UWI21" s="25"/>
      <c r="UWJ21" s="25"/>
      <c r="UWK21" s="31"/>
      <c r="UWL21" s="190"/>
      <c r="UWM21" s="191"/>
      <c r="UWN21" s="191"/>
      <c r="UWO21" s="191"/>
      <c r="UWP21" s="191"/>
      <c r="UWQ21" s="192"/>
      <c r="UWR21" s="22"/>
      <c r="UWS21" s="22"/>
      <c r="UWT21" s="22"/>
      <c r="UWU21" s="23"/>
      <c r="UWV21" s="22"/>
      <c r="UWW21" s="23"/>
      <c r="UWX21" s="23"/>
      <c r="UWY21" s="23"/>
      <c r="UWZ21" s="23"/>
      <c r="UXA21" s="23"/>
      <c r="UXB21" s="23"/>
      <c r="UXC21" s="23"/>
      <c r="UXD21" s="23"/>
      <c r="UXE21" s="24"/>
      <c r="UXF21" s="25"/>
      <c r="UXG21" s="25"/>
      <c r="UXH21" s="25"/>
      <c r="UXI21" s="31"/>
      <c r="UXJ21" s="190"/>
      <c r="UXK21" s="191"/>
      <c r="UXL21" s="191"/>
      <c r="UXM21" s="191"/>
      <c r="UXN21" s="191"/>
      <c r="UXO21" s="192"/>
      <c r="UXP21" s="22"/>
      <c r="UXQ21" s="22"/>
      <c r="UXR21" s="22"/>
      <c r="UXS21" s="23"/>
      <c r="UXT21" s="22"/>
      <c r="UXU21" s="23"/>
      <c r="UXV21" s="23"/>
      <c r="UXW21" s="23"/>
      <c r="UXX21" s="23"/>
      <c r="UXY21" s="23"/>
      <c r="UXZ21" s="23"/>
      <c r="UYA21" s="23"/>
      <c r="UYB21" s="23"/>
      <c r="UYC21" s="24"/>
      <c r="UYD21" s="25"/>
      <c r="UYE21" s="25"/>
      <c r="UYF21" s="25"/>
      <c r="UYG21" s="31"/>
      <c r="UYH21" s="190"/>
      <c r="UYI21" s="191"/>
      <c r="UYJ21" s="191"/>
      <c r="UYK21" s="191"/>
      <c r="UYL21" s="191"/>
      <c r="UYM21" s="192"/>
      <c r="UYN21" s="22"/>
      <c r="UYO21" s="22"/>
      <c r="UYP21" s="22"/>
      <c r="UYQ21" s="23"/>
      <c r="UYR21" s="22"/>
      <c r="UYS21" s="23"/>
      <c r="UYT21" s="23"/>
      <c r="UYU21" s="23"/>
      <c r="UYV21" s="23"/>
      <c r="UYW21" s="23"/>
      <c r="UYX21" s="23"/>
      <c r="UYY21" s="23"/>
      <c r="UYZ21" s="23"/>
      <c r="UZA21" s="24"/>
      <c r="UZB21" s="25"/>
      <c r="UZC21" s="25"/>
      <c r="UZD21" s="25"/>
      <c r="UZE21" s="31"/>
      <c r="UZF21" s="190"/>
      <c r="UZG21" s="191"/>
      <c r="UZH21" s="191"/>
      <c r="UZI21" s="191"/>
      <c r="UZJ21" s="191"/>
      <c r="UZK21" s="192"/>
      <c r="UZL21" s="22"/>
      <c r="UZM21" s="22"/>
      <c r="UZN21" s="22"/>
      <c r="UZO21" s="23"/>
      <c r="UZP21" s="22"/>
      <c r="UZQ21" s="23"/>
      <c r="UZR21" s="23"/>
      <c r="UZS21" s="23"/>
      <c r="UZT21" s="23"/>
      <c r="UZU21" s="23"/>
      <c r="UZV21" s="23"/>
      <c r="UZW21" s="23"/>
      <c r="UZX21" s="23"/>
      <c r="UZY21" s="24"/>
      <c r="UZZ21" s="25"/>
      <c r="VAA21" s="25"/>
      <c r="VAB21" s="25"/>
      <c r="VAC21" s="31"/>
      <c r="VAD21" s="190"/>
      <c r="VAE21" s="191"/>
      <c r="VAF21" s="191"/>
      <c r="VAG21" s="191"/>
      <c r="VAH21" s="191"/>
      <c r="VAI21" s="192"/>
      <c r="VAJ21" s="22"/>
      <c r="VAK21" s="22"/>
      <c r="VAL21" s="22"/>
      <c r="VAM21" s="23"/>
      <c r="VAN21" s="22"/>
      <c r="VAO21" s="23"/>
      <c r="VAP21" s="23"/>
      <c r="VAQ21" s="23"/>
      <c r="VAR21" s="23"/>
      <c r="VAS21" s="23"/>
      <c r="VAT21" s="23"/>
      <c r="VAU21" s="23"/>
      <c r="VAV21" s="23"/>
      <c r="VAW21" s="24"/>
      <c r="VAX21" s="25"/>
      <c r="VAY21" s="25"/>
      <c r="VAZ21" s="25"/>
      <c r="VBA21" s="31"/>
      <c r="VBB21" s="190"/>
      <c r="VBC21" s="191"/>
      <c r="VBD21" s="191"/>
      <c r="VBE21" s="191"/>
      <c r="VBF21" s="191"/>
      <c r="VBG21" s="192"/>
      <c r="VBH21" s="22"/>
      <c r="VBI21" s="22"/>
      <c r="VBJ21" s="22"/>
      <c r="VBK21" s="23"/>
      <c r="VBL21" s="22"/>
      <c r="VBM21" s="23"/>
      <c r="VBN21" s="23"/>
      <c r="VBO21" s="23"/>
      <c r="VBP21" s="23"/>
      <c r="VBQ21" s="23"/>
      <c r="VBR21" s="23"/>
      <c r="VBS21" s="23"/>
      <c r="VBT21" s="23"/>
      <c r="VBU21" s="24"/>
      <c r="VBV21" s="25"/>
      <c r="VBW21" s="25"/>
      <c r="VBX21" s="25"/>
      <c r="VBY21" s="31"/>
      <c r="VBZ21" s="190"/>
      <c r="VCA21" s="191"/>
      <c r="VCB21" s="191"/>
      <c r="VCC21" s="191"/>
      <c r="VCD21" s="191"/>
      <c r="VCE21" s="192"/>
      <c r="VCF21" s="22"/>
      <c r="VCG21" s="22"/>
      <c r="VCH21" s="22"/>
      <c r="VCI21" s="23"/>
      <c r="VCJ21" s="22"/>
      <c r="VCK21" s="23"/>
      <c r="VCL21" s="23"/>
      <c r="VCM21" s="23"/>
      <c r="VCN21" s="23"/>
      <c r="VCO21" s="23"/>
      <c r="VCP21" s="23"/>
      <c r="VCQ21" s="23"/>
      <c r="VCR21" s="23"/>
      <c r="VCS21" s="24"/>
      <c r="VCT21" s="25"/>
      <c r="VCU21" s="25"/>
      <c r="VCV21" s="25"/>
      <c r="VCW21" s="31"/>
      <c r="VCX21" s="190"/>
      <c r="VCY21" s="191"/>
      <c r="VCZ21" s="191"/>
      <c r="VDA21" s="191"/>
      <c r="VDB21" s="191"/>
      <c r="VDC21" s="192"/>
      <c r="VDD21" s="22"/>
      <c r="VDE21" s="22"/>
      <c r="VDF21" s="22"/>
      <c r="VDG21" s="23"/>
      <c r="VDH21" s="22"/>
      <c r="VDI21" s="23"/>
      <c r="VDJ21" s="23"/>
      <c r="VDK21" s="23"/>
      <c r="VDL21" s="23"/>
      <c r="VDM21" s="23"/>
      <c r="VDN21" s="23"/>
      <c r="VDO21" s="23"/>
      <c r="VDP21" s="23"/>
      <c r="VDQ21" s="24"/>
      <c r="VDR21" s="25"/>
      <c r="VDS21" s="25"/>
      <c r="VDT21" s="25"/>
      <c r="VDU21" s="31"/>
      <c r="VDV21" s="190"/>
      <c r="VDW21" s="191"/>
      <c r="VDX21" s="191"/>
      <c r="VDY21" s="191"/>
      <c r="VDZ21" s="191"/>
      <c r="VEA21" s="192"/>
      <c r="VEB21" s="22"/>
      <c r="VEC21" s="22"/>
      <c r="VED21" s="22"/>
      <c r="VEE21" s="23"/>
      <c r="VEF21" s="22"/>
      <c r="VEG21" s="23"/>
      <c r="VEH21" s="23"/>
      <c r="VEI21" s="23"/>
      <c r="VEJ21" s="23"/>
      <c r="VEK21" s="23"/>
      <c r="VEL21" s="23"/>
      <c r="VEM21" s="23"/>
      <c r="VEN21" s="23"/>
      <c r="VEO21" s="24"/>
      <c r="VEP21" s="25"/>
      <c r="VEQ21" s="25"/>
      <c r="VER21" s="25"/>
      <c r="VES21" s="31"/>
      <c r="VET21" s="190"/>
      <c r="VEU21" s="191"/>
      <c r="VEV21" s="191"/>
      <c r="VEW21" s="191"/>
      <c r="VEX21" s="191"/>
      <c r="VEY21" s="192"/>
      <c r="VEZ21" s="22"/>
      <c r="VFA21" s="22"/>
      <c r="VFB21" s="22"/>
      <c r="VFC21" s="23"/>
      <c r="VFD21" s="22"/>
      <c r="VFE21" s="23"/>
      <c r="VFF21" s="23"/>
      <c r="VFG21" s="23"/>
      <c r="VFH21" s="23"/>
      <c r="VFI21" s="23"/>
      <c r="VFJ21" s="23"/>
      <c r="VFK21" s="23"/>
      <c r="VFL21" s="23"/>
      <c r="VFM21" s="24"/>
      <c r="VFN21" s="25"/>
      <c r="VFO21" s="25"/>
      <c r="VFP21" s="25"/>
      <c r="VFQ21" s="31"/>
      <c r="VFR21" s="190"/>
      <c r="VFS21" s="191"/>
      <c r="VFT21" s="191"/>
      <c r="VFU21" s="191"/>
      <c r="VFV21" s="191"/>
      <c r="VFW21" s="192"/>
      <c r="VFX21" s="22"/>
      <c r="VFY21" s="22"/>
      <c r="VFZ21" s="22"/>
      <c r="VGA21" s="23"/>
      <c r="VGB21" s="22"/>
      <c r="VGC21" s="23"/>
      <c r="VGD21" s="23"/>
      <c r="VGE21" s="23"/>
      <c r="VGF21" s="23"/>
      <c r="VGG21" s="23"/>
      <c r="VGH21" s="23"/>
      <c r="VGI21" s="23"/>
      <c r="VGJ21" s="23"/>
      <c r="VGK21" s="24"/>
      <c r="VGL21" s="25"/>
      <c r="VGM21" s="25"/>
      <c r="VGN21" s="25"/>
      <c r="VGO21" s="31"/>
      <c r="VGP21" s="190"/>
      <c r="VGQ21" s="191"/>
      <c r="VGR21" s="191"/>
      <c r="VGS21" s="191"/>
      <c r="VGT21" s="191"/>
      <c r="VGU21" s="192"/>
      <c r="VGV21" s="22"/>
      <c r="VGW21" s="22"/>
      <c r="VGX21" s="22"/>
      <c r="VGY21" s="23"/>
      <c r="VGZ21" s="22"/>
      <c r="VHA21" s="23"/>
      <c r="VHB21" s="23"/>
      <c r="VHC21" s="23"/>
      <c r="VHD21" s="23"/>
      <c r="VHE21" s="23"/>
      <c r="VHF21" s="23"/>
      <c r="VHG21" s="23"/>
      <c r="VHH21" s="23"/>
      <c r="VHI21" s="24"/>
      <c r="VHJ21" s="25"/>
      <c r="VHK21" s="25"/>
      <c r="VHL21" s="25"/>
      <c r="VHM21" s="31"/>
      <c r="VHN21" s="190"/>
      <c r="VHO21" s="191"/>
      <c r="VHP21" s="191"/>
      <c r="VHQ21" s="191"/>
      <c r="VHR21" s="191"/>
      <c r="VHS21" s="192"/>
      <c r="VHT21" s="22"/>
      <c r="VHU21" s="22"/>
      <c r="VHV21" s="22"/>
      <c r="VHW21" s="23"/>
      <c r="VHX21" s="22"/>
      <c r="VHY21" s="23"/>
      <c r="VHZ21" s="23"/>
      <c r="VIA21" s="23"/>
      <c r="VIB21" s="23"/>
      <c r="VIC21" s="23"/>
      <c r="VID21" s="23"/>
      <c r="VIE21" s="23"/>
      <c r="VIF21" s="23"/>
      <c r="VIG21" s="24"/>
      <c r="VIH21" s="25"/>
      <c r="VII21" s="25"/>
      <c r="VIJ21" s="25"/>
      <c r="VIK21" s="31"/>
      <c r="VIL21" s="190"/>
      <c r="VIM21" s="191"/>
      <c r="VIN21" s="191"/>
      <c r="VIO21" s="191"/>
      <c r="VIP21" s="191"/>
      <c r="VIQ21" s="192"/>
      <c r="VIR21" s="22"/>
      <c r="VIS21" s="22"/>
      <c r="VIT21" s="22"/>
      <c r="VIU21" s="23"/>
      <c r="VIV21" s="22"/>
      <c r="VIW21" s="23"/>
      <c r="VIX21" s="23"/>
      <c r="VIY21" s="23"/>
      <c r="VIZ21" s="23"/>
      <c r="VJA21" s="23"/>
      <c r="VJB21" s="23"/>
      <c r="VJC21" s="23"/>
      <c r="VJD21" s="23"/>
      <c r="VJE21" s="24"/>
      <c r="VJF21" s="25"/>
      <c r="VJG21" s="25"/>
      <c r="VJH21" s="25"/>
      <c r="VJI21" s="31"/>
      <c r="VJJ21" s="190"/>
      <c r="VJK21" s="191"/>
      <c r="VJL21" s="191"/>
      <c r="VJM21" s="191"/>
      <c r="VJN21" s="191"/>
      <c r="VJO21" s="192"/>
      <c r="VJP21" s="22"/>
      <c r="VJQ21" s="22"/>
      <c r="VJR21" s="22"/>
      <c r="VJS21" s="23"/>
      <c r="VJT21" s="22"/>
      <c r="VJU21" s="23"/>
      <c r="VJV21" s="23"/>
      <c r="VJW21" s="23"/>
      <c r="VJX21" s="23"/>
      <c r="VJY21" s="23"/>
      <c r="VJZ21" s="23"/>
      <c r="VKA21" s="23"/>
      <c r="VKB21" s="23"/>
      <c r="VKC21" s="24"/>
      <c r="VKD21" s="25"/>
      <c r="VKE21" s="25"/>
      <c r="VKF21" s="25"/>
      <c r="VKG21" s="31"/>
      <c r="VKH21" s="190"/>
      <c r="VKI21" s="191"/>
      <c r="VKJ21" s="191"/>
      <c r="VKK21" s="191"/>
      <c r="VKL21" s="191"/>
      <c r="VKM21" s="192"/>
      <c r="VKN21" s="22"/>
      <c r="VKO21" s="22"/>
      <c r="VKP21" s="22"/>
      <c r="VKQ21" s="23"/>
      <c r="VKR21" s="22"/>
      <c r="VKS21" s="23"/>
      <c r="VKT21" s="23"/>
      <c r="VKU21" s="23"/>
      <c r="VKV21" s="23"/>
      <c r="VKW21" s="23"/>
      <c r="VKX21" s="23"/>
      <c r="VKY21" s="23"/>
      <c r="VKZ21" s="23"/>
      <c r="VLA21" s="24"/>
      <c r="VLB21" s="25"/>
      <c r="VLC21" s="25"/>
      <c r="VLD21" s="25"/>
      <c r="VLE21" s="31"/>
      <c r="VLF21" s="190"/>
      <c r="VLG21" s="191"/>
      <c r="VLH21" s="191"/>
      <c r="VLI21" s="191"/>
      <c r="VLJ21" s="191"/>
      <c r="VLK21" s="192"/>
      <c r="VLL21" s="22"/>
      <c r="VLM21" s="22"/>
      <c r="VLN21" s="22"/>
      <c r="VLO21" s="23"/>
      <c r="VLP21" s="22"/>
      <c r="VLQ21" s="23"/>
      <c r="VLR21" s="23"/>
      <c r="VLS21" s="23"/>
      <c r="VLT21" s="23"/>
      <c r="VLU21" s="23"/>
      <c r="VLV21" s="23"/>
      <c r="VLW21" s="23"/>
      <c r="VLX21" s="23"/>
      <c r="VLY21" s="24"/>
      <c r="VLZ21" s="25"/>
      <c r="VMA21" s="25"/>
      <c r="VMB21" s="25"/>
      <c r="VMC21" s="31"/>
      <c r="VMD21" s="190"/>
      <c r="VME21" s="191"/>
      <c r="VMF21" s="191"/>
      <c r="VMG21" s="191"/>
      <c r="VMH21" s="191"/>
      <c r="VMI21" s="192"/>
      <c r="VMJ21" s="22"/>
      <c r="VMK21" s="22"/>
      <c r="VML21" s="22"/>
      <c r="VMM21" s="23"/>
      <c r="VMN21" s="22"/>
      <c r="VMO21" s="23"/>
      <c r="VMP21" s="23"/>
      <c r="VMQ21" s="23"/>
      <c r="VMR21" s="23"/>
      <c r="VMS21" s="23"/>
      <c r="VMT21" s="23"/>
      <c r="VMU21" s="23"/>
      <c r="VMV21" s="23"/>
      <c r="VMW21" s="24"/>
      <c r="VMX21" s="25"/>
      <c r="VMY21" s="25"/>
      <c r="VMZ21" s="25"/>
      <c r="VNA21" s="31"/>
      <c r="VNB21" s="190"/>
      <c r="VNC21" s="191"/>
      <c r="VND21" s="191"/>
      <c r="VNE21" s="191"/>
      <c r="VNF21" s="191"/>
      <c r="VNG21" s="192"/>
      <c r="VNH21" s="22"/>
      <c r="VNI21" s="22"/>
      <c r="VNJ21" s="22"/>
      <c r="VNK21" s="23"/>
      <c r="VNL21" s="22"/>
      <c r="VNM21" s="23"/>
      <c r="VNN21" s="23"/>
      <c r="VNO21" s="23"/>
      <c r="VNP21" s="23"/>
      <c r="VNQ21" s="23"/>
      <c r="VNR21" s="23"/>
      <c r="VNS21" s="23"/>
      <c r="VNT21" s="23"/>
      <c r="VNU21" s="24"/>
      <c r="VNV21" s="25"/>
      <c r="VNW21" s="25"/>
      <c r="VNX21" s="25"/>
      <c r="VNY21" s="31"/>
      <c r="VNZ21" s="190"/>
      <c r="VOA21" s="191"/>
      <c r="VOB21" s="191"/>
      <c r="VOC21" s="191"/>
      <c r="VOD21" s="191"/>
      <c r="VOE21" s="192"/>
      <c r="VOF21" s="22"/>
      <c r="VOG21" s="22"/>
      <c r="VOH21" s="22"/>
      <c r="VOI21" s="23"/>
      <c r="VOJ21" s="22"/>
      <c r="VOK21" s="23"/>
      <c r="VOL21" s="23"/>
      <c r="VOM21" s="23"/>
      <c r="VON21" s="23"/>
      <c r="VOO21" s="23"/>
      <c r="VOP21" s="23"/>
      <c r="VOQ21" s="23"/>
      <c r="VOR21" s="23"/>
      <c r="VOS21" s="24"/>
      <c r="VOT21" s="25"/>
      <c r="VOU21" s="25"/>
      <c r="VOV21" s="25"/>
      <c r="VOW21" s="31"/>
      <c r="VOX21" s="190"/>
      <c r="VOY21" s="191"/>
      <c r="VOZ21" s="191"/>
      <c r="VPA21" s="191"/>
      <c r="VPB21" s="191"/>
      <c r="VPC21" s="192"/>
      <c r="VPD21" s="22"/>
      <c r="VPE21" s="22"/>
      <c r="VPF21" s="22"/>
      <c r="VPG21" s="23"/>
      <c r="VPH21" s="22"/>
      <c r="VPI21" s="23"/>
      <c r="VPJ21" s="23"/>
      <c r="VPK21" s="23"/>
      <c r="VPL21" s="23"/>
      <c r="VPM21" s="23"/>
      <c r="VPN21" s="23"/>
      <c r="VPO21" s="23"/>
      <c r="VPP21" s="23"/>
      <c r="VPQ21" s="24"/>
      <c r="VPR21" s="25"/>
      <c r="VPS21" s="25"/>
      <c r="VPT21" s="25"/>
      <c r="VPU21" s="31"/>
      <c r="VPV21" s="190"/>
      <c r="VPW21" s="191"/>
      <c r="VPX21" s="191"/>
      <c r="VPY21" s="191"/>
      <c r="VPZ21" s="191"/>
      <c r="VQA21" s="192"/>
      <c r="VQB21" s="22"/>
      <c r="VQC21" s="22"/>
      <c r="VQD21" s="22"/>
      <c r="VQE21" s="23"/>
      <c r="VQF21" s="22"/>
      <c r="VQG21" s="23"/>
      <c r="VQH21" s="23"/>
      <c r="VQI21" s="23"/>
      <c r="VQJ21" s="23"/>
      <c r="VQK21" s="23"/>
      <c r="VQL21" s="23"/>
      <c r="VQM21" s="23"/>
      <c r="VQN21" s="23"/>
      <c r="VQO21" s="24"/>
      <c r="VQP21" s="25"/>
      <c r="VQQ21" s="25"/>
      <c r="VQR21" s="25"/>
      <c r="VQS21" s="31"/>
      <c r="VQT21" s="190"/>
      <c r="VQU21" s="191"/>
      <c r="VQV21" s="191"/>
      <c r="VQW21" s="191"/>
      <c r="VQX21" s="191"/>
      <c r="VQY21" s="192"/>
      <c r="VQZ21" s="22"/>
      <c r="VRA21" s="22"/>
      <c r="VRB21" s="22"/>
      <c r="VRC21" s="23"/>
      <c r="VRD21" s="22"/>
      <c r="VRE21" s="23"/>
      <c r="VRF21" s="23"/>
      <c r="VRG21" s="23"/>
      <c r="VRH21" s="23"/>
      <c r="VRI21" s="23"/>
      <c r="VRJ21" s="23"/>
      <c r="VRK21" s="23"/>
      <c r="VRL21" s="23"/>
      <c r="VRM21" s="24"/>
      <c r="VRN21" s="25"/>
      <c r="VRO21" s="25"/>
      <c r="VRP21" s="25"/>
      <c r="VRQ21" s="31"/>
      <c r="VRR21" s="190"/>
      <c r="VRS21" s="191"/>
      <c r="VRT21" s="191"/>
      <c r="VRU21" s="191"/>
      <c r="VRV21" s="191"/>
      <c r="VRW21" s="192"/>
      <c r="VRX21" s="22"/>
      <c r="VRY21" s="22"/>
      <c r="VRZ21" s="22"/>
      <c r="VSA21" s="23"/>
      <c r="VSB21" s="22"/>
      <c r="VSC21" s="23"/>
      <c r="VSD21" s="23"/>
      <c r="VSE21" s="23"/>
      <c r="VSF21" s="23"/>
      <c r="VSG21" s="23"/>
      <c r="VSH21" s="23"/>
      <c r="VSI21" s="23"/>
      <c r="VSJ21" s="23"/>
      <c r="VSK21" s="24"/>
      <c r="VSL21" s="25"/>
      <c r="VSM21" s="25"/>
      <c r="VSN21" s="25"/>
      <c r="VSO21" s="31"/>
      <c r="VSP21" s="190"/>
      <c r="VSQ21" s="191"/>
      <c r="VSR21" s="191"/>
      <c r="VSS21" s="191"/>
      <c r="VST21" s="191"/>
      <c r="VSU21" s="192"/>
      <c r="VSV21" s="22"/>
      <c r="VSW21" s="22"/>
      <c r="VSX21" s="22"/>
      <c r="VSY21" s="23"/>
      <c r="VSZ21" s="22"/>
      <c r="VTA21" s="23"/>
      <c r="VTB21" s="23"/>
      <c r="VTC21" s="23"/>
      <c r="VTD21" s="23"/>
      <c r="VTE21" s="23"/>
      <c r="VTF21" s="23"/>
      <c r="VTG21" s="23"/>
      <c r="VTH21" s="23"/>
      <c r="VTI21" s="24"/>
      <c r="VTJ21" s="25"/>
      <c r="VTK21" s="25"/>
      <c r="VTL21" s="25"/>
      <c r="VTM21" s="31"/>
      <c r="VTN21" s="190"/>
      <c r="VTO21" s="191"/>
      <c r="VTP21" s="191"/>
      <c r="VTQ21" s="191"/>
      <c r="VTR21" s="191"/>
      <c r="VTS21" s="192"/>
      <c r="VTT21" s="22"/>
      <c r="VTU21" s="22"/>
      <c r="VTV21" s="22"/>
      <c r="VTW21" s="23"/>
      <c r="VTX21" s="22"/>
      <c r="VTY21" s="23"/>
      <c r="VTZ21" s="23"/>
      <c r="VUA21" s="23"/>
      <c r="VUB21" s="23"/>
      <c r="VUC21" s="23"/>
      <c r="VUD21" s="23"/>
      <c r="VUE21" s="23"/>
      <c r="VUF21" s="23"/>
      <c r="VUG21" s="24"/>
      <c r="VUH21" s="25"/>
      <c r="VUI21" s="25"/>
      <c r="VUJ21" s="25"/>
      <c r="VUK21" s="31"/>
      <c r="VUL21" s="190"/>
      <c r="VUM21" s="191"/>
      <c r="VUN21" s="191"/>
      <c r="VUO21" s="191"/>
      <c r="VUP21" s="191"/>
      <c r="VUQ21" s="192"/>
      <c r="VUR21" s="22"/>
      <c r="VUS21" s="22"/>
      <c r="VUT21" s="22"/>
      <c r="VUU21" s="23"/>
      <c r="VUV21" s="22"/>
      <c r="VUW21" s="23"/>
      <c r="VUX21" s="23"/>
      <c r="VUY21" s="23"/>
      <c r="VUZ21" s="23"/>
      <c r="VVA21" s="23"/>
      <c r="VVB21" s="23"/>
      <c r="VVC21" s="23"/>
      <c r="VVD21" s="23"/>
      <c r="VVE21" s="24"/>
      <c r="VVF21" s="25"/>
      <c r="VVG21" s="25"/>
      <c r="VVH21" s="25"/>
      <c r="VVI21" s="31"/>
      <c r="VVJ21" s="190"/>
      <c r="VVK21" s="191"/>
      <c r="VVL21" s="191"/>
      <c r="VVM21" s="191"/>
      <c r="VVN21" s="191"/>
      <c r="VVO21" s="192"/>
      <c r="VVP21" s="22"/>
      <c r="VVQ21" s="22"/>
      <c r="VVR21" s="22"/>
      <c r="VVS21" s="23"/>
      <c r="VVT21" s="22"/>
      <c r="VVU21" s="23"/>
      <c r="VVV21" s="23"/>
      <c r="VVW21" s="23"/>
      <c r="VVX21" s="23"/>
      <c r="VVY21" s="23"/>
      <c r="VVZ21" s="23"/>
      <c r="VWA21" s="23"/>
      <c r="VWB21" s="23"/>
      <c r="VWC21" s="24"/>
      <c r="VWD21" s="25"/>
      <c r="VWE21" s="25"/>
      <c r="VWF21" s="25"/>
      <c r="VWG21" s="31"/>
      <c r="VWH21" s="190"/>
      <c r="VWI21" s="191"/>
      <c r="VWJ21" s="191"/>
      <c r="VWK21" s="191"/>
      <c r="VWL21" s="191"/>
      <c r="VWM21" s="192"/>
      <c r="VWN21" s="22"/>
      <c r="VWO21" s="22"/>
      <c r="VWP21" s="22"/>
      <c r="VWQ21" s="23"/>
      <c r="VWR21" s="22"/>
      <c r="VWS21" s="23"/>
      <c r="VWT21" s="23"/>
      <c r="VWU21" s="23"/>
      <c r="VWV21" s="23"/>
      <c r="VWW21" s="23"/>
      <c r="VWX21" s="23"/>
      <c r="VWY21" s="23"/>
      <c r="VWZ21" s="23"/>
      <c r="VXA21" s="24"/>
      <c r="VXB21" s="25"/>
      <c r="VXC21" s="25"/>
      <c r="VXD21" s="25"/>
      <c r="VXE21" s="31"/>
      <c r="VXF21" s="190"/>
      <c r="VXG21" s="191"/>
      <c r="VXH21" s="191"/>
      <c r="VXI21" s="191"/>
      <c r="VXJ21" s="191"/>
      <c r="VXK21" s="192"/>
      <c r="VXL21" s="22"/>
      <c r="VXM21" s="22"/>
      <c r="VXN21" s="22"/>
      <c r="VXO21" s="23"/>
      <c r="VXP21" s="22"/>
      <c r="VXQ21" s="23"/>
      <c r="VXR21" s="23"/>
      <c r="VXS21" s="23"/>
      <c r="VXT21" s="23"/>
      <c r="VXU21" s="23"/>
      <c r="VXV21" s="23"/>
      <c r="VXW21" s="23"/>
      <c r="VXX21" s="23"/>
      <c r="VXY21" s="24"/>
      <c r="VXZ21" s="25"/>
      <c r="VYA21" s="25"/>
      <c r="VYB21" s="25"/>
      <c r="VYC21" s="31"/>
      <c r="VYD21" s="190"/>
      <c r="VYE21" s="191"/>
      <c r="VYF21" s="191"/>
      <c r="VYG21" s="191"/>
      <c r="VYH21" s="191"/>
      <c r="VYI21" s="192"/>
      <c r="VYJ21" s="22"/>
      <c r="VYK21" s="22"/>
      <c r="VYL21" s="22"/>
      <c r="VYM21" s="23"/>
      <c r="VYN21" s="22"/>
      <c r="VYO21" s="23"/>
      <c r="VYP21" s="23"/>
      <c r="VYQ21" s="23"/>
      <c r="VYR21" s="23"/>
      <c r="VYS21" s="23"/>
      <c r="VYT21" s="23"/>
      <c r="VYU21" s="23"/>
      <c r="VYV21" s="23"/>
      <c r="VYW21" s="24"/>
      <c r="VYX21" s="25"/>
      <c r="VYY21" s="25"/>
      <c r="VYZ21" s="25"/>
      <c r="VZA21" s="31"/>
      <c r="VZB21" s="190"/>
      <c r="VZC21" s="191"/>
      <c r="VZD21" s="191"/>
      <c r="VZE21" s="191"/>
      <c r="VZF21" s="191"/>
      <c r="VZG21" s="192"/>
      <c r="VZH21" s="22"/>
      <c r="VZI21" s="22"/>
      <c r="VZJ21" s="22"/>
      <c r="VZK21" s="23"/>
      <c r="VZL21" s="22"/>
      <c r="VZM21" s="23"/>
      <c r="VZN21" s="23"/>
      <c r="VZO21" s="23"/>
      <c r="VZP21" s="23"/>
      <c r="VZQ21" s="23"/>
      <c r="VZR21" s="23"/>
      <c r="VZS21" s="23"/>
      <c r="VZT21" s="23"/>
      <c r="VZU21" s="24"/>
      <c r="VZV21" s="25"/>
      <c r="VZW21" s="25"/>
      <c r="VZX21" s="25"/>
      <c r="VZY21" s="31"/>
      <c r="VZZ21" s="190"/>
      <c r="WAA21" s="191"/>
      <c r="WAB21" s="191"/>
      <c r="WAC21" s="191"/>
      <c r="WAD21" s="191"/>
      <c r="WAE21" s="192"/>
      <c r="WAF21" s="22"/>
      <c r="WAG21" s="22"/>
      <c r="WAH21" s="22"/>
      <c r="WAI21" s="23"/>
      <c r="WAJ21" s="22"/>
      <c r="WAK21" s="23"/>
      <c r="WAL21" s="23"/>
      <c r="WAM21" s="23"/>
      <c r="WAN21" s="23"/>
      <c r="WAO21" s="23"/>
      <c r="WAP21" s="23"/>
      <c r="WAQ21" s="23"/>
      <c r="WAR21" s="23"/>
      <c r="WAS21" s="24"/>
      <c r="WAT21" s="25"/>
      <c r="WAU21" s="25"/>
      <c r="WAV21" s="25"/>
      <c r="WAW21" s="31"/>
      <c r="WAX21" s="190"/>
      <c r="WAY21" s="191"/>
      <c r="WAZ21" s="191"/>
      <c r="WBA21" s="191"/>
      <c r="WBB21" s="191"/>
      <c r="WBC21" s="192"/>
      <c r="WBD21" s="22"/>
      <c r="WBE21" s="22"/>
      <c r="WBF21" s="22"/>
      <c r="WBG21" s="23"/>
      <c r="WBH21" s="22"/>
      <c r="WBI21" s="23"/>
      <c r="WBJ21" s="23"/>
      <c r="WBK21" s="23"/>
      <c r="WBL21" s="23"/>
      <c r="WBM21" s="23"/>
      <c r="WBN21" s="23"/>
      <c r="WBO21" s="23"/>
      <c r="WBP21" s="23"/>
      <c r="WBQ21" s="24"/>
      <c r="WBR21" s="25"/>
      <c r="WBS21" s="25"/>
      <c r="WBT21" s="25"/>
      <c r="WBU21" s="31"/>
      <c r="WBV21" s="190"/>
      <c r="WBW21" s="191"/>
      <c r="WBX21" s="191"/>
      <c r="WBY21" s="191"/>
      <c r="WBZ21" s="191"/>
      <c r="WCA21" s="192"/>
      <c r="WCB21" s="22"/>
      <c r="WCC21" s="22"/>
      <c r="WCD21" s="22"/>
      <c r="WCE21" s="23"/>
      <c r="WCF21" s="22"/>
      <c r="WCG21" s="23"/>
      <c r="WCH21" s="23"/>
      <c r="WCI21" s="23"/>
      <c r="WCJ21" s="23"/>
      <c r="WCK21" s="23"/>
      <c r="WCL21" s="23"/>
      <c r="WCM21" s="23"/>
      <c r="WCN21" s="23"/>
      <c r="WCO21" s="24"/>
      <c r="WCP21" s="25"/>
      <c r="WCQ21" s="25"/>
      <c r="WCR21" s="25"/>
      <c r="WCS21" s="31"/>
      <c r="WCT21" s="190"/>
      <c r="WCU21" s="191"/>
      <c r="WCV21" s="191"/>
      <c r="WCW21" s="191"/>
      <c r="WCX21" s="191"/>
      <c r="WCY21" s="192"/>
      <c r="WCZ21" s="22"/>
      <c r="WDA21" s="22"/>
      <c r="WDB21" s="22"/>
      <c r="WDC21" s="23"/>
      <c r="WDD21" s="22"/>
      <c r="WDE21" s="23"/>
      <c r="WDF21" s="23"/>
      <c r="WDG21" s="23"/>
      <c r="WDH21" s="23"/>
      <c r="WDI21" s="23"/>
      <c r="WDJ21" s="23"/>
      <c r="WDK21" s="23"/>
      <c r="WDL21" s="23"/>
      <c r="WDM21" s="24"/>
      <c r="WDN21" s="25"/>
      <c r="WDO21" s="25"/>
      <c r="WDP21" s="25"/>
      <c r="WDQ21" s="31"/>
      <c r="WDR21" s="190"/>
      <c r="WDS21" s="191"/>
      <c r="WDT21" s="191"/>
      <c r="WDU21" s="191"/>
      <c r="WDV21" s="191"/>
      <c r="WDW21" s="192"/>
      <c r="WDX21" s="22"/>
      <c r="WDY21" s="22"/>
      <c r="WDZ21" s="22"/>
      <c r="WEA21" s="23"/>
      <c r="WEB21" s="22"/>
      <c r="WEC21" s="23"/>
      <c r="WED21" s="23"/>
      <c r="WEE21" s="23"/>
      <c r="WEF21" s="23"/>
      <c r="WEG21" s="23"/>
      <c r="WEH21" s="23"/>
      <c r="WEI21" s="23"/>
      <c r="WEJ21" s="23"/>
      <c r="WEK21" s="24"/>
      <c r="WEL21" s="25"/>
      <c r="WEM21" s="25"/>
      <c r="WEN21" s="25"/>
      <c r="WEO21" s="31"/>
      <c r="WEP21" s="190"/>
      <c r="WEQ21" s="191"/>
      <c r="WER21" s="191"/>
      <c r="WES21" s="191"/>
      <c r="WET21" s="191"/>
      <c r="WEU21" s="192"/>
      <c r="WEV21" s="22"/>
      <c r="WEW21" s="22"/>
      <c r="WEX21" s="22"/>
      <c r="WEY21" s="23"/>
      <c r="WEZ21" s="22"/>
      <c r="WFA21" s="23"/>
      <c r="WFB21" s="23"/>
      <c r="WFC21" s="23"/>
      <c r="WFD21" s="23"/>
      <c r="WFE21" s="23"/>
      <c r="WFF21" s="23"/>
      <c r="WFG21" s="23"/>
      <c r="WFH21" s="23"/>
      <c r="WFI21" s="24"/>
      <c r="WFJ21" s="25"/>
      <c r="WFK21" s="25"/>
      <c r="WFL21" s="25"/>
      <c r="WFM21" s="31"/>
      <c r="WFN21" s="190"/>
      <c r="WFO21" s="191"/>
      <c r="WFP21" s="191"/>
      <c r="WFQ21" s="191"/>
      <c r="WFR21" s="191"/>
      <c r="WFS21" s="192"/>
      <c r="WFT21" s="22"/>
      <c r="WFU21" s="22"/>
      <c r="WFV21" s="22"/>
      <c r="WFW21" s="23"/>
      <c r="WFX21" s="22"/>
      <c r="WFY21" s="23"/>
      <c r="WFZ21" s="23"/>
      <c r="WGA21" s="23"/>
      <c r="WGB21" s="23"/>
      <c r="WGC21" s="23"/>
      <c r="WGD21" s="23"/>
      <c r="WGE21" s="23"/>
      <c r="WGF21" s="23"/>
      <c r="WGG21" s="24"/>
      <c r="WGH21" s="25"/>
      <c r="WGI21" s="25"/>
      <c r="WGJ21" s="25"/>
      <c r="WGK21" s="31"/>
      <c r="WGL21" s="190"/>
      <c r="WGM21" s="191"/>
      <c r="WGN21" s="191"/>
      <c r="WGO21" s="191"/>
      <c r="WGP21" s="191"/>
      <c r="WGQ21" s="192"/>
      <c r="WGR21" s="22"/>
      <c r="WGS21" s="22"/>
      <c r="WGT21" s="22"/>
      <c r="WGU21" s="23"/>
      <c r="WGV21" s="22"/>
      <c r="WGW21" s="23"/>
      <c r="WGX21" s="23"/>
      <c r="WGY21" s="23"/>
      <c r="WGZ21" s="23"/>
      <c r="WHA21" s="23"/>
      <c r="WHB21" s="23"/>
      <c r="WHC21" s="23"/>
      <c r="WHD21" s="23"/>
      <c r="WHE21" s="24"/>
      <c r="WHF21" s="25"/>
      <c r="WHG21" s="25"/>
      <c r="WHH21" s="25"/>
      <c r="WHI21" s="31"/>
      <c r="WHJ21" s="190"/>
      <c r="WHK21" s="191"/>
      <c r="WHL21" s="191"/>
      <c r="WHM21" s="191"/>
      <c r="WHN21" s="191"/>
      <c r="WHO21" s="192"/>
      <c r="WHP21" s="22"/>
      <c r="WHQ21" s="22"/>
      <c r="WHR21" s="22"/>
      <c r="WHS21" s="23"/>
      <c r="WHT21" s="22"/>
      <c r="WHU21" s="23"/>
      <c r="WHV21" s="23"/>
      <c r="WHW21" s="23"/>
      <c r="WHX21" s="23"/>
      <c r="WHY21" s="23"/>
      <c r="WHZ21" s="23"/>
      <c r="WIA21" s="23"/>
      <c r="WIB21" s="23"/>
      <c r="WIC21" s="24"/>
      <c r="WID21" s="25"/>
      <c r="WIE21" s="25"/>
      <c r="WIF21" s="25"/>
      <c r="WIG21" s="31"/>
      <c r="WIH21" s="190"/>
      <c r="WII21" s="191"/>
      <c r="WIJ21" s="191"/>
      <c r="WIK21" s="191"/>
      <c r="WIL21" s="191"/>
      <c r="WIM21" s="192"/>
      <c r="WIN21" s="22"/>
      <c r="WIO21" s="22"/>
      <c r="WIP21" s="22"/>
      <c r="WIQ21" s="23"/>
      <c r="WIR21" s="22"/>
      <c r="WIS21" s="23"/>
      <c r="WIT21" s="23"/>
      <c r="WIU21" s="23"/>
      <c r="WIV21" s="23"/>
      <c r="WIW21" s="23"/>
      <c r="WIX21" s="23"/>
      <c r="WIY21" s="23"/>
      <c r="WIZ21" s="23"/>
      <c r="WJA21" s="24"/>
      <c r="WJB21" s="25"/>
      <c r="WJC21" s="25"/>
      <c r="WJD21" s="25"/>
      <c r="WJE21" s="31"/>
      <c r="WJF21" s="190"/>
      <c r="WJG21" s="191"/>
      <c r="WJH21" s="191"/>
      <c r="WJI21" s="191"/>
      <c r="WJJ21" s="191"/>
      <c r="WJK21" s="192"/>
      <c r="WJL21" s="22"/>
      <c r="WJM21" s="22"/>
      <c r="WJN21" s="22"/>
      <c r="WJO21" s="23"/>
      <c r="WJP21" s="22"/>
      <c r="WJQ21" s="23"/>
      <c r="WJR21" s="23"/>
      <c r="WJS21" s="23"/>
      <c r="WJT21" s="23"/>
      <c r="WJU21" s="23"/>
      <c r="WJV21" s="23"/>
      <c r="WJW21" s="23"/>
      <c r="WJX21" s="23"/>
      <c r="WJY21" s="24"/>
      <c r="WJZ21" s="25"/>
      <c r="WKA21" s="25"/>
      <c r="WKB21" s="25"/>
      <c r="WKC21" s="31"/>
      <c r="WKD21" s="190"/>
      <c r="WKE21" s="191"/>
      <c r="WKF21" s="191"/>
      <c r="WKG21" s="191"/>
      <c r="WKH21" s="191"/>
      <c r="WKI21" s="192"/>
      <c r="WKJ21" s="22"/>
      <c r="WKK21" s="22"/>
      <c r="WKL21" s="22"/>
      <c r="WKM21" s="23"/>
      <c r="WKN21" s="22"/>
      <c r="WKO21" s="23"/>
      <c r="WKP21" s="23"/>
      <c r="WKQ21" s="23"/>
      <c r="WKR21" s="23"/>
      <c r="WKS21" s="23"/>
      <c r="WKT21" s="23"/>
      <c r="WKU21" s="23"/>
      <c r="WKV21" s="23"/>
      <c r="WKW21" s="24"/>
      <c r="WKX21" s="25"/>
      <c r="WKY21" s="25"/>
      <c r="WKZ21" s="25"/>
      <c r="WLA21" s="31"/>
      <c r="WLB21" s="190"/>
      <c r="WLC21" s="191"/>
      <c r="WLD21" s="191"/>
      <c r="WLE21" s="191"/>
      <c r="WLF21" s="191"/>
      <c r="WLG21" s="192"/>
      <c r="WLH21" s="22"/>
      <c r="WLI21" s="22"/>
      <c r="WLJ21" s="22"/>
      <c r="WLK21" s="23"/>
      <c r="WLL21" s="22"/>
      <c r="WLM21" s="23"/>
      <c r="WLN21" s="23"/>
      <c r="WLO21" s="23"/>
      <c r="WLP21" s="23"/>
      <c r="WLQ21" s="23"/>
      <c r="WLR21" s="23"/>
      <c r="WLS21" s="23"/>
      <c r="WLT21" s="23"/>
      <c r="WLU21" s="24"/>
      <c r="WLV21" s="25"/>
      <c r="WLW21" s="25"/>
      <c r="WLX21" s="25"/>
      <c r="WLY21" s="31"/>
      <c r="WLZ21" s="190"/>
      <c r="WMA21" s="191"/>
      <c r="WMB21" s="191"/>
      <c r="WMC21" s="191"/>
      <c r="WMD21" s="191"/>
      <c r="WME21" s="192"/>
      <c r="WMF21" s="22"/>
      <c r="WMG21" s="22"/>
      <c r="WMH21" s="22"/>
      <c r="WMI21" s="23"/>
      <c r="WMJ21" s="22"/>
      <c r="WMK21" s="23"/>
      <c r="WML21" s="23"/>
      <c r="WMM21" s="23"/>
      <c r="WMN21" s="23"/>
      <c r="WMO21" s="23"/>
      <c r="WMP21" s="23"/>
      <c r="WMQ21" s="23"/>
      <c r="WMR21" s="23"/>
      <c r="WMS21" s="24"/>
      <c r="WMT21" s="25"/>
      <c r="WMU21" s="25"/>
      <c r="WMV21" s="25"/>
      <c r="WMW21" s="31"/>
      <c r="WMX21" s="190"/>
      <c r="WMY21" s="191"/>
      <c r="WMZ21" s="191"/>
      <c r="WNA21" s="191"/>
      <c r="WNB21" s="191"/>
      <c r="WNC21" s="192"/>
      <c r="WND21" s="22"/>
      <c r="WNE21" s="22"/>
      <c r="WNF21" s="22"/>
      <c r="WNG21" s="23"/>
      <c r="WNH21" s="22"/>
      <c r="WNI21" s="23"/>
      <c r="WNJ21" s="23"/>
      <c r="WNK21" s="23"/>
      <c r="WNL21" s="23"/>
      <c r="WNM21" s="23"/>
      <c r="WNN21" s="23"/>
      <c r="WNO21" s="23"/>
      <c r="WNP21" s="23"/>
      <c r="WNQ21" s="24"/>
      <c r="WNR21" s="25"/>
      <c r="WNS21" s="25"/>
      <c r="WNT21" s="25"/>
      <c r="WNU21" s="31"/>
      <c r="WNV21" s="190"/>
      <c r="WNW21" s="191"/>
      <c r="WNX21" s="191"/>
      <c r="WNY21" s="191"/>
      <c r="WNZ21" s="191"/>
      <c r="WOA21" s="192"/>
      <c r="WOB21" s="22"/>
      <c r="WOC21" s="22"/>
      <c r="WOD21" s="22"/>
      <c r="WOE21" s="23"/>
      <c r="WOF21" s="22"/>
      <c r="WOG21" s="23"/>
      <c r="WOH21" s="23"/>
      <c r="WOI21" s="23"/>
      <c r="WOJ21" s="23"/>
      <c r="WOK21" s="23"/>
      <c r="WOL21" s="23"/>
      <c r="WOM21" s="23"/>
      <c r="WON21" s="23"/>
      <c r="WOO21" s="24"/>
      <c r="WOP21" s="25"/>
      <c r="WOQ21" s="25"/>
      <c r="WOR21" s="25"/>
      <c r="WOS21" s="31"/>
      <c r="WOT21" s="190"/>
      <c r="WOU21" s="191"/>
      <c r="WOV21" s="191"/>
      <c r="WOW21" s="191"/>
      <c r="WOX21" s="191"/>
      <c r="WOY21" s="192"/>
      <c r="WOZ21" s="22"/>
      <c r="WPA21" s="22"/>
      <c r="WPB21" s="22"/>
      <c r="WPC21" s="23"/>
      <c r="WPD21" s="22"/>
      <c r="WPE21" s="23"/>
      <c r="WPF21" s="23"/>
      <c r="WPG21" s="23"/>
      <c r="WPH21" s="23"/>
      <c r="WPI21" s="23"/>
      <c r="WPJ21" s="23"/>
      <c r="WPK21" s="23"/>
      <c r="WPL21" s="23"/>
      <c r="WPM21" s="24"/>
      <c r="WPN21" s="25"/>
      <c r="WPO21" s="25"/>
      <c r="WPP21" s="25"/>
      <c r="WPQ21" s="31"/>
      <c r="WPR21" s="190"/>
      <c r="WPS21" s="191"/>
      <c r="WPT21" s="191"/>
      <c r="WPU21" s="191"/>
      <c r="WPV21" s="191"/>
      <c r="WPW21" s="192"/>
      <c r="WPX21" s="22"/>
      <c r="WPY21" s="22"/>
      <c r="WPZ21" s="22"/>
      <c r="WQA21" s="23"/>
      <c r="WQB21" s="22"/>
      <c r="WQC21" s="23"/>
      <c r="WQD21" s="23"/>
      <c r="WQE21" s="23"/>
      <c r="WQF21" s="23"/>
      <c r="WQG21" s="23"/>
      <c r="WQH21" s="23"/>
      <c r="WQI21" s="23"/>
      <c r="WQJ21" s="23"/>
      <c r="WQK21" s="24"/>
      <c r="WQL21" s="25"/>
      <c r="WQM21" s="25"/>
      <c r="WQN21" s="25"/>
      <c r="WQO21" s="31"/>
      <c r="WQP21" s="190"/>
      <c r="WQQ21" s="191"/>
      <c r="WQR21" s="191"/>
      <c r="WQS21" s="191"/>
      <c r="WQT21" s="191"/>
      <c r="WQU21" s="192"/>
      <c r="WQV21" s="22"/>
      <c r="WQW21" s="22"/>
      <c r="WQX21" s="22"/>
      <c r="WQY21" s="23"/>
      <c r="WQZ21" s="22"/>
      <c r="WRA21" s="23"/>
      <c r="WRB21" s="23"/>
      <c r="WRC21" s="23"/>
      <c r="WRD21" s="23"/>
      <c r="WRE21" s="23"/>
      <c r="WRF21" s="23"/>
      <c r="WRG21" s="23"/>
      <c r="WRH21" s="23"/>
      <c r="WRI21" s="24"/>
      <c r="WRJ21" s="25"/>
      <c r="WRK21" s="25"/>
      <c r="WRL21" s="25"/>
      <c r="WRM21" s="31"/>
      <c r="WRN21" s="190"/>
      <c r="WRO21" s="191"/>
      <c r="WRP21" s="191"/>
      <c r="WRQ21" s="191"/>
      <c r="WRR21" s="191"/>
      <c r="WRS21" s="192"/>
      <c r="WRT21" s="22"/>
      <c r="WRU21" s="22"/>
      <c r="WRV21" s="22"/>
      <c r="WRW21" s="23"/>
      <c r="WRX21" s="22"/>
      <c r="WRY21" s="23"/>
      <c r="WRZ21" s="23"/>
      <c r="WSA21" s="23"/>
      <c r="WSB21" s="23"/>
      <c r="WSC21" s="23"/>
      <c r="WSD21" s="23"/>
      <c r="WSE21" s="23"/>
      <c r="WSF21" s="23"/>
      <c r="WSG21" s="24"/>
      <c r="WSH21" s="25"/>
      <c r="WSI21" s="25"/>
      <c r="WSJ21" s="25"/>
      <c r="WSK21" s="31"/>
      <c r="WSL21" s="190"/>
      <c r="WSM21" s="191"/>
      <c r="WSN21" s="191"/>
      <c r="WSO21" s="191"/>
      <c r="WSP21" s="191"/>
      <c r="WSQ21" s="192"/>
      <c r="WSR21" s="22"/>
      <c r="WSS21" s="22"/>
      <c r="WST21" s="22"/>
      <c r="WSU21" s="23"/>
      <c r="WSV21" s="22"/>
      <c r="WSW21" s="23"/>
      <c r="WSX21" s="23"/>
      <c r="WSY21" s="23"/>
      <c r="WSZ21" s="23"/>
      <c r="WTA21" s="23"/>
      <c r="WTB21" s="23"/>
      <c r="WTC21" s="23"/>
      <c r="WTD21" s="23"/>
      <c r="WTE21" s="24"/>
      <c r="WTF21" s="25"/>
      <c r="WTG21" s="25"/>
      <c r="WTH21" s="25"/>
      <c r="WTI21" s="31"/>
      <c r="WTJ21" s="190"/>
      <c r="WTK21" s="191"/>
      <c r="WTL21" s="191"/>
      <c r="WTM21" s="191"/>
      <c r="WTN21" s="191"/>
      <c r="WTO21" s="192"/>
      <c r="WTP21" s="22"/>
      <c r="WTQ21" s="22"/>
      <c r="WTR21" s="22"/>
      <c r="WTS21" s="23"/>
      <c r="WTT21" s="22"/>
      <c r="WTU21" s="23"/>
      <c r="WTV21" s="23"/>
      <c r="WTW21" s="23"/>
      <c r="WTX21" s="23"/>
      <c r="WTY21" s="23"/>
      <c r="WTZ21" s="23"/>
      <c r="WUA21" s="23"/>
      <c r="WUB21" s="23"/>
      <c r="WUC21" s="24"/>
      <c r="WUD21" s="25"/>
      <c r="WUE21" s="25"/>
      <c r="WUF21" s="25"/>
      <c r="WUG21" s="31"/>
      <c r="WUH21" s="190"/>
      <c r="WUI21" s="191"/>
      <c r="WUJ21" s="191"/>
      <c r="WUK21" s="191"/>
      <c r="WUL21" s="191"/>
      <c r="WUM21" s="192"/>
      <c r="WUN21" s="22"/>
      <c r="WUO21" s="22"/>
      <c r="WUP21" s="22"/>
      <c r="WUQ21" s="23"/>
      <c r="WUR21" s="22"/>
      <c r="WUS21" s="23"/>
      <c r="WUT21" s="23"/>
      <c r="WUU21" s="23"/>
      <c r="WUV21" s="23"/>
      <c r="WUW21" s="23"/>
      <c r="WUX21" s="23"/>
      <c r="WUY21" s="23"/>
      <c r="WUZ21" s="23"/>
      <c r="WVA21" s="24"/>
      <c r="WVB21" s="25"/>
      <c r="WVC21" s="25"/>
      <c r="WVD21" s="25"/>
      <c r="WVE21" s="31"/>
      <c r="WVF21" s="190"/>
      <c r="WVG21" s="191"/>
      <c r="WVH21" s="191"/>
      <c r="WVI21" s="191"/>
      <c r="WVJ21" s="191"/>
      <c r="WVK21" s="192"/>
      <c r="WVL21" s="22"/>
      <c r="WVM21" s="22"/>
      <c r="WVN21" s="22"/>
      <c r="WVO21" s="23"/>
      <c r="WVP21" s="22"/>
      <c r="WVQ21" s="23"/>
      <c r="WVR21" s="23"/>
      <c r="WVS21" s="23"/>
      <c r="WVT21" s="23"/>
      <c r="WVU21" s="23"/>
      <c r="WVV21" s="23"/>
      <c r="WVW21" s="23"/>
      <c r="WVX21" s="23"/>
      <c r="WVY21" s="24"/>
      <c r="WVZ21" s="25"/>
      <c r="WWA21" s="25"/>
      <c r="WWB21" s="25"/>
      <c r="WWC21" s="31"/>
      <c r="WWD21" s="190"/>
      <c r="WWE21" s="191"/>
      <c r="WWF21" s="191"/>
      <c r="WWG21" s="191"/>
      <c r="WWH21" s="191"/>
      <c r="WWI21" s="192"/>
      <c r="WWJ21" s="22"/>
      <c r="WWK21" s="22"/>
      <c r="WWL21" s="22"/>
      <c r="WWM21" s="23"/>
      <c r="WWN21" s="22"/>
      <c r="WWO21" s="23"/>
      <c r="WWP21" s="23"/>
      <c r="WWQ21" s="23"/>
      <c r="WWR21" s="23"/>
      <c r="WWS21" s="23"/>
      <c r="WWT21" s="23"/>
      <c r="WWU21" s="23"/>
      <c r="WWV21" s="23"/>
      <c r="WWW21" s="24"/>
      <c r="WWX21" s="25"/>
      <c r="WWY21" s="25"/>
      <c r="WWZ21" s="25"/>
      <c r="WXA21" s="31"/>
      <c r="WXB21" s="190"/>
      <c r="WXC21" s="191"/>
      <c r="WXD21" s="191"/>
      <c r="WXE21" s="191"/>
      <c r="WXF21" s="191"/>
      <c r="WXG21" s="192"/>
      <c r="WXH21" s="22"/>
      <c r="WXI21" s="22"/>
      <c r="WXJ21" s="22"/>
      <c r="WXK21" s="23"/>
      <c r="WXL21" s="22"/>
      <c r="WXM21" s="23"/>
      <c r="WXN21" s="23"/>
      <c r="WXO21" s="23"/>
      <c r="WXP21" s="23"/>
      <c r="WXQ21" s="23"/>
      <c r="WXR21" s="23"/>
      <c r="WXS21" s="23"/>
      <c r="WXT21" s="23"/>
      <c r="WXU21" s="24"/>
      <c r="WXV21" s="25"/>
      <c r="WXW21" s="25"/>
      <c r="WXX21" s="25"/>
      <c r="WXY21" s="31"/>
      <c r="WXZ21" s="190"/>
      <c r="WYA21" s="191"/>
      <c r="WYB21" s="191"/>
      <c r="WYC21" s="191"/>
      <c r="WYD21" s="191"/>
      <c r="WYE21" s="192"/>
      <c r="WYF21" s="22"/>
      <c r="WYG21" s="22"/>
      <c r="WYH21" s="22"/>
      <c r="WYI21" s="23"/>
      <c r="WYJ21" s="22"/>
      <c r="WYK21" s="23"/>
      <c r="WYL21" s="23"/>
      <c r="WYM21" s="23"/>
      <c r="WYN21" s="23"/>
      <c r="WYO21" s="23"/>
      <c r="WYP21" s="23"/>
      <c r="WYQ21" s="23"/>
      <c r="WYR21" s="23"/>
      <c r="WYS21" s="24"/>
      <c r="WYT21" s="25"/>
      <c r="WYU21" s="25"/>
      <c r="WYV21" s="25"/>
      <c r="WYW21" s="31"/>
      <c r="WYX21" s="190"/>
      <c r="WYY21" s="191"/>
      <c r="WYZ21" s="191"/>
      <c r="WZA21" s="191"/>
      <c r="WZB21" s="191"/>
      <c r="WZC21" s="192"/>
      <c r="WZD21" s="22"/>
      <c r="WZE21" s="22"/>
      <c r="WZF21" s="22"/>
      <c r="WZG21" s="23"/>
      <c r="WZH21" s="22"/>
      <c r="WZI21" s="23"/>
      <c r="WZJ21" s="23"/>
      <c r="WZK21" s="23"/>
      <c r="WZL21" s="23"/>
      <c r="WZM21" s="23"/>
      <c r="WZN21" s="23"/>
      <c r="WZO21" s="23"/>
      <c r="WZP21" s="23"/>
      <c r="WZQ21" s="24"/>
      <c r="WZR21" s="25"/>
      <c r="WZS21" s="25"/>
      <c r="WZT21" s="25"/>
      <c r="WZU21" s="31"/>
      <c r="WZV21" s="190"/>
      <c r="WZW21" s="191"/>
      <c r="WZX21" s="191"/>
      <c r="WZY21" s="191"/>
      <c r="WZZ21" s="191"/>
      <c r="XAA21" s="192"/>
      <c r="XAB21" s="22"/>
      <c r="XAC21" s="22"/>
      <c r="XAD21" s="22"/>
      <c r="XAE21" s="23"/>
      <c r="XAF21" s="22"/>
      <c r="XAG21" s="23"/>
      <c r="XAH21" s="23"/>
      <c r="XAI21" s="23"/>
      <c r="XAJ21" s="23"/>
      <c r="XAK21" s="23"/>
      <c r="XAL21" s="23"/>
      <c r="XAM21" s="23"/>
      <c r="XAN21" s="23"/>
      <c r="XAO21" s="24"/>
      <c r="XAP21" s="25"/>
      <c r="XAQ21" s="25"/>
      <c r="XAR21" s="25"/>
      <c r="XAS21" s="31"/>
      <c r="XAT21" s="190"/>
      <c r="XAU21" s="191"/>
      <c r="XAV21" s="191"/>
      <c r="XAW21" s="191"/>
      <c r="XAX21" s="191"/>
      <c r="XAY21" s="192"/>
      <c r="XAZ21" s="22"/>
      <c r="XBA21" s="22"/>
      <c r="XBB21" s="22"/>
      <c r="XBC21" s="23"/>
      <c r="XBD21" s="22"/>
      <c r="XBE21" s="23"/>
      <c r="XBF21" s="23"/>
      <c r="XBG21" s="23"/>
      <c r="XBH21" s="23"/>
      <c r="XBI21" s="23"/>
      <c r="XBJ21" s="23"/>
      <c r="XBK21" s="23"/>
      <c r="XBL21" s="23"/>
      <c r="XBM21" s="24"/>
      <c r="XBN21" s="25"/>
      <c r="XBO21" s="25"/>
      <c r="XBP21" s="25"/>
      <c r="XBQ21" s="31"/>
      <c r="XBR21" s="190"/>
      <c r="XBS21" s="191"/>
      <c r="XBT21" s="191"/>
      <c r="XBU21" s="191"/>
      <c r="XBV21" s="191"/>
      <c r="XBW21" s="192"/>
      <c r="XBX21" s="22"/>
      <c r="XBY21" s="22"/>
      <c r="XBZ21" s="22"/>
      <c r="XCA21" s="23"/>
      <c r="XCB21" s="22"/>
      <c r="XCC21" s="23"/>
      <c r="XCD21" s="23"/>
      <c r="XCE21" s="23"/>
      <c r="XCF21" s="23"/>
      <c r="XCG21" s="23"/>
    </row>
    <row r="22" spans="1:16309" ht="75" x14ac:dyDescent="0.3">
      <c r="A22" s="17" t="s">
        <v>31</v>
      </c>
      <c r="B22" s="17" t="s">
        <v>73</v>
      </c>
      <c r="C22" s="17" t="s">
        <v>74</v>
      </c>
      <c r="D22" s="17" t="s">
        <v>59</v>
      </c>
      <c r="E22" s="18" t="s">
        <v>60</v>
      </c>
      <c r="F22" s="17" t="s">
        <v>636</v>
      </c>
      <c r="G22" s="17" t="s">
        <v>36</v>
      </c>
      <c r="H22" s="17" t="s">
        <v>36</v>
      </c>
      <c r="I22" s="17" t="s">
        <v>75</v>
      </c>
      <c r="J22" s="17" t="s">
        <v>62</v>
      </c>
      <c r="K22" s="17" t="s">
        <v>63</v>
      </c>
      <c r="L22" s="17" t="s">
        <v>64</v>
      </c>
      <c r="M22" s="17" t="s">
        <v>76</v>
      </c>
      <c r="N22" s="19" t="s">
        <v>41</v>
      </c>
      <c r="O22" s="19" t="s">
        <v>66</v>
      </c>
      <c r="P22" s="19" t="s">
        <v>66</v>
      </c>
      <c r="Q22" s="17" t="s">
        <v>66</v>
      </c>
      <c r="R22" s="17" t="s">
        <v>77</v>
      </c>
      <c r="S22" s="19">
        <v>1</v>
      </c>
      <c r="T22" s="19" t="s">
        <v>68</v>
      </c>
      <c r="U22" s="19">
        <v>2222.1</v>
      </c>
      <c r="V22" s="19">
        <v>1.45</v>
      </c>
      <c r="W22" s="20">
        <f t="shared" ref="W22:W23" si="4">R22*U22*V22*O22*P22*Q22</f>
        <v>28998.404999999995</v>
      </c>
      <c r="X22" s="21" t="s">
        <v>36</v>
      </c>
    </row>
    <row r="23" spans="1:16309" ht="75" x14ac:dyDescent="0.3">
      <c r="A23" s="17" t="s">
        <v>31</v>
      </c>
      <c r="B23" s="17" t="s">
        <v>73</v>
      </c>
      <c r="C23" s="17" t="s">
        <v>74</v>
      </c>
      <c r="D23" s="17" t="s">
        <v>59</v>
      </c>
      <c r="E23" s="18" t="s">
        <v>60</v>
      </c>
      <c r="F23" s="17" t="s">
        <v>636</v>
      </c>
      <c r="G23" s="17" t="s">
        <v>36</v>
      </c>
      <c r="H23" s="17" t="s">
        <v>36</v>
      </c>
      <c r="I23" s="17" t="s">
        <v>75</v>
      </c>
      <c r="J23" s="17" t="s">
        <v>62</v>
      </c>
      <c r="K23" s="17" t="s">
        <v>69</v>
      </c>
      <c r="L23" s="17" t="s">
        <v>64</v>
      </c>
      <c r="M23" s="17" t="s">
        <v>76</v>
      </c>
      <c r="N23" s="19" t="s">
        <v>41</v>
      </c>
      <c r="O23" s="19" t="s">
        <v>66</v>
      </c>
      <c r="P23" s="19" t="s">
        <v>66</v>
      </c>
      <c r="Q23" s="17" t="s">
        <v>66</v>
      </c>
      <c r="R23" s="17" t="s">
        <v>78</v>
      </c>
      <c r="S23" s="19" t="s">
        <v>71</v>
      </c>
      <c r="T23" s="19" t="s">
        <v>72</v>
      </c>
      <c r="U23" s="19">
        <v>3227.57</v>
      </c>
      <c r="V23" s="19">
        <v>1.62</v>
      </c>
      <c r="W23" s="20">
        <f t="shared" si="4"/>
        <v>209.14653600000003</v>
      </c>
      <c r="X23" s="21" t="s">
        <v>36</v>
      </c>
    </row>
    <row r="24" spans="1:16309" ht="20.25" customHeight="1" x14ac:dyDescent="0.3">
      <c r="A24" s="118" t="s">
        <v>31</v>
      </c>
      <c r="B24" s="119" t="s">
        <v>73</v>
      </c>
      <c r="C24" s="119" t="s">
        <v>74</v>
      </c>
      <c r="D24" s="119" t="s">
        <v>36</v>
      </c>
      <c r="E24" s="119" t="s">
        <v>49</v>
      </c>
      <c r="F24" s="119" t="s">
        <v>36</v>
      </c>
      <c r="G24" s="22" t="s">
        <v>36</v>
      </c>
      <c r="H24" s="22" t="s">
        <v>36</v>
      </c>
      <c r="I24" s="22" t="s">
        <v>36</v>
      </c>
      <c r="J24" s="23" t="s">
        <v>36</v>
      </c>
      <c r="K24" s="22" t="s">
        <v>36</v>
      </c>
      <c r="L24" s="23" t="s">
        <v>36</v>
      </c>
      <c r="M24" s="23" t="s">
        <v>36</v>
      </c>
      <c r="N24" s="23" t="s">
        <v>36</v>
      </c>
      <c r="O24" s="23" t="s">
        <v>36</v>
      </c>
      <c r="P24" s="23"/>
      <c r="Q24" s="23"/>
      <c r="R24" s="23" t="s">
        <v>36</v>
      </c>
      <c r="S24" s="23" t="s">
        <v>36</v>
      </c>
      <c r="T24" s="24" t="s">
        <v>36</v>
      </c>
      <c r="U24" s="25" t="s">
        <v>36</v>
      </c>
      <c r="V24" s="25" t="s">
        <v>36</v>
      </c>
      <c r="W24" s="25">
        <f>W23+W22</f>
        <v>29207.551535999995</v>
      </c>
      <c r="X24" s="26" t="s">
        <v>36</v>
      </c>
      <c r="Y24" s="176"/>
      <c r="Z24" s="176"/>
      <c r="AA24" s="176"/>
      <c r="AB24" s="27"/>
      <c r="AC24" s="27"/>
      <c r="AD24" s="27"/>
      <c r="AE24" s="16"/>
      <c r="AF24" s="27"/>
      <c r="AG24" s="16"/>
      <c r="AH24" s="16"/>
      <c r="AI24" s="16"/>
      <c r="AJ24" s="16"/>
      <c r="AK24" s="16"/>
      <c r="AL24" s="16"/>
      <c r="AM24" s="16"/>
      <c r="AN24" s="16"/>
      <c r="AO24" s="28"/>
      <c r="AP24" s="29"/>
      <c r="AQ24" s="29"/>
      <c r="AR24" s="29"/>
      <c r="AS24" s="8"/>
      <c r="AT24" s="176"/>
      <c r="AU24" s="176"/>
      <c r="AV24" s="176"/>
      <c r="AW24" s="176"/>
      <c r="AX24" s="176"/>
      <c r="AY24" s="176"/>
      <c r="AZ24" s="27"/>
      <c r="BA24" s="27"/>
      <c r="BB24" s="27"/>
      <c r="BC24" s="16"/>
      <c r="BD24" s="27"/>
      <c r="BE24" s="16"/>
      <c r="BF24" s="16"/>
      <c r="BG24" s="16"/>
      <c r="BH24" s="16"/>
      <c r="BI24" s="16"/>
      <c r="BJ24" s="16"/>
      <c r="BK24" s="16"/>
      <c r="BL24" s="16"/>
      <c r="BM24" s="28"/>
      <c r="BN24" s="29"/>
      <c r="BO24" s="29"/>
      <c r="BP24" s="29"/>
      <c r="BQ24" s="8"/>
      <c r="BR24" s="189"/>
      <c r="BS24" s="189"/>
      <c r="BT24" s="189"/>
      <c r="BU24" s="189"/>
      <c r="BV24" s="189"/>
      <c r="BW24" s="189"/>
      <c r="BX24" s="27"/>
      <c r="BY24" s="27"/>
      <c r="BZ24" s="27"/>
      <c r="CA24" s="16"/>
      <c r="CB24" s="27"/>
      <c r="CC24" s="16"/>
      <c r="CD24" s="16"/>
      <c r="CE24" s="16"/>
      <c r="CF24" s="16"/>
      <c r="CG24" s="16"/>
      <c r="CH24" s="16"/>
      <c r="CI24" s="16"/>
      <c r="CJ24" s="16"/>
      <c r="CK24" s="28"/>
      <c r="CL24" s="29"/>
      <c r="CM24" s="29"/>
      <c r="CN24" s="29"/>
      <c r="CO24" s="8"/>
      <c r="CP24" s="189"/>
      <c r="CQ24" s="189"/>
      <c r="CR24" s="189"/>
      <c r="CS24" s="189"/>
      <c r="CT24" s="189"/>
      <c r="CU24" s="189"/>
      <c r="CV24" s="27"/>
      <c r="CW24" s="27"/>
      <c r="CX24" s="27"/>
      <c r="CY24" s="16"/>
      <c r="CZ24" s="27"/>
      <c r="DA24" s="16"/>
      <c r="DB24" s="16"/>
      <c r="DC24" s="16"/>
      <c r="DD24" s="16"/>
      <c r="DE24" s="16"/>
      <c r="DF24" s="16"/>
      <c r="DG24" s="16"/>
      <c r="DH24" s="16"/>
      <c r="DI24" s="28"/>
      <c r="DJ24" s="29"/>
      <c r="DK24" s="29"/>
      <c r="DL24" s="29"/>
      <c r="DM24" s="8"/>
      <c r="DN24" s="189"/>
      <c r="DO24" s="189"/>
      <c r="DP24" s="189"/>
      <c r="DQ24" s="189"/>
      <c r="DR24" s="189"/>
      <c r="DS24" s="189"/>
      <c r="DT24" s="27"/>
      <c r="DU24" s="27"/>
      <c r="DV24" s="27"/>
      <c r="DW24" s="16"/>
      <c r="DX24" s="27"/>
      <c r="DY24" s="16"/>
      <c r="DZ24" s="16"/>
      <c r="EA24" s="16"/>
      <c r="EB24" s="16"/>
      <c r="EC24" s="16"/>
      <c r="ED24" s="16"/>
      <c r="EE24" s="16"/>
      <c r="EF24" s="16"/>
      <c r="EG24" s="28"/>
      <c r="EH24" s="29"/>
      <c r="EI24" s="29"/>
      <c r="EJ24" s="29"/>
      <c r="EK24" s="8"/>
      <c r="EL24" s="189"/>
      <c r="EM24" s="189"/>
      <c r="EN24" s="189"/>
      <c r="EO24" s="189"/>
      <c r="EP24" s="189"/>
      <c r="EQ24" s="189"/>
      <c r="ER24" s="27"/>
      <c r="ES24" s="27"/>
      <c r="ET24" s="27"/>
      <c r="EU24" s="16"/>
      <c r="EV24" s="27"/>
      <c r="EW24" s="16"/>
      <c r="EX24" s="16"/>
      <c r="EY24" s="16"/>
      <c r="EZ24" s="16"/>
      <c r="FA24" s="16"/>
      <c r="FB24" s="16"/>
      <c r="FC24" s="16"/>
      <c r="FD24" s="16"/>
      <c r="FE24" s="28"/>
      <c r="FF24" s="29"/>
      <c r="FG24" s="29"/>
      <c r="FH24" s="29"/>
      <c r="FI24" s="8"/>
      <c r="FJ24" s="189"/>
      <c r="FK24" s="189"/>
      <c r="FL24" s="189"/>
      <c r="FM24" s="189"/>
      <c r="FN24" s="189"/>
      <c r="FO24" s="189"/>
      <c r="FP24" s="27"/>
      <c r="FQ24" s="27"/>
      <c r="FR24" s="27"/>
      <c r="FS24" s="16"/>
      <c r="FT24" s="27"/>
      <c r="FU24" s="16"/>
      <c r="FV24" s="16"/>
      <c r="FW24" s="16"/>
      <c r="FX24" s="16"/>
      <c r="FY24" s="16"/>
      <c r="FZ24" s="16"/>
      <c r="GA24" s="16"/>
      <c r="GB24" s="16"/>
      <c r="GC24" s="28"/>
      <c r="GD24" s="29"/>
      <c r="GE24" s="29"/>
      <c r="GF24" s="29"/>
      <c r="GG24" s="8"/>
      <c r="GH24" s="189"/>
      <c r="GI24" s="189"/>
      <c r="GJ24" s="189"/>
      <c r="GK24" s="189"/>
      <c r="GL24" s="189"/>
      <c r="GM24" s="189"/>
      <c r="GN24" s="27"/>
      <c r="GO24" s="27"/>
      <c r="GP24" s="27"/>
      <c r="GQ24" s="16"/>
      <c r="GR24" s="27"/>
      <c r="GS24" s="16"/>
      <c r="GT24" s="16"/>
      <c r="GU24" s="16"/>
      <c r="GV24" s="16"/>
      <c r="GW24" s="16"/>
      <c r="GX24" s="16"/>
      <c r="GY24" s="16"/>
      <c r="GZ24" s="16"/>
      <c r="HA24" s="28"/>
      <c r="HB24" s="29"/>
      <c r="HC24" s="29"/>
      <c r="HD24" s="29"/>
      <c r="HE24" s="8"/>
      <c r="HF24" s="189"/>
      <c r="HG24" s="189"/>
      <c r="HH24" s="189"/>
      <c r="HI24" s="189"/>
      <c r="HJ24" s="189"/>
      <c r="HK24" s="189"/>
      <c r="HL24" s="27"/>
      <c r="HM24" s="27"/>
      <c r="HN24" s="27"/>
      <c r="HO24" s="16"/>
      <c r="HP24" s="27"/>
      <c r="HQ24" s="16"/>
      <c r="HR24" s="16"/>
      <c r="HS24" s="16"/>
      <c r="HT24" s="16"/>
      <c r="HU24" s="16"/>
      <c r="HV24" s="16"/>
      <c r="HW24" s="16"/>
      <c r="HX24" s="16"/>
      <c r="HY24" s="28"/>
      <c r="HZ24" s="29"/>
      <c r="IA24" s="29"/>
      <c r="IB24" s="29"/>
      <c r="IC24" s="8"/>
      <c r="ID24" s="189"/>
      <c r="IE24" s="189"/>
      <c r="IF24" s="189"/>
      <c r="IG24" s="189"/>
      <c r="IH24" s="189"/>
      <c r="II24" s="189"/>
      <c r="IJ24" s="27"/>
      <c r="IK24" s="27"/>
      <c r="IL24" s="27"/>
      <c r="IM24" s="16"/>
      <c r="IN24" s="27"/>
      <c r="IO24" s="16"/>
      <c r="IP24" s="16"/>
      <c r="IQ24" s="16"/>
      <c r="IR24" s="16"/>
      <c r="IS24" s="16"/>
      <c r="IT24" s="16"/>
      <c r="IU24" s="16"/>
      <c r="IV24" s="16"/>
      <c r="IW24" s="28"/>
      <c r="IX24" s="29"/>
      <c r="IY24" s="29"/>
      <c r="IZ24" s="29"/>
      <c r="JA24" s="8"/>
      <c r="JB24" s="189"/>
      <c r="JC24" s="189"/>
      <c r="JD24" s="189"/>
      <c r="JE24" s="189"/>
      <c r="JF24" s="189"/>
      <c r="JG24" s="189"/>
      <c r="JH24" s="27"/>
      <c r="JI24" s="27"/>
      <c r="JJ24" s="27"/>
      <c r="JK24" s="16"/>
      <c r="JL24" s="27"/>
      <c r="JM24" s="16"/>
      <c r="JN24" s="16"/>
      <c r="JO24" s="16"/>
      <c r="JP24" s="16"/>
      <c r="JQ24" s="16"/>
      <c r="JR24" s="16"/>
      <c r="JS24" s="16"/>
      <c r="JT24" s="16"/>
      <c r="JU24" s="28"/>
      <c r="JV24" s="29"/>
      <c r="JW24" s="29"/>
      <c r="JX24" s="29"/>
      <c r="JY24" s="8"/>
      <c r="JZ24" s="189"/>
      <c r="KA24" s="189"/>
      <c r="KB24" s="189"/>
      <c r="KC24" s="189"/>
      <c r="KD24" s="189"/>
      <c r="KE24" s="189"/>
      <c r="KF24" s="27"/>
      <c r="KG24" s="27"/>
      <c r="KH24" s="27"/>
      <c r="KI24" s="16"/>
      <c r="KJ24" s="27"/>
      <c r="KK24" s="16"/>
      <c r="KL24" s="16"/>
      <c r="KM24" s="16"/>
      <c r="KN24" s="16"/>
      <c r="KO24" s="16"/>
      <c r="KP24" s="16"/>
      <c r="KQ24" s="16"/>
      <c r="KR24" s="16"/>
      <c r="KS24" s="28"/>
      <c r="KT24" s="29"/>
      <c r="KU24" s="29"/>
      <c r="KV24" s="29"/>
      <c r="KW24" s="8"/>
      <c r="KX24" s="189"/>
      <c r="KY24" s="189"/>
      <c r="KZ24" s="189"/>
      <c r="LA24" s="189"/>
      <c r="LB24" s="189"/>
      <c r="LC24" s="189"/>
      <c r="LD24" s="27"/>
      <c r="LE24" s="27"/>
      <c r="LF24" s="27"/>
      <c r="LG24" s="16"/>
      <c r="LH24" s="27"/>
      <c r="LI24" s="16"/>
      <c r="LJ24" s="16"/>
      <c r="LK24" s="16"/>
      <c r="LL24" s="16"/>
      <c r="LM24" s="16"/>
      <c r="LN24" s="16"/>
      <c r="LO24" s="16"/>
      <c r="LP24" s="16"/>
      <c r="LQ24" s="28"/>
      <c r="LR24" s="29"/>
      <c r="LS24" s="29"/>
      <c r="LT24" s="29"/>
      <c r="LU24" s="8"/>
      <c r="LV24" s="189"/>
      <c r="LW24" s="189"/>
      <c r="LX24" s="189"/>
      <c r="LY24" s="189"/>
      <c r="LZ24" s="189"/>
      <c r="MA24" s="189"/>
      <c r="MB24" s="27"/>
      <c r="MC24" s="27"/>
      <c r="MD24" s="27"/>
      <c r="ME24" s="16"/>
      <c r="MF24" s="27"/>
      <c r="MG24" s="16"/>
      <c r="MH24" s="16"/>
      <c r="MI24" s="16"/>
      <c r="MJ24" s="16"/>
      <c r="MK24" s="16"/>
      <c r="ML24" s="16"/>
      <c r="MM24" s="16"/>
      <c r="MN24" s="16"/>
      <c r="MO24" s="28"/>
      <c r="MP24" s="29"/>
      <c r="MQ24" s="29"/>
      <c r="MR24" s="29"/>
      <c r="MS24" s="8"/>
      <c r="MT24" s="189"/>
      <c r="MU24" s="189"/>
      <c r="MV24" s="189"/>
      <c r="MW24" s="189"/>
      <c r="MX24" s="189"/>
      <c r="MY24" s="189"/>
      <c r="MZ24" s="27"/>
      <c r="NA24" s="27"/>
      <c r="NB24" s="27"/>
      <c r="NC24" s="16"/>
      <c r="ND24" s="27"/>
      <c r="NE24" s="16"/>
      <c r="NF24" s="16"/>
      <c r="NG24" s="16"/>
      <c r="NH24" s="16"/>
      <c r="NI24" s="16"/>
      <c r="NJ24" s="16"/>
      <c r="NK24" s="16"/>
      <c r="NL24" s="16"/>
      <c r="NM24" s="28"/>
      <c r="NN24" s="29"/>
      <c r="NO24" s="29"/>
      <c r="NP24" s="29"/>
      <c r="NQ24" s="8"/>
      <c r="NR24" s="189"/>
      <c r="NS24" s="189"/>
      <c r="NT24" s="189"/>
      <c r="NU24" s="189"/>
      <c r="NV24" s="189"/>
      <c r="NW24" s="189"/>
      <c r="NX24" s="27"/>
      <c r="NY24" s="27"/>
      <c r="NZ24" s="27"/>
      <c r="OA24" s="16"/>
      <c r="OB24" s="27"/>
      <c r="OC24" s="16"/>
      <c r="OD24" s="16"/>
      <c r="OE24" s="16"/>
      <c r="OF24" s="16"/>
      <c r="OG24" s="16"/>
      <c r="OH24" s="16"/>
      <c r="OI24" s="16"/>
      <c r="OJ24" s="16"/>
      <c r="OK24" s="28"/>
      <c r="OL24" s="29"/>
      <c r="OM24" s="29"/>
      <c r="ON24" s="29"/>
      <c r="OO24" s="8"/>
      <c r="OP24" s="189"/>
      <c r="OQ24" s="189"/>
      <c r="OR24" s="189"/>
      <c r="OS24" s="189"/>
      <c r="OT24" s="189"/>
      <c r="OU24" s="189"/>
      <c r="OV24" s="27"/>
      <c r="OW24" s="27"/>
      <c r="OX24" s="27"/>
      <c r="OY24" s="16"/>
      <c r="OZ24" s="27"/>
      <c r="PA24" s="16"/>
      <c r="PB24" s="16"/>
      <c r="PC24" s="16"/>
      <c r="PD24" s="16"/>
      <c r="PE24" s="16"/>
      <c r="PF24" s="16"/>
      <c r="PG24" s="16"/>
      <c r="PH24" s="16"/>
      <c r="PI24" s="28"/>
      <c r="PJ24" s="29"/>
      <c r="PK24" s="29"/>
      <c r="PL24" s="29"/>
      <c r="PM24" s="8"/>
      <c r="PN24" s="189"/>
      <c r="PO24" s="189"/>
      <c r="PP24" s="189"/>
      <c r="PQ24" s="189"/>
      <c r="PR24" s="189"/>
      <c r="PS24" s="189"/>
      <c r="PT24" s="27"/>
      <c r="PU24" s="27"/>
      <c r="PV24" s="27"/>
      <c r="PW24" s="16"/>
      <c r="PX24" s="27"/>
      <c r="PY24" s="16"/>
      <c r="PZ24" s="16"/>
      <c r="QA24" s="16"/>
      <c r="QB24" s="16"/>
      <c r="QC24" s="16"/>
      <c r="QD24" s="16"/>
      <c r="QE24" s="16"/>
      <c r="QF24" s="16"/>
      <c r="QG24" s="28"/>
      <c r="QH24" s="29"/>
      <c r="QI24" s="29"/>
      <c r="QJ24" s="29"/>
      <c r="QK24" s="8"/>
      <c r="QL24" s="189"/>
      <c r="QM24" s="189"/>
      <c r="QN24" s="189"/>
      <c r="QO24" s="189"/>
      <c r="QP24" s="189"/>
      <c r="QQ24" s="189"/>
      <c r="QR24" s="27"/>
      <c r="QS24" s="27"/>
      <c r="QT24" s="27"/>
      <c r="QU24" s="16"/>
      <c r="QV24" s="27"/>
      <c r="QW24" s="16"/>
      <c r="QX24" s="16"/>
      <c r="QY24" s="16"/>
      <c r="QZ24" s="16"/>
      <c r="RA24" s="16"/>
      <c r="RB24" s="16"/>
      <c r="RC24" s="16"/>
      <c r="RD24" s="16"/>
      <c r="RE24" s="28"/>
      <c r="RF24" s="29"/>
      <c r="RG24" s="29"/>
      <c r="RH24" s="29"/>
      <c r="RI24" s="8"/>
      <c r="RJ24" s="189"/>
      <c r="RK24" s="189"/>
      <c r="RL24" s="189"/>
      <c r="RM24" s="189"/>
      <c r="RN24" s="189"/>
      <c r="RO24" s="189"/>
      <c r="RP24" s="27"/>
      <c r="RQ24" s="27"/>
      <c r="RR24" s="27"/>
      <c r="RS24" s="16"/>
      <c r="RT24" s="27"/>
      <c r="RU24" s="16"/>
      <c r="RV24" s="16"/>
      <c r="RW24" s="16"/>
      <c r="RX24" s="16"/>
      <c r="RY24" s="16"/>
      <c r="RZ24" s="16"/>
      <c r="SA24" s="16"/>
      <c r="SB24" s="16"/>
      <c r="SC24" s="28"/>
      <c r="SD24" s="29"/>
      <c r="SE24" s="29"/>
      <c r="SF24" s="29"/>
      <c r="SG24" s="8"/>
      <c r="SH24" s="189"/>
      <c r="SI24" s="189"/>
      <c r="SJ24" s="189"/>
      <c r="SK24" s="189"/>
      <c r="SL24" s="189"/>
      <c r="SM24" s="189"/>
      <c r="SN24" s="27"/>
      <c r="SO24" s="27"/>
      <c r="SP24" s="27"/>
      <c r="SQ24" s="16"/>
      <c r="SR24" s="27"/>
      <c r="SS24" s="16"/>
      <c r="ST24" s="16"/>
      <c r="SU24" s="16"/>
      <c r="SV24" s="16"/>
      <c r="SW24" s="16"/>
      <c r="SX24" s="16"/>
      <c r="SY24" s="16"/>
      <c r="SZ24" s="16"/>
      <c r="TA24" s="28"/>
      <c r="TB24" s="29"/>
      <c r="TC24" s="29"/>
      <c r="TD24" s="29"/>
      <c r="TE24" s="8"/>
      <c r="TF24" s="189"/>
      <c r="TG24" s="189"/>
      <c r="TH24" s="189"/>
      <c r="TI24" s="189"/>
      <c r="TJ24" s="189"/>
      <c r="TK24" s="189"/>
      <c r="TL24" s="27"/>
      <c r="TM24" s="27"/>
      <c r="TN24" s="27"/>
      <c r="TO24" s="16"/>
      <c r="TP24" s="27"/>
      <c r="TQ24" s="16"/>
      <c r="TR24" s="16"/>
      <c r="TS24" s="16"/>
      <c r="TT24" s="16"/>
      <c r="TU24" s="16"/>
      <c r="TV24" s="16"/>
      <c r="TW24" s="16"/>
      <c r="TX24" s="16"/>
      <c r="TY24" s="28"/>
      <c r="TZ24" s="29"/>
      <c r="UA24" s="29"/>
      <c r="UB24" s="29"/>
      <c r="UC24" s="8"/>
      <c r="UD24" s="189"/>
      <c r="UE24" s="189"/>
      <c r="UF24" s="189"/>
      <c r="UG24" s="189"/>
      <c r="UH24" s="189"/>
      <c r="UI24" s="189"/>
      <c r="UJ24" s="27"/>
      <c r="UK24" s="27"/>
      <c r="UL24" s="27"/>
      <c r="UM24" s="16"/>
      <c r="UN24" s="27"/>
      <c r="UO24" s="16"/>
      <c r="UP24" s="16"/>
      <c r="UQ24" s="16"/>
      <c r="UR24" s="16"/>
      <c r="US24" s="16"/>
      <c r="UT24" s="16"/>
      <c r="UU24" s="16"/>
      <c r="UV24" s="16"/>
      <c r="UW24" s="28"/>
      <c r="UX24" s="29"/>
      <c r="UY24" s="29"/>
      <c r="UZ24" s="29"/>
      <c r="VA24" s="8"/>
      <c r="VB24" s="189"/>
      <c r="VC24" s="189"/>
      <c r="VD24" s="189"/>
      <c r="VE24" s="189"/>
      <c r="VF24" s="189"/>
      <c r="VG24" s="189"/>
      <c r="VH24" s="27"/>
      <c r="VI24" s="27"/>
      <c r="VJ24" s="27"/>
      <c r="VK24" s="16"/>
      <c r="VL24" s="27"/>
      <c r="VM24" s="16"/>
      <c r="VN24" s="16"/>
      <c r="VO24" s="16"/>
      <c r="VP24" s="16"/>
      <c r="VQ24" s="16"/>
      <c r="VR24" s="16"/>
      <c r="VS24" s="16"/>
      <c r="VT24" s="16"/>
      <c r="VU24" s="28"/>
      <c r="VV24" s="29"/>
      <c r="VW24" s="29"/>
      <c r="VX24" s="29"/>
      <c r="VY24" s="8"/>
      <c r="VZ24" s="189"/>
      <c r="WA24" s="189"/>
      <c r="WB24" s="189"/>
      <c r="WC24" s="189"/>
      <c r="WD24" s="189"/>
      <c r="WE24" s="189"/>
      <c r="WF24" s="27"/>
      <c r="WG24" s="27"/>
      <c r="WH24" s="27"/>
      <c r="WI24" s="16"/>
      <c r="WJ24" s="27"/>
      <c r="WK24" s="16"/>
      <c r="WL24" s="16"/>
      <c r="WM24" s="16"/>
      <c r="WN24" s="16"/>
      <c r="WO24" s="16"/>
      <c r="WP24" s="16"/>
      <c r="WQ24" s="16"/>
      <c r="WR24" s="16"/>
      <c r="WS24" s="28"/>
      <c r="WT24" s="29"/>
      <c r="WU24" s="29"/>
      <c r="WV24" s="29"/>
      <c r="WW24" s="8"/>
      <c r="WX24" s="189"/>
      <c r="WY24" s="189"/>
      <c r="WZ24" s="189"/>
      <c r="XA24" s="189"/>
      <c r="XB24" s="189"/>
      <c r="XC24" s="189"/>
      <c r="XD24" s="30"/>
      <c r="XE24" s="22"/>
      <c r="XF24" s="22"/>
      <c r="XG24" s="23"/>
      <c r="XH24" s="22"/>
      <c r="XI24" s="23"/>
      <c r="XJ24" s="23"/>
      <c r="XK24" s="23"/>
      <c r="XL24" s="23"/>
      <c r="XM24" s="23"/>
      <c r="XN24" s="23"/>
      <c r="XO24" s="23"/>
      <c r="XP24" s="23"/>
      <c r="XQ24" s="24"/>
      <c r="XR24" s="25"/>
      <c r="XS24" s="25"/>
      <c r="XT24" s="25"/>
      <c r="XU24" s="31"/>
      <c r="XV24" s="190"/>
      <c r="XW24" s="191"/>
      <c r="XX24" s="191"/>
      <c r="XY24" s="191"/>
      <c r="XZ24" s="191"/>
      <c r="YA24" s="192"/>
      <c r="YB24" s="22"/>
      <c r="YC24" s="22"/>
      <c r="YD24" s="22"/>
      <c r="YE24" s="23"/>
      <c r="YF24" s="22"/>
      <c r="YG24" s="23"/>
      <c r="YH24" s="23"/>
      <c r="YI24" s="23"/>
      <c r="YJ24" s="23"/>
      <c r="YK24" s="23"/>
      <c r="YL24" s="23"/>
      <c r="YM24" s="23"/>
      <c r="YN24" s="23"/>
      <c r="YO24" s="24"/>
      <c r="YP24" s="25"/>
      <c r="YQ24" s="25"/>
      <c r="YR24" s="25"/>
      <c r="YS24" s="31"/>
      <c r="YT24" s="190"/>
      <c r="YU24" s="191"/>
      <c r="YV24" s="191"/>
      <c r="YW24" s="191"/>
      <c r="YX24" s="191"/>
      <c r="YY24" s="192"/>
      <c r="YZ24" s="22"/>
      <c r="ZA24" s="22"/>
      <c r="ZB24" s="22"/>
      <c r="ZC24" s="23"/>
      <c r="ZD24" s="22"/>
      <c r="ZE24" s="23"/>
      <c r="ZF24" s="23"/>
      <c r="ZG24" s="23"/>
      <c r="ZH24" s="23"/>
      <c r="ZI24" s="23"/>
      <c r="ZJ24" s="23"/>
      <c r="ZK24" s="23"/>
      <c r="ZL24" s="23"/>
      <c r="ZM24" s="24"/>
      <c r="ZN24" s="25"/>
      <c r="ZO24" s="25"/>
      <c r="ZP24" s="25"/>
      <c r="ZQ24" s="31"/>
      <c r="ZR24" s="190"/>
      <c r="ZS24" s="191"/>
      <c r="ZT24" s="191"/>
      <c r="ZU24" s="191"/>
      <c r="ZV24" s="191"/>
      <c r="ZW24" s="192"/>
      <c r="ZX24" s="22"/>
      <c r="ZY24" s="22"/>
      <c r="ZZ24" s="22"/>
      <c r="AAA24" s="23"/>
      <c r="AAB24" s="22"/>
      <c r="AAC24" s="23"/>
      <c r="AAD24" s="23"/>
      <c r="AAE24" s="23"/>
      <c r="AAF24" s="23"/>
      <c r="AAG24" s="23"/>
      <c r="AAH24" s="23"/>
      <c r="AAI24" s="23"/>
      <c r="AAJ24" s="23"/>
      <c r="AAK24" s="24"/>
      <c r="AAL24" s="25"/>
      <c r="AAM24" s="25"/>
      <c r="AAN24" s="25"/>
      <c r="AAO24" s="31"/>
      <c r="AAP24" s="190"/>
      <c r="AAQ24" s="191"/>
      <c r="AAR24" s="191"/>
      <c r="AAS24" s="191"/>
      <c r="AAT24" s="191"/>
      <c r="AAU24" s="192"/>
      <c r="AAV24" s="22"/>
      <c r="AAW24" s="22"/>
      <c r="AAX24" s="22"/>
      <c r="AAY24" s="23"/>
      <c r="AAZ24" s="22"/>
      <c r="ABA24" s="23"/>
      <c r="ABB24" s="23"/>
      <c r="ABC24" s="23"/>
      <c r="ABD24" s="23"/>
      <c r="ABE24" s="23"/>
      <c r="ABF24" s="23"/>
      <c r="ABG24" s="23"/>
      <c r="ABH24" s="23"/>
      <c r="ABI24" s="24"/>
      <c r="ABJ24" s="25"/>
      <c r="ABK24" s="25"/>
      <c r="ABL24" s="25"/>
      <c r="ABM24" s="31"/>
      <c r="ABN24" s="190"/>
      <c r="ABO24" s="191"/>
      <c r="ABP24" s="191"/>
      <c r="ABQ24" s="191"/>
      <c r="ABR24" s="191"/>
      <c r="ABS24" s="192"/>
      <c r="ABT24" s="22"/>
      <c r="ABU24" s="22"/>
      <c r="ABV24" s="22"/>
      <c r="ABW24" s="23"/>
      <c r="ABX24" s="22"/>
      <c r="ABY24" s="23"/>
      <c r="ABZ24" s="23"/>
      <c r="ACA24" s="23"/>
      <c r="ACB24" s="23"/>
      <c r="ACC24" s="23"/>
      <c r="ACD24" s="23"/>
      <c r="ACE24" s="23"/>
      <c r="ACF24" s="23"/>
      <c r="ACG24" s="24"/>
      <c r="ACH24" s="25"/>
      <c r="ACI24" s="25"/>
      <c r="ACJ24" s="25"/>
      <c r="ACK24" s="31"/>
      <c r="ACL24" s="190"/>
      <c r="ACM24" s="191"/>
      <c r="ACN24" s="191"/>
      <c r="ACO24" s="191"/>
      <c r="ACP24" s="191"/>
      <c r="ACQ24" s="192"/>
      <c r="ACR24" s="22"/>
      <c r="ACS24" s="22"/>
      <c r="ACT24" s="22"/>
      <c r="ACU24" s="23"/>
      <c r="ACV24" s="22"/>
      <c r="ACW24" s="23"/>
      <c r="ACX24" s="23"/>
      <c r="ACY24" s="23"/>
      <c r="ACZ24" s="23"/>
      <c r="ADA24" s="23"/>
      <c r="ADB24" s="23"/>
      <c r="ADC24" s="23"/>
      <c r="ADD24" s="23"/>
      <c r="ADE24" s="24"/>
      <c r="ADF24" s="25"/>
      <c r="ADG24" s="25"/>
      <c r="ADH24" s="25"/>
      <c r="ADI24" s="31"/>
      <c r="ADJ24" s="190"/>
      <c r="ADK24" s="191"/>
      <c r="ADL24" s="191"/>
      <c r="ADM24" s="191"/>
      <c r="ADN24" s="191"/>
      <c r="ADO24" s="192"/>
      <c r="ADP24" s="22"/>
      <c r="ADQ24" s="22"/>
      <c r="ADR24" s="22"/>
      <c r="ADS24" s="23"/>
      <c r="ADT24" s="22"/>
      <c r="ADU24" s="23"/>
      <c r="ADV24" s="23"/>
      <c r="ADW24" s="23"/>
      <c r="ADX24" s="23"/>
      <c r="ADY24" s="23"/>
      <c r="ADZ24" s="23"/>
      <c r="AEA24" s="23"/>
      <c r="AEB24" s="23"/>
      <c r="AEC24" s="24"/>
      <c r="AED24" s="25"/>
      <c r="AEE24" s="25"/>
      <c r="AEF24" s="25"/>
      <c r="AEG24" s="31"/>
      <c r="AEH24" s="190"/>
      <c r="AEI24" s="191"/>
      <c r="AEJ24" s="191"/>
      <c r="AEK24" s="191"/>
      <c r="AEL24" s="191"/>
      <c r="AEM24" s="192"/>
      <c r="AEN24" s="22"/>
      <c r="AEO24" s="22"/>
      <c r="AEP24" s="22"/>
      <c r="AEQ24" s="23"/>
      <c r="AER24" s="22"/>
      <c r="AES24" s="23"/>
      <c r="AET24" s="23"/>
      <c r="AEU24" s="23"/>
      <c r="AEV24" s="23"/>
      <c r="AEW24" s="23"/>
      <c r="AEX24" s="23"/>
      <c r="AEY24" s="23"/>
      <c r="AEZ24" s="23"/>
      <c r="AFA24" s="24"/>
      <c r="AFB24" s="25"/>
      <c r="AFC24" s="25"/>
      <c r="AFD24" s="25"/>
      <c r="AFE24" s="31"/>
      <c r="AFF24" s="190"/>
      <c r="AFG24" s="191"/>
      <c r="AFH24" s="191"/>
      <c r="AFI24" s="191"/>
      <c r="AFJ24" s="191"/>
      <c r="AFK24" s="192"/>
      <c r="AFL24" s="22"/>
      <c r="AFM24" s="22"/>
      <c r="AFN24" s="22"/>
      <c r="AFO24" s="23"/>
      <c r="AFP24" s="22"/>
      <c r="AFQ24" s="23"/>
      <c r="AFR24" s="23"/>
      <c r="AFS24" s="23"/>
      <c r="AFT24" s="23"/>
      <c r="AFU24" s="23"/>
      <c r="AFV24" s="23"/>
      <c r="AFW24" s="23"/>
      <c r="AFX24" s="23"/>
      <c r="AFY24" s="24"/>
      <c r="AFZ24" s="25"/>
      <c r="AGA24" s="25"/>
      <c r="AGB24" s="25"/>
      <c r="AGC24" s="31"/>
      <c r="AGD24" s="190"/>
      <c r="AGE24" s="191"/>
      <c r="AGF24" s="191"/>
      <c r="AGG24" s="191"/>
      <c r="AGH24" s="191"/>
      <c r="AGI24" s="192"/>
      <c r="AGJ24" s="22"/>
      <c r="AGK24" s="22"/>
      <c r="AGL24" s="22"/>
      <c r="AGM24" s="23"/>
      <c r="AGN24" s="22"/>
      <c r="AGO24" s="23"/>
      <c r="AGP24" s="23"/>
      <c r="AGQ24" s="23"/>
      <c r="AGR24" s="23"/>
      <c r="AGS24" s="23"/>
      <c r="AGT24" s="23"/>
      <c r="AGU24" s="23"/>
      <c r="AGV24" s="23"/>
      <c r="AGW24" s="24"/>
      <c r="AGX24" s="25"/>
      <c r="AGY24" s="25"/>
      <c r="AGZ24" s="25"/>
      <c r="AHA24" s="31"/>
      <c r="AHB24" s="190"/>
      <c r="AHC24" s="191"/>
      <c r="AHD24" s="191"/>
      <c r="AHE24" s="191"/>
      <c r="AHF24" s="191"/>
      <c r="AHG24" s="192"/>
      <c r="AHH24" s="22"/>
      <c r="AHI24" s="22"/>
      <c r="AHJ24" s="22"/>
      <c r="AHK24" s="23"/>
      <c r="AHL24" s="22"/>
      <c r="AHM24" s="23"/>
      <c r="AHN24" s="23"/>
      <c r="AHO24" s="23"/>
      <c r="AHP24" s="23"/>
      <c r="AHQ24" s="23"/>
      <c r="AHR24" s="23"/>
      <c r="AHS24" s="23"/>
      <c r="AHT24" s="23"/>
      <c r="AHU24" s="24"/>
      <c r="AHV24" s="25"/>
      <c r="AHW24" s="25"/>
      <c r="AHX24" s="25"/>
      <c r="AHY24" s="31"/>
      <c r="AHZ24" s="190"/>
      <c r="AIA24" s="191"/>
      <c r="AIB24" s="191"/>
      <c r="AIC24" s="191"/>
      <c r="AID24" s="191"/>
      <c r="AIE24" s="192"/>
      <c r="AIF24" s="22"/>
      <c r="AIG24" s="22"/>
      <c r="AIH24" s="22"/>
      <c r="AII24" s="23"/>
      <c r="AIJ24" s="22"/>
      <c r="AIK24" s="23"/>
      <c r="AIL24" s="23"/>
      <c r="AIM24" s="23"/>
      <c r="AIN24" s="23"/>
      <c r="AIO24" s="23"/>
      <c r="AIP24" s="23"/>
      <c r="AIQ24" s="23"/>
      <c r="AIR24" s="23"/>
      <c r="AIS24" s="24"/>
      <c r="AIT24" s="25"/>
      <c r="AIU24" s="25"/>
      <c r="AIV24" s="25"/>
      <c r="AIW24" s="31"/>
      <c r="AIX24" s="190"/>
      <c r="AIY24" s="191"/>
      <c r="AIZ24" s="191"/>
      <c r="AJA24" s="191"/>
      <c r="AJB24" s="191"/>
      <c r="AJC24" s="192"/>
      <c r="AJD24" s="22"/>
      <c r="AJE24" s="22"/>
      <c r="AJF24" s="22"/>
      <c r="AJG24" s="23"/>
      <c r="AJH24" s="22"/>
      <c r="AJI24" s="23"/>
      <c r="AJJ24" s="23"/>
      <c r="AJK24" s="23"/>
      <c r="AJL24" s="23"/>
      <c r="AJM24" s="23"/>
      <c r="AJN24" s="23"/>
      <c r="AJO24" s="23"/>
      <c r="AJP24" s="23"/>
      <c r="AJQ24" s="24"/>
      <c r="AJR24" s="25"/>
      <c r="AJS24" s="25"/>
      <c r="AJT24" s="25"/>
      <c r="AJU24" s="31"/>
      <c r="AJV24" s="190"/>
      <c r="AJW24" s="191"/>
      <c r="AJX24" s="191"/>
      <c r="AJY24" s="191"/>
      <c r="AJZ24" s="191"/>
      <c r="AKA24" s="192"/>
      <c r="AKB24" s="22"/>
      <c r="AKC24" s="22"/>
      <c r="AKD24" s="22"/>
      <c r="AKE24" s="23"/>
      <c r="AKF24" s="22"/>
      <c r="AKG24" s="23"/>
      <c r="AKH24" s="23"/>
      <c r="AKI24" s="23"/>
      <c r="AKJ24" s="23"/>
      <c r="AKK24" s="23"/>
      <c r="AKL24" s="23"/>
      <c r="AKM24" s="23"/>
      <c r="AKN24" s="23"/>
      <c r="AKO24" s="24"/>
      <c r="AKP24" s="25"/>
      <c r="AKQ24" s="25"/>
      <c r="AKR24" s="25"/>
      <c r="AKS24" s="31"/>
      <c r="AKT24" s="190"/>
      <c r="AKU24" s="191"/>
      <c r="AKV24" s="191"/>
      <c r="AKW24" s="191"/>
      <c r="AKX24" s="191"/>
      <c r="AKY24" s="192"/>
      <c r="AKZ24" s="22"/>
      <c r="ALA24" s="22"/>
      <c r="ALB24" s="22"/>
      <c r="ALC24" s="23"/>
      <c r="ALD24" s="22"/>
      <c r="ALE24" s="23"/>
      <c r="ALF24" s="23"/>
      <c r="ALG24" s="23"/>
      <c r="ALH24" s="23"/>
      <c r="ALI24" s="23"/>
      <c r="ALJ24" s="23"/>
      <c r="ALK24" s="23"/>
      <c r="ALL24" s="23"/>
      <c r="ALM24" s="24"/>
      <c r="ALN24" s="25"/>
      <c r="ALO24" s="25"/>
      <c r="ALP24" s="25"/>
      <c r="ALQ24" s="31"/>
      <c r="ALR24" s="190"/>
      <c r="ALS24" s="191"/>
      <c r="ALT24" s="191"/>
      <c r="ALU24" s="191"/>
      <c r="ALV24" s="191"/>
      <c r="ALW24" s="192"/>
      <c r="ALX24" s="22"/>
      <c r="ALY24" s="22"/>
      <c r="ALZ24" s="22"/>
      <c r="AMA24" s="23"/>
      <c r="AMB24" s="22"/>
      <c r="AMC24" s="23"/>
      <c r="AMD24" s="23"/>
      <c r="AME24" s="23"/>
      <c r="AMF24" s="23"/>
      <c r="AMG24" s="23"/>
      <c r="AMH24" s="23"/>
      <c r="AMI24" s="23"/>
      <c r="AMJ24" s="23"/>
      <c r="AMK24" s="24"/>
      <c r="AML24" s="25"/>
      <c r="AMM24" s="25"/>
      <c r="AMN24" s="25"/>
      <c r="AMO24" s="31"/>
      <c r="AMP24" s="190"/>
      <c r="AMQ24" s="191"/>
      <c r="AMR24" s="191"/>
      <c r="AMS24" s="191"/>
      <c r="AMT24" s="191"/>
      <c r="AMU24" s="192"/>
      <c r="AMV24" s="22"/>
      <c r="AMW24" s="22"/>
      <c r="AMX24" s="22"/>
      <c r="AMY24" s="23"/>
      <c r="AMZ24" s="22"/>
      <c r="ANA24" s="23"/>
      <c r="ANB24" s="23"/>
      <c r="ANC24" s="23"/>
      <c r="AND24" s="23"/>
      <c r="ANE24" s="23"/>
      <c r="ANF24" s="23"/>
      <c r="ANG24" s="23"/>
      <c r="ANH24" s="23"/>
      <c r="ANI24" s="24"/>
      <c r="ANJ24" s="25"/>
      <c r="ANK24" s="25"/>
      <c r="ANL24" s="25"/>
      <c r="ANM24" s="31"/>
      <c r="ANN24" s="190"/>
      <c r="ANO24" s="191"/>
      <c r="ANP24" s="191"/>
      <c r="ANQ24" s="191"/>
      <c r="ANR24" s="191"/>
      <c r="ANS24" s="192"/>
      <c r="ANT24" s="22"/>
      <c r="ANU24" s="22"/>
      <c r="ANV24" s="22"/>
      <c r="ANW24" s="23"/>
      <c r="ANX24" s="22"/>
      <c r="ANY24" s="23"/>
      <c r="ANZ24" s="23"/>
      <c r="AOA24" s="23"/>
      <c r="AOB24" s="23"/>
      <c r="AOC24" s="23"/>
      <c r="AOD24" s="23"/>
      <c r="AOE24" s="23"/>
      <c r="AOF24" s="23"/>
      <c r="AOG24" s="24"/>
      <c r="AOH24" s="25"/>
      <c r="AOI24" s="25"/>
      <c r="AOJ24" s="25"/>
      <c r="AOK24" s="31"/>
      <c r="AOL24" s="190"/>
      <c r="AOM24" s="191"/>
      <c r="AON24" s="191"/>
      <c r="AOO24" s="191"/>
      <c r="AOP24" s="191"/>
      <c r="AOQ24" s="192"/>
      <c r="AOR24" s="22"/>
      <c r="AOS24" s="22"/>
      <c r="AOT24" s="22"/>
      <c r="AOU24" s="23"/>
      <c r="AOV24" s="22"/>
      <c r="AOW24" s="23"/>
      <c r="AOX24" s="23"/>
      <c r="AOY24" s="23"/>
      <c r="AOZ24" s="23"/>
      <c r="APA24" s="23"/>
      <c r="APB24" s="23"/>
      <c r="APC24" s="23"/>
      <c r="APD24" s="23"/>
      <c r="APE24" s="24"/>
      <c r="APF24" s="25"/>
      <c r="APG24" s="25"/>
      <c r="APH24" s="25"/>
      <c r="API24" s="31"/>
      <c r="APJ24" s="190"/>
      <c r="APK24" s="191"/>
      <c r="APL24" s="191"/>
      <c r="APM24" s="191"/>
      <c r="APN24" s="191"/>
      <c r="APO24" s="192"/>
      <c r="APP24" s="22"/>
      <c r="APQ24" s="22"/>
      <c r="APR24" s="22"/>
      <c r="APS24" s="23"/>
      <c r="APT24" s="22"/>
      <c r="APU24" s="23"/>
      <c r="APV24" s="23"/>
      <c r="APW24" s="23"/>
      <c r="APX24" s="23"/>
      <c r="APY24" s="23"/>
      <c r="APZ24" s="23"/>
      <c r="AQA24" s="23"/>
      <c r="AQB24" s="23"/>
      <c r="AQC24" s="24"/>
      <c r="AQD24" s="25"/>
      <c r="AQE24" s="25"/>
      <c r="AQF24" s="25"/>
      <c r="AQG24" s="31"/>
      <c r="AQH24" s="190"/>
      <c r="AQI24" s="191"/>
      <c r="AQJ24" s="191"/>
      <c r="AQK24" s="191"/>
      <c r="AQL24" s="191"/>
      <c r="AQM24" s="192"/>
      <c r="AQN24" s="22"/>
      <c r="AQO24" s="22"/>
      <c r="AQP24" s="22"/>
      <c r="AQQ24" s="23"/>
      <c r="AQR24" s="22"/>
      <c r="AQS24" s="23"/>
      <c r="AQT24" s="23"/>
      <c r="AQU24" s="23"/>
      <c r="AQV24" s="23"/>
      <c r="AQW24" s="23"/>
      <c r="AQX24" s="23"/>
      <c r="AQY24" s="23"/>
      <c r="AQZ24" s="23"/>
      <c r="ARA24" s="24"/>
      <c r="ARB24" s="25"/>
      <c r="ARC24" s="25"/>
      <c r="ARD24" s="25"/>
      <c r="ARE24" s="31"/>
      <c r="ARF24" s="190"/>
      <c r="ARG24" s="191"/>
      <c r="ARH24" s="191"/>
      <c r="ARI24" s="191"/>
      <c r="ARJ24" s="191"/>
      <c r="ARK24" s="192"/>
      <c r="ARL24" s="22"/>
      <c r="ARM24" s="22"/>
      <c r="ARN24" s="22"/>
      <c r="ARO24" s="23"/>
      <c r="ARP24" s="22"/>
      <c r="ARQ24" s="23"/>
      <c r="ARR24" s="23"/>
      <c r="ARS24" s="23"/>
      <c r="ART24" s="23"/>
      <c r="ARU24" s="23"/>
      <c r="ARV24" s="23"/>
      <c r="ARW24" s="23"/>
      <c r="ARX24" s="23"/>
      <c r="ARY24" s="24"/>
      <c r="ARZ24" s="25"/>
      <c r="ASA24" s="25"/>
      <c r="ASB24" s="25"/>
      <c r="ASC24" s="31"/>
      <c r="ASD24" s="190"/>
      <c r="ASE24" s="191"/>
      <c r="ASF24" s="191"/>
      <c r="ASG24" s="191"/>
      <c r="ASH24" s="191"/>
      <c r="ASI24" s="192"/>
      <c r="ASJ24" s="22"/>
      <c r="ASK24" s="22"/>
      <c r="ASL24" s="22"/>
      <c r="ASM24" s="23"/>
      <c r="ASN24" s="22"/>
      <c r="ASO24" s="23"/>
      <c r="ASP24" s="23"/>
      <c r="ASQ24" s="23"/>
      <c r="ASR24" s="23"/>
      <c r="ASS24" s="23"/>
      <c r="AST24" s="23"/>
      <c r="ASU24" s="23"/>
      <c r="ASV24" s="23"/>
      <c r="ASW24" s="24"/>
      <c r="ASX24" s="25"/>
      <c r="ASY24" s="25"/>
      <c r="ASZ24" s="25"/>
      <c r="ATA24" s="31"/>
      <c r="ATB24" s="190"/>
      <c r="ATC24" s="191"/>
      <c r="ATD24" s="191"/>
      <c r="ATE24" s="191"/>
      <c r="ATF24" s="191"/>
      <c r="ATG24" s="192"/>
      <c r="ATH24" s="22"/>
      <c r="ATI24" s="22"/>
      <c r="ATJ24" s="22"/>
      <c r="ATK24" s="23"/>
      <c r="ATL24" s="22"/>
      <c r="ATM24" s="23"/>
      <c r="ATN24" s="23"/>
      <c r="ATO24" s="23"/>
      <c r="ATP24" s="23"/>
      <c r="ATQ24" s="23"/>
      <c r="ATR24" s="23"/>
      <c r="ATS24" s="23"/>
      <c r="ATT24" s="23"/>
      <c r="ATU24" s="24"/>
      <c r="ATV24" s="25"/>
      <c r="ATW24" s="25"/>
      <c r="ATX24" s="25"/>
      <c r="ATY24" s="31"/>
      <c r="ATZ24" s="190"/>
      <c r="AUA24" s="191"/>
      <c r="AUB24" s="191"/>
      <c r="AUC24" s="191"/>
      <c r="AUD24" s="191"/>
      <c r="AUE24" s="192"/>
      <c r="AUF24" s="22"/>
      <c r="AUG24" s="22"/>
      <c r="AUH24" s="22"/>
      <c r="AUI24" s="23"/>
      <c r="AUJ24" s="22"/>
      <c r="AUK24" s="23"/>
      <c r="AUL24" s="23"/>
      <c r="AUM24" s="23"/>
      <c r="AUN24" s="23"/>
      <c r="AUO24" s="23"/>
      <c r="AUP24" s="23"/>
      <c r="AUQ24" s="23"/>
      <c r="AUR24" s="23"/>
      <c r="AUS24" s="24"/>
      <c r="AUT24" s="25"/>
      <c r="AUU24" s="25"/>
      <c r="AUV24" s="25"/>
      <c r="AUW24" s="31"/>
      <c r="AUX24" s="190"/>
      <c r="AUY24" s="191"/>
      <c r="AUZ24" s="191"/>
      <c r="AVA24" s="191"/>
      <c r="AVB24" s="191"/>
      <c r="AVC24" s="192"/>
      <c r="AVD24" s="22"/>
      <c r="AVE24" s="22"/>
      <c r="AVF24" s="22"/>
      <c r="AVG24" s="23"/>
      <c r="AVH24" s="22"/>
      <c r="AVI24" s="23"/>
      <c r="AVJ24" s="23"/>
      <c r="AVK24" s="23"/>
      <c r="AVL24" s="23"/>
      <c r="AVM24" s="23"/>
      <c r="AVN24" s="23"/>
      <c r="AVO24" s="23"/>
      <c r="AVP24" s="23"/>
      <c r="AVQ24" s="24"/>
      <c r="AVR24" s="25"/>
      <c r="AVS24" s="25"/>
      <c r="AVT24" s="25"/>
      <c r="AVU24" s="31"/>
      <c r="AVV24" s="190"/>
      <c r="AVW24" s="191"/>
      <c r="AVX24" s="191"/>
      <c r="AVY24" s="191"/>
      <c r="AVZ24" s="191"/>
      <c r="AWA24" s="192"/>
      <c r="AWB24" s="22"/>
      <c r="AWC24" s="22"/>
      <c r="AWD24" s="22"/>
      <c r="AWE24" s="23"/>
      <c r="AWF24" s="22"/>
      <c r="AWG24" s="23"/>
      <c r="AWH24" s="23"/>
      <c r="AWI24" s="23"/>
      <c r="AWJ24" s="23"/>
      <c r="AWK24" s="23"/>
      <c r="AWL24" s="23"/>
      <c r="AWM24" s="23"/>
      <c r="AWN24" s="23"/>
      <c r="AWO24" s="24"/>
      <c r="AWP24" s="25"/>
      <c r="AWQ24" s="25"/>
      <c r="AWR24" s="25"/>
      <c r="AWS24" s="31"/>
      <c r="AWT24" s="190"/>
      <c r="AWU24" s="191"/>
      <c r="AWV24" s="191"/>
      <c r="AWW24" s="191"/>
      <c r="AWX24" s="191"/>
      <c r="AWY24" s="192"/>
      <c r="AWZ24" s="22"/>
      <c r="AXA24" s="22"/>
      <c r="AXB24" s="22"/>
      <c r="AXC24" s="23"/>
      <c r="AXD24" s="22"/>
      <c r="AXE24" s="23"/>
      <c r="AXF24" s="23"/>
      <c r="AXG24" s="23"/>
      <c r="AXH24" s="23"/>
      <c r="AXI24" s="23"/>
      <c r="AXJ24" s="23"/>
      <c r="AXK24" s="23"/>
      <c r="AXL24" s="23"/>
      <c r="AXM24" s="24"/>
      <c r="AXN24" s="25"/>
      <c r="AXO24" s="25"/>
      <c r="AXP24" s="25"/>
      <c r="AXQ24" s="31"/>
      <c r="AXR24" s="190"/>
      <c r="AXS24" s="191"/>
      <c r="AXT24" s="191"/>
      <c r="AXU24" s="191"/>
      <c r="AXV24" s="191"/>
      <c r="AXW24" s="192"/>
      <c r="AXX24" s="22"/>
      <c r="AXY24" s="22"/>
      <c r="AXZ24" s="22"/>
      <c r="AYA24" s="23"/>
      <c r="AYB24" s="22"/>
      <c r="AYC24" s="23"/>
      <c r="AYD24" s="23"/>
      <c r="AYE24" s="23"/>
      <c r="AYF24" s="23"/>
      <c r="AYG24" s="23"/>
      <c r="AYH24" s="23"/>
      <c r="AYI24" s="23"/>
      <c r="AYJ24" s="23"/>
      <c r="AYK24" s="24"/>
      <c r="AYL24" s="25"/>
      <c r="AYM24" s="25"/>
      <c r="AYN24" s="25"/>
      <c r="AYO24" s="31"/>
      <c r="AYP24" s="190"/>
      <c r="AYQ24" s="191"/>
      <c r="AYR24" s="191"/>
      <c r="AYS24" s="191"/>
      <c r="AYT24" s="191"/>
      <c r="AYU24" s="192"/>
      <c r="AYV24" s="22"/>
      <c r="AYW24" s="22"/>
      <c r="AYX24" s="22"/>
      <c r="AYY24" s="23"/>
      <c r="AYZ24" s="22"/>
      <c r="AZA24" s="23"/>
      <c r="AZB24" s="23"/>
      <c r="AZC24" s="23"/>
      <c r="AZD24" s="23"/>
      <c r="AZE24" s="23"/>
      <c r="AZF24" s="23"/>
      <c r="AZG24" s="23"/>
      <c r="AZH24" s="23"/>
      <c r="AZI24" s="24"/>
      <c r="AZJ24" s="25"/>
      <c r="AZK24" s="25"/>
      <c r="AZL24" s="25"/>
      <c r="AZM24" s="31"/>
      <c r="AZN24" s="190"/>
      <c r="AZO24" s="191"/>
      <c r="AZP24" s="191"/>
      <c r="AZQ24" s="191"/>
      <c r="AZR24" s="191"/>
      <c r="AZS24" s="192"/>
      <c r="AZT24" s="22"/>
      <c r="AZU24" s="22"/>
      <c r="AZV24" s="22"/>
      <c r="AZW24" s="23"/>
      <c r="AZX24" s="22"/>
      <c r="AZY24" s="23"/>
      <c r="AZZ24" s="23"/>
      <c r="BAA24" s="23"/>
      <c r="BAB24" s="23"/>
      <c r="BAC24" s="23"/>
      <c r="BAD24" s="23"/>
      <c r="BAE24" s="23"/>
      <c r="BAF24" s="23"/>
      <c r="BAG24" s="24"/>
      <c r="BAH24" s="25"/>
      <c r="BAI24" s="25"/>
      <c r="BAJ24" s="25"/>
      <c r="BAK24" s="31"/>
      <c r="BAL24" s="190"/>
      <c r="BAM24" s="191"/>
      <c r="BAN24" s="191"/>
      <c r="BAO24" s="191"/>
      <c r="BAP24" s="191"/>
      <c r="BAQ24" s="192"/>
      <c r="BAR24" s="22"/>
      <c r="BAS24" s="22"/>
      <c r="BAT24" s="22"/>
      <c r="BAU24" s="23"/>
      <c r="BAV24" s="22"/>
      <c r="BAW24" s="23"/>
      <c r="BAX24" s="23"/>
      <c r="BAY24" s="23"/>
      <c r="BAZ24" s="23"/>
      <c r="BBA24" s="23"/>
      <c r="BBB24" s="23"/>
      <c r="BBC24" s="23"/>
      <c r="BBD24" s="23"/>
      <c r="BBE24" s="24"/>
      <c r="BBF24" s="25"/>
      <c r="BBG24" s="25"/>
      <c r="BBH24" s="25"/>
      <c r="BBI24" s="31"/>
      <c r="BBJ24" s="190"/>
      <c r="BBK24" s="191"/>
      <c r="BBL24" s="191"/>
      <c r="BBM24" s="191"/>
      <c r="BBN24" s="191"/>
      <c r="BBO24" s="192"/>
      <c r="BBP24" s="22"/>
      <c r="BBQ24" s="22"/>
      <c r="BBR24" s="22"/>
      <c r="BBS24" s="23"/>
      <c r="BBT24" s="22"/>
      <c r="BBU24" s="23"/>
      <c r="BBV24" s="23"/>
      <c r="BBW24" s="23"/>
      <c r="BBX24" s="23"/>
      <c r="BBY24" s="23"/>
      <c r="BBZ24" s="23"/>
      <c r="BCA24" s="23"/>
      <c r="BCB24" s="23"/>
      <c r="BCC24" s="24"/>
      <c r="BCD24" s="25"/>
      <c r="BCE24" s="25"/>
      <c r="BCF24" s="25"/>
      <c r="BCG24" s="31"/>
      <c r="BCH24" s="190"/>
      <c r="BCI24" s="191"/>
      <c r="BCJ24" s="191"/>
      <c r="BCK24" s="191"/>
      <c r="BCL24" s="191"/>
      <c r="BCM24" s="192"/>
      <c r="BCN24" s="22"/>
      <c r="BCO24" s="22"/>
      <c r="BCP24" s="22"/>
      <c r="BCQ24" s="23"/>
      <c r="BCR24" s="22"/>
      <c r="BCS24" s="23"/>
      <c r="BCT24" s="23"/>
      <c r="BCU24" s="23"/>
      <c r="BCV24" s="23"/>
      <c r="BCW24" s="23"/>
      <c r="BCX24" s="23"/>
      <c r="BCY24" s="23"/>
      <c r="BCZ24" s="23"/>
      <c r="BDA24" s="24"/>
      <c r="BDB24" s="25"/>
      <c r="BDC24" s="25"/>
      <c r="BDD24" s="25"/>
      <c r="BDE24" s="31"/>
      <c r="BDF24" s="190"/>
      <c r="BDG24" s="191"/>
      <c r="BDH24" s="191"/>
      <c r="BDI24" s="191"/>
      <c r="BDJ24" s="191"/>
      <c r="BDK24" s="192"/>
      <c r="BDL24" s="22"/>
      <c r="BDM24" s="22"/>
      <c r="BDN24" s="22"/>
      <c r="BDO24" s="23"/>
      <c r="BDP24" s="22"/>
      <c r="BDQ24" s="23"/>
      <c r="BDR24" s="23"/>
      <c r="BDS24" s="23"/>
      <c r="BDT24" s="23"/>
      <c r="BDU24" s="23"/>
      <c r="BDV24" s="23"/>
      <c r="BDW24" s="23"/>
      <c r="BDX24" s="23"/>
      <c r="BDY24" s="24"/>
      <c r="BDZ24" s="25"/>
      <c r="BEA24" s="25"/>
      <c r="BEB24" s="25"/>
      <c r="BEC24" s="31"/>
      <c r="BED24" s="190"/>
      <c r="BEE24" s="191"/>
      <c r="BEF24" s="191"/>
      <c r="BEG24" s="191"/>
      <c r="BEH24" s="191"/>
      <c r="BEI24" s="192"/>
      <c r="BEJ24" s="22"/>
      <c r="BEK24" s="22"/>
      <c r="BEL24" s="22"/>
      <c r="BEM24" s="23"/>
      <c r="BEN24" s="22"/>
      <c r="BEO24" s="23"/>
      <c r="BEP24" s="23"/>
      <c r="BEQ24" s="23"/>
      <c r="BER24" s="23"/>
      <c r="BES24" s="23"/>
      <c r="BET24" s="23"/>
      <c r="BEU24" s="23"/>
      <c r="BEV24" s="23"/>
      <c r="BEW24" s="24"/>
      <c r="BEX24" s="25"/>
      <c r="BEY24" s="25"/>
      <c r="BEZ24" s="25"/>
      <c r="BFA24" s="31"/>
      <c r="BFB24" s="190"/>
      <c r="BFC24" s="191"/>
      <c r="BFD24" s="191"/>
      <c r="BFE24" s="191"/>
      <c r="BFF24" s="191"/>
      <c r="BFG24" s="192"/>
      <c r="BFH24" s="22"/>
      <c r="BFI24" s="22"/>
      <c r="BFJ24" s="22"/>
      <c r="BFK24" s="23"/>
      <c r="BFL24" s="22"/>
      <c r="BFM24" s="23"/>
      <c r="BFN24" s="23"/>
      <c r="BFO24" s="23"/>
      <c r="BFP24" s="23"/>
      <c r="BFQ24" s="23"/>
      <c r="BFR24" s="23"/>
      <c r="BFS24" s="23"/>
      <c r="BFT24" s="23"/>
      <c r="BFU24" s="24"/>
      <c r="BFV24" s="25"/>
      <c r="BFW24" s="25"/>
      <c r="BFX24" s="25"/>
      <c r="BFY24" s="31"/>
      <c r="BFZ24" s="190"/>
      <c r="BGA24" s="191"/>
      <c r="BGB24" s="191"/>
      <c r="BGC24" s="191"/>
      <c r="BGD24" s="191"/>
      <c r="BGE24" s="192"/>
      <c r="BGF24" s="22"/>
      <c r="BGG24" s="22"/>
      <c r="BGH24" s="22"/>
      <c r="BGI24" s="23"/>
      <c r="BGJ24" s="22"/>
      <c r="BGK24" s="23"/>
      <c r="BGL24" s="23"/>
      <c r="BGM24" s="23"/>
      <c r="BGN24" s="23"/>
      <c r="BGO24" s="23"/>
      <c r="BGP24" s="23"/>
      <c r="BGQ24" s="23"/>
      <c r="BGR24" s="23"/>
      <c r="BGS24" s="24"/>
      <c r="BGT24" s="25"/>
      <c r="BGU24" s="25"/>
      <c r="BGV24" s="25"/>
      <c r="BGW24" s="31"/>
      <c r="BGX24" s="190"/>
      <c r="BGY24" s="191"/>
      <c r="BGZ24" s="191"/>
      <c r="BHA24" s="191"/>
      <c r="BHB24" s="191"/>
      <c r="BHC24" s="192"/>
      <c r="BHD24" s="22"/>
      <c r="BHE24" s="22"/>
      <c r="BHF24" s="22"/>
      <c r="BHG24" s="23"/>
      <c r="BHH24" s="22"/>
      <c r="BHI24" s="23"/>
      <c r="BHJ24" s="23"/>
      <c r="BHK24" s="23"/>
      <c r="BHL24" s="23"/>
      <c r="BHM24" s="23"/>
      <c r="BHN24" s="23"/>
      <c r="BHO24" s="23"/>
      <c r="BHP24" s="23"/>
      <c r="BHQ24" s="24"/>
      <c r="BHR24" s="25"/>
      <c r="BHS24" s="25"/>
      <c r="BHT24" s="25"/>
      <c r="BHU24" s="31"/>
      <c r="BHV24" s="190"/>
      <c r="BHW24" s="191"/>
      <c r="BHX24" s="191"/>
      <c r="BHY24" s="191"/>
      <c r="BHZ24" s="191"/>
      <c r="BIA24" s="192"/>
      <c r="BIB24" s="22"/>
      <c r="BIC24" s="22"/>
      <c r="BID24" s="22"/>
      <c r="BIE24" s="23"/>
      <c r="BIF24" s="22"/>
      <c r="BIG24" s="23"/>
      <c r="BIH24" s="23"/>
      <c r="BII24" s="23"/>
      <c r="BIJ24" s="23"/>
      <c r="BIK24" s="23"/>
      <c r="BIL24" s="23"/>
      <c r="BIM24" s="23"/>
      <c r="BIN24" s="23"/>
      <c r="BIO24" s="24"/>
      <c r="BIP24" s="25"/>
      <c r="BIQ24" s="25"/>
      <c r="BIR24" s="25"/>
      <c r="BIS24" s="31"/>
      <c r="BIT24" s="190"/>
      <c r="BIU24" s="191"/>
      <c r="BIV24" s="191"/>
      <c r="BIW24" s="191"/>
      <c r="BIX24" s="191"/>
      <c r="BIY24" s="192"/>
      <c r="BIZ24" s="22"/>
      <c r="BJA24" s="22"/>
      <c r="BJB24" s="22"/>
      <c r="BJC24" s="23"/>
      <c r="BJD24" s="22"/>
      <c r="BJE24" s="23"/>
      <c r="BJF24" s="23"/>
      <c r="BJG24" s="23"/>
      <c r="BJH24" s="23"/>
      <c r="BJI24" s="23"/>
      <c r="BJJ24" s="23"/>
      <c r="BJK24" s="23"/>
      <c r="BJL24" s="23"/>
      <c r="BJM24" s="24"/>
      <c r="BJN24" s="25"/>
      <c r="BJO24" s="25"/>
      <c r="BJP24" s="25"/>
      <c r="BJQ24" s="31"/>
      <c r="BJR24" s="190"/>
      <c r="BJS24" s="191"/>
      <c r="BJT24" s="191"/>
      <c r="BJU24" s="191"/>
      <c r="BJV24" s="191"/>
      <c r="BJW24" s="192"/>
      <c r="BJX24" s="22"/>
      <c r="BJY24" s="22"/>
      <c r="BJZ24" s="22"/>
      <c r="BKA24" s="23"/>
      <c r="BKB24" s="22"/>
      <c r="BKC24" s="23"/>
      <c r="BKD24" s="23"/>
      <c r="BKE24" s="23"/>
      <c r="BKF24" s="23"/>
      <c r="BKG24" s="23"/>
      <c r="BKH24" s="23"/>
      <c r="BKI24" s="23"/>
      <c r="BKJ24" s="23"/>
      <c r="BKK24" s="24"/>
      <c r="BKL24" s="25"/>
      <c r="BKM24" s="25"/>
      <c r="BKN24" s="25"/>
      <c r="BKO24" s="31"/>
      <c r="BKP24" s="190"/>
      <c r="BKQ24" s="191"/>
      <c r="BKR24" s="191"/>
      <c r="BKS24" s="191"/>
      <c r="BKT24" s="191"/>
      <c r="BKU24" s="192"/>
      <c r="BKV24" s="22"/>
      <c r="BKW24" s="22"/>
      <c r="BKX24" s="22"/>
      <c r="BKY24" s="23"/>
      <c r="BKZ24" s="22"/>
      <c r="BLA24" s="23"/>
      <c r="BLB24" s="23"/>
      <c r="BLC24" s="23"/>
      <c r="BLD24" s="23"/>
      <c r="BLE24" s="23"/>
      <c r="BLF24" s="23"/>
      <c r="BLG24" s="23"/>
      <c r="BLH24" s="23"/>
      <c r="BLI24" s="24"/>
      <c r="BLJ24" s="25"/>
      <c r="BLK24" s="25"/>
      <c r="BLL24" s="25"/>
      <c r="BLM24" s="31"/>
      <c r="BLN24" s="190"/>
      <c r="BLO24" s="191"/>
      <c r="BLP24" s="191"/>
      <c r="BLQ24" s="191"/>
      <c r="BLR24" s="191"/>
      <c r="BLS24" s="192"/>
      <c r="BLT24" s="22"/>
      <c r="BLU24" s="22"/>
      <c r="BLV24" s="22"/>
      <c r="BLW24" s="23"/>
      <c r="BLX24" s="22"/>
      <c r="BLY24" s="23"/>
      <c r="BLZ24" s="23"/>
      <c r="BMA24" s="23"/>
      <c r="BMB24" s="23"/>
      <c r="BMC24" s="23"/>
      <c r="BMD24" s="23"/>
      <c r="BME24" s="23"/>
      <c r="BMF24" s="23"/>
      <c r="BMG24" s="24"/>
      <c r="BMH24" s="25"/>
      <c r="BMI24" s="25"/>
      <c r="BMJ24" s="25"/>
      <c r="BMK24" s="31"/>
      <c r="BML24" s="190"/>
      <c r="BMM24" s="191"/>
      <c r="BMN24" s="191"/>
      <c r="BMO24" s="191"/>
      <c r="BMP24" s="191"/>
      <c r="BMQ24" s="192"/>
      <c r="BMR24" s="22"/>
      <c r="BMS24" s="22"/>
      <c r="BMT24" s="22"/>
      <c r="BMU24" s="23"/>
      <c r="BMV24" s="22"/>
      <c r="BMW24" s="23"/>
      <c r="BMX24" s="23"/>
      <c r="BMY24" s="23"/>
      <c r="BMZ24" s="23"/>
      <c r="BNA24" s="23"/>
      <c r="BNB24" s="23"/>
      <c r="BNC24" s="23"/>
      <c r="BND24" s="23"/>
      <c r="BNE24" s="24"/>
      <c r="BNF24" s="25"/>
      <c r="BNG24" s="25"/>
      <c r="BNH24" s="25"/>
      <c r="BNI24" s="31"/>
      <c r="BNJ24" s="190"/>
      <c r="BNK24" s="191"/>
      <c r="BNL24" s="191"/>
      <c r="BNM24" s="191"/>
      <c r="BNN24" s="191"/>
      <c r="BNO24" s="192"/>
      <c r="BNP24" s="22"/>
      <c r="BNQ24" s="22"/>
      <c r="BNR24" s="22"/>
      <c r="BNS24" s="23"/>
      <c r="BNT24" s="22"/>
      <c r="BNU24" s="23"/>
      <c r="BNV24" s="23"/>
      <c r="BNW24" s="23"/>
      <c r="BNX24" s="23"/>
      <c r="BNY24" s="23"/>
      <c r="BNZ24" s="23"/>
      <c r="BOA24" s="23"/>
      <c r="BOB24" s="23"/>
      <c r="BOC24" s="24"/>
      <c r="BOD24" s="25"/>
      <c r="BOE24" s="25"/>
      <c r="BOF24" s="25"/>
      <c r="BOG24" s="31"/>
      <c r="BOH24" s="190"/>
      <c r="BOI24" s="191"/>
      <c r="BOJ24" s="191"/>
      <c r="BOK24" s="191"/>
      <c r="BOL24" s="191"/>
      <c r="BOM24" s="192"/>
      <c r="BON24" s="22"/>
      <c r="BOO24" s="22"/>
      <c r="BOP24" s="22"/>
      <c r="BOQ24" s="23"/>
      <c r="BOR24" s="22"/>
      <c r="BOS24" s="23"/>
      <c r="BOT24" s="23"/>
      <c r="BOU24" s="23"/>
      <c r="BOV24" s="23"/>
      <c r="BOW24" s="23"/>
      <c r="BOX24" s="23"/>
      <c r="BOY24" s="23"/>
      <c r="BOZ24" s="23"/>
      <c r="BPA24" s="24"/>
      <c r="BPB24" s="25"/>
      <c r="BPC24" s="25"/>
      <c r="BPD24" s="25"/>
      <c r="BPE24" s="31"/>
      <c r="BPF24" s="190"/>
      <c r="BPG24" s="191"/>
      <c r="BPH24" s="191"/>
      <c r="BPI24" s="191"/>
      <c r="BPJ24" s="191"/>
      <c r="BPK24" s="192"/>
      <c r="BPL24" s="22"/>
      <c r="BPM24" s="22"/>
      <c r="BPN24" s="22"/>
      <c r="BPO24" s="23"/>
      <c r="BPP24" s="22"/>
      <c r="BPQ24" s="23"/>
      <c r="BPR24" s="23"/>
      <c r="BPS24" s="23"/>
      <c r="BPT24" s="23"/>
      <c r="BPU24" s="23"/>
      <c r="BPV24" s="23"/>
      <c r="BPW24" s="23"/>
      <c r="BPX24" s="23"/>
      <c r="BPY24" s="24"/>
      <c r="BPZ24" s="25"/>
      <c r="BQA24" s="25"/>
      <c r="BQB24" s="25"/>
      <c r="BQC24" s="31"/>
      <c r="BQD24" s="190"/>
      <c r="BQE24" s="191"/>
      <c r="BQF24" s="191"/>
      <c r="BQG24" s="191"/>
      <c r="BQH24" s="191"/>
      <c r="BQI24" s="192"/>
      <c r="BQJ24" s="22"/>
      <c r="BQK24" s="22"/>
      <c r="BQL24" s="22"/>
      <c r="BQM24" s="23"/>
      <c r="BQN24" s="22"/>
      <c r="BQO24" s="23"/>
      <c r="BQP24" s="23"/>
      <c r="BQQ24" s="23"/>
      <c r="BQR24" s="23"/>
      <c r="BQS24" s="23"/>
      <c r="BQT24" s="23"/>
      <c r="BQU24" s="23"/>
      <c r="BQV24" s="23"/>
      <c r="BQW24" s="24"/>
      <c r="BQX24" s="25"/>
      <c r="BQY24" s="25"/>
      <c r="BQZ24" s="25"/>
      <c r="BRA24" s="31"/>
      <c r="BRB24" s="190"/>
      <c r="BRC24" s="191"/>
      <c r="BRD24" s="191"/>
      <c r="BRE24" s="191"/>
      <c r="BRF24" s="191"/>
      <c r="BRG24" s="192"/>
      <c r="BRH24" s="22"/>
      <c r="BRI24" s="22"/>
      <c r="BRJ24" s="22"/>
      <c r="BRK24" s="23"/>
      <c r="BRL24" s="22"/>
      <c r="BRM24" s="23"/>
      <c r="BRN24" s="23"/>
      <c r="BRO24" s="23"/>
      <c r="BRP24" s="23"/>
      <c r="BRQ24" s="23"/>
      <c r="BRR24" s="23"/>
      <c r="BRS24" s="23"/>
      <c r="BRT24" s="23"/>
      <c r="BRU24" s="24"/>
      <c r="BRV24" s="25"/>
      <c r="BRW24" s="25"/>
      <c r="BRX24" s="25"/>
      <c r="BRY24" s="31"/>
      <c r="BRZ24" s="190"/>
      <c r="BSA24" s="191"/>
      <c r="BSB24" s="191"/>
      <c r="BSC24" s="191"/>
      <c r="BSD24" s="191"/>
      <c r="BSE24" s="192"/>
      <c r="BSF24" s="22"/>
      <c r="BSG24" s="22"/>
      <c r="BSH24" s="22"/>
      <c r="BSI24" s="23"/>
      <c r="BSJ24" s="22"/>
      <c r="BSK24" s="23"/>
      <c r="BSL24" s="23"/>
      <c r="BSM24" s="23"/>
      <c r="BSN24" s="23"/>
      <c r="BSO24" s="23"/>
      <c r="BSP24" s="23"/>
      <c r="BSQ24" s="23"/>
      <c r="BSR24" s="23"/>
      <c r="BSS24" s="24"/>
      <c r="BST24" s="25"/>
      <c r="BSU24" s="25"/>
      <c r="BSV24" s="25"/>
      <c r="BSW24" s="31"/>
      <c r="BSX24" s="190"/>
      <c r="BSY24" s="191"/>
      <c r="BSZ24" s="191"/>
      <c r="BTA24" s="191"/>
      <c r="BTB24" s="191"/>
      <c r="BTC24" s="192"/>
      <c r="BTD24" s="22"/>
      <c r="BTE24" s="22"/>
      <c r="BTF24" s="22"/>
      <c r="BTG24" s="23"/>
      <c r="BTH24" s="22"/>
      <c r="BTI24" s="23"/>
      <c r="BTJ24" s="23"/>
      <c r="BTK24" s="23"/>
      <c r="BTL24" s="23"/>
      <c r="BTM24" s="23"/>
      <c r="BTN24" s="23"/>
      <c r="BTO24" s="23"/>
      <c r="BTP24" s="23"/>
      <c r="BTQ24" s="24"/>
      <c r="BTR24" s="25"/>
      <c r="BTS24" s="25"/>
      <c r="BTT24" s="25"/>
      <c r="BTU24" s="31"/>
      <c r="BTV24" s="190"/>
      <c r="BTW24" s="191"/>
      <c r="BTX24" s="191"/>
      <c r="BTY24" s="191"/>
      <c r="BTZ24" s="191"/>
      <c r="BUA24" s="192"/>
      <c r="BUB24" s="22"/>
      <c r="BUC24" s="22"/>
      <c r="BUD24" s="22"/>
      <c r="BUE24" s="23"/>
      <c r="BUF24" s="22"/>
      <c r="BUG24" s="23"/>
      <c r="BUH24" s="23"/>
      <c r="BUI24" s="23"/>
      <c r="BUJ24" s="23"/>
      <c r="BUK24" s="23"/>
      <c r="BUL24" s="23"/>
      <c r="BUM24" s="23"/>
      <c r="BUN24" s="23"/>
      <c r="BUO24" s="24"/>
      <c r="BUP24" s="25"/>
      <c r="BUQ24" s="25"/>
      <c r="BUR24" s="25"/>
      <c r="BUS24" s="31"/>
      <c r="BUT24" s="190"/>
      <c r="BUU24" s="191"/>
      <c r="BUV24" s="191"/>
      <c r="BUW24" s="191"/>
      <c r="BUX24" s="191"/>
      <c r="BUY24" s="192"/>
      <c r="BUZ24" s="22"/>
      <c r="BVA24" s="22"/>
      <c r="BVB24" s="22"/>
      <c r="BVC24" s="23"/>
      <c r="BVD24" s="22"/>
      <c r="BVE24" s="23"/>
      <c r="BVF24" s="23"/>
      <c r="BVG24" s="23"/>
      <c r="BVH24" s="23"/>
      <c r="BVI24" s="23"/>
      <c r="BVJ24" s="23"/>
      <c r="BVK24" s="23"/>
      <c r="BVL24" s="23"/>
      <c r="BVM24" s="24"/>
      <c r="BVN24" s="25"/>
      <c r="BVO24" s="25"/>
      <c r="BVP24" s="25"/>
      <c r="BVQ24" s="31"/>
      <c r="BVR24" s="190"/>
      <c r="BVS24" s="191"/>
      <c r="BVT24" s="191"/>
      <c r="BVU24" s="191"/>
      <c r="BVV24" s="191"/>
      <c r="BVW24" s="192"/>
      <c r="BVX24" s="22"/>
      <c r="BVY24" s="22"/>
      <c r="BVZ24" s="22"/>
      <c r="BWA24" s="23"/>
      <c r="BWB24" s="22"/>
      <c r="BWC24" s="23"/>
      <c r="BWD24" s="23"/>
      <c r="BWE24" s="23"/>
      <c r="BWF24" s="23"/>
      <c r="BWG24" s="23"/>
      <c r="BWH24" s="23"/>
      <c r="BWI24" s="23"/>
      <c r="BWJ24" s="23"/>
      <c r="BWK24" s="24"/>
      <c r="BWL24" s="25"/>
      <c r="BWM24" s="25"/>
      <c r="BWN24" s="25"/>
      <c r="BWO24" s="31"/>
      <c r="BWP24" s="190"/>
      <c r="BWQ24" s="191"/>
      <c r="BWR24" s="191"/>
      <c r="BWS24" s="191"/>
      <c r="BWT24" s="191"/>
      <c r="BWU24" s="192"/>
      <c r="BWV24" s="22"/>
      <c r="BWW24" s="22"/>
      <c r="BWX24" s="22"/>
      <c r="BWY24" s="23"/>
      <c r="BWZ24" s="22"/>
      <c r="BXA24" s="23"/>
      <c r="BXB24" s="23"/>
      <c r="BXC24" s="23"/>
      <c r="BXD24" s="23"/>
      <c r="BXE24" s="23"/>
      <c r="BXF24" s="23"/>
      <c r="BXG24" s="23"/>
      <c r="BXH24" s="23"/>
      <c r="BXI24" s="24"/>
      <c r="BXJ24" s="25"/>
      <c r="BXK24" s="25"/>
      <c r="BXL24" s="25"/>
      <c r="BXM24" s="31"/>
      <c r="BXN24" s="190"/>
      <c r="BXO24" s="191"/>
      <c r="BXP24" s="191"/>
      <c r="BXQ24" s="191"/>
      <c r="BXR24" s="191"/>
      <c r="BXS24" s="192"/>
      <c r="BXT24" s="22"/>
      <c r="BXU24" s="22"/>
      <c r="BXV24" s="22"/>
      <c r="BXW24" s="23"/>
      <c r="BXX24" s="22"/>
      <c r="BXY24" s="23"/>
      <c r="BXZ24" s="23"/>
      <c r="BYA24" s="23"/>
      <c r="BYB24" s="23"/>
      <c r="BYC24" s="23"/>
      <c r="BYD24" s="23"/>
      <c r="BYE24" s="23"/>
      <c r="BYF24" s="23"/>
      <c r="BYG24" s="24"/>
      <c r="BYH24" s="25"/>
      <c r="BYI24" s="25"/>
      <c r="BYJ24" s="25"/>
      <c r="BYK24" s="31"/>
      <c r="BYL24" s="190"/>
      <c r="BYM24" s="191"/>
      <c r="BYN24" s="191"/>
      <c r="BYO24" s="191"/>
      <c r="BYP24" s="191"/>
      <c r="BYQ24" s="192"/>
      <c r="BYR24" s="22"/>
      <c r="BYS24" s="22"/>
      <c r="BYT24" s="22"/>
      <c r="BYU24" s="23"/>
      <c r="BYV24" s="22"/>
      <c r="BYW24" s="23"/>
      <c r="BYX24" s="23"/>
      <c r="BYY24" s="23"/>
      <c r="BYZ24" s="23"/>
      <c r="BZA24" s="23"/>
      <c r="BZB24" s="23"/>
      <c r="BZC24" s="23"/>
      <c r="BZD24" s="23"/>
      <c r="BZE24" s="24"/>
      <c r="BZF24" s="25"/>
      <c r="BZG24" s="25"/>
      <c r="BZH24" s="25"/>
      <c r="BZI24" s="31"/>
      <c r="BZJ24" s="190"/>
      <c r="BZK24" s="191"/>
      <c r="BZL24" s="191"/>
      <c r="BZM24" s="191"/>
      <c r="BZN24" s="191"/>
      <c r="BZO24" s="192"/>
      <c r="BZP24" s="22"/>
      <c r="BZQ24" s="22"/>
      <c r="BZR24" s="22"/>
      <c r="BZS24" s="23"/>
      <c r="BZT24" s="22"/>
      <c r="BZU24" s="23"/>
      <c r="BZV24" s="23"/>
      <c r="BZW24" s="23"/>
      <c r="BZX24" s="23"/>
      <c r="BZY24" s="23"/>
      <c r="BZZ24" s="23"/>
      <c r="CAA24" s="23"/>
      <c r="CAB24" s="23"/>
      <c r="CAC24" s="24"/>
      <c r="CAD24" s="25"/>
      <c r="CAE24" s="25"/>
      <c r="CAF24" s="25"/>
      <c r="CAG24" s="31"/>
      <c r="CAH24" s="190"/>
      <c r="CAI24" s="191"/>
      <c r="CAJ24" s="191"/>
      <c r="CAK24" s="191"/>
      <c r="CAL24" s="191"/>
      <c r="CAM24" s="192"/>
      <c r="CAN24" s="22"/>
      <c r="CAO24" s="22"/>
      <c r="CAP24" s="22"/>
      <c r="CAQ24" s="23"/>
      <c r="CAR24" s="22"/>
      <c r="CAS24" s="23"/>
      <c r="CAT24" s="23"/>
      <c r="CAU24" s="23"/>
      <c r="CAV24" s="23"/>
      <c r="CAW24" s="23"/>
      <c r="CAX24" s="23"/>
      <c r="CAY24" s="23"/>
      <c r="CAZ24" s="23"/>
      <c r="CBA24" s="24"/>
      <c r="CBB24" s="25"/>
      <c r="CBC24" s="25"/>
      <c r="CBD24" s="25"/>
      <c r="CBE24" s="31"/>
      <c r="CBF24" s="190"/>
      <c r="CBG24" s="191"/>
      <c r="CBH24" s="191"/>
      <c r="CBI24" s="191"/>
      <c r="CBJ24" s="191"/>
      <c r="CBK24" s="192"/>
      <c r="CBL24" s="22"/>
      <c r="CBM24" s="22"/>
      <c r="CBN24" s="22"/>
      <c r="CBO24" s="23"/>
      <c r="CBP24" s="22"/>
      <c r="CBQ24" s="23"/>
      <c r="CBR24" s="23"/>
      <c r="CBS24" s="23"/>
      <c r="CBT24" s="23"/>
      <c r="CBU24" s="23"/>
      <c r="CBV24" s="23"/>
      <c r="CBW24" s="23"/>
      <c r="CBX24" s="23"/>
      <c r="CBY24" s="24"/>
      <c r="CBZ24" s="25"/>
      <c r="CCA24" s="25"/>
      <c r="CCB24" s="25"/>
      <c r="CCC24" s="31"/>
      <c r="CCD24" s="190"/>
      <c r="CCE24" s="191"/>
      <c r="CCF24" s="191"/>
      <c r="CCG24" s="191"/>
      <c r="CCH24" s="191"/>
      <c r="CCI24" s="192"/>
      <c r="CCJ24" s="22"/>
      <c r="CCK24" s="22"/>
      <c r="CCL24" s="22"/>
      <c r="CCM24" s="23"/>
      <c r="CCN24" s="22"/>
      <c r="CCO24" s="23"/>
      <c r="CCP24" s="23"/>
      <c r="CCQ24" s="23"/>
      <c r="CCR24" s="23"/>
      <c r="CCS24" s="23"/>
      <c r="CCT24" s="23"/>
      <c r="CCU24" s="23"/>
      <c r="CCV24" s="23"/>
      <c r="CCW24" s="24"/>
      <c r="CCX24" s="25"/>
      <c r="CCY24" s="25"/>
      <c r="CCZ24" s="25"/>
      <c r="CDA24" s="31"/>
      <c r="CDB24" s="190"/>
      <c r="CDC24" s="191"/>
      <c r="CDD24" s="191"/>
      <c r="CDE24" s="191"/>
      <c r="CDF24" s="191"/>
      <c r="CDG24" s="192"/>
      <c r="CDH24" s="22"/>
      <c r="CDI24" s="22"/>
      <c r="CDJ24" s="22"/>
      <c r="CDK24" s="23"/>
      <c r="CDL24" s="22"/>
      <c r="CDM24" s="23"/>
      <c r="CDN24" s="23"/>
      <c r="CDO24" s="23"/>
      <c r="CDP24" s="23"/>
      <c r="CDQ24" s="23"/>
      <c r="CDR24" s="23"/>
      <c r="CDS24" s="23"/>
      <c r="CDT24" s="23"/>
      <c r="CDU24" s="24"/>
      <c r="CDV24" s="25"/>
      <c r="CDW24" s="25"/>
      <c r="CDX24" s="25"/>
      <c r="CDY24" s="31"/>
      <c r="CDZ24" s="190"/>
      <c r="CEA24" s="191"/>
      <c r="CEB24" s="191"/>
      <c r="CEC24" s="191"/>
      <c r="CED24" s="191"/>
      <c r="CEE24" s="192"/>
      <c r="CEF24" s="22"/>
      <c r="CEG24" s="22"/>
      <c r="CEH24" s="22"/>
      <c r="CEI24" s="23"/>
      <c r="CEJ24" s="22"/>
      <c r="CEK24" s="23"/>
      <c r="CEL24" s="23"/>
      <c r="CEM24" s="23"/>
      <c r="CEN24" s="23"/>
      <c r="CEO24" s="23"/>
      <c r="CEP24" s="23"/>
      <c r="CEQ24" s="23"/>
      <c r="CER24" s="23"/>
      <c r="CES24" s="24"/>
      <c r="CET24" s="25"/>
      <c r="CEU24" s="25"/>
      <c r="CEV24" s="25"/>
      <c r="CEW24" s="31"/>
      <c r="CEX24" s="190"/>
      <c r="CEY24" s="191"/>
      <c r="CEZ24" s="191"/>
      <c r="CFA24" s="191"/>
      <c r="CFB24" s="191"/>
      <c r="CFC24" s="192"/>
      <c r="CFD24" s="22"/>
      <c r="CFE24" s="22"/>
      <c r="CFF24" s="22"/>
      <c r="CFG24" s="23"/>
      <c r="CFH24" s="22"/>
      <c r="CFI24" s="23"/>
      <c r="CFJ24" s="23"/>
      <c r="CFK24" s="23"/>
      <c r="CFL24" s="23"/>
      <c r="CFM24" s="23"/>
      <c r="CFN24" s="23"/>
      <c r="CFO24" s="23"/>
      <c r="CFP24" s="23"/>
      <c r="CFQ24" s="24"/>
      <c r="CFR24" s="25"/>
      <c r="CFS24" s="25"/>
      <c r="CFT24" s="25"/>
      <c r="CFU24" s="31"/>
      <c r="CFV24" s="190"/>
      <c r="CFW24" s="191"/>
      <c r="CFX24" s="191"/>
      <c r="CFY24" s="191"/>
      <c r="CFZ24" s="191"/>
      <c r="CGA24" s="192"/>
      <c r="CGB24" s="22"/>
      <c r="CGC24" s="22"/>
      <c r="CGD24" s="22"/>
      <c r="CGE24" s="23"/>
      <c r="CGF24" s="22"/>
      <c r="CGG24" s="23"/>
      <c r="CGH24" s="23"/>
      <c r="CGI24" s="23"/>
      <c r="CGJ24" s="23"/>
      <c r="CGK24" s="23"/>
      <c r="CGL24" s="23"/>
      <c r="CGM24" s="23"/>
      <c r="CGN24" s="23"/>
      <c r="CGO24" s="24"/>
      <c r="CGP24" s="25"/>
      <c r="CGQ24" s="25"/>
      <c r="CGR24" s="25"/>
      <c r="CGS24" s="31"/>
      <c r="CGT24" s="190"/>
      <c r="CGU24" s="191"/>
      <c r="CGV24" s="191"/>
      <c r="CGW24" s="191"/>
      <c r="CGX24" s="191"/>
      <c r="CGY24" s="192"/>
      <c r="CGZ24" s="22"/>
      <c r="CHA24" s="22"/>
      <c r="CHB24" s="22"/>
      <c r="CHC24" s="23"/>
      <c r="CHD24" s="22"/>
      <c r="CHE24" s="23"/>
      <c r="CHF24" s="23"/>
      <c r="CHG24" s="23"/>
      <c r="CHH24" s="23"/>
      <c r="CHI24" s="23"/>
      <c r="CHJ24" s="23"/>
      <c r="CHK24" s="23"/>
      <c r="CHL24" s="23"/>
      <c r="CHM24" s="24"/>
      <c r="CHN24" s="25"/>
      <c r="CHO24" s="25"/>
      <c r="CHP24" s="25"/>
      <c r="CHQ24" s="31"/>
      <c r="CHR24" s="190"/>
      <c r="CHS24" s="191"/>
      <c r="CHT24" s="191"/>
      <c r="CHU24" s="191"/>
      <c r="CHV24" s="191"/>
      <c r="CHW24" s="192"/>
      <c r="CHX24" s="22"/>
      <c r="CHY24" s="22"/>
      <c r="CHZ24" s="22"/>
      <c r="CIA24" s="23"/>
      <c r="CIB24" s="22"/>
      <c r="CIC24" s="23"/>
      <c r="CID24" s="23"/>
      <c r="CIE24" s="23"/>
      <c r="CIF24" s="23"/>
      <c r="CIG24" s="23"/>
      <c r="CIH24" s="23"/>
      <c r="CII24" s="23"/>
      <c r="CIJ24" s="23"/>
      <c r="CIK24" s="24"/>
      <c r="CIL24" s="25"/>
      <c r="CIM24" s="25"/>
      <c r="CIN24" s="25"/>
      <c r="CIO24" s="31"/>
      <c r="CIP24" s="190"/>
      <c r="CIQ24" s="191"/>
      <c r="CIR24" s="191"/>
      <c r="CIS24" s="191"/>
      <c r="CIT24" s="191"/>
      <c r="CIU24" s="192"/>
      <c r="CIV24" s="22"/>
      <c r="CIW24" s="22"/>
      <c r="CIX24" s="22"/>
      <c r="CIY24" s="23"/>
      <c r="CIZ24" s="22"/>
      <c r="CJA24" s="23"/>
      <c r="CJB24" s="23"/>
      <c r="CJC24" s="23"/>
      <c r="CJD24" s="23"/>
      <c r="CJE24" s="23"/>
      <c r="CJF24" s="23"/>
      <c r="CJG24" s="23"/>
      <c r="CJH24" s="23"/>
      <c r="CJI24" s="24"/>
      <c r="CJJ24" s="25"/>
      <c r="CJK24" s="25"/>
      <c r="CJL24" s="25"/>
      <c r="CJM24" s="31"/>
      <c r="CJN24" s="190"/>
      <c r="CJO24" s="191"/>
      <c r="CJP24" s="191"/>
      <c r="CJQ24" s="191"/>
      <c r="CJR24" s="191"/>
      <c r="CJS24" s="192"/>
      <c r="CJT24" s="22"/>
      <c r="CJU24" s="22"/>
      <c r="CJV24" s="22"/>
      <c r="CJW24" s="23"/>
      <c r="CJX24" s="22"/>
      <c r="CJY24" s="23"/>
      <c r="CJZ24" s="23"/>
      <c r="CKA24" s="23"/>
      <c r="CKB24" s="23"/>
      <c r="CKC24" s="23"/>
      <c r="CKD24" s="23"/>
      <c r="CKE24" s="23"/>
      <c r="CKF24" s="23"/>
      <c r="CKG24" s="24"/>
      <c r="CKH24" s="25"/>
      <c r="CKI24" s="25"/>
      <c r="CKJ24" s="25"/>
      <c r="CKK24" s="31"/>
      <c r="CKL24" s="190"/>
      <c r="CKM24" s="191"/>
      <c r="CKN24" s="191"/>
      <c r="CKO24" s="191"/>
      <c r="CKP24" s="191"/>
      <c r="CKQ24" s="192"/>
      <c r="CKR24" s="22"/>
      <c r="CKS24" s="22"/>
      <c r="CKT24" s="22"/>
      <c r="CKU24" s="23"/>
      <c r="CKV24" s="22"/>
      <c r="CKW24" s="23"/>
      <c r="CKX24" s="23"/>
      <c r="CKY24" s="23"/>
      <c r="CKZ24" s="23"/>
      <c r="CLA24" s="23"/>
      <c r="CLB24" s="23"/>
      <c r="CLC24" s="23"/>
      <c r="CLD24" s="23"/>
      <c r="CLE24" s="24"/>
      <c r="CLF24" s="25"/>
      <c r="CLG24" s="25"/>
      <c r="CLH24" s="25"/>
      <c r="CLI24" s="31"/>
      <c r="CLJ24" s="190"/>
      <c r="CLK24" s="191"/>
      <c r="CLL24" s="191"/>
      <c r="CLM24" s="191"/>
      <c r="CLN24" s="191"/>
      <c r="CLO24" s="192"/>
      <c r="CLP24" s="22"/>
      <c r="CLQ24" s="22"/>
      <c r="CLR24" s="22"/>
      <c r="CLS24" s="23"/>
      <c r="CLT24" s="22"/>
      <c r="CLU24" s="23"/>
      <c r="CLV24" s="23"/>
      <c r="CLW24" s="23"/>
      <c r="CLX24" s="23"/>
      <c r="CLY24" s="23"/>
      <c r="CLZ24" s="23"/>
      <c r="CMA24" s="23"/>
      <c r="CMB24" s="23"/>
      <c r="CMC24" s="24"/>
      <c r="CMD24" s="25"/>
      <c r="CME24" s="25"/>
      <c r="CMF24" s="25"/>
      <c r="CMG24" s="31"/>
      <c r="CMH24" s="190"/>
      <c r="CMI24" s="191"/>
      <c r="CMJ24" s="191"/>
      <c r="CMK24" s="191"/>
      <c r="CML24" s="191"/>
      <c r="CMM24" s="192"/>
      <c r="CMN24" s="22"/>
      <c r="CMO24" s="22"/>
      <c r="CMP24" s="22"/>
      <c r="CMQ24" s="23"/>
      <c r="CMR24" s="22"/>
      <c r="CMS24" s="23"/>
      <c r="CMT24" s="23"/>
      <c r="CMU24" s="23"/>
      <c r="CMV24" s="23"/>
      <c r="CMW24" s="23"/>
      <c r="CMX24" s="23"/>
      <c r="CMY24" s="23"/>
      <c r="CMZ24" s="23"/>
      <c r="CNA24" s="24"/>
      <c r="CNB24" s="25"/>
      <c r="CNC24" s="25"/>
      <c r="CND24" s="25"/>
      <c r="CNE24" s="31"/>
      <c r="CNF24" s="190"/>
      <c r="CNG24" s="191"/>
      <c r="CNH24" s="191"/>
      <c r="CNI24" s="191"/>
      <c r="CNJ24" s="191"/>
      <c r="CNK24" s="192"/>
      <c r="CNL24" s="22"/>
      <c r="CNM24" s="22"/>
      <c r="CNN24" s="22"/>
      <c r="CNO24" s="23"/>
      <c r="CNP24" s="22"/>
      <c r="CNQ24" s="23"/>
      <c r="CNR24" s="23"/>
      <c r="CNS24" s="23"/>
      <c r="CNT24" s="23"/>
      <c r="CNU24" s="23"/>
      <c r="CNV24" s="23"/>
      <c r="CNW24" s="23"/>
      <c r="CNX24" s="23"/>
      <c r="CNY24" s="24"/>
      <c r="CNZ24" s="25"/>
      <c r="COA24" s="25"/>
      <c r="COB24" s="25"/>
      <c r="COC24" s="31"/>
      <c r="COD24" s="190"/>
      <c r="COE24" s="191"/>
      <c r="COF24" s="191"/>
      <c r="COG24" s="191"/>
      <c r="COH24" s="191"/>
      <c r="COI24" s="192"/>
      <c r="COJ24" s="22"/>
      <c r="COK24" s="22"/>
      <c r="COL24" s="22"/>
      <c r="COM24" s="23"/>
      <c r="CON24" s="22"/>
      <c r="COO24" s="23"/>
      <c r="COP24" s="23"/>
      <c r="COQ24" s="23"/>
      <c r="COR24" s="23"/>
      <c r="COS24" s="23"/>
      <c r="COT24" s="23"/>
      <c r="COU24" s="23"/>
      <c r="COV24" s="23"/>
      <c r="COW24" s="24"/>
      <c r="COX24" s="25"/>
      <c r="COY24" s="25"/>
      <c r="COZ24" s="25"/>
      <c r="CPA24" s="31"/>
      <c r="CPB24" s="190"/>
      <c r="CPC24" s="191"/>
      <c r="CPD24" s="191"/>
      <c r="CPE24" s="191"/>
      <c r="CPF24" s="191"/>
      <c r="CPG24" s="192"/>
      <c r="CPH24" s="22"/>
      <c r="CPI24" s="22"/>
      <c r="CPJ24" s="22"/>
      <c r="CPK24" s="23"/>
      <c r="CPL24" s="22"/>
      <c r="CPM24" s="23"/>
      <c r="CPN24" s="23"/>
      <c r="CPO24" s="23"/>
      <c r="CPP24" s="23"/>
      <c r="CPQ24" s="23"/>
      <c r="CPR24" s="23"/>
      <c r="CPS24" s="23"/>
      <c r="CPT24" s="23"/>
      <c r="CPU24" s="24"/>
      <c r="CPV24" s="25"/>
      <c r="CPW24" s="25"/>
      <c r="CPX24" s="25"/>
      <c r="CPY24" s="31"/>
      <c r="CPZ24" s="190"/>
      <c r="CQA24" s="191"/>
      <c r="CQB24" s="191"/>
      <c r="CQC24" s="191"/>
      <c r="CQD24" s="191"/>
      <c r="CQE24" s="192"/>
      <c r="CQF24" s="22"/>
      <c r="CQG24" s="22"/>
      <c r="CQH24" s="22"/>
      <c r="CQI24" s="23"/>
      <c r="CQJ24" s="22"/>
      <c r="CQK24" s="23"/>
      <c r="CQL24" s="23"/>
      <c r="CQM24" s="23"/>
      <c r="CQN24" s="23"/>
      <c r="CQO24" s="23"/>
      <c r="CQP24" s="23"/>
      <c r="CQQ24" s="23"/>
      <c r="CQR24" s="23"/>
      <c r="CQS24" s="24"/>
      <c r="CQT24" s="25"/>
      <c r="CQU24" s="25"/>
      <c r="CQV24" s="25"/>
      <c r="CQW24" s="31"/>
      <c r="CQX24" s="190"/>
      <c r="CQY24" s="191"/>
      <c r="CQZ24" s="191"/>
      <c r="CRA24" s="191"/>
      <c r="CRB24" s="191"/>
      <c r="CRC24" s="192"/>
      <c r="CRD24" s="22"/>
      <c r="CRE24" s="22"/>
      <c r="CRF24" s="22"/>
      <c r="CRG24" s="23"/>
      <c r="CRH24" s="22"/>
      <c r="CRI24" s="23"/>
      <c r="CRJ24" s="23"/>
      <c r="CRK24" s="23"/>
      <c r="CRL24" s="23"/>
      <c r="CRM24" s="23"/>
      <c r="CRN24" s="23"/>
      <c r="CRO24" s="23"/>
      <c r="CRP24" s="23"/>
      <c r="CRQ24" s="24"/>
      <c r="CRR24" s="25"/>
      <c r="CRS24" s="25"/>
      <c r="CRT24" s="25"/>
      <c r="CRU24" s="31"/>
      <c r="CRV24" s="190"/>
      <c r="CRW24" s="191"/>
      <c r="CRX24" s="191"/>
      <c r="CRY24" s="191"/>
      <c r="CRZ24" s="191"/>
      <c r="CSA24" s="192"/>
      <c r="CSB24" s="22"/>
      <c r="CSC24" s="22"/>
      <c r="CSD24" s="22"/>
      <c r="CSE24" s="23"/>
      <c r="CSF24" s="22"/>
      <c r="CSG24" s="23"/>
      <c r="CSH24" s="23"/>
      <c r="CSI24" s="23"/>
      <c r="CSJ24" s="23"/>
      <c r="CSK24" s="23"/>
      <c r="CSL24" s="23"/>
      <c r="CSM24" s="23"/>
      <c r="CSN24" s="23"/>
      <c r="CSO24" s="24"/>
      <c r="CSP24" s="25"/>
      <c r="CSQ24" s="25"/>
      <c r="CSR24" s="25"/>
      <c r="CSS24" s="31"/>
      <c r="CST24" s="190"/>
      <c r="CSU24" s="191"/>
      <c r="CSV24" s="191"/>
      <c r="CSW24" s="191"/>
      <c r="CSX24" s="191"/>
      <c r="CSY24" s="192"/>
      <c r="CSZ24" s="22"/>
      <c r="CTA24" s="22"/>
      <c r="CTB24" s="22"/>
      <c r="CTC24" s="23"/>
      <c r="CTD24" s="22"/>
      <c r="CTE24" s="23"/>
      <c r="CTF24" s="23"/>
      <c r="CTG24" s="23"/>
      <c r="CTH24" s="23"/>
      <c r="CTI24" s="23"/>
      <c r="CTJ24" s="23"/>
      <c r="CTK24" s="23"/>
      <c r="CTL24" s="23"/>
      <c r="CTM24" s="24"/>
      <c r="CTN24" s="25"/>
      <c r="CTO24" s="25"/>
      <c r="CTP24" s="25"/>
      <c r="CTQ24" s="31"/>
      <c r="CTR24" s="190"/>
      <c r="CTS24" s="191"/>
      <c r="CTT24" s="191"/>
      <c r="CTU24" s="191"/>
      <c r="CTV24" s="191"/>
      <c r="CTW24" s="192"/>
      <c r="CTX24" s="22"/>
      <c r="CTY24" s="22"/>
      <c r="CTZ24" s="22"/>
      <c r="CUA24" s="23"/>
      <c r="CUB24" s="22"/>
      <c r="CUC24" s="23"/>
      <c r="CUD24" s="23"/>
      <c r="CUE24" s="23"/>
      <c r="CUF24" s="23"/>
      <c r="CUG24" s="23"/>
      <c r="CUH24" s="23"/>
      <c r="CUI24" s="23"/>
      <c r="CUJ24" s="23"/>
      <c r="CUK24" s="24"/>
      <c r="CUL24" s="25"/>
      <c r="CUM24" s="25"/>
      <c r="CUN24" s="25"/>
      <c r="CUO24" s="31"/>
      <c r="CUP24" s="190"/>
      <c r="CUQ24" s="191"/>
      <c r="CUR24" s="191"/>
      <c r="CUS24" s="191"/>
      <c r="CUT24" s="191"/>
      <c r="CUU24" s="192"/>
      <c r="CUV24" s="22"/>
      <c r="CUW24" s="22"/>
      <c r="CUX24" s="22"/>
      <c r="CUY24" s="23"/>
      <c r="CUZ24" s="22"/>
      <c r="CVA24" s="23"/>
      <c r="CVB24" s="23"/>
      <c r="CVC24" s="23"/>
      <c r="CVD24" s="23"/>
      <c r="CVE24" s="23"/>
      <c r="CVF24" s="23"/>
      <c r="CVG24" s="23"/>
      <c r="CVH24" s="23"/>
      <c r="CVI24" s="24"/>
      <c r="CVJ24" s="25"/>
      <c r="CVK24" s="25"/>
      <c r="CVL24" s="25"/>
      <c r="CVM24" s="31"/>
      <c r="CVN24" s="190"/>
      <c r="CVO24" s="191"/>
      <c r="CVP24" s="191"/>
      <c r="CVQ24" s="191"/>
      <c r="CVR24" s="191"/>
      <c r="CVS24" s="192"/>
      <c r="CVT24" s="22"/>
      <c r="CVU24" s="22"/>
      <c r="CVV24" s="22"/>
      <c r="CVW24" s="23"/>
      <c r="CVX24" s="22"/>
      <c r="CVY24" s="23"/>
      <c r="CVZ24" s="23"/>
      <c r="CWA24" s="23"/>
      <c r="CWB24" s="23"/>
      <c r="CWC24" s="23"/>
      <c r="CWD24" s="23"/>
      <c r="CWE24" s="23"/>
      <c r="CWF24" s="23"/>
      <c r="CWG24" s="24"/>
      <c r="CWH24" s="25"/>
      <c r="CWI24" s="25"/>
      <c r="CWJ24" s="25"/>
      <c r="CWK24" s="31"/>
      <c r="CWL24" s="190"/>
      <c r="CWM24" s="191"/>
      <c r="CWN24" s="191"/>
      <c r="CWO24" s="191"/>
      <c r="CWP24" s="191"/>
      <c r="CWQ24" s="192"/>
      <c r="CWR24" s="22"/>
      <c r="CWS24" s="22"/>
      <c r="CWT24" s="22"/>
      <c r="CWU24" s="23"/>
      <c r="CWV24" s="22"/>
      <c r="CWW24" s="23"/>
      <c r="CWX24" s="23"/>
      <c r="CWY24" s="23"/>
      <c r="CWZ24" s="23"/>
      <c r="CXA24" s="23"/>
      <c r="CXB24" s="23"/>
      <c r="CXC24" s="23"/>
      <c r="CXD24" s="23"/>
      <c r="CXE24" s="24"/>
      <c r="CXF24" s="25"/>
      <c r="CXG24" s="25"/>
      <c r="CXH24" s="25"/>
      <c r="CXI24" s="31"/>
      <c r="CXJ24" s="190"/>
      <c r="CXK24" s="191"/>
      <c r="CXL24" s="191"/>
      <c r="CXM24" s="191"/>
      <c r="CXN24" s="191"/>
      <c r="CXO24" s="192"/>
      <c r="CXP24" s="22"/>
      <c r="CXQ24" s="22"/>
      <c r="CXR24" s="22"/>
      <c r="CXS24" s="23"/>
      <c r="CXT24" s="22"/>
      <c r="CXU24" s="23"/>
      <c r="CXV24" s="23"/>
      <c r="CXW24" s="23"/>
      <c r="CXX24" s="23"/>
      <c r="CXY24" s="23"/>
      <c r="CXZ24" s="23"/>
      <c r="CYA24" s="23"/>
      <c r="CYB24" s="23"/>
      <c r="CYC24" s="24"/>
      <c r="CYD24" s="25"/>
      <c r="CYE24" s="25"/>
      <c r="CYF24" s="25"/>
      <c r="CYG24" s="31"/>
      <c r="CYH24" s="190"/>
      <c r="CYI24" s="191"/>
      <c r="CYJ24" s="191"/>
      <c r="CYK24" s="191"/>
      <c r="CYL24" s="191"/>
      <c r="CYM24" s="192"/>
      <c r="CYN24" s="22"/>
      <c r="CYO24" s="22"/>
      <c r="CYP24" s="22"/>
      <c r="CYQ24" s="23"/>
      <c r="CYR24" s="22"/>
      <c r="CYS24" s="23"/>
      <c r="CYT24" s="23"/>
      <c r="CYU24" s="23"/>
      <c r="CYV24" s="23"/>
      <c r="CYW24" s="23"/>
      <c r="CYX24" s="23"/>
      <c r="CYY24" s="23"/>
      <c r="CYZ24" s="23"/>
      <c r="CZA24" s="24"/>
      <c r="CZB24" s="25"/>
      <c r="CZC24" s="25"/>
      <c r="CZD24" s="25"/>
      <c r="CZE24" s="31"/>
      <c r="CZF24" s="190"/>
      <c r="CZG24" s="191"/>
      <c r="CZH24" s="191"/>
      <c r="CZI24" s="191"/>
      <c r="CZJ24" s="191"/>
      <c r="CZK24" s="192"/>
      <c r="CZL24" s="22"/>
      <c r="CZM24" s="22"/>
      <c r="CZN24" s="22"/>
      <c r="CZO24" s="23"/>
      <c r="CZP24" s="22"/>
      <c r="CZQ24" s="23"/>
      <c r="CZR24" s="23"/>
      <c r="CZS24" s="23"/>
      <c r="CZT24" s="23"/>
      <c r="CZU24" s="23"/>
      <c r="CZV24" s="23"/>
      <c r="CZW24" s="23"/>
      <c r="CZX24" s="23"/>
      <c r="CZY24" s="24"/>
      <c r="CZZ24" s="25"/>
      <c r="DAA24" s="25"/>
      <c r="DAB24" s="25"/>
      <c r="DAC24" s="31"/>
      <c r="DAD24" s="190"/>
      <c r="DAE24" s="191"/>
      <c r="DAF24" s="191"/>
      <c r="DAG24" s="191"/>
      <c r="DAH24" s="191"/>
      <c r="DAI24" s="192"/>
      <c r="DAJ24" s="22"/>
      <c r="DAK24" s="22"/>
      <c r="DAL24" s="22"/>
      <c r="DAM24" s="23"/>
      <c r="DAN24" s="22"/>
      <c r="DAO24" s="23"/>
      <c r="DAP24" s="23"/>
      <c r="DAQ24" s="23"/>
      <c r="DAR24" s="23"/>
      <c r="DAS24" s="23"/>
      <c r="DAT24" s="23"/>
      <c r="DAU24" s="23"/>
      <c r="DAV24" s="23"/>
      <c r="DAW24" s="24"/>
      <c r="DAX24" s="25"/>
      <c r="DAY24" s="25"/>
      <c r="DAZ24" s="25"/>
      <c r="DBA24" s="31"/>
      <c r="DBB24" s="190"/>
      <c r="DBC24" s="191"/>
      <c r="DBD24" s="191"/>
      <c r="DBE24" s="191"/>
      <c r="DBF24" s="191"/>
      <c r="DBG24" s="192"/>
      <c r="DBH24" s="22"/>
      <c r="DBI24" s="22"/>
      <c r="DBJ24" s="22"/>
      <c r="DBK24" s="23"/>
      <c r="DBL24" s="22"/>
      <c r="DBM24" s="23"/>
      <c r="DBN24" s="23"/>
      <c r="DBO24" s="23"/>
      <c r="DBP24" s="23"/>
      <c r="DBQ24" s="23"/>
      <c r="DBR24" s="23"/>
      <c r="DBS24" s="23"/>
      <c r="DBT24" s="23"/>
      <c r="DBU24" s="24"/>
      <c r="DBV24" s="25"/>
      <c r="DBW24" s="25"/>
      <c r="DBX24" s="25"/>
      <c r="DBY24" s="31"/>
      <c r="DBZ24" s="190"/>
      <c r="DCA24" s="191"/>
      <c r="DCB24" s="191"/>
      <c r="DCC24" s="191"/>
      <c r="DCD24" s="191"/>
      <c r="DCE24" s="192"/>
      <c r="DCF24" s="22"/>
      <c r="DCG24" s="22"/>
      <c r="DCH24" s="22"/>
      <c r="DCI24" s="23"/>
      <c r="DCJ24" s="22"/>
      <c r="DCK24" s="23"/>
      <c r="DCL24" s="23"/>
      <c r="DCM24" s="23"/>
      <c r="DCN24" s="23"/>
      <c r="DCO24" s="23"/>
      <c r="DCP24" s="23"/>
      <c r="DCQ24" s="23"/>
      <c r="DCR24" s="23"/>
      <c r="DCS24" s="24"/>
      <c r="DCT24" s="25"/>
      <c r="DCU24" s="25"/>
      <c r="DCV24" s="25"/>
      <c r="DCW24" s="31"/>
      <c r="DCX24" s="190"/>
      <c r="DCY24" s="191"/>
      <c r="DCZ24" s="191"/>
      <c r="DDA24" s="191"/>
      <c r="DDB24" s="191"/>
      <c r="DDC24" s="192"/>
      <c r="DDD24" s="22"/>
      <c r="DDE24" s="22"/>
      <c r="DDF24" s="22"/>
      <c r="DDG24" s="23"/>
      <c r="DDH24" s="22"/>
      <c r="DDI24" s="23"/>
      <c r="DDJ24" s="23"/>
      <c r="DDK24" s="23"/>
      <c r="DDL24" s="23"/>
      <c r="DDM24" s="23"/>
      <c r="DDN24" s="23"/>
      <c r="DDO24" s="23"/>
      <c r="DDP24" s="23"/>
      <c r="DDQ24" s="24"/>
      <c r="DDR24" s="25"/>
      <c r="DDS24" s="25"/>
      <c r="DDT24" s="25"/>
      <c r="DDU24" s="31"/>
      <c r="DDV24" s="190"/>
      <c r="DDW24" s="191"/>
      <c r="DDX24" s="191"/>
      <c r="DDY24" s="191"/>
      <c r="DDZ24" s="191"/>
      <c r="DEA24" s="192"/>
      <c r="DEB24" s="22"/>
      <c r="DEC24" s="22"/>
      <c r="DED24" s="22"/>
      <c r="DEE24" s="23"/>
      <c r="DEF24" s="22"/>
      <c r="DEG24" s="23"/>
      <c r="DEH24" s="23"/>
      <c r="DEI24" s="23"/>
      <c r="DEJ24" s="23"/>
      <c r="DEK24" s="23"/>
      <c r="DEL24" s="23"/>
      <c r="DEM24" s="23"/>
      <c r="DEN24" s="23"/>
      <c r="DEO24" s="24"/>
      <c r="DEP24" s="25"/>
      <c r="DEQ24" s="25"/>
      <c r="DER24" s="25"/>
      <c r="DES24" s="31"/>
      <c r="DET24" s="190"/>
      <c r="DEU24" s="191"/>
      <c r="DEV24" s="191"/>
      <c r="DEW24" s="191"/>
      <c r="DEX24" s="191"/>
      <c r="DEY24" s="192"/>
      <c r="DEZ24" s="22"/>
      <c r="DFA24" s="22"/>
      <c r="DFB24" s="22"/>
      <c r="DFC24" s="23"/>
      <c r="DFD24" s="22"/>
      <c r="DFE24" s="23"/>
      <c r="DFF24" s="23"/>
      <c r="DFG24" s="23"/>
      <c r="DFH24" s="23"/>
      <c r="DFI24" s="23"/>
      <c r="DFJ24" s="23"/>
      <c r="DFK24" s="23"/>
      <c r="DFL24" s="23"/>
      <c r="DFM24" s="24"/>
      <c r="DFN24" s="25"/>
      <c r="DFO24" s="25"/>
      <c r="DFP24" s="25"/>
      <c r="DFQ24" s="31"/>
      <c r="DFR24" s="190"/>
      <c r="DFS24" s="191"/>
      <c r="DFT24" s="191"/>
      <c r="DFU24" s="191"/>
      <c r="DFV24" s="191"/>
      <c r="DFW24" s="192"/>
      <c r="DFX24" s="22"/>
      <c r="DFY24" s="22"/>
      <c r="DFZ24" s="22"/>
      <c r="DGA24" s="23"/>
      <c r="DGB24" s="22"/>
      <c r="DGC24" s="23"/>
      <c r="DGD24" s="23"/>
      <c r="DGE24" s="23"/>
      <c r="DGF24" s="23"/>
      <c r="DGG24" s="23"/>
      <c r="DGH24" s="23"/>
      <c r="DGI24" s="23"/>
      <c r="DGJ24" s="23"/>
      <c r="DGK24" s="24"/>
      <c r="DGL24" s="25"/>
      <c r="DGM24" s="25"/>
      <c r="DGN24" s="25"/>
      <c r="DGO24" s="31"/>
      <c r="DGP24" s="190"/>
      <c r="DGQ24" s="191"/>
      <c r="DGR24" s="191"/>
      <c r="DGS24" s="191"/>
      <c r="DGT24" s="191"/>
      <c r="DGU24" s="192"/>
      <c r="DGV24" s="22"/>
      <c r="DGW24" s="22"/>
      <c r="DGX24" s="22"/>
      <c r="DGY24" s="23"/>
      <c r="DGZ24" s="22"/>
      <c r="DHA24" s="23"/>
      <c r="DHB24" s="23"/>
      <c r="DHC24" s="23"/>
      <c r="DHD24" s="23"/>
      <c r="DHE24" s="23"/>
      <c r="DHF24" s="23"/>
      <c r="DHG24" s="23"/>
      <c r="DHH24" s="23"/>
      <c r="DHI24" s="24"/>
      <c r="DHJ24" s="25"/>
      <c r="DHK24" s="25"/>
      <c r="DHL24" s="25"/>
      <c r="DHM24" s="31"/>
      <c r="DHN24" s="190"/>
      <c r="DHO24" s="191"/>
      <c r="DHP24" s="191"/>
      <c r="DHQ24" s="191"/>
      <c r="DHR24" s="191"/>
      <c r="DHS24" s="192"/>
      <c r="DHT24" s="22"/>
      <c r="DHU24" s="22"/>
      <c r="DHV24" s="22"/>
      <c r="DHW24" s="23"/>
      <c r="DHX24" s="22"/>
      <c r="DHY24" s="23"/>
      <c r="DHZ24" s="23"/>
      <c r="DIA24" s="23"/>
      <c r="DIB24" s="23"/>
      <c r="DIC24" s="23"/>
      <c r="DID24" s="23"/>
      <c r="DIE24" s="23"/>
      <c r="DIF24" s="23"/>
      <c r="DIG24" s="24"/>
      <c r="DIH24" s="25"/>
      <c r="DII24" s="25"/>
      <c r="DIJ24" s="25"/>
      <c r="DIK24" s="31"/>
      <c r="DIL24" s="190"/>
      <c r="DIM24" s="191"/>
      <c r="DIN24" s="191"/>
      <c r="DIO24" s="191"/>
      <c r="DIP24" s="191"/>
      <c r="DIQ24" s="192"/>
      <c r="DIR24" s="22"/>
      <c r="DIS24" s="22"/>
      <c r="DIT24" s="22"/>
      <c r="DIU24" s="23"/>
      <c r="DIV24" s="22"/>
      <c r="DIW24" s="23"/>
      <c r="DIX24" s="23"/>
      <c r="DIY24" s="23"/>
      <c r="DIZ24" s="23"/>
      <c r="DJA24" s="23"/>
      <c r="DJB24" s="23"/>
      <c r="DJC24" s="23"/>
      <c r="DJD24" s="23"/>
      <c r="DJE24" s="24"/>
      <c r="DJF24" s="25"/>
      <c r="DJG24" s="25"/>
      <c r="DJH24" s="25"/>
      <c r="DJI24" s="31"/>
      <c r="DJJ24" s="190"/>
      <c r="DJK24" s="191"/>
      <c r="DJL24" s="191"/>
      <c r="DJM24" s="191"/>
      <c r="DJN24" s="191"/>
      <c r="DJO24" s="192"/>
      <c r="DJP24" s="22"/>
      <c r="DJQ24" s="22"/>
      <c r="DJR24" s="22"/>
      <c r="DJS24" s="23"/>
      <c r="DJT24" s="22"/>
      <c r="DJU24" s="23"/>
      <c r="DJV24" s="23"/>
      <c r="DJW24" s="23"/>
      <c r="DJX24" s="23"/>
      <c r="DJY24" s="23"/>
      <c r="DJZ24" s="23"/>
      <c r="DKA24" s="23"/>
      <c r="DKB24" s="23"/>
      <c r="DKC24" s="24"/>
      <c r="DKD24" s="25"/>
      <c r="DKE24" s="25"/>
      <c r="DKF24" s="25"/>
      <c r="DKG24" s="31"/>
      <c r="DKH24" s="190"/>
      <c r="DKI24" s="191"/>
      <c r="DKJ24" s="191"/>
      <c r="DKK24" s="191"/>
      <c r="DKL24" s="191"/>
      <c r="DKM24" s="192"/>
      <c r="DKN24" s="22"/>
      <c r="DKO24" s="22"/>
      <c r="DKP24" s="22"/>
      <c r="DKQ24" s="23"/>
      <c r="DKR24" s="22"/>
      <c r="DKS24" s="23"/>
      <c r="DKT24" s="23"/>
      <c r="DKU24" s="23"/>
      <c r="DKV24" s="23"/>
      <c r="DKW24" s="23"/>
      <c r="DKX24" s="23"/>
      <c r="DKY24" s="23"/>
      <c r="DKZ24" s="23"/>
      <c r="DLA24" s="24"/>
      <c r="DLB24" s="25"/>
      <c r="DLC24" s="25"/>
      <c r="DLD24" s="25"/>
      <c r="DLE24" s="31"/>
      <c r="DLF24" s="190"/>
      <c r="DLG24" s="191"/>
      <c r="DLH24" s="191"/>
      <c r="DLI24" s="191"/>
      <c r="DLJ24" s="191"/>
      <c r="DLK24" s="192"/>
      <c r="DLL24" s="22"/>
      <c r="DLM24" s="22"/>
      <c r="DLN24" s="22"/>
      <c r="DLO24" s="23"/>
      <c r="DLP24" s="22"/>
      <c r="DLQ24" s="23"/>
      <c r="DLR24" s="23"/>
      <c r="DLS24" s="23"/>
      <c r="DLT24" s="23"/>
      <c r="DLU24" s="23"/>
      <c r="DLV24" s="23"/>
      <c r="DLW24" s="23"/>
      <c r="DLX24" s="23"/>
      <c r="DLY24" s="24"/>
      <c r="DLZ24" s="25"/>
      <c r="DMA24" s="25"/>
      <c r="DMB24" s="25"/>
      <c r="DMC24" s="31"/>
      <c r="DMD24" s="190"/>
      <c r="DME24" s="191"/>
      <c r="DMF24" s="191"/>
      <c r="DMG24" s="191"/>
      <c r="DMH24" s="191"/>
      <c r="DMI24" s="192"/>
      <c r="DMJ24" s="22"/>
      <c r="DMK24" s="22"/>
      <c r="DML24" s="22"/>
      <c r="DMM24" s="23"/>
      <c r="DMN24" s="22"/>
      <c r="DMO24" s="23"/>
      <c r="DMP24" s="23"/>
      <c r="DMQ24" s="23"/>
      <c r="DMR24" s="23"/>
      <c r="DMS24" s="23"/>
      <c r="DMT24" s="23"/>
      <c r="DMU24" s="23"/>
      <c r="DMV24" s="23"/>
      <c r="DMW24" s="24"/>
      <c r="DMX24" s="25"/>
      <c r="DMY24" s="25"/>
      <c r="DMZ24" s="25"/>
      <c r="DNA24" s="31"/>
      <c r="DNB24" s="190"/>
      <c r="DNC24" s="191"/>
      <c r="DND24" s="191"/>
      <c r="DNE24" s="191"/>
      <c r="DNF24" s="191"/>
      <c r="DNG24" s="192"/>
      <c r="DNH24" s="22"/>
      <c r="DNI24" s="22"/>
      <c r="DNJ24" s="22"/>
      <c r="DNK24" s="23"/>
      <c r="DNL24" s="22"/>
      <c r="DNM24" s="23"/>
      <c r="DNN24" s="23"/>
      <c r="DNO24" s="23"/>
      <c r="DNP24" s="23"/>
      <c r="DNQ24" s="23"/>
      <c r="DNR24" s="23"/>
      <c r="DNS24" s="23"/>
      <c r="DNT24" s="23"/>
      <c r="DNU24" s="24"/>
      <c r="DNV24" s="25"/>
      <c r="DNW24" s="25"/>
      <c r="DNX24" s="25"/>
      <c r="DNY24" s="31"/>
      <c r="DNZ24" s="190"/>
      <c r="DOA24" s="191"/>
      <c r="DOB24" s="191"/>
      <c r="DOC24" s="191"/>
      <c r="DOD24" s="191"/>
      <c r="DOE24" s="192"/>
      <c r="DOF24" s="22"/>
      <c r="DOG24" s="22"/>
      <c r="DOH24" s="22"/>
      <c r="DOI24" s="23"/>
      <c r="DOJ24" s="22"/>
      <c r="DOK24" s="23"/>
      <c r="DOL24" s="23"/>
      <c r="DOM24" s="23"/>
      <c r="DON24" s="23"/>
      <c r="DOO24" s="23"/>
      <c r="DOP24" s="23"/>
      <c r="DOQ24" s="23"/>
      <c r="DOR24" s="23"/>
      <c r="DOS24" s="24"/>
      <c r="DOT24" s="25"/>
      <c r="DOU24" s="25"/>
      <c r="DOV24" s="25"/>
      <c r="DOW24" s="31"/>
      <c r="DOX24" s="190"/>
      <c r="DOY24" s="191"/>
      <c r="DOZ24" s="191"/>
      <c r="DPA24" s="191"/>
      <c r="DPB24" s="191"/>
      <c r="DPC24" s="192"/>
      <c r="DPD24" s="22"/>
      <c r="DPE24" s="22"/>
      <c r="DPF24" s="22"/>
      <c r="DPG24" s="23"/>
      <c r="DPH24" s="22"/>
      <c r="DPI24" s="23"/>
      <c r="DPJ24" s="23"/>
      <c r="DPK24" s="23"/>
      <c r="DPL24" s="23"/>
      <c r="DPM24" s="23"/>
      <c r="DPN24" s="23"/>
      <c r="DPO24" s="23"/>
      <c r="DPP24" s="23"/>
      <c r="DPQ24" s="24"/>
      <c r="DPR24" s="25"/>
      <c r="DPS24" s="25"/>
      <c r="DPT24" s="25"/>
      <c r="DPU24" s="31"/>
      <c r="DPV24" s="190"/>
      <c r="DPW24" s="191"/>
      <c r="DPX24" s="191"/>
      <c r="DPY24" s="191"/>
      <c r="DPZ24" s="191"/>
      <c r="DQA24" s="192"/>
      <c r="DQB24" s="22"/>
      <c r="DQC24" s="22"/>
      <c r="DQD24" s="22"/>
      <c r="DQE24" s="23"/>
      <c r="DQF24" s="22"/>
      <c r="DQG24" s="23"/>
      <c r="DQH24" s="23"/>
      <c r="DQI24" s="23"/>
      <c r="DQJ24" s="23"/>
      <c r="DQK24" s="23"/>
      <c r="DQL24" s="23"/>
      <c r="DQM24" s="23"/>
      <c r="DQN24" s="23"/>
      <c r="DQO24" s="24"/>
      <c r="DQP24" s="25"/>
      <c r="DQQ24" s="25"/>
      <c r="DQR24" s="25"/>
      <c r="DQS24" s="31"/>
      <c r="DQT24" s="190"/>
      <c r="DQU24" s="191"/>
      <c r="DQV24" s="191"/>
      <c r="DQW24" s="191"/>
      <c r="DQX24" s="191"/>
      <c r="DQY24" s="192"/>
      <c r="DQZ24" s="22"/>
      <c r="DRA24" s="22"/>
      <c r="DRB24" s="22"/>
      <c r="DRC24" s="23"/>
      <c r="DRD24" s="22"/>
      <c r="DRE24" s="23"/>
      <c r="DRF24" s="23"/>
      <c r="DRG24" s="23"/>
      <c r="DRH24" s="23"/>
      <c r="DRI24" s="23"/>
      <c r="DRJ24" s="23"/>
      <c r="DRK24" s="23"/>
      <c r="DRL24" s="23"/>
      <c r="DRM24" s="24"/>
      <c r="DRN24" s="25"/>
      <c r="DRO24" s="25"/>
      <c r="DRP24" s="25"/>
      <c r="DRQ24" s="31"/>
      <c r="DRR24" s="190"/>
      <c r="DRS24" s="191"/>
      <c r="DRT24" s="191"/>
      <c r="DRU24" s="191"/>
      <c r="DRV24" s="191"/>
      <c r="DRW24" s="192"/>
      <c r="DRX24" s="22"/>
      <c r="DRY24" s="22"/>
      <c r="DRZ24" s="22"/>
      <c r="DSA24" s="23"/>
      <c r="DSB24" s="22"/>
      <c r="DSC24" s="23"/>
      <c r="DSD24" s="23"/>
      <c r="DSE24" s="23"/>
      <c r="DSF24" s="23"/>
      <c r="DSG24" s="23"/>
      <c r="DSH24" s="23"/>
      <c r="DSI24" s="23"/>
      <c r="DSJ24" s="23"/>
      <c r="DSK24" s="24"/>
      <c r="DSL24" s="25"/>
      <c r="DSM24" s="25"/>
      <c r="DSN24" s="25"/>
      <c r="DSO24" s="31"/>
      <c r="DSP24" s="190"/>
      <c r="DSQ24" s="191"/>
      <c r="DSR24" s="191"/>
      <c r="DSS24" s="191"/>
      <c r="DST24" s="191"/>
      <c r="DSU24" s="192"/>
      <c r="DSV24" s="22"/>
      <c r="DSW24" s="22"/>
      <c r="DSX24" s="22"/>
      <c r="DSY24" s="23"/>
      <c r="DSZ24" s="22"/>
      <c r="DTA24" s="23"/>
      <c r="DTB24" s="23"/>
      <c r="DTC24" s="23"/>
      <c r="DTD24" s="23"/>
      <c r="DTE24" s="23"/>
      <c r="DTF24" s="23"/>
      <c r="DTG24" s="23"/>
      <c r="DTH24" s="23"/>
      <c r="DTI24" s="24"/>
      <c r="DTJ24" s="25"/>
      <c r="DTK24" s="25"/>
      <c r="DTL24" s="25"/>
      <c r="DTM24" s="31"/>
      <c r="DTN24" s="190"/>
      <c r="DTO24" s="191"/>
      <c r="DTP24" s="191"/>
      <c r="DTQ24" s="191"/>
      <c r="DTR24" s="191"/>
      <c r="DTS24" s="192"/>
      <c r="DTT24" s="22"/>
      <c r="DTU24" s="22"/>
      <c r="DTV24" s="22"/>
      <c r="DTW24" s="23"/>
      <c r="DTX24" s="22"/>
      <c r="DTY24" s="23"/>
      <c r="DTZ24" s="23"/>
      <c r="DUA24" s="23"/>
      <c r="DUB24" s="23"/>
      <c r="DUC24" s="23"/>
      <c r="DUD24" s="23"/>
      <c r="DUE24" s="23"/>
      <c r="DUF24" s="23"/>
      <c r="DUG24" s="24"/>
      <c r="DUH24" s="25"/>
      <c r="DUI24" s="25"/>
      <c r="DUJ24" s="25"/>
      <c r="DUK24" s="31"/>
      <c r="DUL24" s="190"/>
      <c r="DUM24" s="191"/>
      <c r="DUN24" s="191"/>
      <c r="DUO24" s="191"/>
      <c r="DUP24" s="191"/>
      <c r="DUQ24" s="192"/>
      <c r="DUR24" s="22"/>
      <c r="DUS24" s="22"/>
      <c r="DUT24" s="22"/>
      <c r="DUU24" s="23"/>
      <c r="DUV24" s="22"/>
      <c r="DUW24" s="23"/>
      <c r="DUX24" s="23"/>
      <c r="DUY24" s="23"/>
      <c r="DUZ24" s="23"/>
      <c r="DVA24" s="23"/>
      <c r="DVB24" s="23"/>
      <c r="DVC24" s="23"/>
      <c r="DVD24" s="23"/>
      <c r="DVE24" s="24"/>
      <c r="DVF24" s="25"/>
      <c r="DVG24" s="25"/>
      <c r="DVH24" s="25"/>
      <c r="DVI24" s="31"/>
      <c r="DVJ24" s="190"/>
      <c r="DVK24" s="191"/>
      <c r="DVL24" s="191"/>
      <c r="DVM24" s="191"/>
      <c r="DVN24" s="191"/>
      <c r="DVO24" s="192"/>
      <c r="DVP24" s="22"/>
      <c r="DVQ24" s="22"/>
      <c r="DVR24" s="22"/>
      <c r="DVS24" s="23"/>
      <c r="DVT24" s="22"/>
      <c r="DVU24" s="23"/>
      <c r="DVV24" s="23"/>
      <c r="DVW24" s="23"/>
      <c r="DVX24" s="23"/>
      <c r="DVY24" s="23"/>
      <c r="DVZ24" s="23"/>
      <c r="DWA24" s="23"/>
      <c r="DWB24" s="23"/>
      <c r="DWC24" s="24"/>
      <c r="DWD24" s="25"/>
      <c r="DWE24" s="25"/>
      <c r="DWF24" s="25"/>
      <c r="DWG24" s="31"/>
      <c r="DWH24" s="190"/>
      <c r="DWI24" s="191"/>
      <c r="DWJ24" s="191"/>
      <c r="DWK24" s="191"/>
      <c r="DWL24" s="191"/>
      <c r="DWM24" s="192"/>
      <c r="DWN24" s="22"/>
      <c r="DWO24" s="22"/>
      <c r="DWP24" s="22"/>
      <c r="DWQ24" s="23"/>
      <c r="DWR24" s="22"/>
      <c r="DWS24" s="23"/>
      <c r="DWT24" s="23"/>
      <c r="DWU24" s="23"/>
      <c r="DWV24" s="23"/>
      <c r="DWW24" s="23"/>
      <c r="DWX24" s="23"/>
      <c r="DWY24" s="23"/>
      <c r="DWZ24" s="23"/>
      <c r="DXA24" s="24"/>
      <c r="DXB24" s="25"/>
      <c r="DXC24" s="25"/>
      <c r="DXD24" s="25"/>
      <c r="DXE24" s="31"/>
      <c r="DXF24" s="190"/>
      <c r="DXG24" s="191"/>
      <c r="DXH24" s="191"/>
      <c r="DXI24" s="191"/>
      <c r="DXJ24" s="191"/>
      <c r="DXK24" s="192"/>
      <c r="DXL24" s="22"/>
      <c r="DXM24" s="22"/>
      <c r="DXN24" s="22"/>
      <c r="DXO24" s="23"/>
      <c r="DXP24" s="22"/>
      <c r="DXQ24" s="23"/>
      <c r="DXR24" s="23"/>
      <c r="DXS24" s="23"/>
      <c r="DXT24" s="23"/>
      <c r="DXU24" s="23"/>
      <c r="DXV24" s="23"/>
      <c r="DXW24" s="23"/>
      <c r="DXX24" s="23"/>
      <c r="DXY24" s="24"/>
      <c r="DXZ24" s="25"/>
      <c r="DYA24" s="25"/>
      <c r="DYB24" s="25"/>
      <c r="DYC24" s="31"/>
      <c r="DYD24" s="190"/>
      <c r="DYE24" s="191"/>
      <c r="DYF24" s="191"/>
      <c r="DYG24" s="191"/>
      <c r="DYH24" s="191"/>
      <c r="DYI24" s="192"/>
      <c r="DYJ24" s="22"/>
      <c r="DYK24" s="22"/>
      <c r="DYL24" s="22"/>
      <c r="DYM24" s="23"/>
      <c r="DYN24" s="22"/>
      <c r="DYO24" s="23"/>
      <c r="DYP24" s="23"/>
      <c r="DYQ24" s="23"/>
      <c r="DYR24" s="23"/>
      <c r="DYS24" s="23"/>
      <c r="DYT24" s="23"/>
      <c r="DYU24" s="23"/>
      <c r="DYV24" s="23"/>
      <c r="DYW24" s="24"/>
      <c r="DYX24" s="25"/>
      <c r="DYY24" s="25"/>
      <c r="DYZ24" s="25"/>
      <c r="DZA24" s="31"/>
      <c r="DZB24" s="190"/>
      <c r="DZC24" s="191"/>
      <c r="DZD24" s="191"/>
      <c r="DZE24" s="191"/>
      <c r="DZF24" s="191"/>
      <c r="DZG24" s="192"/>
      <c r="DZH24" s="22"/>
      <c r="DZI24" s="22"/>
      <c r="DZJ24" s="22"/>
      <c r="DZK24" s="23"/>
      <c r="DZL24" s="22"/>
      <c r="DZM24" s="23"/>
      <c r="DZN24" s="23"/>
      <c r="DZO24" s="23"/>
      <c r="DZP24" s="23"/>
      <c r="DZQ24" s="23"/>
      <c r="DZR24" s="23"/>
      <c r="DZS24" s="23"/>
      <c r="DZT24" s="23"/>
      <c r="DZU24" s="24"/>
      <c r="DZV24" s="25"/>
      <c r="DZW24" s="25"/>
      <c r="DZX24" s="25"/>
      <c r="DZY24" s="31"/>
      <c r="DZZ24" s="190"/>
      <c r="EAA24" s="191"/>
      <c r="EAB24" s="191"/>
      <c r="EAC24" s="191"/>
      <c r="EAD24" s="191"/>
      <c r="EAE24" s="192"/>
      <c r="EAF24" s="22"/>
      <c r="EAG24" s="22"/>
      <c r="EAH24" s="22"/>
      <c r="EAI24" s="23"/>
      <c r="EAJ24" s="22"/>
      <c r="EAK24" s="23"/>
      <c r="EAL24" s="23"/>
      <c r="EAM24" s="23"/>
      <c r="EAN24" s="23"/>
      <c r="EAO24" s="23"/>
      <c r="EAP24" s="23"/>
      <c r="EAQ24" s="23"/>
      <c r="EAR24" s="23"/>
      <c r="EAS24" s="24"/>
      <c r="EAT24" s="25"/>
      <c r="EAU24" s="25"/>
      <c r="EAV24" s="25"/>
      <c r="EAW24" s="31"/>
      <c r="EAX24" s="190"/>
      <c r="EAY24" s="191"/>
      <c r="EAZ24" s="191"/>
      <c r="EBA24" s="191"/>
      <c r="EBB24" s="191"/>
      <c r="EBC24" s="192"/>
      <c r="EBD24" s="22"/>
      <c r="EBE24" s="22"/>
      <c r="EBF24" s="22"/>
      <c r="EBG24" s="23"/>
      <c r="EBH24" s="22"/>
      <c r="EBI24" s="23"/>
      <c r="EBJ24" s="23"/>
      <c r="EBK24" s="23"/>
      <c r="EBL24" s="23"/>
      <c r="EBM24" s="23"/>
      <c r="EBN24" s="23"/>
      <c r="EBO24" s="23"/>
      <c r="EBP24" s="23"/>
      <c r="EBQ24" s="24"/>
      <c r="EBR24" s="25"/>
      <c r="EBS24" s="25"/>
      <c r="EBT24" s="25"/>
      <c r="EBU24" s="31"/>
      <c r="EBV24" s="190"/>
      <c r="EBW24" s="191"/>
      <c r="EBX24" s="191"/>
      <c r="EBY24" s="191"/>
      <c r="EBZ24" s="191"/>
      <c r="ECA24" s="192"/>
      <c r="ECB24" s="22"/>
      <c r="ECC24" s="22"/>
      <c r="ECD24" s="22"/>
      <c r="ECE24" s="23"/>
      <c r="ECF24" s="22"/>
      <c r="ECG24" s="23"/>
      <c r="ECH24" s="23"/>
      <c r="ECI24" s="23"/>
      <c r="ECJ24" s="23"/>
      <c r="ECK24" s="23"/>
      <c r="ECL24" s="23"/>
      <c r="ECM24" s="23"/>
      <c r="ECN24" s="23"/>
      <c r="ECO24" s="24"/>
      <c r="ECP24" s="25"/>
      <c r="ECQ24" s="25"/>
      <c r="ECR24" s="25"/>
      <c r="ECS24" s="31"/>
      <c r="ECT24" s="190"/>
      <c r="ECU24" s="191"/>
      <c r="ECV24" s="191"/>
      <c r="ECW24" s="191"/>
      <c r="ECX24" s="191"/>
      <c r="ECY24" s="192"/>
      <c r="ECZ24" s="22"/>
      <c r="EDA24" s="22"/>
      <c r="EDB24" s="22"/>
      <c r="EDC24" s="23"/>
      <c r="EDD24" s="22"/>
      <c r="EDE24" s="23"/>
      <c r="EDF24" s="23"/>
      <c r="EDG24" s="23"/>
      <c r="EDH24" s="23"/>
      <c r="EDI24" s="23"/>
      <c r="EDJ24" s="23"/>
      <c r="EDK24" s="23"/>
      <c r="EDL24" s="23"/>
      <c r="EDM24" s="24"/>
      <c r="EDN24" s="25"/>
      <c r="EDO24" s="25"/>
      <c r="EDP24" s="25"/>
      <c r="EDQ24" s="31"/>
      <c r="EDR24" s="190"/>
      <c r="EDS24" s="191"/>
      <c r="EDT24" s="191"/>
      <c r="EDU24" s="191"/>
      <c r="EDV24" s="191"/>
      <c r="EDW24" s="192"/>
      <c r="EDX24" s="22"/>
      <c r="EDY24" s="22"/>
      <c r="EDZ24" s="22"/>
      <c r="EEA24" s="23"/>
      <c r="EEB24" s="22"/>
      <c r="EEC24" s="23"/>
      <c r="EED24" s="23"/>
      <c r="EEE24" s="23"/>
      <c r="EEF24" s="23"/>
      <c r="EEG24" s="23"/>
      <c r="EEH24" s="23"/>
      <c r="EEI24" s="23"/>
      <c r="EEJ24" s="23"/>
      <c r="EEK24" s="24"/>
      <c r="EEL24" s="25"/>
      <c r="EEM24" s="25"/>
      <c r="EEN24" s="25"/>
      <c r="EEO24" s="31"/>
      <c r="EEP24" s="190"/>
      <c r="EEQ24" s="191"/>
      <c r="EER24" s="191"/>
      <c r="EES24" s="191"/>
      <c r="EET24" s="191"/>
      <c r="EEU24" s="192"/>
      <c r="EEV24" s="22"/>
      <c r="EEW24" s="22"/>
      <c r="EEX24" s="22"/>
      <c r="EEY24" s="23"/>
      <c r="EEZ24" s="22"/>
      <c r="EFA24" s="23"/>
      <c r="EFB24" s="23"/>
      <c r="EFC24" s="23"/>
      <c r="EFD24" s="23"/>
      <c r="EFE24" s="23"/>
      <c r="EFF24" s="23"/>
      <c r="EFG24" s="23"/>
      <c r="EFH24" s="23"/>
      <c r="EFI24" s="24"/>
      <c r="EFJ24" s="25"/>
      <c r="EFK24" s="25"/>
      <c r="EFL24" s="25"/>
      <c r="EFM24" s="31"/>
      <c r="EFN24" s="190"/>
      <c r="EFO24" s="191"/>
      <c r="EFP24" s="191"/>
      <c r="EFQ24" s="191"/>
      <c r="EFR24" s="191"/>
      <c r="EFS24" s="192"/>
      <c r="EFT24" s="22"/>
      <c r="EFU24" s="22"/>
      <c r="EFV24" s="22"/>
      <c r="EFW24" s="23"/>
      <c r="EFX24" s="22"/>
      <c r="EFY24" s="23"/>
      <c r="EFZ24" s="23"/>
      <c r="EGA24" s="23"/>
      <c r="EGB24" s="23"/>
      <c r="EGC24" s="23"/>
      <c r="EGD24" s="23"/>
      <c r="EGE24" s="23"/>
      <c r="EGF24" s="23"/>
      <c r="EGG24" s="24"/>
      <c r="EGH24" s="25"/>
      <c r="EGI24" s="25"/>
      <c r="EGJ24" s="25"/>
      <c r="EGK24" s="31"/>
      <c r="EGL24" s="190"/>
      <c r="EGM24" s="191"/>
      <c r="EGN24" s="191"/>
      <c r="EGO24" s="191"/>
      <c r="EGP24" s="191"/>
      <c r="EGQ24" s="192"/>
      <c r="EGR24" s="22"/>
      <c r="EGS24" s="22"/>
      <c r="EGT24" s="22"/>
      <c r="EGU24" s="23"/>
      <c r="EGV24" s="22"/>
      <c r="EGW24" s="23"/>
      <c r="EGX24" s="23"/>
      <c r="EGY24" s="23"/>
      <c r="EGZ24" s="23"/>
      <c r="EHA24" s="23"/>
      <c r="EHB24" s="23"/>
      <c r="EHC24" s="23"/>
      <c r="EHD24" s="23"/>
      <c r="EHE24" s="24"/>
      <c r="EHF24" s="25"/>
      <c r="EHG24" s="25"/>
      <c r="EHH24" s="25"/>
      <c r="EHI24" s="31"/>
      <c r="EHJ24" s="190"/>
      <c r="EHK24" s="191"/>
      <c r="EHL24" s="191"/>
      <c r="EHM24" s="191"/>
      <c r="EHN24" s="191"/>
      <c r="EHO24" s="192"/>
      <c r="EHP24" s="22"/>
      <c r="EHQ24" s="22"/>
      <c r="EHR24" s="22"/>
      <c r="EHS24" s="23"/>
      <c r="EHT24" s="22"/>
      <c r="EHU24" s="23"/>
      <c r="EHV24" s="23"/>
      <c r="EHW24" s="23"/>
      <c r="EHX24" s="23"/>
      <c r="EHY24" s="23"/>
      <c r="EHZ24" s="23"/>
      <c r="EIA24" s="23"/>
      <c r="EIB24" s="23"/>
      <c r="EIC24" s="24"/>
      <c r="EID24" s="25"/>
      <c r="EIE24" s="25"/>
      <c r="EIF24" s="25"/>
      <c r="EIG24" s="31"/>
      <c r="EIH24" s="190"/>
      <c r="EII24" s="191"/>
      <c r="EIJ24" s="191"/>
      <c r="EIK24" s="191"/>
      <c r="EIL24" s="191"/>
      <c r="EIM24" s="192"/>
      <c r="EIN24" s="22"/>
      <c r="EIO24" s="22"/>
      <c r="EIP24" s="22"/>
      <c r="EIQ24" s="23"/>
      <c r="EIR24" s="22"/>
      <c r="EIS24" s="23"/>
      <c r="EIT24" s="23"/>
      <c r="EIU24" s="23"/>
      <c r="EIV24" s="23"/>
      <c r="EIW24" s="23"/>
      <c r="EIX24" s="23"/>
      <c r="EIY24" s="23"/>
      <c r="EIZ24" s="23"/>
      <c r="EJA24" s="24"/>
      <c r="EJB24" s="25"/>
      <c r="EJC24" s="25"/>
      <c r="EJD24" s="25"/>
      <c r="EJE24" s="31"/>
      <c r="EJF24" s="190"/>
      <c r="EJG24" s="191"/>
      <c r="EJH24" s="191"/>
      <c r="EJI24" s="191"/>
      <c r="EJJ24" s="191"/>
      <c r="EJK24" s="192"/>
      <c r="EJL24" s="22"/>
      <c r="EJM24" s="22"/>
      <c r="EJN24" s="22"/>
      <c r="EJO24" s="23"/>
      <c r="EJP24" s="22"/>
      <c r="EJQ24" s="23"/>
      <c r="EJR24" s="23"/>
      <c r="EJS24" s="23"/>
      <c r="EJT24" s="23"/>
      <c r="EJU24" s="23"/>
      <c r="EJV24" s="23"/>
      <c r="EJW24" s="23"/>
      <c r="EJX24" s="23"/>
      <c r="EJY24" s="24"/>
      <c r="EJZ24" s="25"/>
      <c r="EKA24" s="25"/>
      <c r="EKB24" s="25"/>
      <c r="EKC24" s="31"/>
      <c r="EKD24" s="190"/>
      <c r="EKE24" s="191"/>
      <c r="EKF24" s="191"/>
      <c r="EKG24" s="191"/>
      <c r="EKH24" s="191"/>
      <c r="EKI24" s="192"/>
      <c r="EKJ24" s="22"/>
      <c r="EKK24" s="22"/>
      <c r="EKL24" s="22"/>
      <c r="EKM24" s="23"/>
      <c r="EKN24" s="22"/>
      <c r="EKO24" s="23"/>
      <c r="EKP24" s="23"/>
      <c r="EKQ24" s="23"/>
      <c r="EKR24" s="23"/>
      <c r="EKS24" s="23"/>
      <c r="EKT24" s="23"/>
      <c r="EKU24" s="23"/>
      <c r="EKV24" s="23"/>
      <c r="EKW24" s="24"/>
      <c r="EKX24" s="25"/>
      <c r="EKY24" s="25"/>
      <c r="EKZ24" s="25"/>
      <c r="ELA24" s="31"/>
      <c r="ELB24" s="190"/>
      <c r="ELC24" s="191"/>
      <c r="ELD24" s="191"/>
      <c r="ELE24" s="191"/>
      <c r="ELF24" s="191"/>
      <c r="ELG24" s="192"/>
      <c r="ELH24" s="22"/>
      <c r="ELI24" s="22"/>
      <c r="ELJ24" s="22"/>
      <c r="ELK24" s="23"/>
      <c r="ELL24" s="22"/>
      <c r="ELM24" s="23"/>
      <c r="ELN24" s="23"/>
      <c r="ELO24" s="23"/>
      <c r="ELP24" s="23"/>
      <c r="ELQ24" s="23"/>
      <c r="ELR24" s="23"/>
      <c r="ELS24" s="23"/>
      <c r="ELT24" s="23"/>
      <c r="ELU24" s="24"/>
      <c r="ELV24" s="25"/>
      <c r="ELW24" s="25"/>
      <c r="ELX24" s="25"/>
      <c r="ELY24" s="31"/>
      <c r="ELZ24" s="190"/>
      <c r="EMA24" s="191"/>
      <c r="EMB24" s="191"/>
      <c r="EMC24" s="191"/>
      <c r="EMD24" s="191"/>
      <c r="EME24" s="192"/>
      <c r="EMF24" s="22"/>
      <c r="EMG24" s="22"/>
      <c r="EMH24" s="22"/>
      <c r="EMI24" s="23"/>
      <c r="EMJ24" s="22"/>
      <c r="EMK24" s="23"/>
      <c r="EML24" s="23"/>
      <c r="EMM24" s="23"/>
      <c r="EMN24" s="23"/>
      <c r="EMO24" s="23"/>
      <c r="EMP24" s="23"/>
      <c r="EMQ24" s="23"/>
      <c r="EMR24" s="23"/>
      <c r="EMS24" s="24"/>
      <c r="EMT24" s="25"/>
      <c r="EMU24" s="25"/>
      <c r="EMV24" s="25"/>
      <c r="EMW24" s="31"/>
      <c r="EMX24" s="190"/>
      <c r="EMY24" s="191"/>
      <c r="EMZ24" s="191"/>
      <c r="ENA24" s="191"/>
      <c r="ENB24" s="191"/>
      <c r="ENC24" s="192"/>
      <c r="END24" s="22"/>
      <c r="ENE24" s="22"/>
      <c r="ENF24" s="22"/>
      <c r="ENG24" s="23"/>
      <c r="ENH24" s="22"/>
      <c r="ENI24" s="23"/>
      <c r="ENJ24" s="23"/>
      <c r="ENK24" s="23"/>
      <c r="ENL24" s="23"/>
      <c r="ENM24" s="23"/>
      <c r="ENN24" s="23"/>
      <c r="ENO24" s="23"/>
      <c r="ENP24" s="23"/>
      <c r="ENQ24" s="24"/>
      <c r="ENR24" s="25"/>
      <c r="ENS24" s="25"/>
      <c r="ENT24" s="25"/>
      <c r="ENU24" s="31"/>
      <c r="ENV24" s="190"/>
      <c r="ENW24" s="191"/>
      <c r="ENX24" s="191"/>
      <c r="ENY24" s="191"/>
      <c r="ENZ24" s="191"/>
      <c r="EOA24" s="192"/>
      <c r="EOB24" s="22"/>
      <c r="EOC24" s="22"/>
      <c r="EOD24" s="22"/>
      <c r="EOE24" s="23"/>
      <c r="EOF24" s="22"/>
      <c r="EOG24" s="23"/>
      <c r="EOH24" s="23"/>
      <c r="EOI24" s="23"/>
      <c r="EOJ24" s="23"/>
      <c r="EOK24" s="23"/>
      <c r="EOL24" s="23"/>
      <c r="EOM24" s="23"/>
      <c r="EON24" s="23"/>
      <c r="EOO24" s="24"/>
      <c r="EOP24" s="25"/>
      <c r="EOQ24" s="25"/>
      <c r="EOR24" s="25"/>
      <c r="EOS24" s="31"/>
      <c r="EOT24" s="190"/>
      <c r="EOU24" s="191"/>
      <c r="EOV24" s="191"/>
      <c r="EOW24" s="191"/>
      <c r="EOX24" s="191"/>
      <c r="EOY24" s="192"/>
      <c r="EOZ24" s="22"/>
      <c r="EPA24" s="22"/>
      <c r="EPB24" s="22"/>
      <c r="EPC24" s="23"/>
      <c r="EPD24" s="22"/>
      <c r="EPE24" s="23"/>
      <c r="EPF24" s="23"/>
      <c r="EPG24" s="23"/>
      <c r="EPH24" s="23"/>
      <c r="EPI24" s="23"/>
      <c r="EPJ24" s="23"/>
      <c r="EPK24" s="23"/>
      <c r="EPL24" s="23"/>
      <c r="EPM24" s="24"/>
      <c r="EPN24" s="25"/>
      <c r="EPO24" s="25"/>
      <c r="EPP24" s="25"/>
      <c r="EPQ24" s="31"/>
      <c r="EPR24" s="190"/>
      <c r="EPS24" s="191"/>
      <c r="EPT24" s="191"/>
      <c r="EPU24" s="191"/>
      <c r="EPV24" s="191"/>
      <c r="EPW24" s="192"/>
      <c r="EPX24" s="22"/>
      <c r="EPY24" s="22"/>
      <c r="EPZ24" s="22"/>
      <c r="EQA24" s="23"/>
      <c r="EQB24" s="22"/>
      <c r="EQC24" s="23"/>
      <c r="EQD24" s="23"/>
      <c r="EQE24" s="23"/>
      <c r="EQF24" s="23"/>
      <c r="EQG24" s="23"/>
      <c r="EQH24" s="23"/>
      <c r="EQI24" s="23"/>
      <c r="EQJ24" s="23"/>
      <c r="EQK24" s="24"/>
      <c r="EQL24" s="25"/>
      <c r="EQM24" s="25"/>
      <c r="EQN24" s="25"/>
      <c r="EQO24" s="31"/>
      <c r="EQP24" s="190"/>
      <c r="EQQ24" s="191"/>
      <c r="EQR24" s="191"/>
      <c r="EQS24" s="191"/>
      <c r="EQT24" s="191"/>
      <c r="EQU24" s="192"/>
      <c r="EQV24" s="22"/>
      <c r="EQW24" s="22"/>
      <c r="EQX24" s="22"/>
      <c r="EQY24" s="23"/>
      <c r="EQZ24" s="22"/>
      <c r="ERA24" s="23"/>
      <c r="ERB24" s="23"/>
      <c r="ERC24" s="23"/>
      <c r="ERD24" s="23"/>
      <c r="ERE24" s="23"/>
      <c r="ERF24" s="23"/>
      <c r="ERG24" s="23"/>
      <c r="ERH24" s="23"/>
      <c r="ERI24" s="24"/>
      <c r="ERJ24" s="25"/>
      <c r="ERK24" s="25"/>
      <c r="ERL24" s="25"/>
      <c r="ERM24" s="31"/>
      <c r="ERN24" s="190"/>
      <c r="ERO24" s="191"/>
      <c r="ERP24" s="191"/>
      <c r="ERQ24" s="191"/>
      <c r="ERR24" s="191"/>
      <c r="ERS24" s="192"/>
      <c r="ERT24" s="22"/>
      <c r="ERU24" s="22"/>
      <c r="ERV24" s="22"/>
      <c r="ERW24" s="23"/>
      <c r="ERX24" s="22"/>
      <c r="ERY24" s="23"/>
      <c r="ERZ24" s="23"/>
      <c r="ESA24" s="23"/>
      <c r="ESB24" s="23"/>
      <c r="ESC24" s="23"/>
      <c r="ESD24" s="23"/>
      <c r="ESE24" s="23"/>
      <c r="ESF24" s="23"/>
      <c r="ESG24" s="24"/>
      <c r="ESH24" s="25"/>
      <c r="ESI24" s="25"/>
      <c r="ESJ24" s="25"/>
      <c r="ESK24" s="31"/>
      <c r="ESL24" s="190"/>
      <c r="ESM24" s="191"/>
      <c r="ESN24" s="191"/>
      <c r="ESO24" s="191"/>
      <c r="ESP24" s="191"/>
      <c r="ESQ24" s="192"/>
      <c r="ESR24" s="22"/>
      <c r="ESS24" s="22"/>
      <c r="EST24" s="22"/>
      <c r="ESU24" s="23"/>
      <c r="ESV24" s="22"/>
      <c r="ESW24" s="23"/>
      <c r="ESX24" s="23"/>
      <c r="ESY24" s="23"/>
      <c r="ESZ24" s="23"/>
      <c r="ETA24" s="23"/>
      <c r="ETB24" s="23"/>
      <c r="ETC24" s="23"/>
      <c r="ETD24" s="23"/>
      <c r="ETE24" s="24"/>
      <c r="ETF24" s="25"/>
      <c r="ETG24" s="25"/>
      <c r="ETH24" s="25"/>
      <c r="ETI24" s="31"/>
      <c r="ETJ24" s="190"/>
      <c r="ETK24" s="191"/>
      <c r="ETL24" s="191"/>
      <c r="ETM24" s="191"/>
      <c r="ETN24" s="191"/>
      <c r="ETO24" s="192"/>
      <c r="ETP24" s="22"/>
      <c r="ETQ24" s="22"/>
      <c r="ETR24" s="22"/>
      <c r="ETS24" s="23"/>
      <c r="ETT24" s="22"/>
      <c r="ETU24" s="23"/>
      <c r="ETV24" s="23"/>
      <c r="ETW24" s="23"/>
      <c r="ETX24" s="23"/>
      <c r="ETY24" s="23"/>
      <c r="ETZ24" s="23"/>
      <c r="EUA24" s="23"/>
      <c r="EUB24" s="23"/>
      <c r="EUC24" s="24"/>
      <c r="EUD24" s="25"/>
      <c r="EUE24" s="25"/>
      <c r="EUF24" s="25"/>
      <c r="EUG24" s="31"/>
      <c r="EUH24" s="190"/>
      <c r="EUI24" s="191"/>
      <c r="EUJ24" s="191"/>
      <c r="EUK24" s="191"/>
      <c r="EUL24" s="191"/>
      <c r="EUM24" s="192"/>
      <c r="EUN24" s="22"/>
      <c r="EUO24" s="22"/>
      <c r="EUP24" s="22"/>
      <c r="EUQ24" s="23"/>
      <c r="EUR24" s="22"/>
      <c r="EUS24" s="23"/>
      <c r="EUT24" s="23"/>
      <c r="EUU24" s="23"/>
      <c r="EUV24" s="23"/>
      <c r="EUW24" s="23"/>
      <c r="EUX24" s="23"/>
      <c r="EUY24" s="23"/>
      <c r="EUZ24" s="23"/>
      <c r="EVA24" s="24"/>
      <c r="EVB24" s="25"/>
      <c r="EVC24" s="25"/>
      <c r="EVD24" s="25"/>
      <c r="EVE24" s="31"/>
      <c r="EVF24" s="190"/>
      <c r="EVG24" s="191"/>
      <c r="EVH24" s="191"/>
      <c r="EVI24" s="191"/>
      <c r="EVJ24" s="191"/>
      <c r="EVK24" s="192"/>
      <c r="EVL24" s="22"/>
      <c r="EVM24" s="22"/>
      <c r="EVN24" s="22"/>
      <c r="EVO24" s="23"/>
      <c r="EVP24" s="22"/>
      <c r="EVQ24" s="23"/>
      <c r="EVR24" s="23"/>
      <c r="EVS24" s="23"/>
      <c r="EVT24" s="23"/>
      <c r="EVU24" s="23"/>
      <c r="EVV24" s="23"/>
      <c r="EVW24" s="23"/>
      <c r="EVX24" s="23"/>
      <c r="EVY24" s="24"/>
      <c r="EVZ24" s="25"/>
      <c r="EWA24" s="25"/>
      <c r="EWB24" s="25"/>
      <c r="EWC24" s="31"/>
      <c r="EWD24" s="190"/>
      <c r="EWE24" s="191"/>
      <c r="EWF24" s="191"/>
      <c r="EWG24" s="191"/>
      <c r="EWH24" s="191"/>
      <c r="EWI24" s="192"/>
      <c r="EWJ24" s="22"/>
      <c r="EWK24" s="22"/>
      <c r="EWL24" s="22"/>
      <c r="EWM24" s="23"/>
      <c r="EWN24" s="22"/>
      <c r="EWO24" s="23"/>
      <c r="EWP24" s="23"/>
      <c r="EWQ24" s="23"/>
      <c r="EWR24" s="23"/>
      <c r="EWS24" s="23"/>
      <c r="EWT24" s="23"/>
      <c r="EWU24" s="23"/>
      <c r="EWV24" s="23"/>
      <c r="EWW24" s="24"/>
      <c r="EWX24" s="25"/>
      <c r="EWY24" s="25"/>
      <c r="EWZ24" s="25"/>
      <c r="EXA24" s="31"/>
      <c r="EXB24" s="190"/>
      <c r="EXC24" s="191"/>
      <c r="EXD24" s="191"/>
      <c r="EXE24" s="191"/>
      <c r="EXF24" s="191"/>
      <c r="EXG24" s="192"/>
      <c r="EXH24" s="22"/>
      <c r="EXI24" s="22"/>
      <c r="EXJ24" s="22"/>
      <c r="EXK24" s="23"/>
      <c r="EXL24" s="22"/>
      <c r="EXM24" s="23"/>
      <c r="EXN24" s="23"/>
      <c r="EXO24" s="23"/>
      <c r="EXP24" s="23"/>
      <c r="EXQ24" s="23"/>
      <c r="EXR24" s="23"/>
      <c r="EXS24" s="23"/>
      <c r="EXT24" s="23"/>
      <c r="EXU24" s="24"/>
      <c r="EXV24" s="25"/>
      <c r="EXW24" s="25"/>
      <c r="EXX24" s="25"/>
      <c r="EXY24" s="31"/>
      <c r="EXZ24" s="190"/>
      <c r="EYA24" s="191"/>
      <c r="EYB24" s="191"/>
      <c r="EYC24" s="191"/>
      <c r="EYD24" s="191"/>
      <c r="EYE24" s="192"/>
      <c r="EYF24" s="22"/>
      <c r="EYG24" s="22"/>
      <c r="EYH24" s="22"/>
      <c r="EYI24" s="23"/>
      <c r="EYJ24" s="22"/>
      <c r="EYK24" s="23"/>
      <c r="EYL24" s="23"/>
      <c r="EYM24" s="23"/>
      <c r="EYN24" s="23"/>
      <c r="EYO24" s="23"/>
      <c r="EYP24" s="23"/>
      <c r="EYQ24" s="23"/>
      <c r="EYR24" s="23"/>
      <c r="EYS24" s="24"/>
      <c r="EYT24" s="25"/>
      <c r="EYU24" s="25"/>
      <c r="EYV24" s="25"/>
      <c r="EYW24" s="31"/>
      <c r="EYX24" s="190"/>
      <c r="EYY24" s="191"/>
      <c r="EYZ24" s="191"/>
      <c r="EZA24" s="191"/>
      <c r="EZB24" s="191"/>
      <c r="EZC24" s="192"/>
      <c r="EZD24" s="22"/>
      <c r="EZE24" s="22"/>
      <c r="EZF24" s="22"/>
      <c r="EZG24" s="23"/>
      <c r="EZH24" s="22"/>
      <c r="EZI24" s="23"/>
      <c r="EZJ24" s="23"/>
      <c r="EZK24" s="23"/>
      <c r="EZL24" s="23"/>
      <c r="EZM24" s="23"/>
      <c r="EZN24" s="23"/>
      <c r="EZO24" s="23"/>
      <c r="EZP24" s="23"/>
      <c r="EZQ24" s="24"/>
      <c r="EZR24" s="25"/>
      <c r="EZS24" s="25"/>
      <c r="EZT24" s="25"/>
      <c r="EZU24" s="31"/>
      <c r="EZV24" s="190"/>
      <c r="EZW24" s="191"/>
      <c r="EZX24" s="191"/>
      <c r="EZY24" s="191"/>
      <c r="EZZ24" s="191"/>
      <c r="FAA24" s="192"/>
      <c r="FAB24" s="22"/>
      <c r="FAC24" s="22"/>
      <c r="FAD24" s="22"/>
      <c r="FAE24" s="23"/>
      <c r="FAF24" s="22"/>
      <c r="FAG24" s="23"/>
      <c r="FAH24" s="23"/>
      <c r="FAI24" s="23"/>
      <c r="FAJ24" s="23"/>
      <c r="FAK24" s="23"/>
      <c r="FAL24" s="23"/>
      <c r="FAM24" s="23"/>
      <c r="FAN24" s="23"/>
      <c r="FAO24" s="24"/>
      <c r="FAP24" s="25"/>
      <c r="FAQ24" s="25"/>
      <c r="FAR24" s="25"/>
      <c r="FAS24" s="31"/>
      <c r="FAT24" s="190"/>
      <c r="FAU24" s="191"/>
      <c r="FAV24" s="191"/>
      <c r="FAW24" s="191"/>
      <c r="FAX24" s="191"/>
      <c r="FAY24" s="192"/>
      <c r="FAZ24" s="22"/>
      <c r="FBA24" s="22"/>
      <c r="FBB24" s="22"/>
      <c r="FBC24" s="23"/>
      <c r="FBD24" s="22"/>
      <c r="FBE24" s="23"/>
      <c r="FBF24" s="23"/>
      <c r="FBG24" s="23"/>
      <c r="FBH24" s="23"/>
      <c r="FBI24" s="23"/>
      <c r="FBJ24" s="23"/>
      <c r="FBK24" s="23"/>
      <c r="FBL24" s="23"/>
      <c r="FBM24" s="24"/>
      <c r="FBN24" s="25"/>
      <c r="FBO24" s="25"/>
      <c r="FBP24" s="25"/>
      <c r="FBQ24" s="31"/>
      <c r="FBR24" s="190"/>
      <c r="FBS24" s="191"/>
      <c r="FBT24" s="191"/>
      <c r="FBU24" s="191"/>
      <c r="FBV24" s="191"/>
      <c r="FBW24" s="192"/>
      <c r="FBX24" s="22"/>
      <c r="FBY24" s="22"/>
      <c r="FBZ24" s="22"/>
      <c r="FCA24" s="23"/>
      <c r="FCB24" s="22"/>
      <c r="FCC24" s="23"/>
      <c r="FCD24" s="23"/>
      <c r="FCE24" s="23"/>
      <c r="FCF24" s="23"/>
      <c r="FCG24" s="23"/>
      <c r="FCH24" s="23"/>
      <c r="FCI24" s="23"/>
      <c r="FCJ24" s="23"/>
      <c r="FCK24" s="24"/>
      <c r="FCL24" s="25"/>
      <c r="FCM24" s="25"/>
      <c r="FCN24" s="25"/>
      <c r="FCO24" s="31"/>
      <c r="FCP24" s="190"/>
      <c r="FCQ24" s="191"/>
      <c r="FCR24" s="191"/>
      <c r="FCS24" s="191"/>
      <c r="FCT24" s="191"/>
      <c r="FCU24" s="192"/>
      <c r="FCV24" s="22"/>
      <c r="FCW24" s="22"/>
      <c r="FCX24" s="22"/>
      <c r="FCY24" s="23"/>
      <c r="FCZ24" s="22"/>
      <c r="FDA24" s="23"/>
      <c r="FDB24" s="23"/>
      <c r="FDC24" s="23"/>
      <c r="FDD24" s="23"/>
      <c r="FDE24" s="23"/>
      <c r="FDF24" s="23"/>
      <c r="FDG24" s="23"/>
      <c r="FDH24" s="23"/>
      <c r="FDI24" s="24"/>
      <c r="FDJ24" s="25"/>
      <c r="FDK24" s="25"/>
      <c r="FDL24" s="25"/>
      <c r="FDM24" s="31"/>
      <c r="FDN24" s="190"/>
      <c r="FDO24" s="191"/>
      <c r="FDP24" s="191"/>
      <c r="FDQ24" s="191"/>
      <c r="FDR24" s="191"/>
      <c r="FDS24" s="192"/>
      <c r="FDT24" s="22"/>
      <c r="FDU24" s="22"/>
      <c r="FDV24" s="22"/>
      <c r="FDW24" s="23"/>
      <c r="FDX24" s="22"/>
      <c r="FDY24" s="23"/>
      <c r="FDZ24" s="23"/>
      <c r="FEA24" s="23"/>
      <c r="FEB24" s="23"/>
      <c r="FEC24" s="23"/>
      <c r="FED24" s="23"/>
      <c r="FEE24" s="23"/>
      <c r="FEF24" s="23"/>
      <c r="FEG24" s="24"/>
      <c r="FEH24" s="25"/>
      <c r="FEI24" s="25"/>
      <c r="FEJ24" s="25"/>
      <c r="FEK24" s="31"/>
      <c r="FEL24" s="190"/>
      <c r="FEM24" s="191"/>
      <c r="FEN24" s="191"/>
      <c r="FEO24" s="191"/>
      <c r="FEP24" s="191"/>
      <c r="FEQ24" s="192"/>
      <c r="FER24" s="22"/>
      <c r="FES24" s="22"/>
      <c r="FET24" s="22"/>
      <c r="FEU24" s="23"/>
      <c r="FEV24" s="22"/>
      <c r="FEW24" s="23"/>
      <c r="FEX24" s="23"/>
      <c r="FEY24" s="23"/>
      <c r="FEZ24" s="23"/>
      <c r="FFA24" s="23"/>
      <c r="FFB24" s="23"/>
      <c r="FFC24" s="23"/>
      <c r="FFD24" s="23"/>
      <c r="FFE24" s="24"/>
      <c r="FFF24" s="25"/>
      <c r="FFG24" s="25"/>
      <c r="FFH24" s="25"/>
      <c r="FFI24" s="31"/>
      <c r="FFJ24" s="190"/>
      <c r="FFK24" s="191"/>
      <c r="FFL24" s="191"/>
      <c r="FFM24" s="191"/>
      <c r="FFN24" s="191"/>
      <c r="FFO24" s="192"/>
      <c r="FFP24" s="22"/>
      <c r="FFQ24" s="22"/>
      <c r="FFR24" s="22"/>
      <c r="FFS24" s="23"/>
      <c r="FFT24" s="22"/>
      <c r="FFU24" s="23"/>
      <c r="FFV24" s="23"/>
      <c r="FFW24" s="23"/>
      <c r="FFX24" s="23"/>
      <c r="FFY24" s="23"/>
      <c r="FFZ24" s="23"/>
      <c r="FGA24" s="23"/>
      <c r="FGB24" s="23"/>
      <c r="FGC24" s="24"/>
      <c r="FGD24" s="25"/>
      <c r="FGE24" s="25"/>
      <c r="FGF24" s="25"/>
      <c r="FGG24" s="31"/>
      <c r="FGH24" s="190"/>
      <c r="FGI24" s="191"/>
      <c r="FGJ24" s="191"/>
      <c r="FGK24" s="191"/>
      <c r="FGL24" s="191"/>
      <c r="FGM24" s="192"/>
      <c r="FGN24" s="22"/>
      <c r="FGO24" s="22"/>
      <c r="FGP24" s="22"/>
      <c r="FGQ24" s="23"/>
      <c r="FGR24" s="22"/>
      <c r="FGS24" s="23"/>
      <c r="FGT24" s="23"/>
      <c r="FGU24" s="23"/>
      <c r="FGV24" s="23"/>
      <c r="FGW24" s="23"/>
      <c r="FGX24" s="23"/>
      <c r="FGY24" s="23"/>
      <c r="FGZ24" s="23"/>
      <c r="FHA24" s="24"/>
      <c r="FHB24" s="25"/>
      <c r="FHC24" s="25"/>
      <c r="FHD24" s="25"/>
      <c r="FHE24" s="31"/>
      <c r="FHF24" s="190"/>
      <c r="FHG24" s="191"/>
      <c r="FHH24" s="191"/>
      <c r="FHI24" s="191"/>
      <c r="FHJ24" s="191"/>
      <c r="FHK24" s="192"/>
      <c r="FHL24" s="22"/>
      <c r="FHM24" s="22"/>
      <c r="FHN24" s="22"/>
      <c r="FHO24" s="23"/>
      <c r="FHP24" s="22"/>
      <c r="FHQ24" s="23"/>
      <c r="FHR24" s="23"/>
      <c r="FHS24" s="23"/>
      <c r="FHT24" s="23"/>
      <c r="FHU24" s="23"/>
      <c r="FHV24" s="23"/>
      <c r="FHW24" s="23"/>
      <c r="FHX24" s="23"/>
      <c r="FHY24" s="24"/>
      <c r="FHZ24" s="25"/>
      <c r="FIA24" s="25"/>
      <c r="FIB24" s="25"/>
      <c r="FIC24" s="31"/>
      <c r="FID24" s="190"/>
      <c r="FIE24" s="191"/>
      <c r="FIF24" s="191"/>
      <c r="FIG24" s="191"/>
      <c r="FIH24" s="191"/>
      <c r="FII24" s="192"/>
      <c r="FIJ24" s="22"/>
      <c r="FIK24" s="22"/>
      <c r="FIL24" s="22"/>
      <c r="FIM24" s="23"/>
      <c r="FIN24" s="22"/>
      <c r="FIO24" s="23"/>
      <c r="FIP24" s="23"/>
      <c r="FIQ24" s="23"/>
      <c r="FIR24" s="23"/>
      <c r="FIS24" s="23"/>
      <c r="FIT24" s="23"/>
      <c r="FIU24" s="23"/>
      <c r="FIV24" s="23"/>
      <c r="FIW24" s="24"/>
      <c r="FIX24" s="25"/>
      <c r="FIY24" s="25"/>
      <c r="FIZ24" s="25"/>
      <c r="FJA24" s="31"/>
      <c r="FJB24" s="190"/>
      <c r="FJC24" s="191"/>
      <c r="FJD24" s="191"/>
      <c r="FJE24" s="191"/>
      <c r="FJF24" s="191"/>
      <c r="FJG24" s="192"/>
      <c r="FJH24" s="22"/>
      <c r="FJI24" s="22"/>
      <c r="FJJ24" s="22"/>
      <c r="FJK24" s="23"/>
      <c r="FJL24" s="22"/>
      <c r="FJM24" s="23"/>
      <c r="FJN24" s="23"/>
      <c r="FJO24" s="23"/>
      <c r="FJP24" s="23"/>
      <c r="FJQ24" s="23"/>
      <c r="FJR24" s="23"/>
      <c r="FJS24" s="23"/>
      <c r="FJT24" s="23"/>
      <c r="FJU24" s="24"/>
      <c r="FJV24" s="25"/>
      <c r="FJW24" s="25"/>
      <c r="FJX24" s="25"/>
      <c r="FJY24" s="31"/>
      <c r="FJZ24" s="190"/>
      <c r="FKA24" s="191"/>
      <c r="FKB24" s="191"/>
      <c r="FKC24" s="191"/>
      <c r="FKD24" s="191"/>
      <c r="FKE24" s="192"/>
      <c r="FKF24" s="22"/>
      <c r="FKG24" s="22"/>
      <c r="FKH24" s="22"/>
      <c r="FKI24" s="23"/>
      <c r="FKJ24" s="22"/>
      <c r="FKK24" s="23"/>
      <c r="FKL24" s="23"/>
      <c r="FKM24" s="23"/>
      <c r="FKN24" s="23"/>
      <c r="FKO24" s="23"/>
      <c r="FKP24" s="23"/>
      <c r="FKQ24" s="23"/>
      <c r="FKR24" s="23"/>
      <c r="FKS24" s="24"/>
      <c r="FKT24" s="25"/>
      <c r="FKU24" s="25"/>
      <c r="FKV24" s="25"/>
      <c r="FKW24" s="31"/>
      <c r="FKX24" s="190"/>
      <c r="FKY24" s="191"/>
      <c r="FKZ24" s="191"/>
      <c r="FLA24" s="191"/>
      <c r="FLB24" s="191"/>
      <c r="FLC24" s="192"/>
      <c r="FLD24" s="22"/>
      <c r="FLE24" s="22"/>
      <c r="FLF24" s="22"/>
      <c r="FLG24" s="23"/>
      <c r="FLH24" s="22"/>
      <c r="FLI24" s="23"/>
      <c r="FLJ24" s="23"/>
      <c r="FLK24" s="23"/>
      <c r="FLL24" s="23"/>
      <c r="FLM24" s="23"/>
      <c r="FLN24" s="23"/>
      <c r="FLO24" s="23"/>
      <c r="FLP24" s="23"/>
      <c r="FLQ24" s="24"/>
      <c r="FLR24" s="25"/>
      <c r="FLS24" s="25"/>
      <c r="FLT24" s="25"/>
      <c r="FLU24" s="31"/>
      <c r="FLV24" s="190"/>
      <c r="FLW24" s="191"/>
      <c r="FLX24" s="191"/>
      <c r="FLY24" s="191"/>
      <c r="FLZ24" s="191"/>
      <c r="FMA24" s="192"/>
      <c r="FMB24" s="22"/>
      <c r="FMC24" s="22"/>
      <c r="FMD24" s="22"/>
      <c r="FME24" s="23"/>
      <c r="FMF24" s="22"/>
      <c r="FMG24" s="23"/>
      <c r="FMH24" s="23"/>
      <c r="FMI24" s="23"/>
      <c r="FMJ24" s="23"/>
      <c r="FMK24" s="23"/>
      <c r="FML24" s="23"/>
      <c r="FMM24" s="23"/>
      <c r="FMN24" s="23"/>
      <c r="FMO24" s="24"/>
      <c r="FMP24" s="25"/>
      <c r="FMQ24" s="25"/>
      <c r="FMR24" s="25"/>
      <c r="FMS24" s="31"/>
      <c r="FMT24" s="190"/>
      <c r="FMU24" s="191"/>
      <c r="FMV24" s="191"/>
      <c r="FMW24" s="191"/>
      <c r="FMX24" s="191"/>
      <c r="FMY24" s="192"/>
      <c r="FMZ24" s="22"/>
      <c r="FNA24" s="22"/>
      <c r="FNB24" s="22"/>
      <c r="FNC24" s="23"/>
      <c r="FND24" s="22"/>
      <c r="FNE24" s="23"/>
      <c r="FNF24" s="23"/>
      <c r="FNG24" s="23"/>
      <c r="FNH24" s="23"/>
      <c r="FNI24" s="23"/>
      <c r="FNJ24" s="23"/>
      <c r="FNK24" s="23"/>
      <c r="FNL24" s="23"/>
      <c r="FNM24" s="24"/>
      <c r="FNN24" s="25"/>
      <c r="FNO24" s="25"/>
      <c r="FNP24" s="25"/>
      <c r="FNQ24" s="31"/>
      <c r="FNR24" s="190"/>
      <c r="FNS24" s="191"/>
      <c r="FNT24" s="191"/>
      <c r="FNU24" s="191"/>
      <c r="FNV24" s="191"/>
      <c r="FNW24" s="192"/>
      <c r="FNX24" s="22"/>
      <c r="FNY24" s="22"/>
      <c r="FNZ24" s="22"/>
      <c r="FOA24" s="23"/>
      <c r="FOB24" s="22"/>
      <c r="FOC24" s="23"/>
      <c r="FOD24" s="23"/>
      <c r="FOE24" s="23"/>
      <c r="FOF24" s="23"/>
      <c r="FOG24" s="23"/>
      <c r="FOH24" s="23"/>
      <c r="FOI24" s="23"/>
      <c r="FOJ24" s="23"/>
      <c r="FOK24" s="24"/>
      <c r="FOL24" s="25"/>
      <c r="FOM24" s="25"/>
      <c r="FON24" s="25"/>
      <c r="FOO24" s="31"/>
      <c r="FOP24" s="190"/>
      <c r="FOQ24" s="191"/>
      <c r="FOR24" s="191"/>
      <c r="FOS24" s="191"/>
      <c r="FOT24" s="191"/>
      <c r="FOU24" s="192"/>
      <c r="FOV24" s="22"/>
      <c r="FOW24" s="22"/>
      <c r="FOX24" s="22"/>
      <c r="FOY24" s="23"/>
      <c r="FOZ24" s="22"/>
      <c r="FPA24" s="23"/>
      <c r="FPB24" s="23"/>
      <c r="FPC24" s="23"/>
      <c r="FPD24" s="23"/>
      <c r="FPE24" s="23"/>
      <c r="FPF24" s="23"/>
      <c r="FPG24" s="23"/>
      <c r="FPH24" s="23"/>
      <c r="FPI24" s="24"/>
      <c r="FPJ24" s="25"/>
      <c r="FPK24" s="25"/>
      <c r="FPL24" s="25"/>
      <c r="FPM24" s="31"/>
      <c r="FPN24" s="190"/>
      <c r="FPO24" s="191"/>
      <c r="FPP24" s="191"/>
      <c r="FPQ24" s="191"/>
      <c r="FPR24" s="191"/>
      <c r="FPS24" s="192"/>
      <c r="FPT24" s="22"/>
      <c r="FPU24" s="22"/>
      <c r="FPV24" s="22"/>
      <c r="FPW24" s="23"/>
      <c r="FPX24" s="22"/>
      <c r="FPY24" s="23"/>
      <c r="FPZ24" s="23"/>
      <c r="FQA24" s="23"/>
      <c r="FQB24" s="23"/>
      <c r="FQC24" s="23"/>
      <c r="FQD24" s="23"/>
      <c r="FQE24" s="23"/>
      <c r="FQF24" s="23"/>
      <c r="FQG24" s="24"/>
      <c r="FQH24" s="25"/>
      <c r="FQI24" s="25"/>
      <c r="FQJ24" s="25"/>
      <c r="FQK24" s="31"/>
      <c r="FQL24" s="190"/>
      <c r="FQM24" s="191"/>
      <c r="FQN24" s="191"/>
      <c r="FQO24" s="191"/>
      <c r="FQP24" s="191"/>
      <c r="FQQ24" s="192"/>
      <c r="FQR24" s="22"/>
      <c r="FQS24" s="22"/>
      <c r="FQT24" s="22"/>
      <c r="FQU24" s="23"/>
      <c r="FQV24" s="22"/>
      <c r="FQW24" s="23"/>
      <c r="FQX24" s="23"/>
      <c r="FQY24" s="23"/>
      <c r="FQZ24" s="23"/>
      <c r="FRA24" s="23"/>
      <c r="FRB24" s="23"/>
      <c r="FRC24" s="23"/>
      <c r="FRD24" s="23"/>
      <c r="FRE24" s="24"/>
      <c r="FRF24" s="25"/>
      <c r="FRG24" s="25"/>
      <c r="FRH24" s="25"/>
      <c r="FRI24" s="31"/>
      <c r="FRJ24" s="190"/>
      <c r="FRK24" s="191"/>
      <c r="FRL24" s="191"/>
      <c r="FRM24" s="191"/>
      <c r="FRN24" s="191"/>
      <c r="FRO24" s="192"/>
      <c r="FRP24" s="22"/>
      <c r="FRQ24" s="22"/>
      <c r="FRR24" s="22"/>
      <c r="FRS24" s="23"/>
      <c r="FRT24" s="22"/>
      <c r="FRU24" s="23"/>
      <c r="FRV24" s="23"/>
      <c r="FRW24" s="23"/>
      <c r="FRX24" s="23"/>
      <c r="FRY24" s="23"/>
      <c r="FRZ24" s="23"/>
      <c r="FSA24" s="23"/>
      <c r="FSB24" s="23"/>
      <c r="FSC24" s="24"/>
      <c r="FSD24" s="25"/>
      <c r="FSE24" s="25"/>
      <c r="FSF24" s="25"/>
      <c r="FSG24" s="31"/>
      <c r="FSH24" s="190"/>
      <c r="FSI24" s="191"/>
      <c r="FSJ24" s="191"/>
      <c r="FSK24" s="191"/>
      <c r="FSL24" s="191"/>
      <c r="FSM24" s="192"/>
      <c r="FSN24" s="22"/>
      <c r="FSO24" s="22"/>
      <c r="FSP24" s="22"/>
      <c r="FSQ24" s="23"/>
      <c r="FSR24" s="22"/>
      <c r="FSS24" s="23"/>
      <c r="FST24" s="23"/>
      <c r="FSU24" s="23"/>
      <c r="FSV24" s="23"/>
      <c r="FSW24" s="23"/>
      <c r="FSX24" s="23"/>
      <c r="FSY24" s="23"/>
      <c r="FSZ24" s="23"/>
      <c r="FTA24" s="24"/>
      <c r="FTB24" s="25"/>
      <c r="FTC24" s="25"/>
      <c r="FTD24" s="25"/>
      <c r="FTE24" s="31"/>
      <c r="FTF24" s="190"/>
      <c r="FTG24" s="191"/>
      <c r="FTH24" s="191"/>
      <c r="FTI24" s="191"/>
      <c r="FTJ24" s="191"/>
      <c r="FTK24" s="192"/>
      <c r="FTL24" s="22"/>
      <c r="FTM24" s="22"/>
      <c r="FTN24" s="22"/>
      <c r="FTO24" s="23"/>
      <c r="FTP24" s="22"/>
      <c r="FTQ24" s="23"/>
      <c r="FTR24" s="23"/>
      <c r="FTS24" s="23"/>
      <c r="FTT24" s="23"/>
      <c r="FTU24" s="23"/>
      <c r="FTV24" s="23"/>
      <c r="FTW24" s="23"/>
      <c r="FTX24" s="23"/>
      <c r="FTY24" s="24"/>
      <c r="FTZ24" s="25"/>
      <c r="FUA24" s="25"/>
      <c r="FUB24" s="25"/>
      <c r="FUC24" s="31"/>
      <c r="FUD24" s="190"/>
      <c r="FUE24" s="191"/>
      <c r="FUF24" s="191"/>
      <c r="FUG24" s="191"/>
      <c r="FUH24" s="191"/>
      <c r="FUI24" s="192"/>
      <c r="FUJ24" s="22"/>
      <c r="FUK24" s="22"/>
      <c r="FUL24" s="22"/>
      <c r="FUM24" s="23"/>
      <c r="FUN24" s="22"/>
      <c r="FUO24" s="23"/>
      <c r="FUP24" s="23"/>
      <c r="FUQ24" s="23"/>
      <c r="FUR24" s="23"/>
      <c r="FUS24" s="23"/>
      <c r="FUT24" s="23"/>
      <c r="FUU24" s="23"/>
      <c r="FUV24" s="23"/>
      <c r="FUW24" s="24"/>
      <c r="FUX24" s="25"/>
      <c r="FUY24" s="25"/>
      <c r="FUZ24" s="25"/>
      <c r="FVA24" s="31"/>
      <c r="FVB24" s="190"/>
      <c r="FVC24" s="191"/>
      <c r="FVD24" s="191"/>
      <c r="FVE24" s="191"/>
      <c r="FVF24" s="191"/>
      <c r="FVG24" s="192"/>
      <c r="FVH24" s="22"/>
      <c r="FVI24" s="22"/>
      <c r="FVJ24" s="22"/>
      <c r="FVK24" s="23"/>
      <c r="FVL24" s="22"/>
      <c r="FVM24" s="23"/>
      <c r="FVN24" s="23"/>
      <c r="FVO24" s="23"/>
      <c r="FVP24" s="23"/>
      <c r="FVQ24" s="23"/>
      <c r="FVR24" s="23"/>
      <c r="FVS24" s="23"/>
      <c r="FVT24" s="23"/>
      <c r="FVU24" s="24"/>
      <c r="FVV24" s="25"/>
      <c r="FVW24" s="25"/>
      <c r="FVX24" s="25"/>
      <c r="FVY24" s="31"/>
      <c r="FVZ24" s="190"/>
      <c r="FWA24" s="191"/>
      <c r="FWB24" s="191"/>
      <c r="FWC24" s="191"/>
      <c r="FWD24" s="191"/>
      <c r="FWE24" s="192"/>
      <c r="FWF24" s="22"/>
      <c r="FWG24" s="22"/>
      <c r="FWH24" s="22"/>
      <c r="FWI24" s="23"/>
      <c r="FWJ24" s="22"/>
      <c r="FWK24" s="23"/>
      <c r="FWL24" s="23"/>
      <c r="FWM24" s="23"/>
      <c r="FWN24" s="23"/>
      <c r="FWO24" s="23"/>
      <c r="FWP24" s="23"/>
      <c r="FWQ24" s="23"/>
      <c r="FWR24" s="23"/>
      <c r="FWS24" s="24"/>
      <c r="FWT24" s="25"/>
      <c r="FWU24" s="25"/>
      <c r="FWV24" s="25"/>
      <c r="FWW24" s="31"/>
      <c r="FWX24" s="190"/>
      <c r="FWY24" s="191"/>
      <c r="FWZ24" s="191"/>
      <c r="FXA24" s="191"/>
      <c r="FXB24" s="191"/>
      <c r="FXC24" s="192"/>
      <c r="FXD24" s="22"/>
      <c r="FXE24" s="22"/>
      <c r="FXF24" s="22"/>
      <c r="FXG24" s="23"/>
      <c r="FXH24" s="22"/>
      <c r="FXI24" s="23"/>
      <c r="FXJ24" s="23"/>
      <c r="FXK24" s="23"/>
      <c r="FXL24" s="23"/>
      <c r="FXM24" s="23"/>
      <c r="FXN24" s="23"/>
      <c r="FXO24" s="23"/>
      <c r="FXP24" s="23"/>
      <c r="FXQ24" s="24"/>
      <c r="FXR24" s="25"/>
      <c r="FXS24" s="25"/>
      <c r="FXT24" s="25"/>
      <c r="FXU24" s="31"/>
      <c r="FXV24" s="190"/>
      <c r="FXW24" s="191"/>
      <c r="FXX24" s="191"/>
      <c r="FXY24" s="191"/>
      <c r="FXZ24" s="191"/>
      <c r="FYA24" s="192"/>
      <c r="FYB24" s="22"/>
      <c r="FYC24" s="22"/>
      <c r="FYD24" s="22"/>
      <c r="FYE24" s="23"/>
      <c r="FYF24" s="22"/>
      <c r="FYG24" s="23"/>
      <c r="FYH24" s="23"/>
      <c r="FYI24" s="23"/>
      <c r="FYJ24" s="23"/>
      <c r="FYK24" s="23"/>
      <c r="FYL24" s="23"/>
      <c r="FYM24" s="23"/>
      <c r="FYN24" s="23"/>
      <c r="FYO24" s="24"/>
      <c r="FYP24" s="25"/>
      <c r="FYQ24" s="25"/>
      <c r="FYR24" s="25"/>
      <c r="FYS24" s="31"/>
      <c r="FYT24" s="190"/>
      <c r="FYU24" s="191"/>
      <c r="FYV24" s="191"/>
      <c r="FYW24" s="191"/>
      <c r="FYX24" s="191"/>
      <c r="FYY24" s="192"/>
      <c r="FYZ24" s="22"/>
      <c r="FZA24" s="22"/>
      <c r="FZB24" s="22"/>
      <c r="FZC24" s="23"/>
      <c r="FZD24" s="22"/>
      <c r="FZE24" s="23"/>
      <c r="FZF24" s="23"/>
      <c r="FZG24" s="23"/>
      <c r="FZH24" s="23"/>
      <c r="FZI24" s="23"/>
      <c r="FZJ24" s="23"/>
      <c r="FZK24" s="23"/>
      <c r="FZL24" s="23"/>
      <c r="FZM24" s="24"/>
      <c r="FZN24" s="25"/>
      <c r="FZO24" s="25"/>
      <c r="FZP24" s="25"/>
      <c r="FZQ24" s="31"/>
      <c r="FZR24" s="190"/>
      <c r="FZS24" s="191"/>
      <c r="FZT24" s="191"/>
      <c r="FZU24" s="191"/>
      <c r="FZV24" s="191"/>
      <c r="FZW24" s="192"/>
      <c r="FZX24" s="22"/>
      <c r="FZY24" s="22"/>
      <c r="FZZ24" s="22"/>
      <c r="GAA24" s="23"/>
      <c r="GAB24" s="22"/>
      <c r="GAC24" s="23"/>
      <c r="GAD24" s="23"/>
      <c r="GAE24" s="23"/>
      <c r="GAF24" s="23"/>
      <c r="GAG24" s="23"/>
      <c r="GAH24" s="23"/>
      <c r="GAI24" s="23"/>
      <c r="GAJ24" s="23"/>
      <c r="GAK24" s="24"/>
      <c r="GAL24" s="25"/>
      <c r="GAM24" s="25"/>
      <c r="GAN24" s="25"/>
      <c r="GAO24" s="31"/>
      <c r="GAP24" s="190"/>
      <c r="GAQ24" s="191"/>
      <c r="GAR24" s="191"/>
      <c r="GAS24" s="191"/>
      <c r="GAT24" s="191"/>
      <c r="GAU24" s="192"/>
      <c r="GAV24" s="22"/>
      <c r="GAW24" s="22"/>
      <c r="GAX24" s="22"/>
      <c r="GAY24" s="23"/>
      <c r="GAZ24" s="22"/>
      <c r="GBA24" s="23"/>
      <c r="GBB24" s="23"/>
      <c r="GBC24" s="23"/>
      <c r="GBD24" s="23"/>
      <c r="GBE24" s="23"/>
      <c r="GBF24" s="23"/>
      <c r="GBG24" s="23"/>
      <c r="GBH24" s="23"/>
      <c r="GBI24" s="24"/>
      <c r="GBJ24" s="25"/>
      <c r="GBK24" s="25"/>
      <c r="GBL24" s="25"/>
      <c r="GBM24" s="31"/>
      <c r="GBN24" s="190"/>
      <c r="GBO24" s="191"/>
      <c r="GBP24" s="191"/>
      <c r="GBQ24" s="191"/>
      <c r="GBR24" s="191"/>
      <c r="GBS24" s="192"/>
      <c r="GBT24" s="22"/>
      <c r="GBU24" s="22"/>
      <c r="GBV24" s="22"/>
      <c r="GBW24" s="23"/>
      <c r="GBX24" s="22"/>
      <c r="GBY24" s="23"/>
      <c r="GBZ24" s="23"/>
      <c r="GCA24" s="23"/>
      <c r="GCB24" s="23"/>
      <c r="GCC24" s="23"/>
      <c r="GCD24" s="23"/>
      <c r="GCE24" s="23"/>
      <c r="GCF24" s="23"/>
      <c r="GCG24" s="24"/>
      <c r="GCH24" s="25"/>
      <c r="GCI24" s="25"/>
      <c r="GCJ24" s="25"/>
      <c r="GCK24" s="31"/>
      <c r="GCL24" s="190"/>
      <c r="GCM24" s="191"/>
      <c r="GCN24" s="191"/>
      <c r="GCO24" s="191"/>
      <c r="GCP24" s="191"/>
      <c r="GCQ24" s="192"/>
      <c r="GCR24" s="22"/>
      <c r="GCS24" s="22"/>
      <c r="GCT24" s="22"/>
      <c r="GCU24" s="23"/>
      <c r="GCV24" s="22"/>
      <c r="GCW24" s="23"/>
      <c r="GCX24" s="23"/>
      <c r="GCY24" s="23"/>
      <c r="GCZ24" s="23"/>
      <c r="GDA24" s="23"/>
      <c r="GDB24" s="23"/>
      <c r="GDC24" s="23"/>
      <c r="GDD24" s="23"/>
      <c r="GDE24" s="24"/>
      <c r="GDF24" s="25"/>
      <c r="GDG24" s="25"/>
      <c r="GDH24" s="25"/>
      <c r="GDI24" s="31"/>
      <c r="GDJ24" s="190"/>
      <c r="GDK24" s="191"/>
      <c r="GDL24" s="191"/>
      <c r="GDM24" s="191"/>
      <c r="GDN24" s="191"/>
      <c r="GDO24" s="192"/>
      <c r="GDP24" s="22"/>
      <c r="GDQ24" s="22"/>
      <c r="GDR24" s="22"/>
      <c r="GDS24" s="23"/>
      <c r="GDT24" s="22"/>
      <c r="GDU24" s="23"/>
      <c r="GDV24" s="23"/>
      <c r="GDW24" s="23"/>
      <c r="GDX24" s="23"/>
      <c r="GDY24" s="23"/>
      <c r="GDZ24" s="23"/>
      <c r="GEA24" s="23"/>
      <c r="GEB24" s="23"/>
      <c r="GEC24" s="24"/>
      <c r="GED24" s="25"/>
      <c r="GEE24" s="25"/>
      <c r="GEF24" s="25"/>
      <c r="GEG24" s="31"/>
      <c r="GEH24" s="190"/>
      <c r="GEI24" s="191"/>
      <c r="GEJ24" s="191"/>
      <c r="GEK24" s="191"/>
      <c r="GEL24" s="191"/>
      <c r="GEM24" s="192"/>
      <c r="GEN24" s="22"/>
      <c r="GEO24" s="22"/>
      <c r="GEP24" s="22"/>
      <c r="GEQ24" s="23"/>
      <c r="GER24" s="22"/>
      <c r="GES24" s="23"/>
      <c r="GET24" s="23"/>
      <c r="GEU24" s="23"/>
      <c r="GEV24" s="23"/>
      <c r="GEW24" s="23"/>
      <c r="GEX24" s="23"/>
      <c r="GEY24" s="23"/>
      <c r="GEZ24" s="23"/>
      <c r="GFA24" s="24"/>
      <c r="GFB24" s="25"/>
      <c r="GFC24" s="25"/>
      <c r="GFD24" s="25"/>
      <c r="GFE24" s="31"/>
      <c r="GFF24" s="190"/>
      <c r="GFG24" s="191"/>
      <c r="GFH24" s="191"/>
      <c r="GFI24" s="191"/>
      <c r="GFJ24" s="191"/>
      <c r="GFK24" s="192"/>
      <c r="GFL24" s="22"/>
      <c r="GFM24" s="22"/>
      <c r="GFN24" s="22"/>
      <c r="GFO24" s="23"/>
      <c r="GFP24" s="22"/>
      <c r="GFQ24" s="23"/>
      <c r="GFR24" s="23"/>
      <c r="GFS24" s="23"/>
      <c r="GFT24" s="23"/>
      <c r="GFU24" s="23"/>
      <c r="GFV24" s="23"/>
      <c r="GFW24" s="23"/>
      <c r="GFX24" s="23"/>
      <c r="GFY24" s="24"/>
      <c r="GFZ24" s="25"/>
      <c r="GGA24" s="25"/>
      <c r="GGB24" s="25"/>
      <c r="GGC24" s="31"/>
      <c r="GGD24" s="190"/>
      <c r="GGE24" s="191"/>
      <c r="GGF24" s="191"/>
      <c r="GGG24" s="191"/>
      <c r="GGH24" s="191"/>
      <c r="GGI24" s="192"/>
      <c r="GGJ24" s="22"/>
      <c r="GGK24" s="22"/>
      <c r="GGL24" s="22"/>
      <c r="GGM24" s="23"/>
      <c r="GGN24" s="22"/>
      <c r="GGO24" s="23"/>
      <c r="GGP24" s="23"/>
      <c r="GGQ24" s="23"/>
      <c r="GGR24" s="23"/>
      <c r="GGS24" s="23"/>
      <c r="GGT24" s="23"/>
      <c r="GGU24" s="23"/>
      <c r="GGV24" s="23"/>
      <c r="GGW24" s="24"/>
      <c r="GGX24" s="25"/>
      <c r="GGY24" s="25"/>
      <c r="GGZ24" s="25"/>
      <c r="GHA24" s="31"/>
      <c r="GHB24" s="190"/>
      <c r="GHC24" s="191"/>
      <c r="GHD24" s="191"/>
      <c r="GHE24" s="191"/>
      <c r="GHF24" s="191"/>
      <c r="GHG24" s="192"/>
      <c r="GHH24" s="22"/>
      <c r="GHI24" s="22"/>
      <c r="GHJ24" s="22"/>
      <c r="GHK24" s="23"/>
      <c r="GHL24" s="22"/>
      <c r="GHM24" s="23"/>
      <c r="GHN24" s="23"/>
      <c r="GHO24" s="23"/>
      <c r="GHP24" s="23"/>
      <c r="GHQ24" s="23"/>
      <c r="GHR24" s="23"/>
      <c r="GHS24" s="23"/>
      <c r="GHT24" s="23"/>
      <c r="GHU24" s="24"/>
      <c r="GHV24" s="25"/>
      <c r="GHW24" s="25"/>
      <c r="GHX24" s="25"/>
      <c r="GHY24" s="31"/>
      <c r="GHZ24" s="190"/>
      <c r="GIA24" s="191"/>
      <c r="GIB24" s="191"/>
      <c r="GIC24" s="191"/>
      <c r="GID24" s="191"/>
      <c r="GIE24" s="192"/>
      <c r="GIF24" s="22"/>
      <c r="GIG24" s="22"/>
      <c r="GIH24" s="22"/>
      <c r="GII24" s="23"/>
      <c r="GIJ24" s="22"/>
      <c r="GIK24" s="23"/>
      <c r="GIL24" s="23"/>
      <c r="GIM24" s="23"/>
      <c r="GIN24" s="23"/>
      <c r="GIO24" s="23"/>
      <c r="GIP24" s="23"/>
      <c r="GIQ24" s="23"/>
      <c r="GIR24" s="23"/>
      <c r="GIS24" s="24"/>
      <c r="GIT24" s="25"/>
      <c r="GIU24" s="25"/>
      <c r="GIV24" s="25"/>
      <c r="GIW24" s="31"/>
      <c r="GIX24" s="190"/>
      <c r="GIY24" s="191"/>
      <c r="GIZ24" s="191"/>
      <c r="GJA24" s="191"/>
      <c r="GJB24" s="191"/>
      <c r="GJC24" s="192"/>
      <c r="GJD24" s="22"/>
      <c r="GJE24" s="22"/>
      <c r="GJF24" s="22"/>
      <c r="GJG24" s="23"/>
      <c r="GJH24" s="22"/>
      <c r="GJI24" s="23"/>
      <c r="GJJ24" s="23"/>
      <c r="GJK24" s="23"/>
      <c r="GJL24" s="23"/>
      <c r="GJM24" s="23"/>
      <c r="GJN24" s="23"/>
      <c r="GJO24" s="23"/>
      <c r="GJP24" s="23"/>
      <c r="GJQ24" s="24"/>
      <c r="GJR24" s="25"/>
      <c r="GJS24" s="25"/>
      <c r="GJT24" s="25"/>
      <c r="GJU24" s="31"/>
      <c r="GJV24" s="190"/>
      <c r="GJW24" s="191"/>
      <c r="GJX24" s="191"/>
      <c r="GJY24" s="191"/>
      <c r="GJZ24" s="191"/>
      <c r="GKA24" s="192"/>
      <c r="GKB24" s="22"/>
      <c r="GKC24" s="22"/>
      <c r="GKD24" s="22"/>
      <c r="GKE24" s="23"/>
      <c r="GKF24" s="22"/>
      <c r="GKG24" s="23"/>
      <c r="GKH24" s="23"/>
      <c r="GKI24" s="23"/>
      <c r="GKJ24" s="23"/>
      <c r="GKK24" s="23"/>
      <c r="GKL24" s="23"/>
      <c r="GKM24" s="23"/>
      <c r="GKN24" s="23"/>
      <c r="GKO24" s="24"/>
      <c r="GKP24" s="25"/>
      <c r="GKQ24" s="25"/>
      <c r="GKR24" s="25"/>
      <c r="GKS24" s="31"/>
      <c r="GKT24" s="190"/>
      <c r="GKU24" s="191"/>
      <c r="GKV24" s="191"/>
      <c r="GKW24" s="191"/>
      <c r="GKX24" s="191"/>
      <c r="GKY24" s="192"/>
      <c r="GKZ24" s="22"/>
      <c r="GLA24" s="22"/>
      <c r="GLB24" s="22"/>
      <c r="GLC24" s="23"/>
      <c r="GLD24" s="22"/>
      <c r="GLE24" s="23"/>
      <c r="GLF24" s="23"/>
      <c r="GLG24" s="23"/>
      <c r="GLH24" s="23"/>
      <c r="GLI24" s="23"/>
      <c r="GLJ24" s="23"/>
      <c r="GLK24" s="23"/>
      <c r="GLL24" s="23"/>
      <c r="GLM24" s="24"/>
      <c r="GLN24" s="25"/>
      <c r="GLO24" s="25"/>
      <c r="GLP24" s="25"/>
      <c r="GLQ24" s="31"/>
      <c r="GLR24" s="190"/>
      <c r="GLS24" s="191"/>
      <c r="GLT24" s="191"/>
      <c r="GLU24" s="191"/>
      <c r="GLV24" s="191"/>
      <c r="GLW24" s="192"/>
      <c r="GLX24" s="22"/>
      <c r="GLY24" s="22"/>
      <c r="GLZ24" s="22"/>
      <c r="GMA24" s="23"/>
      <c r="GMB24" s="22"/>
      <c r="GMC24" s="23"/>
      <c r="GMD24" s="23"/>
      <c r="GME24" s="23"/>
      <c r="GMF24" s="23"/>
      <c r="GMG24" s="23"/>
      <c r="GMH24" s="23"/>
      <c r="GMI24" s="23"/>
      <c r="GMJ24" s="23"/>
      <c r="GMK24" s="24"/>
      <c r="GML24" s="25"/>
      <c r="GMM24" s="25"/>
      <c r="GMN24" s="25"/>
      <c r="GMO24" s="31"/>
      <c r="GMP24" s="190"/>
      <c r="GMQ24" s="191"/>
      <c r="GMR24" s="191"/>
      <c r="GMS24" s="191"/>
      <c r="GMT24" s="191"/>
      <c r="GMU24" s="192"/>
      <c r="GMV24" s="22"/>
      <c r="GMW24" s="22"/>
      <c r="GMX24" s="22"/>
      <c r="GMY24" s="23"/>
      <c r="GMZ24" s="22"/>
      <c r="GNA24" s="23"/>
      <c r="GNB24" s="23"/>
      <c r="GNC24" s="23"/>
      <c r="GND24" s="23"/>
      <c r="GNE24" s="23"/>
      <c r="GNF24" s="23"/>
      <c r="GNG24" s="23"/>
      <c r="GNH24" s="23"/>
      <c r="GNI24" s="24"/>
      <c r="GNJ24" s="25"/>
      <c r="GNK24" s="25"/>
      <c r="GNL24" s="25"/>
      <c r="GNM24" s="31"/>
      <c r="GNN24" s="190"/>
      <c r="GNO24" s="191"/>
      <c r="GNP24" s="191"/>
      <c r="GNQ24" s="191"/>
      <c r="GNR24" s="191"/>
      <c r="GNS24" s="192"/>
      <c r="GNT24" s="22"/>
      <c r="GNU24" s="22"/>
      <c r="GNV24" s="22"/>
      <c r="GNW24" s="23"/>
      <c r="GNX24" s="22"/>
      <c r="GNY24" s="23"/>
      <c r="GNZ24" s="23"/>
      <c r="GOA24" s="23"/>
      <c r="GOB24" s="23"/>
      <c r="GOC24" s="23"/>
      <c r="GOD24" s="23"/>
      <c r="GOE24" s="23"/>
      <c r="GOF24" s="23"/>
      <c r="GOG24" s="24"/>
      <c r="GOH24" s="25"/>
      <c r="GOI24" s="25"/>
      <c r="GOJ24" s="25"/>
      <c r="GOK24" s="31"/>
      <c r="GOL24" s="190"/>
      <c r="GOM24" s="191"/>
      <c r="GON24" s="191"/>
      <c r="GOO24" s="191"/>
      <c r="GOP24" s="191"/>
      <c r="GOQ24" s="192"/>
      <c r="GOR24" s="22"/>
      <c r="GOS24" s="22"/>
      <c r="GOT24" s="22"/>
      <c r="GOU24" s="23"/>
      <c r="GOV24" s="22"/>
      <c r="GOW24" s="23"/>
      <c r="GOX24" s="23"/>
      <c r="GOY24" s="23"/>
      <c r="GOZ24" s="23"/>
      <c r="GPA24" s="23"/>
      <c r="GPB24" s="23"/>
      <c r="GPC24" s="23"/>
      <c r="GPD24" s="23"/>
      <c r="GPE24" s="24"/>
      <c r="GPF24" s="25"/>
      <c r="GPG24" s="25"/>
      <c r="GPH24" s="25"/>
      <c r="GPI24" s="31"/>
      <c r="GPJ24" s="190"/>
      <c r="GPK24" s="191"/>
      <c r="GPL24" s="191"/>
      <c r="GPM24" s="191"/>
      <c r="GPN24" s="191"/>
      <c r="GPO24" s="192"/>
      <c r="GPP24" s="22"/>
      <c r="GPQ24" s="22"/>
      <c r="GPR24" s="22"/>
      <c r="GPS24" s="23"/>
      <c r="GPT24" s="22"/>
      <c r="GPU24" s="23"/>
      <c r="GPV24" s="23"/>
      <c r="GPW24" s="23"/>
      <c r="GPX24" s="23"/>
      <c r="GPY24" s="23"/>
      <c r="GPZ24" s="23"/>
      <c r="GQA24" s="23"/>
      <c r="GQB24" s="23"/>
      <c r="GQC24" s="24"/>
      <c r="GQD24" s="25"/>
      <c r="GQE24" s="25"/>
      <c r="GQF24" s="25"/>
      <c r="GQG24" s="31"/>
      <c r="GQH24" s="190"/>
      <c r="GQI24" s="191"/>
      <c r="GQJ24" s="191"/>
      <c r="GQK24" s="191"/>
      <c r="GQL24" s="191"/>
      <c r="GQM24" s="192"/>
      <c r="GQN24" s="22"/>
      <c r="GQO24" s="22"/>
      <c r="GQP24" s="22"/>
      <c r="GQQ24" s="23"/>
      <c r="GQR24" s="22"/>
      <c r="GQS24" s="23"/>
      <c r="GQT24" s="23"/>
      <c r="GQU24" s="23"/>
      <c r="GQV24" s="23"/>
      <c r="GQW24" s="23"/>
      <c r="GQX24" s="23"/>
      <c r="GQY24" s="23"/>
      <c r="GQZ24" s="23"/>
      <c r="GRA24" s="24"/>
      <c r="GRB24" s="25"/>
      <c r="GRC24" s="25"/>
      <c r="GRD24" s="25"/>
      <c r="GRE24" s="31"/>
      <c r="GRF24" s="190"/>
      <c r="GRG24" s="191"/>
      <c r="GRH24" s="191"/>
      <c r="GRI24" s="191"/>
      <c r="GRJ24" s="191"/>
      <c r="GRK24" s="192"/>
      <c r="GRL24" s="22"/>
      <c r="GRM24" s="22"/>
      <c r="GRN24" s="22"/>
      <c r="GRO24" s="23"/>
      <c r="GRP24" s="22"/>
      <c r="GRQ24" s="23"/>
      <c r="GRR24" s="23"/>
      <c r="GRS24" s="23"/>
      <c r="GRT24" s="23"/>
      <c r="GRU24" s="23"/>
      <c r="GRV24" s="23"/>
      <c r="GRW24" s="23"/>
      <c r="GRX24" s="23"/>
      <c r="GRY24" s="24"/>
      <c r="GRZ24" s="25"/>
      <c r="GSA24" s="25"/>
      <c r="GSB24" s="25"/>
      <c r="GSC24" s="31"/>
      <c r="GSD24" s="190"/>
      <c r="GSE24" s="191"/>
      <c r="GSF24" s="191"/>
      <c r="GSG24" s="191"/>
      <c r="GSH24" s="191"/>
      <c r="GSI24" s="192"/>
      <c r="GSJ24" s="22"/>
      <c r="GSK24" s="22"/>
      <c r="GSL24" s="22"/>
      <c r="GSM24" s="23"/>
      <c r="GSN24" s="22"/>
      <c r="GSO24" s="23"/>
      <c r="GSP24" s="23"/>
      <c r="GSQ24" s="23"/>
      <c r="GSR24" s="23"/>
      <c r="GSS24" s="23"/>
      <c r="GST24" s="23"/>
      <c r="GSU24" s="23"/>
      <c r="GSV24" s="23"/>
      <c r="GSW24" s="24"/>
      <c r="GSX24" s="25"/>
      <c r="GSY24" s="25"/>
      <c r="GSZ24" s="25"/>
      <c r="GTA24" s="31"/>
      <c r="GTB24" s="190"/>
      <c r="GTC24" s="191"/>
      <c r="GTD24" s="191"/>
      <c r="GTE24" s="191"/>
      <c r="GTF24" s="191"/>
      <c r="GTG24" s="192"/>
      <c r="GTH24" s="22"/>
      <c r="GTI24" s="22"/>
      <c r="GTJ24" s="22"/>
      <c r="GTK24" s="23"/>
      <c r="GTL24" s="22"/>
      <c r="GTM24" s="23"/>
      <c r="GTN24" s="23"/>
      <c r="GTO24" s="23"/>
      <c r="GTP24" s="23"/>
      <c r="GTQ24" s="23"/>
      <c r="GTR24" s="23"/>
      <c r="GTS24" s="23"/>
      <c r="GTT24" s="23"/>
      <c r="GTU24" s="24"/>
      <c r="GTV24" s="25"/>
      <c r="GTW24" s="25"/>
      <c r="GTX24" s="25"/>
      <c r="GTY24" s="31"/>
      <c r="GTZ24" s="190"/>
      <c r="GUA24" s="191"/>
      <c r="GUB24" s="191"/>
      <c r="GUC24" s="191"/>
      <c r="GUD24" s="191"/>
      <c r="GUE24" s="192"/>
      <c r="GUF24" s="22"/>
      <c r="GUG24" s="22"/>
      <c r="GUH24" s="22"/>
      <c r="GUI24" s="23"/>
      <c r="GUJ24" s="22"/>
      <c r="GUK24" s="23"/>
      <c r="GUL24" s="23"/>
      <c r="GUM24" s="23"/>
      <c r="GUN24" s="23"/>
      <c r="GUO24" s="23"/>
      <c r="GUP24" s="23"/>
      <c r="GUQ24" s="23"/>
      <c r="GUR24" s="23"/>
      <c r="GUS24" s="24"/>
      <c r="GUT24" s="25"/>
      <c r="GUU24" s="25"/>
      <c r="GUV24" s="25"/>
      <c r="GUW24" s="31"/>
      <c r="GUX24" s="190"/>
      <c r="GUY24" s="191"/>
      <c r="GUZ24" s="191"/>
      <c r="GVA24" s="191"/>
      <c r="GVB24" s="191"/>
      <c r="GVC24" s="192"/>
      <c r="GVD24" s="22"/>
      <c r="GVE24" s="22"/>
      <c r="GVF24" s="22"/>
      <c r="GVG24" s="23"/>
      <c r="GVH24" s="22"/>
      <c r="GVI24" s="23"/>
      <c r="GVJ24" s="23"/>
      <c r="GVK24" s="23"/>
      <c r="GVL24" s="23"/>
      <c r="GVM24" s="23"/>
      <c r="GVN24" s="23"/>
      <c r="GVO24" s="23"/>
      <c r="GVP24" s="23"/>
      <c r="GVQ24" s="24"/>
      <c r="GVR24" s="25"/>
      <c r="GVS24" s="25"/>
      <c r="GVT24" s="25"/>
      <c r="GVU24" s="31"/>
      <c r="GVV24" s="190"/>
      <c r="GVW24" s="191"/>
      <c r="GVX24" s="191"/>
      <c r="GVY24" s="191"/>
      <c r="GVZ24" s="191"/>
      <c r="GWA24" s="192"/>
      <c r="GWB24" s="22"/>
      <c r="GWC24" s="22"/>
      <c r="GWD24" s="22"/>
      <c r="GWE24" s="23"/>
      <c r="GWF24" s="22"/>
      <c r="GWG24" s="23"/>
      <c r="GWH24" s="23"/>
      <c r="GWI24" s="23"/>
      <c r="GWJ24" s="23"/>
      <c r="GWK24" s="23"/>
      <c r="GWL24" s="23"/>
      <c r="GWM24" s="23"/>
      <c r="GWN24" s="23"/>
      <c r="GWO24" s="24"/>
      <c r="GWP24" s="25"/>
      <c r="GWQ24" s="25"/>
      <c r="GWR24" s="25"/>
      <c r="GWS24" s="31"/>
      <c r="GWT24" s="190"/>
      <c r="GWU24" s="191"/>
      <c r="GWV24" s="191"/>
      <c r="GWW24" s="191"/>
      <c r="GWX24" s="191"/>
      <c r="GWY24" s="192"/>
      <c r="GWZ24" s="22"/>
      <c r="GXA24" s="22"/>
      <c r="GXB24" s="22"/>
      <c r="GXC24" s="23"/>
      <c r="GXD24" s="22"/>
      <c r="GXE24" s="23"/>
      <c r="GXF24" s="23"/>
      <c r="GXG24" s="23"/>
      <c r="GXH24" s="23"/>
      <c r="GXI24" s="23"/>
      <c r="GXJ24" s="23"/>
      <c r="GXK24" s="23"/>
      <c r="GXL24" s="23"/>
      <c r="GXM24" s="24"/>
      <c r="GXN24" s="25"/>
      <c r="GXO24" s="25"/>
      <c r="GXP24" s="25"/>
      <c r="GXQ24" s="31"/>
      <c r="GXR24" s="190"/>
      <c r="GXS24" s="191"/>
      <c r="GXT24" s="191"/>
      <c r="GXU24" s="191"/>
      <c r="GXV24" s="191"/>
      <c r="GXW24" s="192"/>
      <c r="GXX24" s="22"/>
      <c r="GXY24" s="22"/>
      <c r="GXZ24" s="22"/>
      <c r="GYA24" s="23"/>
      <c r="GYB24" s="22"/>
      <c r="GYC24" s="23"/>
      <c r="GYD24" s="23"/>
      <c r="GYE24" s="23"/>
      <c r="GYF24" s="23"/>
      <c r="GYG24" s="23"/>
      <c r="GYH24" s="23"/>
      <c r="GYI24" s="23"/>
      <c r="GYJ24" s="23"/>
      <c r="GYK24" s="24"/>
      <c r="GYL24" s="25"/>
      <c r="GYM24" s="25"/>
      <c r="GYN24" s="25"/>
      <c r="GYO24" s="31"/>
      <c r="GYP24" s="190"/>
      <c r="GYQ24" s="191"/>
      <c r="GYR24" s="191"/>
      <c r="GYS24" s="191"/>
      <c r="GYT24" s="191"/>
      <c r="GYU24" s="192"/>
      <c r="GYV24" s="22"/>
      <c r="GYW24" s="22"/>
      <c r="GYX24" s="22"/>
      <c r="GYY24" s="23"/>
      <c r="GYZ24" s="22"/>
      <c r="GZA24" s="23"/>
      <c r="GZB24" s="23"/>
      <c r="GZC24" s="23"/>
      <c r="GZD24" s="23"/>
      <c r="GZE24" s="23"/>
      <c r="GZF24" s="23"/>
      <c r="GZG24" s="23"/>
      <c r="GZH24" s="23"/>
      <c r="GZI24" s="24"/>
      <c r="GZJ24" s="25"/>
      <c r="GZK24" s="25"/>
      <c r="GZL24" s="25"/>
      <c r="GZM24" s="31"/>
      <c r="GZN24" s="190"/>
      <c r="GZO24" s="191"/>
      <c r="GZP24" s="191"/>
      <c r="GZQ24" s="191"/>
      <c r="GZR24" s="191"/>
      <c r="GZS24" s="192"/>
      <c r="GZT24" s="22"/>
      <c r="GZU24" s="22"/>
      <c r="GZV24" s="22"/>
      <c r="GZW24" s="23"/>
      <c r="GZX24" s="22"/>
      <c r="GZY24" s="23"/>
      <c r="GZZ24" s="23"/>
      <c r="HAA24" s="23"/>
      <c r="HAB24" s="23"/>
      <c r="HAC24" s="23"/>
      <c r="HAD24" s="23"/>
      <c r="HAE24" s="23"/>
      <c r="HAF24" s="23"/>
      <c r="HAG24" s="24"/>
      <c r="HAH24" s="25"/>
      <c r="HAI24" s="25"/>
      <c r="HAJ24" s="25"/>
      <c r="HAK24" s="31"/>
      <c r="HAL24" s="190"/>
      <c r="HAM24" s="191"/>
      <c r="HAN24" s="191"/>
      <c r="HAO24" s="191"/>
      <c r="HAP24" s="191"/>
      <c r="HAQ24" s="192"/>
      <c r="HAR24" s="22"/>
      <c r="HAS24" s="22"/>
      <c r="HAT24" s="22"/>
      <c r="HAU24" s="23"/>
      <c r="HAV24" s="22"/>
      <c r="HAW24" s="23"/>
      <c r="HAX24" s="23"/>
      <c r="HAY24" s="23"/>
      <c r="HAZ24" s="23"/>
      <c r="HBA24" s="23"/>
      <c r="HBB24" s="23"/>
      <c r="HBC24" s="23"/>
      <c r="HBD24" s="23"/>
      <c r="HBE24" s="24"/>
      <c r="HBF24" s="25"/>
      <c r="HBG24" s="25"/>
      <c r="HBH24" s="25"/>
      <c r="HBI24" s="31"/>
      <c r="HBJ24" s="190"/>
      <c r="HBK24" s="191"/>
      <c r="HBL24" s="191"/>
      <c r="HBM24" s="191"/>
      <c r="HBN24" s="191"/>
      <c r="HBO24" s="192"/>
      <c r="HBP24" s="22"/>
      <c r="HBQ24" s="22"/>
      <c r="HBR24" s="22"/>
      <c r="HBS24" s="23"/>
      <c r="HBT24" s="22"/>
      <c r="HBU24" s="23"/>
      <c r="HBV24" s="23"/>
      <c r="HBW24" s="23"/>
      <c r="HBX24" s="23"/>
      <c r="HBY24" s="23"/>
      <c r="HBZ24" s="23"/>
      <c r="HCA24" s="23"/>
      <c r="HCB24" s="23"/>
      <c r="HCC24" s="24"/>
      <c r="HCD24" s="25"/>
      <c r="HCE24" s="25"/>
      <c r="HCF24" s="25"/>
      <c r="HCG24" s="31"/>
      <c r="HCH24" s="190"/>
      <c r="HCI24" s="191"/>
      <c r="HCJ24" s="191"/>
      <c r="HCK24" s="191"/>
      <c r="HCL24" s="191"/>
      <c r="HCM24" s="192"/>
      <c r="HCN24" s="22"/>
      <c r="HCO24" s="22"/>
      <c r="HCP24" s="22"/>
      <c r="HCQ24" s="23"/>
      <c r="HCR24" s="22"/>
      <c r="HCS24" s="23"/>
      <c r="HCT24" s="23"/>
      <c r="HCU24" s="23"/>
      <c r="HCV24" s="23"/>
      <c r="HCW24" s="23"/>
      <c r="HCX24" s="23"/>
      <c r="HCY24" s="23"/>
      <c r="HCZ24" s="23"/>
      <c r="HDA24" s="24"/>
      <c r="HDB24" s="25"/>
      <c r="HDC24" s="25"/>
      <c r="HDD24" s="25"/>
      <c r="HDE24" s="31"/>
      <c r="HDF24" s="190"/>
      <c r="HDG24" s="191"/>
      <c r="HDH24" s="191"/>
      <c r="HDI24" s="191"/>
      <c r="HDJ24" s="191"/>
      <c r="HDK24" s="192"/>
      <c r="HDL24" s="22"/>
      <c r="HDM24" s="22"/>
      <c r="HDN24" s="22"/>
      <c r="HDO24" s="23"/>
      <c r="HDP24" s="22"/>
      <c r="HDQ24" s="23"/>
      <c r="HDR24" s="23"/>
      <c r="HDS24" s="23"/>
      <c r="HDT24" s="23"/>
      <c r="HDU24" s="23"/>
      <c r="HDV24" s="23"/>
      <c r="HDW24" s="23"/>
      <c r="HDX24" s="23"/>
      <c r="HDY24" s="24"/>
      <c r="HDZ24" s="25"/>
      <c r="HEA24" s="25"/>
      <c r="HEB24" s="25"/>
      <c r="HEC24" s="31"/>
      <c r="HED24" s="190"/>
      <c r="HEE24" s="191"/>
      <c r="HEF24" s="191"/>
      <c r="HEG24" s="191"/>
      <c r="HEH24" s="191"/>
      <c r="HEI24" s="192"/>
      <c r="HEJ24" s="22"/>
      <c r="HEK24" s="22"/>
      <c r="HEL24" s="22"/>
      <c r="HEM24" s="23"/>
      <c r="HEN24" s="22"/>
      <c r="HEO24" s="23"/>
      <c r="HEP24" s="23"/>
      <c r="HEQ24" s="23"/>
      <c r="HER24" s="23"/>
      <c r="HES24" s="23"/>
      <c r="HET24" s="23"/>
      <c r="HEU24" s="23"/>
      <c r="HEV24" s="23"/>
      <c r="HEW24" s="24"/>
      <c r="HEX24" s="25"/>
      <c r="HEY24" s="25"/>
      <c r="HEZ24" s="25"/>
      <c r="HFA24" s="31"/>
      <c r="HFB24" s="190"/>
      <c r="HFC24" s="191"/>
      <c r="HFD24" s="191"/>
      <c r="HFE24" s="191"/>
      <c r="HFF24" s="191"/>
      <c r="HFG24" s="192"/>
      <c r="HFH24" s="22"/>
      <c r="HFI24" s="22"/>
      <c r="HFJ24" s="22"/>
      <c r="HFK24" s="23"/>
      <c r="HFL24" s="22"/>
      <c r="HFM24" s="23"/>
      <c r="HFN24" s="23"/>
      <c r="HFO24" s="23"/>
      <c r="HFP24" s="23"/>
      <c r="HFQ24" s="23"/>
      <c r="HFR24" s="23"/>
      <c r="HFS24" s="23"/>
      <c r="HFT24" s="23"/>
      <c r="HFU24" s="24"/>
      <c r="HFV24" s="25"/>
      <c r="HFW24" s="25"/>
      <c r="HFX24" s="25"/>
      <c r="HFY24" s="31"/>
      <c r="HFZ24" s="190"/>
      <c r="HGA24" s="191"/>
      <c r="HGB24" s="191"/>
      <c r="HGC24" s="191"/>
      <c r="HGD24" s="191"/>
      <c r="HGE24" s="192"/>
      <c r="HGF24" s="22"/>
      <c r="HGG24" s="22"/>
      <c r="HGH24" s="22"/>
      <c r="HGI24" s="23"/>
      <c r="HGJ24" s="22"/>
      <c r="HGK24" s="23"/>
      <c r="HGL24" s="23"/>
      <c r="HGM24" s="23"/>
      <c r="HGN24" s="23"/>
      <c r="HGO24" s="23"/>
      <c r="HGP24" s="23"/>
      <c r="HGQ24" s="23"/>
      <c r="HGR24" s="23"/>
      <c r="HGS24" s="24"/>
      <c r="HGT24" s="25"/>
      <c r="HGU24" s="25"/>
      <c r="HGV24" s="25"/>
      <c r="HGW24" s="31"/>
      <c r="HGX24" s="190"/>
      <c r="HGY24" s="191"/>
      <c r="HGZ24" s="191"/>
      <c r="HHA24" s="191"/>
      <c r="HHB24" s="191"/>
      <c r="HHC24" s="192"/>
      <c r="HHD24" s="22"/>
      <c r="HHE24" s="22"/>
      <c r="HHF24" s="22"/>
      <c r="HHG24" s="23"/>
      <c r="HHH24" s="22"/>
      <c r="HHI24" s="23"/>
      <c r="HHJ24" s="23"/>
      <c r="HHK24" s="23"/>
      <c r="HHL24" s="23"/>
      <c r="HHM24" s="23"/>
      <c r="HHN24" s="23"/>
      <c r="HHO24" s="23"/>
      <c r="HHP24" s="23"/>
      <c r="HHQ24" s="24"/>
      <c r="HHR24" s="25"/>
      <c r="HHS24" s="25"/>
      <c r="HHT24" s="25"/>
      <c r="HHU24" s="31"/>
      <c r="HHV24" s="190"/>
      <c r="HHW24" s="191"/>
      <c r="HHX24" s="191"/>
      <c r="HHY24" s="191"/>
      <c r="HHZ24" s="191"/>
      <c r="HIA24" s="192"/>
      <c r="HIB24" s="22"/>
      <c r="HIC24" s="22"/>
      <c r="HID24" s="22"/>
      <c r="HIE24" s="23"/>
      <c r="HIF24" s="22"/>
      <c r="HIG24" s="23"/>
      <c r="HIH24" s="23"/>
      <c r="HII24" s="23"/>
      <c r="HIJ24" s="23"/>
      <c r="HIK24" s="23"/>
      <c r="HIL24" s="23"/>
      <c r="HIM24" s="23"/>
      <c r="HIN24" s="23"/>
      <c r="HIO24" s="24"/>
      <c r="HIP24" s="25"/>
      <c r="HIQ24" s="25"/>
      <c r="HIR24" s="25"/>
      <c r="HIS24" s="31"/>
      <c r="HIT24" s="190"/>
      <c r="HIU24" s="191"/>
      <c r="HIV24" s="191"/>
      <c r="HIW24" s="191"/>
      <c r="HIX24" s="191"/>
      <c r="HIY24" s="192"/>
      <c r="HIZ24" s="22"/>
      <c r="HJA24" s="22"/>
      <c r="HJB24" s="22"/>
      <c r="HJC24" s="23"/>
      <c r="HJD24" s="22"/>
      <c r="HJE24" s="23"/>
      <c r="HJF24" s="23"/>
      <c r="HJG24" s="23"/>
      <c r="HJH24" s="23"/>
      <c r="HJI24" s="23"/>
      <c r="HJJ24" s="23"/>
      <c r="HJK24" s="23"/>
      <c r="HJL24" s="23"/>
      <c r="HJM24" s="24"/>
      <c r="HJN24" s="25"/>
      <c r="HJO24" s="25"/>
      <c r="HJP24" s="25"/>
      <c r="HJQ24" s="31"/>
      <c r="HJR24" s="190"/>
      <c r="HJS24" s="191"/>
      <c r="HJT24" s="191"/>
      <c r="HJU24" s="191"/>
      <c r="HJV24" s="191"/>
      <c r="HJW24" s="192"/>
      <c r="HJX24" s="22"/>
      <c r="HJY24" s="22"/>
      <c r="HJZ24" s="22"/>
      <c r="HKA24" s="23"/>
      <c r="HKB24" s="22"/>
      <c r="HKC24" s="23"/>
      <c r="HKD24" s="23"/>
      <c r="HKE24" s="23"/>
      <c r="HKF24" s="23"/>
      <c r="HKG24" s="23"/>
      <c r="HKH24" s="23"/>
      <c r="HKI24" s="23"/>
      <c r="HKJ24" s="23"/>
      <c r="HKK24" s="24"/>
      <c r="HKL24" s="25"/>
      <c r="HKM24" s="25"/>
      <c r="HKN24" s="25"/>
      <c r="HKO24" s="31"/>
      <c r="HKP24" s="190"/>
      <c r="HKQ24" s="191"/>
      <c r="HKR24" s="191"/>
      <c r="HKS24" s="191"/>
      <c r="HKT24" s="191"/>
      <c r="HKU24" s="192"/>
      <c r="HKV24" s="22"/>
      <c r="HKW24" s="22"/>
      <c r="HKX24" s="22"/>
      <c r="HKY24" s="23"/>
      <c r="HKZ24" s="22"/>
      <c r="HLA24" s="23"/>
      <c r="HLB24" s="23"/>
      <c r="HLC24" s="23"/>
      <c r="HLD24" s="23"/>
      <c r="HLE24" s="23"/>
      <c r="HLF24" s="23"/>
      <c r="HLG24" s="23"/>
      <c r="HLH24" s="23"/>
      <c r="HLI24" s="24"/>
      <c r="HLJ24" s="25"/>
      <c r="HLK24" s="25"/>
      <c r="HLL24" s="25"/>
      <c r="HLM24" s="31"/>
      <c r="HLN24" s="190"/>
      <c r="HLO24" s="191"/>
      <c r="HLP24" s="191"/>
      <c r="HLQ24" s="191"/>
      <c r="HLR24" s="191"/>
      <c r="HLS24" s="192"/>
      <c r="HLT24" s="22"/>
      <c r="HLU24" s="22"/>
      <c r="HLV24" s="22"/>
      <c r="HLW24" s="23"/>
      <c r="HLX24" s="22"/>
      <c r="HLY24" s="23"/>
      <c r="HLZ24" s="23"/>
      <c r="HMA24" s="23"/>
      <c r="HMB24" s="23"/>
      <c r="HMC24" s="23"/>
      <c r="HMD24" s="23"/>
      <c r="HME24" s="23"/>
      <c r="HMF24" s="23"/>
      <c r="HMG24" s="24"/>
      <c r="HMH24" s="25"/>
      <c r="HMI24" s="25"/>
      <c r="HMJ24" s="25"/>
      <c r="HMK24" s="31"/>
      <c r="HML24" s="190"/>
      <c r="HMM24" s="191"/>
      <c r="HMN24" s="191"/>
      <c r="HMO24" s="191"/>
      <c r="HMP24" s="191"/>
      <c r="HMQ24" s="192"/>
      <c r="HMR24" s="22"/>
      <c r="HMS24" s="22"/>
      <c r="HMT24" s="22"/>
      <c r="HMU24" s="23"/>
      <c r="HMV24" s="22"/>
      <c r="HMW24" s="23"/>
      <c r="HMX24" s="23"/>
      <c r="HMY24" s="23"/>
      <c r="HMZ24" s="23"/>
      <c r="HNA24" s="23"/>
      <c r="HNB24" s="23"/>
      <c r="HNC24" s="23"/>
      <c r="HND24" s="23"/>
      <c r="HNE24" s="24"/>
      <c r="HNF24" s="25"/>
      <c r="HNG24" s="25"/>
      <c r="HNH24" s="25"/>
      <c r="HNI24" s="31"/>
      <c r="HNJ24" s="190"/>
      <c r="HNK24" s="191"/>
      <c r="HNL24" s="191"/>
      <c r="HNM24" s="191"/>
      <c r="HNN24" s="191"/>
      <c r="HNO24" s="192"/>
      <c r="HNP24" s="22"/>
      <c r="HNQ24" s="22"/>
      <c r="HNR24" s="22"/>
      <c r="HNS24" s="23"/>
      <c r="HNT24" s="22"/>
      <c r="HNU24" s="23"/>
      <c r="HNV24" s="23"/>
      <c r="HNW24" s="23"/>
      <c r="HNX24" s="23"/>
      <c r="HNY24" s="23"/>
      <c r="HNZ24" s="23"/>
      <c r="HOA24" s="23"/>
      <c r="HOB24" s="23"/>
      <c r="HOC24" s="24"/>
      <c r="HOD24" s="25"/>
      <c r="HOE24" s="25"/>
      <c r="HOF24" s="25"/>
      <c r="HOG24" s="31"/>
      <c r="HOH24" s="190"/>
      <c r="HOI24" s="191"/>
      <c r="HOJ24" s="191"/>
      <c r="HOK24" s="191"/>
      <c r="HOL24" s="191"/>
      <c r="HOM24" s="192"/>
      <c r="HON24" s="22"/>
      <c r="HOO24" s="22"/>
      <c r="HOP24" s="22"/>
      <c r="HOQ24" s="23"/>
      <c r="HOR24" s="22"/>
      <c r="HOS24" s="23"/>
      <c r="HOT24" s="23"/>
      <c r="HOU24" s="23"/>
      <c r="HOV24" s="23"/>
      <c r="HOW24" s="23"/>
      <c r="HOX24" s="23"/>
      <c r="HOY24" s="23"/>
      <c r="HOZ24" s="23"/>
      <c r="HPA24" s="24"/>
      <c r="HPB24" s="25"/>
      <c r="HPC24" s="25"/>
      <c r="HPD24" s="25"/>
      <c r="HPE24" s="31"/>
      <c r="HPF24" s="190"/>
      <c r="HPG24" s="191"/>
      <c r="HPH24" s="191"/>
      <c r="HPI24" s="191"/>
      <c r="HPJ24" s="191"/>
      <c r="HPK24" s="192"/>
      <c r="HPL24" s="22"/>
      <c r="HPM24" s="22"/>
      <c r="HPN24" s="22"/>
      <c r="HPO24" s="23"/>
      <c r="HPP24" s="22"/>
      <c r="HPQ24" s="23"/>
      <c r="HPR24" s="23"/>
      <c r="HPS24" s="23"/>
      <c r="HPT24" s="23"/>
      <c r="HPU24" s="23"/>
      <c r="HPV24" s="23"/>
      <c r="HPW24" s="23"/>
      <c r="HPX24" s="23"/>
      <c r="HPY24" s="24"/>
      <c r="HPZ24" s="25"/>
      <c r="HQA24" s="25"/>
      <c r="HQB24" s="25"/>
      <c r="HQC24" s="31"/>
      <c r="HQD24" s="190"/>
      <c r="HQE24" s="191"/>
      <c r="HQF24" s="191"/>
      <c r="HQG24" s="191"/>
      <c r="HQH24" s="191"/>
      <c r="HQI24" s="192"/>
      <c r="HQJ24" s="22"/>
      <c r="HQK24" s="22"/>
      <c r="HQL24" s="22"/>
      <c r="HQM24" s="23"/>
      <c r="HQN24" s="22"/>
      <c r="HQO24" s="23"/>
      <c r="HQP24" s="23"/>
      <c r="HQQ24" s="23"/>
      <c r="HQR24" s="23"/>
      <c r="HQS24" s="23"/>
      <c r="HQT24" s="23"/>
      <c r="HQU24" s="23"/>
      <c r="HQV24" s="23"/>
      <c r="HQW24" s="24"/>
      <c r="HQX24" s="25"/>
      <c r="HQY24" s="25"/>
      <c r="HQZ24" s="25"/>
      <c r="HRA24" s="31"/>
      <c r="HRB24" s="190"/>
      <c r="HRC24" s="191"/>
      <c r="HRD24" s="191"/>
      <c r="HRE24" s="191"/>
      <c r="HRF24" s="191"/>
      <c r="HRG24" s="192"/>
      <c r="HRH24" s="22"/>
      <c r="HRI24" s="22"/>
      <c r="HRJ24" s="22"/>
      <c r="HRK24" s="23"/>
      <c r="HRL24" s="22"/>
      <c r="HRM24" s="23"/>
      <c r="HRN24" s="23"/>
      <c r="HRO24" s="23"/>
      <c r="HRP24" s="23"/>
      <c r="HRQ24" s="23"/>
      <c r="HRR24" s="23"/>
      <c r="HRS24" s="23"/>
      <c r="HRT24" s="23"/>
      <c r="HRU24" s="24"/>
      <c r="HRV24" s="25"/>
      <c r="HRW24" s="25"/>
      <c r="HRX24" s="25"/>
      <c r="HRY24" s="31"/>
      <c r="HRZ24" s="190"/>
      <c r="HSA24" s="191"/>
      <c r="HSB24" s="191"/>
      <c r="HSC24" s="191"/>
      <c r="HSD24" s="191"/>
      <c r="HSE24" s="192"/>
      <c r="HSF24" s="22"/>
      <c r="HSG24" s="22"/>
      <c r="HSH24" s="22"/>
      <c r="HSI24" s="23"/>
      <c r="HSJ24" s="22"/>
      <c r="HSK24" s="23"/>
      <c r="HSL24" s="23"/>
      <c r="HSM24" s="23"/>
      <c r="HSN24" s="23"/>
      <c r="HSO24" s="23"/>
      <c r="HSP24" s="23"/>
      <c r="HSQ24" s="23"/>
      <c r="HSR24" s="23"/>
      <c r="HSS24" s="24"/>
      <c r="HST24" s="25"/>
      <c r="HSU24" s="25"/>
      <c r="HSV24" s="25"/>
      <c r="HSW24" s="31"/>
      <c r="HSX24" s="190"/>
      <c r="HSY24" s="191"/>
      <c r="HSZ24" s="191"/>
      <c r="HTA24" s="191"/>
      <c r="HTB24" s="191"/>
      <c r="HTC24" s="192"/>
      <c r="HTD24" s="22"/>
      <c r="HTE24" s="22"/>
      <c r="HTF24" s="22"/>
      <c r="HTG24" s="23"/>
      <c r="HTH24" s="22"/>
      <c r="HTI24" s="23"/>
      <c r="HTJ24" s="23"/>
      <c r="HTK24" s="23"/>
      <c r="HTL24" s="23"/>
      <c r="HTM24" s="23"/>
      <c r="HTN24" s="23"/>
      <c r="HTO24" s="23"/>
      <c r="HTP24" s="23"/>
      <c r="HTQ24" s="24"/>
      <c r="HTR24" s="25"/>
      <c r="HTS24" s="25"/>
      <c r="HTT24" s="25"/>
      <c r="HTU24" s="31"/>
      <c r="HTV24" s="190"/>
      <c r="HTW24" s="191"/>
      <c r="HTX24" s="191"/>
      <c r="HTY24" s="191"/>
      <c r="HTZ24" s="191"/>
      <c r="HUA24" s="192"/>
      <c r="HUB24" s="22"/>
      <c r="HUC24" s="22"/>
      <c r="HUD24" s="22"/>
      <c r="HUE24" s="23"/>
      <c r="HUF24" s="22"/>
      <c r="HUG24" s="23"/>
      <c r="HUH24" s="23"/>
      <c r="HUI24" s="23"/>
      <c r="HUJ24" s="23"/>
      <c r="HUK24" s="23"/>
      <c r="HUL24" s="23"/>
      <c r="HUM24" s="23"/>
      <c r="HUN24" s="23"/>
      <c r="HUO24" s="24"/>
      <c r="HUP24" s="25"/>
      <c r="HUQ24" s="25"/>
      <c r="HUR24" s="25"/>
      <c r="HUS24" s="31"/>
      <c r="HUT24" s="190"/>
      <c r="HUU24" s="191"/>
      <c r="HUV24" s="191"/>
      <c r="HUW24" s="191"/>
      <c r="HUX24" s="191"/>
      <c r="HUY24" s="192"/>
      <c r="HUZ24" s="22"/>
      <c r="HVA24" s="22"/>
      <c r="HVB24" s="22"/>
      <c r="HVC24" s="23"/>
      <c r="HVD24" s="22"/>
      <c r="HVE24" s="23"/>
      <c r="HVF24" s="23"/>
      <c r="HVG24" s="23"/>
      <c r="HVH24" s="23"/>
      <c r="HVI24" s="23"/>
      <c r="HVJ24" s="23"/>
      <c r="HVK24" s="23"/>
      <c r="HVL24" s="23"/>
      <c r="HVM24" s="24"/>
      <c r="HVN24" s="25"/>
      <c r="HVO24" s="25"/>
      <c r="HVP24" s="25"/>
      <c r="HVQ24" s="31"/>
      <c r="HVR24" s="190"/>
      <c r="HVS24" s="191"/>
      <c r="HVT24" s="191"/>
      <c r="HVU24" s="191"/>
      <c r="HVV24" s="191"/>
      <c r="HVW24" s="192"/>
      <c r="HVX24" s="22"/>
      <c r="HVY24" s="22"/>
      <c r="HVZ24" s="22"/>
      <c r="HWA24" s="23"/>
      <c r="HWB24" s="22"/>
      <c r="HWC24" s="23"/>
      <c r="HWD24" s="23"/>
      <c r="HWE24" s="23"/>
      <c r="HWF24" s="23"/>
      <c r="HWG24" s="23"/>
      <c r="HWH24" s="23"/>
      <c r="HWI24" s="23"/>
      <c r="HWJ24" s="23"/>
      <c r="HWK24" s="24"/>
      <c r="HWL24" s="25"/>
      <c r="HWM24" s="25"/>
      <c r="HWN24" s="25"/>
      <c r="HWO24" s="31"/>
      <c r="HWP24" s="190"/>
      <c r="HWQ24" s="191"/>
      <c r="HWR24" s="191"/>
      <c r="HWS24" s="191"/>
      <c r="HWT24" s="191"/>
      <c r="HWU24" s="192"/>
      <c r="HWV24" s="22"/>
      <c r="HWW24" s="22"/>
      <c r="HWX24" s="22"/>
      <c r="HWY24" s="23"/>
      <c r="HWZ24" s="22"/>
      <c r="HXA24" s="23"/>
      <c r="HXB24" s="23"/>
      <c r="HXC24" s="23"/>
      <c r="HXD24" s="23"/>
      <c r="HXE24" s="23"/>
      <c r="HXF24" s="23"/>
      <c r="HXG24" s="23"/>
      <c r="HXH24" s="23"/>
      <c r="HXI24" s="24"/>
      <c r="HXJ24" s="25"/>
      <c r="HXK24" s="25"/>
      <c r="HXL24" s="25"/>
      <c r="HXM24" s="31"/>
      <c r="HXN24" s="190"/>
      <c r="HXO24" s="191"/>
      <c r="HXP24" s="191"/>
      <c r="HXQ24" s="191"/>
      <c r="HXR24" s="191"/>
      <c r="HXS24" s="192"/>
      <c r="HXT24" s="22"/>
      <c r="HXU24" s="22"/>
      <c r="HXV24" s="22"/>
      <c r="HXW24" s="23"/>
      <c r="HXX24" s="22"/>
      <c r="HXY24" s="23"/>
      <c r="HXZ24" s="23"/>
      <c r="HYA24" s="23"/>
      <c r="HYB24" s="23"/>
      <c r="HYC24" s="23"/>
      <c r="HYD24" s="23"/>
      <c r="HYE24" s="23"/>
      <c r="HYF24" s="23"/>
      <c r="HYG24" s="24"/>
      <c r="HYH24" s="25"/>
      <c r="HYI24" s="25"/>
      <c r="HYJ24" s="25"/>
      <c r="HYK24" s="31"/>
      <c r="HYL24" s="190"/>
      <c r="HYM24" s="191"/>
      <c r="HYN24" s="191"/>
      <c r="HYO24" s="191"/>
      <c r="HYP24" s="191"/>
      <c r="HYQ24" s="192"/>
      <c r="HYR24" s="22"/>
      <c r="HYS24" s="22"/>
      <c r="HYT24" s="22"/>
      <c r="HYU24" s="23"/>
      <c r="HYV24" s="22"/>
      <c r="HYW24" s="23"/>
      <c r="HYX24" s="23"/>
      <c r="HYY24" s="23"/>
      <c r="HYZ24" s="23"/>
      <c r="HZA24" s="23"/>
      <c r="HZB24" s="23"/>
      <c r="HZC24" s="23"/>
      <c r="HZD24" s="23"/>
      <c r="HZE24" s="24"/>
      <c r="HZF24" s="25"/>
      <c r="HZG24" s="25"/>
      <c r="HZH24" s="25"/>
      <c r="HZI24" s="31"/>
      <c r="HZJ24" s="190"/>
      <c r="HZK24" s="191"/>
      <c r="HZL24" s="191"/>
      <c r="HZM24" s="191"/>
      <c r="HZN24" s="191"/>
      <c r="HZO24" s="192"/>
      <c r="HZP24" s="22"/>
      <c r="HZQ24" s="22"/>
      <c r="HZR24" s="22"/>
      <c r="HZS24" s="23"/>
      <c r="HZT24" s="22"/>
      <c r="HZU24" s="23"/>
      <c r="HZV24" s="23"/>
      <c r="HZW24" s="23"/>
      <c r="HZX24" s="23"/>
      <c r="HZY24" s="23"/>
      <c r="HZZ24" s="23"/>
      <c r="IAA24" s="23"/>
      <c r="IAB24" s="23"/>
      <c r="IAC24" s="24"/>
      <c r="IAD24" s="25"/>
      <c r="IAE24" s="25"/>
      <c r="IAF24" s="25"/>
      <c r="IAG24" s="31"/>
      <c r="IAH24" s="190"/>
      <c r="IAI24" s="191"/>
      <c r="IAJ24" s="191"/>
      <c r="IAK24" s="191"/>
      <c r="IAL24" s="191"/>
      <c r="IAM24" s="192"/>
      <c r="IAN24" s="22"/>
      <c r="IAO24" s="22"/>
      <c r="IAP24" s="22"/>
      <c r="IAQ24" s="23"/>
      <c r="IAR24" s="22"/>
      <c r="IAS24" s="23"/>
      <c r="IAT24" s="23"/>
      <c r="IAU24" s="23"/>
      <c r="IAV24" s="23"/>
      <c r="IAW24" s="23"/>
      <c r="IAX24" s="23"/>
      <c r="IAY24" s="23"/>
      <c r="IAZ24" s="23"/>
      <c r="IBA24" s="24"/>
      <c r="IBB24" s="25"/>
      <c r="IBC24" s="25"/>
      <c r="IBD24" s="25"/>
      <c r="IBE24" s="31"/>
      <c r="IBF24" s="190"/>
      <c r="IBG24" s="191"/>
      <c r="IBH24" s="191"/>
      <c r="IBI24" s="191"/>
      <c r="IBJ24" s="191"/>
      <c r="IBK24" s="192"/>
      <c r="IBL24" s="22"/>
      <c r="IBM24" s="22"/>
      <c r="IBN24" s="22"/>
      <c r="IBO24" s="23"/>
      <c r="IBP24" s="22"/>
      <c r="IBQ24" s="23"/>
      <c r="IBR24" s="23"/>
      <c r="IBS24" s="23"/>
      <c r="IBT24" s="23"/>
      <c r="IBU24" s="23"/>
      <c r="IBV24" s="23"/>
      <c r="IBW24" s="23"/>
      <c r="IBX24" s="23"/>
      <c r="IBY24" s="24"/>
      <c r="IBZ24" s="25"/>
      <c r="ICA24" s="25"/>
      <c r="ICB24" s="25"/>
      <c r="ICC24" s="31"/>
      <c r="ICD24" s="190"/>
      <c r="ICE24" s="191"/>
      <c r="ICF24" s="191"/>
      <c r="ICG24" s="191"/>
      <c r="ICH24" s="191"/>
      <c r="ICI24" s="192"/>
      <c r="ICJ24" s="22"/>
      <c r="ICK24" s="22"/>
      <c r="ICL24" s="22"/>
      <c r="ICM24" s="23"/>
      <c r="ICN24" s="22"/>
      <c r="ICO24" s="23"/>
      <c r="ICP24" s="23"/>
      <c r="ICQ24" s="23"/>
      <c r="ICR24" s="23"/>
      <c r="ICS24" s="23"/>
      <c r="ICT24" s="23"/>
      <c r="ICU24" s="23"/>
      <c r="ICV24" s="23"/>
      <c r="ICW24" s="24"/>
      <c r="ICX24" s="25"/>
      <c r="ICY24" s="25"/>
      <c r="ICZ24" s="25"/>
      <c r="IDA24" s="31"/>
      <c r="IDB24" s="190"/>
      <c r="IDC24" s="191"/>
      <c r="IDD24" s="191"/>
      <c r="IDE24" s="191"/>
      <c r="IDF24" s="191"/>
      <c r="IDG24" s="192"/>
      <c r="IDH24" s="22"/>
      <c r="IDI24" s="22"/>
      <c r="IDJ24" s="22"/>
      <c r="IDK24" s="23"/>
      <c r="IDL24" s="22"/>
      <c r="IDM24" s="23"/>
      <c r="IDN24" s="23"/>
      <c r="IDO24" s="23"/>
      <c r="IDP24" s="23"/>
      <c r="IDQ24" s="23"/>
      <c r="IDR24" s="23"/>
      <c r="IDS24" s="23"/>
      <c r="IDT24" s="23"/>
      <c r="IDU24" s="24"/>
      <c r="IDV24" s="25"/>
      <c r="IDW24" s="25"/>
      <c r="IDX24" s="25"/>
      <c r="IDY24" s="31"/>
      <c r="IDZ24" s="190"/>
      <c r="IEA24" s="191"/>
      <c r="IEB24" s="191"/>
      <c r="IEC24" s="191"/>
      <c r="IED24" s="191"/>
      <c r="IEE24" s="192"/>
      <c r="IEF24" s="22"/>
      <c r="IEG24" s="22"/>
      <c r="IEH24" s="22"/>
      <c r="IEI24" s="23"/>
      <c r="IEJ24" s="22"/>
      <c r="IEK24" s="23"/>
      <c r="IEL24" s="23"/>
      <c r="IEM24" s="23"/>
      <c r="IEN24" s="23"/>
      <c r="IEO24" s="23"/>
      <c r="IEP24" s="23"/>
      <c r="IEQ24" s="23"/>
      <c r="IER24" s="23"/>
      <c r="IES24" s="24"/>
      <c r="IET24" s="25"/>
      <c r="IEU24" s="25"/>
      <c r="IEV24" s="25"/>
      <c r="IEW24" s="31"/>
      <c r="IEX24" s="190"/>
      <c r="IEY24" s="191"/>
      <c r="IEZ24" s="191"/>
      <c r="IFA24" s="191"/>
      <c r="IFB24" s="191"/>
      <c r="IFC24" s="192"/>
      <c r="IFD24" s="22"/>
      <c r="IFE24" s="22"/>
      <c r="IFF24" s="22"/>
      <c r="IFG24" s="23"/>
      <c r="IFH24" s="22"/>
      <c r="IFI24" s="23"/>
      <c r="IFJ24" s="23"/>
      <c r="IFK24" s="23"/>
      <c r="IFL24" s="23"/>
      <c r="IFM24" s="23"/>
      <c r="IFN24" s="23"/>
      <c r="IFO24" s="23"/>
      <c r="IFP24" s="23"/>
      <c r="IFQ24" s="24"/>
      <c r="IFR24" s="25"/>
      <c r="IFS24" s="25"/>
      <c r="IFT24" s="25"/>
      <c r="IFU24" s="31"/>
      <c r="IFV24" s="190"/>
      <c r="IFW24" s="191"/>
      <c r="IFX24" s="191"/>
      <c r="IFY24" s="191"/>
      <c r="IFZ24" s="191"/>
      <c r="IGA24" s="192"/>
      <c r="IGB24" s="22"/>
      <c r="IGC24" s="22"/>
      <c r="IGD24" s="22"/>
      <c r="IGE24" s="23"/>
      <c r="IGF24" s="22"/>
      <c r="IGG24" s="23"/>
      <c r="IGH24" s="23"/>
      <c r="IGI24" s="23"/>
      <c r="IGJ24" s="23"/>
      <c r="IGK24" s="23"/>
      <c r="IGL24" s="23"/>
      <c r="IGM24" s="23"/>
      <c r="IGN24" s="23"/>
      <c r="IGO24" s="24"/>
      <c r="IGP24" s="25"/>
      <c r="IGQ24" s="25"/>
      <c r="IGR24" s="25"/>
      <c r="IGS24" s="31"/>
      <c r="IGT24" s="190"/>
      <c r="IGU24" s="191"/>
      <c r="IGV24" s="191"/>
      <c r="IGW24" s="191"/>
      <c r="IGX24" s="191"/>
      <c r="IGY24" s="192"/>
      <c r="IGZ24" s="22"/>
      <c r="IHA24" s="22"/>
      <c r="IHB24" s="22"/>
      <c r="IHC24" s="23"/>
      <c r="IHD24" s="22"/>
      <c r="IHE24" s="23"/>
      <c r="IHF24" s="23"/>
      <c r="IHG24" s="23"/>
      <c r="IHH24" s="23"/>
      <c r="IHI24" s="23"/>
      <c r="IHJ24" s="23"/>
      <c r="IHK24" s="23"/>
      <c r="IHL24" s="23"/>
      <c r="IHM24" s="24"/>
      <c r="IHN24" s="25"/>
      <c r="IHO24" s="25"/>
      <c r="IHP24" s="25"/>
      <c r="IHQ24" s="31"/>
      <c r="IHR24" s="190"/>
      <c r="IHS24" s="191"/>
      <c r="IHT24" s="191"/>
      <c r="IHU24" s="191"/>
      <c r="IHV24" s="191"/>
      <c r="IHW24" s="192"/>
      <c r="IHX24" s="22"/>
      <c r="IHY24" s="22"/>
      <c r="IHZ24" s="22"/>
      <c r="IIA24" s="23"/>
      <c r="IIB24" s="22"/>
      <c r="IIC24" s="23"/>
      <c r="IID24" s="23"/>
      <c r="IIE24" s="23"/>
      <c r="IIF24" s="23"/>
      <c r="IIG24" s="23"/>
      <c r="IIH24" s="23"/>
      <c r="III24" s="23"/>
      <c r="IIJ24" s="23"/>
      <c r="IIK24" s="24"/>
      <c r="IIL24" s="25"/>
      <c r="IIM24" s="25"/>
      <c r="IIN24" s="25"/>
      <c r="IIO24" s="31"/>
      <c r="IIP24" s="190"/>
      <c r="IIQ24" s="191"/>
      <c r="IIR24" s="191"/>
      <c r="IIS24" s="191"/>
      <c r="IIT24" s="191"/>
      <c r="IIU24" s="192"/>
      <c r="IIV24" s="22"/>
      <c r="IIW24" s="22"/>
      <c r="IIX24" s="22"/>
      <c r="IIY24" s="23"/>
      <c r="IIZ24" s="22"/>
      <c r="IJA24" s="23"/>
      <c r="IJB24" s="23"/>
      <c r="IJC24" s="23"/>
      <c r="IJD24" s="23"/>
      <c r="IJE24" s="23"/>
      <c r="IJF24" s="23"/>
      <c r="IJG24" s="23"/>
      <c r="IJH24" s="23"/>
      <c r="IJI24" s="24"/>
      <c r="IJJ24" s="25"/>
      <c r="IJK24" s="25"/>
      <c r="IJL24" s="25"/>
      <c r="IJM24" s="31"/>
      <c r="IJN24" s="190"/>
      <c r="IJO24" s="191"/>
      <c r="IJP24" s="191"/>
      <c r="IJQ24" s="191"/>
      <c r="IJR24" s="191"/>
      <c r="IJS24" s="192"/>
      <c r="IJT24" s="22"/>
      <c r="IJU24" s="22"/>
      <c r="IJV24" s="22"/>
      <c r="IJW24" s="23"/>
      <c r="IJX24" s="22"/>
      <c r="IJY24" s="23"/>
      <c r="IJZ24" s="23"/>
      <c r="IKA24" s="23"/>
      <c r="IKB24" s="23"/>
      <c r="IKC24" s="23"/>
      <c r="IKD24" s="23"/>
      <c r="IKE24" s="23"/>
      <c r="IKF24" s="23"/>
      <c r="IKG24" s="24"/>
      <c r="IKH24" s="25"/>
      <c r="IKI24" s="25"/>
      <c r="IKJ24" s="25"/>
      <c r="IKK24" s="31"/>
      <c r="IKL24" s="190"/>
      <c r="IKM24" s="191"/>
      <c r="IKN24" s="191"/>
      <c r="IKO24" s="191"/>
      <c r="IKP24" s="191"/>
      <c r="IKQ24" s="192"/>
      <c r="IKR24" s="22"/>
      <c r="IKS24" s="22"/>
      <c r="IKT24" s="22"/>
      <c r="IKU24" s="23"/>
      <c r="IKV24" s="22"/>
      <c r="IKW24" s="23"/>
      <c r="IKX24" s="23"/>
      <c r="IKY24" s="23"/>
      <c r="IKZ24" s="23"/>
      <c r="ILA24" s="23"/>
      <c r="ILB24" s="23"/>
      <c r="ILC24" s="23"/>
      <c r="ILD24" s="23"/>
      <c r="ILE24" s="24"/>
      <c r="ILF24" s="25"/>
      <c r="ILG24" s="25"/>
      <c r="ILH24" s="25"/>
      <c r="ILI24" s="31"/>
      <c r="ILJ24" s="190"/>
      <c r="ILK24" s="191"/>
      <c r="ILL24" s="191"/>
      <c r="ILM24" s="191"/>
      <c r="ILN24" s="191"/>
      <c r="ILO24" s="192"/>
      <c r="ILP24" s="22"/>
      <c r="ILQ24" s="22"/>
      <c r="ILR24" s="22"/>
      <c r="ILS24" s="23"/>
      <c r="ILT24" s="22"/>
      <c r="ILU24" s="23"/>
      <c r="ILV24" s="23"/>
      <c r="ILW24" s="23"/>
      <c r="ILX24" s="23"/>
      <c r="ILY24" s="23"/>
      <c r="ILZ24" s="23"/>
      <c r="IMA24" s="23"/>
      <c r="IMB24" s="23"/>
      <c r="IMC24" s="24"/>
      <c r="IMD24" s="25"/>
      <c r="IME24" s="25"/>
      <c r="IMF24" s="25"/>
      <c r="IMG24" s="31"/>
      <c r="IMH24" s="190"/>
      <c r="IMI24" s="191"/>
      <c r="IMJ24" s="191"/>
      <c r="IMK24" s="191"/>
      <c r="IML24" s="191"/>
      <c r="IMM24" s="192"/>
      <c r="IMN24" s="22"/>
      <c r="IMO24" s="22"/>
      <c r="IMP24" s="22"/>
      <c r="IMQ24" s="23"/>
      <c r="IMR24" s="22"/>
      <c r="IMS24" s="23"/>
      <c r="IMT24" s="23"/>
      <c r="IMU24" s="23"/>
      <c r="IMV24" s="23"/>
      <c r="IMW24" s="23"/>
      <c r="IMX24" s="23"/>
      <c r="IMY24" s="23"/>
      <c r="IMZ24" s="23"/>
      <c r="INA24" s="24"/>
      <c r="INB24" s="25"/>
      <c r="INC24" s="25"/>
      <c r="IND24" s="25"/>
      <c r="INE24" s="31"/>
      <c r="INF24" s="190"/>
      <c r="ING24" s="191"/>
      <c r="INH24" s="191"/>
      <c r="INI24" s="191"/>
      <c r="INJ24" s="191"/>
      <c r="INK24" s="192"/>
      <c r="INL24" s="22"/>
      <c r="INM24" s="22"/>
      <c r="INN24" s="22"/>
      <c r="INO24" s="23"/>
      <c r="INP24" s="22"/>
      <c r="INQ24" s="23"/>
      <c r="INR24" s="23"/>
      <c r="INS24" s="23"/>
      <c r="INT24" s="23"/>
      <c r="INU24" s="23"/>
      <c r="INV24" s="23"/>
      <c r="INW24" s="23"/>
      <c r="INX24" s="23"/>
      <c r="INY24" s="24"/>
      <c r="INZ24" s="25"/>
      <c r="IOA24" s="25"/>
      <c r="IOB24" s="25"/>
      <c r="IOC24" s="31"/>
      <c r="IOD24" s="190"/>
      <c r="IOE24" s="191"/>
      <c r="IOF24" s="191"/>
      <c r="IOG24" s="191"/>
      <c r="IOH24" s="191"/>
      <c r="IOI24" s="192"/>
      <c r="IOJ24" s="22"/>
      <c r="IOK24" s="22"/>
      <c r="IOL24" s="22"/>
      <c r="IOM24" s="23"/>
      <c r="ION24" s="22"/>
      <c r="IOO24" s="23"/>
      <c r="IOP24" s="23"/>
      <c r="IOQ24" s="23"/>
      <c r="IOR24" s="23"/>
      <c r="IOS24" s="23"/>
      <c r="IOT24" s="23"/>
      <c r="IOU24" s="23"/>
      <c r="IOV24" s="23"/>
      <c r="IOW24" s="24"/>
      <c r="IOX24" s="25"/>
      <c r="IOY24" s="25"/>
      <c r="IOZ24" s="25"/>
      <c r="IPA24" s="31"/>
      <c r="IPB24" s="190"/>
      <c r="IPC24" s="191"/>
      <c r="IPD24" s="191"/>
      <c r="IPE24" s="191"/>
      <c r="IPF24" s="191"/>
      <c r="IPG24" s="192"/>
      <c r="IPH24" s="22"/>
      <c r="IPI24" s="22"/>
      <c r="IPJ24" s="22"/>
      <c r="IPK24" s="23"/>
      <c r="IPL24" s="22"/>
      <c r="IPM24" s="23"/>
      <c r="IPN24" s="23"/>
      <c r="IPO24" s="23"/>
      <c r="IPP24" s="23"/>
      <c r="IPQ24" s="23"/>
      <c r="IPR24" s="23"/>
      <c r="IPS24" s="23"/>
      <c r="IPT24" s="23"/>
      <c r="IPU24" s="24"/>
      <c r="IPV24" s="25"/>
      <c r="IPW24" s="25"/>
      <c r="IPX24" s="25"/>
      <c r="IPY24" s="31"/>
      <c r="IPZ24" s="190"/>
      <c r="IQA24" s="191"/>
      <c r="IQB24" s="191"/>
      <c r="IQC24" s="191"/>
      <c r="IQD24" s="191"/>
      <c r="IQE24" s="192"/>
      <c r="IQF24" s="22"/>
      <c r="IQG24" s="22"/>
      <c r="IQH24" s="22"/>
      <c r="IQI24" s="23"/>
      <c r="IQJ24" s="22"/>
      <c r="IQK24" s="23"/>
      <c r="IQL24" s="23"/>
      <c r="IQM24" s="23"/>
      <c r="IQN24" s="23"/>
      <c r="IQO24" s="23"/>
      <c r="IQP24" s="23"/>
      <c r="IQQ24" s="23"/>
      <c r="IQR24" s="23"/>
      <c r="IQS24" s="24"/>
      <c r="IQT24" s="25"/>
      <c r="IQU24" s="25"/>
      <c r="IQV24" s="25"/>
      <c r="IQW24" s="31"/>
      <c r="IQX24" s="190"/>
      <c r="IQY24" s="191"/>
      <c r="IQZ24" s="191"/>
      <c r="IRA24" s="191"/>
      <c r="IRB24" s="191"/>
      <c r="IRC24" s="192"/>
      <c r="IRD24" s="22"/>
      <c r="IRE24" s="22"/>
      <c r="IRF24" s="22"/>
      <c r="IRG24" s="23"/>
      <c r="IRH24" s="22"/>
      <c r="IRI24" s="23"/>
      <c r="IRJ24" s="23"/>
      <c r="IRK24" s="23"/>
      <c r="IRL24" s="23"/>
      <c r="IRM24" s="23"/>
      <c r="IRN24" s="23"/>
      <c r="IRO24" s="23"/>
      <c r="IRP24" s="23"/>
      <c r="IRQ24" s="24"/>
      <c r="IRR24" s="25"/>
      <c r="IRS24" s="25"/>
      <c r="IRT24" s="25"/>
      <c r="IRU24" s="31"/>
      <c r="IRV24" s="190"/>
      <c r="IRW24" s="191"/>
      <c r="IRX24" s="191"/>
      <c r="IRY24" s="191"/>
      <c r="IRZ24" s="191"/>
      <c r="ISA24" s="192"/>
      <c r="ISB24" s="22"/>
      <c r="ISC24" s="22"/>
      <c r="ISD24" s="22"/>
      <c r="ISE24" s="23"/>
      <c r="ISF24" s="22"/>
      <c r="ISG24" s="23"/>
      <c r="ISH24" s="23"/>
      <c r="ISI24" s="23"/>
      <c r="ISJ24" s="23"/>
      <c r="ISK24" s="23"/>
      <c r="ISL24" s="23"/>
      <c r="ISM24" s="23"/>
      <c r="ISN24" s="23"/>
      <c r="ISO24" s="24"/>
      <c r="ISP24" s="25"/>
      <c r="ISQ24" s="25"/>
      <c r="ISR24" s="25"/>
      <c r="ISS24" s="31"/>
      <c r="IST24" s="190"/>
      <c r="ISU24" s="191"/>
      <c r="ISV24" s="191"/>
      <c r="ISW24" s="191"/>
      <c r="ISX24" s="191"/>
      <c r="ISY24" s="192"/>
      <c r="ISZ24" s="22"/>
      <c r="ITA24" s="22"/>
      <c r="ITB24" s="22"/>
      <c r="ITC24" s="23"/>
      <c r="ITD24" s="22"/>
      <c r="ITE24" s="23"/>
      <c r="ITF24" s="23"/>
      <c r="ITG24" s="23"/>
      <c r="ITH24" s="23"/>
      <c r="ITI24" s="23"/>
      <c r="ITJ24" s="23"/>
      <c r="ITK24" s="23"/>
      <c r="ITL24" s="23"/>
      <c r="ITM24" s="24"/>
      <c r="ITN24" s="25"/>
      <c r="ITO24" s="25"/>
      <c r="ITP24" s="25"/>
      <c r="ITQ24" s="31"/>
      <c r="ITR24" s="190"/>
      <c r="ITS24" s="191"/>
      <c r="ITT24" s="191"/>
      <c r="ITU24" s="191"/>
      <c r="ITV24" s="191"/>
      <c r="ITW24" s="192"/>
      <c r="ITX24" s="22"/>
      <c r="ITY24" s="22"/>
      <c r="ITZ24" s="22"/>
      <c r="IUA24" s="23"/>
      <c r="IUB24" s="22"/>
      <c r="IUC24" s="23"/>
      <c r="IUD24" s="23"/>
      <c r="IUE24" s="23"/>
      <c r="IUF24" s="23"/>
      <c r="IUG24" s="23"/>
      <c r="IUH24" s="23"/>
      <c r="IUI24" s="23"/>
      <c r="IUJ24" s="23"/>
      <c r="IUK24" s="24"/>
      <c r="IUL24" s="25"/>
      <c r="IUM24" s="25"/>
      <c r="IUN24" s="25"/>
      <c r="IUO24" s="31"/>
      <c r="IUP24" s="190"/>
      <c r="IUQ24" s="191"/>
      <c r="IUR24" s="191"/>
      <c r="IUS24" s="191"/>
      <c r="IUT24" s="191"/>
      <c r="IUU24" s="192"/>
      <c r="IUV24" s="22"/>
      <c r="IUW24" s="22"/>
      <c r="IUX24" s="22"/>
      <c r="IUY24" s="23"/>
      <c r="IUZ24" s="22"/>
      <c r="IVA24" s="23"/>
      <c r="IVB24" s="23"/>
      <c r="IVC24" s="23"/>
      <c r="IVD24" s="23"/>
      <c r="IVE24" s="23"/>
      <c r="IVF24" s="23"/>
      <c r="IVG24" s="23"/>
      <c r="IVH24" s="23"/>
      <c r="IVI24" s="24"/>
      <c r="IVJ24" s="25"/>
      <c r="IVK24" s="25"/>
      <c r="IVL24" s="25"/>
      <c r="IVM24" s="31"/>
      <c r="IVN24" s="190"/>
      <c r="IVO24" s="191"/>
      <c r="IVP24" s="191"/>
      <c r="IVQ24" s="191"/>
      <c r="IVR24" s="191"/>
      <c r="IVS24" s="192"/>
      <c r="IVT24" s="22"/>
      <c r="IVU24" s="22"/>
      <c r="IVV24" s="22"/>
      <c r="IVW24" s="23"/>
      <c r="IVX24" s="22"/>
      <c r="IVY24" s="23"/>
      <c r="IVZ24" s="23"/>
      <c r="IWA24" s="23"/>
      <c r="IWB24" s="23"/>
      <c r="IWC24" s="23"/>
      <c r="IWD24" s="23"/>
      <c r="IWE24" s="23"/>
      <c r="IWF24" s="23"/>
      <c r="IWG24" s="24"/>
      <c r="IWH24" s="25"/>
      <c r="IWI24" s="25"/>
      <c r="IWJ24" s="25"/>
      <c r="IWK24" s="31"/>
      <c r="IWL24" s="190"/>
      <c r="IWM24" s="191"/>
      <c r="IWN24" s="191"/>
      <c r="IWO24" s="191"/>
      <c r="IWP24" s="191"/>
      <c r="IWQ24" s="192"/>
      <c r="IWR24" s="22"/>
      <c r="IWS24" s="22"/>
      <c r="IWT24" s="22"/>
      <c r="IWU24" s="23"/>
      <c r="IWV24" s="22"/>
      <c r="IWW24" s="23"/>
      <c r="IWX24" s="23"/>
      <c r="IWY24" s="23"/>
      <c r="IWZ24" s="23"/>
      <c r="IXA24" s="23"/>
      <c r="IXB24" s="23"/>
      <c r="IXC24" s="23"/>
      <c r="IXD24" s="23"/>
      <c r="IXE24" s="24"/>
      <c r="IXF24" s="25"/>
      <c r="IXG24" s="25"/>
      <c r="IXH24" s="25"/>
      <c r="IXI24" s="31"/>
      <c r="IXJ24" s="190"/>
      <c r="IXK24" s="191"/>
      <c r="IXL24" s="191"/>
      <c r="IXM24" s="191"/>
      <c r="IXN24" s="191"/>
      <c r="IXO24" s="192"/>
      <c r="IXP24" s="22"/>
      <c r="IXQ24" s="22"/>
      <c r="IXR24" s="22"/>
      <c r="IXS24" s="23"/>
      <c r="IXT24" s="22"/>
      <c r="IXU24" s="23"/>
      <c r="IXV24" s="23"/>
      <c r="IXW24" s="23"/>
      <c r="IXX24" s="23"/>
      <c r="IXY24" s="23"/>
      <c r="IXZ24" s="23"/>
      <c r="IYA24" s="23"/>
      <c r="IYB24" s="23"/>
      <c r="IYC24" s="24"/>
      <c r="IYD24" s="25"/>
      <c r="IYE24" s="25"/>
      <c r="IYF24" s="25"/>
      <c r="IYG24" s="31"/>
      <c r="IYH24" s="190"/>
      <c r="IYI24" s="191"/>
      <c r="IYJ24" s="191"/>
      <c r="IYK24" s="191"/>
      <c r="IYL24" s="191"/>
      <c r="IYM24" s="192"/>
      <c r="IYN24" s="22"/>
      <c r="IYO24" s="22"/>
      <c r="IYP24" s="22"/>
      <c r="IYQ24" s="23"/>
      <c r="IYR24" s="22"/>
      <c r="IYS24" s="23"/>
      <c r="IYT24" s="23"/>
      <c r="IYU24" s="23"/>
      <c r="IYV24" s="23"/>
      <c r="IYW24" s="23"/>
      <c r="IYX24" s="23"/>
      <c r="IYY24" s="23"/>
      <c r="IYZ24" s="23"/>
      <c r="IZA24" s="24"/>
      <c r="IZB24" s="25"/>
      <c r="IZC24" s="25"/>
      <c r="IZD24" s="25"/>
      <c r="IZE24" s="31"/>
      <c r="IZF24" s="190"/>
      <c r="IZG24" s="191"/>
      <c r="IZH24" s="191"/>
      <c r="IZI24" s="191"/>
      <c r="IZJ24" s="191"/>
      <c r="IZK24" s="192"/>
      <c r="IZL24" s="22"/>
      <c r="IZM24" s="22"/>
      <c r="IZN24" s="22"/>
      <c r="IZO24" s="23"/>
      <c r="IZP24" s="22"/>
      <c r="IZQ24" s="23"/>
      <c r="IZR24" s="23"/>
      <c r="IZS24" s="23"/>
      <c r="IZT24" s="23"/>
      <c r="IZU24" s="23"/>
      <c r="IZV24" s="23"/>
      <c r="IZW24" s="23"/>
      <c r="IZX24" s="23"/>
      <c r="IZY24" s="24"/>
      <c r="IZZ24" s="25"/>
      <c r="JAA24" s="25"/>
      <c r="JAB24" s="25"/>
      <c r="JAC24" s="31"/>
      <c r="JAD24" s="190"/>
      <c r="JAE24" s="191"/>
      <c r="JAF24" s="191"/>
      <c r="JAG24" s="191"/>
      <c r="JAH24" s="191"/>
      <c r="JAI24" s="192"/>
      <c r="JAJ24" s="22"/>
      <c r="JAK24" s="22"/>
      <c r="JAL24" s="22"/>
      <c r="JAM24" s="23"/>
      <c r="JAN24" s="22"/>
      <c r="JAO24" s="23"/>
      <c r="JAP24" s="23"/>
      <c r="JAQ24" s="23"/>
      <c r="JAR24" s="23"/>
      <c r="JAS24" s="23"/>
      <c r="JAT24" s="23"/>
      <c r="JAU24" s="23"/>
      <c r="JAV24" s="23"/>
      <c r="JAW24" s="24"/>
      <c r="JAX24" s="25"/>
      <c r="JAY24" s="25"/>
      <c r="JAZ24" s="25"/>
      <c r="JBA24" s="31"/>
      <c r="JBB24" s="190"/>
      <c r="JBC24" s="191"/>
      <c r="JBD24" s="191"/>
      <c r="JBE24" s="191"/>
      <c r="JBF24" s="191"/>
      <c r="JBG24" s="192"/>
      <c r="JBH24" s="22"/>
      <c r="JBI24" s="22"/>
      <c r="JBJ24" s="22"/>
      <c r="JBK24" s="23"/>
      <c r="JBL24" s="22"/>
      <c r="JBM24" s="23"/>
      <c r="JBN24" s="23"/>
      <c r="JBO24" s="23"/>
      <c r="JBP24" s="23"/>
      <c r="JBQ24" s="23"/>
      <c r="JBR24" s="23"/>
      <c r="JBS24" s="23"/>
      <c r="JBT24" s="23"/>
      <c r="JBU24" s="24"/>
      <c r="JBV24" s="25"/>
      <c r="JBW24" s="25"/>
      <c r="JBX24" s="25"/>
      <c r="JBY24" s="31"/>
      <c r="JBZ24" s="190"/>
      <c r="JCA24" s="191"/>
      <c r="JCB24" s="191"/>
      <c r="JCC24" s="191"/>
      <c r="JCD24" s="191"/>
      <c r="JCE24" s="192"/>
      <c r="JCF24" s="22"/>
      <c r="JCG24" s="22"/>
      <c r="JCH24" s="22"/>
      <c r="JCI24" s="23"/>
      <c r="JCJ24" s="22"/>
      <c r="JCK24" s="23"/>
      <c r="JCL24" s="23"/>
      <c r="JCM24" s="23"/>
      <c r="JCN24" s="23"/>
      <c r="JCO24" s="23"/>
      <c r="JCP24" s="23"/>
      <c r="JCQ24" s="23"/>
      <c r="JCR24" s="23"/>
      <c r="JCS24" s="24"/>
      <c r="JCT24" s="25"/>
      <c r="JCU24" s="25"/>
      <c r="JCV24" s="25"/>
      <c r="JCW24" s="31"/>
      <c r="JCX24" s="190"/>
      <c r="JCY24" s="191"/>
      <c r="JCZ24" s="191"/>
      <c r="JDA24" s="191"/>
      <c r="JDB24" s="191"/>
      <c r="JDC24" s="192"/>
      <c r="JDD24" s="22"/>
      <c r="JDE24" s="22"/>
      <c r="JDF24" s="22"/>
      <c r="JDG24" s="23"/>
      <c r="JDH24" s="22"/>
      <c r="JDI24" s="23"/>
      <c r="JDJ24" s="23"/>
      <c r="JDK24" s="23"/>
      <c r="JDL24" s="23"/>
      <c r="JDM24" s="23"/>
      <c r="JDN24" s="23"/>
      <c r="JDO24" s="23"/>
      <c r="JDP24" s="23"/>
      <c r="JDQ24" s="24"/>
      <c r="JDR24" s="25"/>
      <c r="JDS24" s="25"/>
      <c r="JDT24" s="25"/>
      <c r="JDU24" s="31"/>
      <c r="JDV24" s="190"/>
      <c r="JDW24" s="191"/>
      <c r="JDX24" s="191"/>
      <c r="JDY24" s="191"/>
      <c r="JDZ24" s="191"/>
      <c r="JEA24" s="192"/>
      <c r="JEB24" s="22"/>
      <c r="JEC24" s="22"/>
      <c r="JED24" s="22"/>
      <c r="JEE24" s="23"/>
      <c r="JEF24" s="22"/>
      <c r="JEG24" s="23"/>
      <c r="JEH24" s="23"/>
      <c r="JEI24" s="23"/>
      <c r="JEJ24" s="23"/>
      <c r="JEK24" s="23"/>
      <c r="JEL24" s="23"/>
      <c r="JEM24" s="23"/>
      <c r="JEN24" s="23"/>
      <c r="JEO24" s="24"/>
      <c r="JEP24" s="25"/>
      <c r="JEQ24" s="25"/>
      <c r="JER24" s="25"/>
      <c r="JES24" s="31"/>
      <c r="JET24" s="190"/>
      <c r="JEU24" s="191"/>
      <c r="JEV24" s="191"/>
      <c r="JEW24" s="191"/>
      <c r="JEX24" s="191"/>
      <c r="JEY24" s="192"/>
      <c r="JEZ24" s="22"/>
      <c r="JFA24" s="22"/>
      <c r="JFB24" s="22"/>
      <c r="JFC24" s="23"/>
      <c r="JFD24" s="22"/>
      <c r="JFE24" s="23"/>
      <c r="JFF24" s="23"/>
      <c r="JFG24" s="23"/>
      <c r="JFH24" s="23"/>
      <c r="JFI24" s="23"/>
      <c r="JFJ24" s="23"/>
      <c r="JFK24" s="23"/>
      <c r="JFL24" s="23"/>
      <c r="JFM24" s="24"/>
      <c r="JFN24" s="25"/>
      <c r="JFO24" s="25"/>
      <c r="JFP24" s="25"/>
      <c r="JFQ24" s="31"/>
      <c r="JFR24" s="190"/>
      <c r="JFS24" s="191"/>
      <c r="JFT24" s="191"/>
      <c r="JFU24" s="191"/>
      <c r="JFV24" s="191"/>
      <c r="JFW24" s="192"/>
      <c r="JFX24" s="22"/>
      <c r="JFY24" s="22"/>
      <c r="JFZ24" s="22"/>
      <c r="JGA24" s="23"/>
      <c r="JGB24" s="22"/>
      <c r="JGC24" s="23"/>
      <c r="JGD24" s="23"/>
      <c r="JGE24" s="23"/>
      <c r="JGF24" s="23"/>
      <c r="JGG24" s="23"/>
      <c r="JGH24" s="23"/>
      <c r="JGI24" s="23"/>
      <c r="JGJ24" s="23"/>
      <c r="JGK24" s="24"/>
      <c r="JGL24" s="25"/>
      <c r="JGM24" s="25"/>
      <c r="JGN24" s="25"/>
      <c r="JGO24" s="31"/>
      <c r="JGP24" s="190"/>
      <c r="JGQ24" s="191"/>
      <c r="JGR24" s="191"/>
      <c r="JGS24" s="191"/>
      <c r="JGT24" s="191"/>
      <c r="JGU24" s="192"/>
      <c r="JGV24" s="22"/>
      <c r="JGW24" s="22"/>
      <c r="JGX24" s="22"/>
      <c r="JGY24" s="23"/>
      <c r="JGZ24" s="22"/>
      <c r="JHA24" s="23"/>
      <c r="JHB24" s="23"/>
      <c r="JHC24" s="23"/>
      <c r="JHD24" s="23"/>
      <c r="JHE24" s="23"/>
      <c r="JHF24" s="23"/>
      <c r="JHG24" s="23"/>
      <c r="JHH24" s="23"/>
      <c r="JHI24" s="24"/>
      <c r="JHJ24" s="25"/>
      <c r="JHK24" s="25"/>
      <c r="JHL24" s="25"/>
      <c r="JHM24" s="31"/>
      <c r="JHN24" s="190"/>
      <c r="JHO24" s="191"/>
      <c r="JHP24" s="191"/>
      <c r="JHQ24" s="191"/>
      <c r="JHR24" s="191"/>
      <c r="JHS24" s="192"/>
      <c r="JHT24" s="22"/>
      <c r="JHU24" s="22"/>
      <c r="JHV24" s="22"/>
      <c r="JHW24" s="23"/>
      <c r="JHX24" s="22"/>
      <c r="JHY24" s="23"/>
      <c r="JHZ24" s="23"/>
      <c r="JIA24" s="23"/>
      <c r="JIB24" s="23"/>
      <c r="JIC24" s="23"/>
      <c r="JID24" s="23"/>
      <c r="JIE24" s="23"/>
      <c r="JIF24" s="23"/>
      <c r="JIG24" s="24"/>
      <c r="JIH24" s="25"/>
      <c r="JII24" s="25"/>
      <c r="JIJ24" s="25"/>
      <c r="JIK24" s="31"/>
      <c r="JIL24" s="190"/>
      <c r="JIM24" s="191"/>
      <c r="JIN24" s="191"/>
      <c r="JIO24" s="191"/>
      <c r="JIP24" s="191"/>
      <c r="JIQ24" s="192"/>
      <c r="JIR24" s="22"/>
      <c r="JIS24" s="22"/>
      <c r="JIT24" s="22"/>
      <c r="JIU24" s="23"/>
      <c r="JIV24" s="22"/>
      <c r="JIW24" s="23"/>
      <c r="JIX24" s="23"/>
      <c r="JIY24" s="23"/>
      <c r="JIZ24" s="23"/>
      <c r="JJA24" s="23"/>
      <c r="JJB24" s="23"/>
      <c r="JJC24" s="23"/>
      <c r="JJD24" s="23"/>
      <c r="JJE24" s="24"/>
      <c r="JJF24" s="25"/>
      <c r="JJG24" s="25"/>
      <c r="JJH24" s="25"/>
      <c r="JJI24" s="31"/>
      <c r="JJJ24" s="190"/>
      <c r="JJK24" s="191"/>
      <c r="JJL24" s="191"/>
      <c r="JJM24" s="191"/>
      <c r="JJN24" s="191"/>
      <c r="JJO24" s="192"/>
      <c r="JJP24" s="22"/>
      <c r="JJQ24" s="22"/>
      <c r="JJR24" s="22"/>
      <c r="JJS24" s="23"/>
      <c r="JJT24" s="22"/>
      <c r="JJU24" s="23"/>
      <c r="JJV24" s="23"/>
      <c r="JJW24" s="23"/>
      <c r="JJX24" s="23"/>
      <c r="JJY24" s="23"/>
      <c r="JJZ24" s="23"/>
      <c r="JKA24" s="23"/>
      <c r="JKB24" s="23"/>
      <c r="JKC24" s="24"/>
      <c r="JKD24" s="25"/>
      <c r="JKE24" s="25"/>
      <c r="JKF24" s="25"/>
      <c r="JKG24" s="31"/>
      <c r="JKH24" s="190"/>
      <c r="JKI24" s="191"/>
      <c r="JKJ24" s="191"/>
      <c r="JKK24" s="191"/>
      <c r="JKL24" s="191"/>
      <c r="JKM24" s="192"/>
      <c r="JKN24" s="22"/>
      <c r="JKO24" s="22"/>
      <c r="JKP24" s="22"/>
      <c r="JKQ24" s="23"/>
      <c r="JKR24" s="22"/>
      <c r="JKS24" s="23"/>
      <c r="JKT24" s="23"/>
      <c r="JKU24" s="23"/>
      <c r="JKV24" s="23"/>
      <c r="JKW24" s="23"/>
      <c r="JKX24" s="23"/>
      <c r="JKY24" s="23"/>
      <c r="JKZ24" s="23"/>
      <c r="JLA24" s="24"/>
      <c r="JLB24" s="25"/>
      <c r="JLC24" s="25"/>
      <c r="JLD24" s="25"/>
      <c r="JLE24" s="31"/>
      <c r="JLF24" s="190"/>
      <c r="JLG24" s="191"/>
      <c r="JLH24" s="191"/>
      <c r="JLI24" s="191"/>
      <c r="JLJ24" s="191"/>
      <c r="JLK24" s="192"/>
      <c r="JLL24" s="22"/>
      <c r="JLM24" s="22"/>
      <c r="JLN24" s="22"/>
      <c r="JLO24" s="23"/>
      <c r="JLP24" s="22"/>
      <c r="JLQ24" s="23"/>
      <c r="JLR24" s="23"/>
      <c r="JLS24" s="23"/>
      <c r="JLT24" s="23"/>
      <c r="JLU24" s="23"/>
      <c r="JLV24" s="23"/>
      <c r="JLW24" s="23"/>
      <c r="JLX24" s="23"/>
      <c r="JLY24" s="24"/>
      <c r="JLZ24" s="25"/>
      <c r="JMA24" s="25"/>
      <c r="JMB24" s="25"/>
      <c r="JMC24" s="31"/>
      <c r="JMD24" s="190"/>
      <c r="JME24" s="191"/>
      <c r="JMF24" s="191"/>
      <c r="JMG24" s="191"/>
      <c r="JMH24" s="191"/>
      <c r="JMI24" s="192"/>
      <c r="JMJ24" s="22"/>
      <c r="JMK24" s="22"/>
      <c r="JML24" s="22"/>
      <c r="JMM24" s="23"/>
      <c r="JMN24" s="22"/>
      <c r="JMO24" s="23"/>
      <c r="JMP24" s="23"/>
      <c r="JMQ24" s="23"/>
      <c r="JMR24" s="23"/>
      <c r="JMS24" s="23"/>
      <c r="JMT24" s="23"/>
      <c r="JMU24" s="23"/>
      <c r="JMV24" s="23"/>
      <c r="JMW24" s="24"/>
      <c r="JMX24" s="25"/>
      <c r="JMY24" s="25"/>
      <c r="JMZ24" s="25"/>
      <c r="JNA24" s="31"/>
      <c r="JNB24" s="190"/>
      <c r="JNC24" s="191"/>
      <c r="JND24" s="191"/>
      <c r="JNE24" s="191"/>
      <c r="JNF24" s="191"/>
      <c r="JNG24" s="192"/>
      <c r="JNH24" s="22"/>
      <c r="JNI24" s="22"/>
      <c r="JNJ24" s="22"/>
      <c r="JNK24" s="23"/>
      <c r="JNL24" s="22"/>
      <c r="JNM24" s="23"/>
      <c r="JNN24" s="23"/>
      <c r="JNO24" s="23"/>
      <c r="JNP24" s="23"/>
      <c r="JNQ24" s="23"/>
      <c r="JNR24" s="23"/>
      <c r="JNS24" s="23"/>
      <c r="JNT24" s="23"/>
      <c r="JNU24" s="24"/>
      <c r="JNV24" s="25"/>
      <c r="JNW24" s="25"/>
      <c r="JNX24" s="25"/>
      <c r="JNY24" s="31"/>
      <c r="JNZ24" s="190"/>
      <c r="JOA24" s="191"/>
      <c r="JOB24" s="191"/>
      <c r="JOC24" s="191"/>
      <c r="JOD24" s="191"/>
      <c r="JOE24" s="192"/>
      <c r="JOF24" s="22"/>
      <c r="JOG24" s="22"/>
      <c r="JOH24" s="22"/>
      <c r="JOI24" s="23"/>
      <c r="JOJ24" s="22"/>
      <c r="JOK24" s="23"/>
      <c r="JOL24" s="23"/>
      <c r="JOM24" s="23"/>
      <c r="JON24" s="23"/>
      <c r="JOO24" s="23"/>
      <c r="JOP24" s="23"/>
      <c r="JOQ24" s="23"/>
      <c r="JOR24" s="23"/>
      <c r="JOS24" s="24"/>
      <c r="JOT24" s="25"/>
      <c r="JOU24" s="25"/>
      <c r="JOV24" s="25"/>
      <c r="JOW24" s="31"/>
      <c r="JOX24" s="190"/>
      <c r="JOY24" s="191"/>
      <c r="JOZ24" s="191"/>
      <c r="JPA24" s="191"/>
      <c r="JPB24" s="191"/>
      <c r="JPC24" s="192"/>
      <c r="JPD24" s="22"/>
      <c r="JPE24" s="22"/>
      <c r="JPF24" s="22"/>
      <c r="JPG24" s="23"/>
      <c r="JPH24" s="22"/>
      <c r="JPI24" s="23"/>
      <c r="JPJ24" s="23"/>
      <c r="JPK24" s="23"/>
      <c r="JPL24" s="23"/>
      <c r="JPM24" s="23"/>
      <c r="JPN24" s="23"/>
      <c r="JPO24" s="23"/>
      <c r="JPP24" s="23"/>
      <c r="JPQ24" s="24"/>
      <c r="JPR24" s="25"/>
      <c r="JPS24" s="25"/>
      <c r="JPT24" s="25"/>
      <c r="JPU24" s="31"/>
      <c r="JPV24" s="190"/>
      <c r="JPW24" s="191"/>
      <c r="JPX24" s="191"/>
      <c r="JPY24" s="191"/>
      <c r="JPZ24" s="191"/>
      <c r="JQA24" s="192"/>
      <c r="JQB24" s="22"/>
      <c r="JQC24" s="22"/>
      <c r="JQD24" s="22"/>
      <c r="JQE24" s="23"/>
      <c r="JQF24" s="22"/>
      <c r="JQG24" s="23"/>
      <c r="JQH24" s="23"/>
      <c r="JQI24" s="23"/>
      <c r="JQJ24" s="23"/>
      <c r="JQK24" s="23"/>
      <c r="JQL24" s="23"/>
      <c r="JQM24" s="23"/>
      <c r="JQN24" s="23"/>
      <c r="JQO24" s="24"/>
      <c r="JQP24" s="25"/>
      <c r="JQQ24" s="25"/>
      <c r="JQR24" s="25"/>
      <c r="JQS24" s="31"/>
      <c r="JQT24" s="190"/>
      <c r="JQU24" s="191"/>
      <c r="JQV24" s="191"/>
      <c r="JQW24" s="191"/>
      <c r="JQX24" s="191"/>
      <c r="JQY24" s="192"/>
      <c r="JQZ24" s="22"/>
      <c r="JRA24" s="22"/>
      <c r="JRB24" s="22"/>
      <c r="JRC24" s="23"/>
      <c r="JRD24" s="22"/>
      <c r="JRE24" s="23"/>
      <c r="JRF24" s="23"/>
      <c r="JRG24" s="23"/>
      <c r="JRH24" s="23"/>
      <c r="JRI24" s="23"/>
      <c r="JRJ24" s="23"/>
      <c r="JRK24" s="23"/>
      <c r="JRL24" s="23"/>
      <c r="JRM24" s="24"/>
      <c r="JRN24" s="25"/>
      <c r="JRO24" s="25"/>
      <c r="JRP24" s="25"/>
      <c r="JRQ24" s="31"/>
      <c r="JRR24" s="190"/>
      <c r="JRS24" s="191"/>
      <c r="JRT24" s="191"/>
      <c r="JRU24" s="191"/>
      <c r="JRV24" s="191"/>
      <c r="JRW24" s="192"/>
      <c r="JRX24" s="22"/>
      <c r="JRY24" s="22"/>
      <c r="JRZ24" s="22"/>
      <c r="JSA24" s="23"/>
      <c r="JSB24" s="22"/>
      <c r="JSC24" s="23"/>
      <c r="JSD24" s="23"/>
      <c r="JSE24" s="23"/>
      <c r="JSF24" s="23"/>
      <c r="JSG24" s="23"/>
      <c r="JSH24" s="23"/>
      <c r="JSI24" s="23"/>
      <c r="JSJ24" s="23"/>
      <c r="JSK24" s="24"/>
      <c r="JSL24" s="25"/>
      <c r="JSM24" s="25"/>
      <c r="JSN24" s="25"/>
      <c r="JSO24" s="31"/>
      <c r="JSP24" s="190"/>
      <c r="JSQ24" s="191"/>
      <c r="JSR24" s="191"/>
      <c r="JSS24" s="191"/>
      <c r="JST24" s="191"/>
      <c r="JSU24" s="192"/>
      <c r="JSV24" s="22"/>
      <c r="JSW24" s="22"/>
      <c r="JSX24" s="22"/>
      <c r="JSY24" s="23"/>
      <c r="JSZ24" s="22"/>
      <c r="JTA24" s="23"/>
      <c r="JTB24" s="23"/>
      <c r="JTC24" s="23"/>
      <c r="JTD24" s="23"/>
      <c r="JTE24" s="23"/>
      <c r="JTF24" s="23"/>
      <c r="JTG24" s="23"/>
      <c r="JTH24" s="23"/>
      <c r="JTI24" s="24"/>
      <c r="JTJ24" s="25"/>
      <c r="JTK24" s="25"/>
      <c r="JTL24" s="25"/>
      <c r="JTM24" s="31"/>
      <c r="JTN24" s="190"/>
      <c r="JTO24" s="191"/>
      <c r="JTP24" s="191"/>
      <c r="JTQ24" s="191"/>
      <c r="JTR24" s="191"/>
      <c r="JTS24" s="192"/>
      <c r="JTT24" s="22"/>
      <c r="JTU24" s="22"/>
      <c r="JTV24" s="22"/>
      <c r="JTW24" s="23"/>
      <c r="JTX24" s="22"/>
      <c r="JTY24" s="23"/>
      <c r="JTZ24" s="23"/>
      <c r="JUA24" s="23"/>
      <c r="JUB24" s="23"/>
      <c r="JUC24" s="23"/>
      <c r="JUD24" s="23"/>
      <c r="JUE24" s="23"/>
      <c r="JUF24" s="23"/>
      <c r="JUG24" s="24"/>
      <c r="JUH24" s="25"/>
      <c r="JUI24" s="25"/>
      <c r="JUJ24" s="25"/>
      <c r="JUK24" s="31"/>
      <c r="JUL24" s="190"/>
      <c r="JUM24" s="191"/>
      <c r="JUN24" s="191"/>
      <c r="JUO24" s="191"/>
      <c r="JUP24" s="191"/>
      <c r="JUQ24" s="192"/>
      <c r="JUR24" s="22"/>
      <c r="JUS24" s="22"/>
      <c r="JUT24" s="22"/>
      <c r="JUU24" s="23"/>
      <c r="JUV24" s="22"/>
      <c r="JUW24" s="23"/>
      <c r="JUX24" s="23"/>
      <c r="JUY24" s="23"/>
      <c r="JUZ24" s="23"/>
      <c r="JVA24" s="23"/>
      <c r="JVB24" s="23"/>
      <c r="JVC24" s="23"/>
      <c r="JVD24" s="23"/>
      <c r="JVE24" s="24"/>
      <c r="JVF24" s="25"/>
      <c r="JVG24" s="25"/>
      <c r="JVH24" s="25"/>
      <c r="JVI24" s="31"/>
      <c r="JVJ24" s="190"/>
      <c r="JVK24" s="191"/>
      <c r="JVL24" s="191"/>
      <c r="JVM24" s="191"/>
      <c r="JVN24" s="191"/>
      <c r="JVO24" s="192"/>
      <c r="JVP24" s="22"/>
      <c r="JVQ24" s="22"/>
      <c r="JVR24" s="22"/>
      <c r="JVS24" s="23"/>
      <c r="JVT24" s="22"/>
      <c r="JVU24" s="23"/>
      <c r="JVV24" s="23"/>
      <c r="JVW24" s="23"/>
      <c r="JVX24" s="23"/>
      <c r="JVY24" s="23"/>
      <c r="JVZ24" s="23"/>
      <c r="JWA24" s="23"/>
      <c r="JWB24" s="23"/>
      <c r="JWC24" s="24"/>
      <c r="JWD24" s="25"/>
      <c r="JWE24" s="25"/>
      <c r="JWF24" s="25"/>
      <c r="JWG24" s="31"/>
      <c r="JWH24" s="190"/>
      <c r="JWI24" s="191"/>
      <c r="JWJ24" s="191"/>
      <c r="JWK24" s="191"/>
      <c r="JWL24" s="191"/>
      <c r="JWM24" s="192"/>
      <c r="JWN24" s="22"/>
      <c r="JWO24" s="22"/>
      <c r="JWP24" s="22"/>
      <c r="JWQ24" s="23"/>
      <c r="JWR24" s="22"/>
      <c r="JWS24" s="23"/>
      <c r="JWT24" s="23"/>
      <c r="JWU24" s="23"/>
      <c r="JWV24" s="23"/>
      <c r="JWW24" s="23"/>
      <c r="JWX24" s="23"/>
      <c r="JWY24" s="23"/>
      <c r="JWZ24" s="23"/>
      <c r="JXA24" s="24"/>
      <c r="JXB24" s="25"/>
      <c r="JXC24" s="25"/>
      <c r="JXD24" s="25"/>
      <c r="JXE24" s="31"/>
      <c r="JXF24" s="190"/>
      <c r="JXG24" s="191"/>
      <c r="JXH24" s="191"/>
      <c r="JXI24" s="191"/>
      <c r="JXJ24" s="191"/>
      <c r="JXK24" s="192"/>
      <c r="JXL24" s="22"/>
      <c r="JXM24" s="22"/>
      <c r="JXN24" s="22"/>
      <c r="JXO24" s="23"/>
      <c r="JXP24" s="22"/>
      <c r="JXQ24" s="23"/>
      <c r="JXR24" s="23"/>
      <c r="JXS24" s="23"/>
      <c r="JXT24" s="23"/>
      <c r="JXU24" s="23"/>
      <c r="JXV24" s="23"/>
      <c r="JXW24" s="23"/>
      <c r="JXX24" s="23"/>
      <c r="JXY24" s="24"/>
      <c r="JXZ24" s="25"/>
      <c r="JYA24" s="25"/>
      <c r="JYB24" s="25"/>
      <c r="JYC24" s="31"/>
      <c r="JYD24" s="190"/>
      <c r="JYE24" s="191"/>
      <c r="JYF24" s="191"/>
      <c r="JYG24" s="191"/>
      <c r="JYH24" s="191"/>
      <c r="JYI24" s="192"/>
      <c r="JYJ24" s="22"/>
      <c r="JYK24" s="22"/>
      <c r="JYL24" s="22"/>
      <c r="JYM24" s="23"/>
      <c r="JYN24" s="22"/>
      <c r="JYO24" s="23"/>
      <c r="JYP24" s="23"/>
      <c r="JYQ24" s="23"/>
      <c r="JYR24" s="23"/>
      <c r="JYS24" s="23"/>
      <c r="JYT24" s="23"/>
      <c r="JYU24" s="23"/>
      <c r="JYV24" s="23"/>
      <c r="JYW24" s="24"/>
      <c r="JYX24" s="25"/>
      <c r="JYY24" s="25"/>
      <c r="JYZ24" s="25"/>
      <c r="JZA24" s="31"/>
      <c r="JZB24" s="190"/>
      <c r="JZC24" s="191"/>
      <c r="JZD24" s="191"/>
      <c r="JZE24" s="191"/>
      <c r="JZF24" s="191"/>
      <c r="JZG24" s="192"/>
      <c r="JZH24" s="22"/>
      <c r="JZI24" s="22"/>
      <c r="JZJ24" s="22"/>
      <c r="JZK24" s="23"/>
      <c r="JZL24" s="22"/>
      <c r="JZM24" s="23"/>
      <c r="JZN24" s="23"/>
      <c r="JZO24" s="23"/>
      <c r="JZP24" s="23"/>
      <c r="JZQ24" s="23"/>
      <c r="JZR24" s="23"/>
      <c r="JZS24" s="23"/>
      <c r="JZT24" s="23"/>
      <c r="JZU24" s="24"/>
      <c r="JZV24" s="25"/>
      <c r="JZW24" s="25"/>
      <c r="JZX24" s="25"/>
      <c r="JZY24" s="31"/>
      <c r="JZZ24" s="190"/>
      <c r="KAA24" s="191"/>
      <c r="KAB24" s="191"/>
      <c r="KAC24" s="191"/>
      <c r="KAD24" s="191"/>
      <c r="KAE24" s="192"/>
      <c r="KAF24" s="22"/>
      <c r="KAG24" s="22"/>
      <c r="KAH24" s="22"/>
      <c r="KAI24" s="23"/>
      <c r="KAJ24" s="22"/>
      <c r="KAK24" s="23"/>
      <c r="KAL24" s="23"/>
      <c r="KAM24" s="23"/>
      <c r="KAN24" s="23"/>
      <c r="KAO24" s="23"/>
      <c r="KAP24" s="23"/>
      <c r="KAQ24" s="23"/>
      <c r="KAR24" s="23"/>
      <c r="KAS24" s="24"/>
      <c r="KAT24" s="25"/>
      <c r="KAU24" s="25"/>
      <c r="KAV24" s="25"/>
      <c r="KAW24" s="31"/>
      <c r="KAX24" s="190"/>
      <c r="KAY24" s="191"/>
      <c r="KAZ24" s="191"/>
      <c r="KBA24" s="191"/>
      <c r="KBB24" s="191"/>
      <c r="KBC24" s="192"/>
      <c r="KBD24" s="22"/>
      <c r="KBE24" s="22"/>
      <c r="KBF24" s="22"/>
      <c r="KBG24" s="23"/>
      <c r="KBH24" s="22"/>
      <c r="KBI24" s="23"/>
      <c r="KBJ24" s="23"/>
      <c r="KBK24" s="23"/>
      <c r="KBL24" s="23"/>
      <c r="KBM24" s="23"/>
      <c r="KBN24" s="23"/>
      <c r="KBO24" s="23"/>
      <c r="KBP24" s="23"/>
      <c r="KBQ24" s="24"/>
      <c r="KBR24" s="25"/>
      <c r="KBS24" s="25"/>
      <c r="KBT24" s="25"/>
      <c r="KBU24" s="31"/>
      <c r="KBV24" s="190"/>
      <c r="KBW24" s="191"/>
      <c r="KBX24" s="191"/>
      <c r="KBY24" s="191"/>
      <c r="KBZ24" s="191"/>
      <c r="KCA24" s="192"/>
      <c r="KCB24" s="22"/>
      <c r="KCC24" s="22"/>
      <c r="KCD24" s="22"/>
      <c r="KCE24" s="23"/>
      <c r="KCF24" s="22"/>
      <c r="KCG24" s="23"/>
      <c r="KCH24" s="23"/>
      <c r="KCI24" s="23"/>
      <c r="KCJ24" s="23"/>
      <c r="KCK24" s="23"/>
      <c r="KCL24" s="23"/>
      <c r="KCM24" s="23"/>
      <c r="KCN24" s="23"/>
      <c r="KCO24" s="24"/>
      <c r="KCP24" s="25"/>
      <c r="KCQ24" s="25"/>
      <c r="KCR24" s="25"/>
      <c r="KCS24" s="31"/>
      <c r="KCT24" s="190"/>
      <c r="KCU24" s="191"/>
      <c r="KCV24" s="191"/>
      <c r="KCW24" s="191"/>
      <c r="KCX24" s="191"/>
      <c r="KCY24" s="192"/>
      <c r="KCZ24" s="22"/>
      <c r="KDA24" s="22"/>
      <c r="KDB24" s="22"/>
      <c r="KDC24" s="23"/>
      <c r="KDD24" s="22"/>
      <c r="KDE24" s="23"/>
      <c r="KDF24" s="23"/>
      <c r="KDG24" s="23"/>
      <c r="KDH24" s="23"/>
      <c r="KDI24" s="23"/>
      <c r="KDJ24" s="23"/>
      <c r="KDK24" s="23"/>
      <c r="KDL24" s="23"/>
      <c r="KDM24" s="24"/>
      <c r="KDN24" s="25"/>
      <c r="KDO24" s="25"/>
      <c r="KDP24" s="25"/>
      <c r="KDQ24" s="31"/>
      <c r="KDR24" s="190"/>
      <c r="KDS24" s="191"/>
      <c r="KDT24" s="191"/>
      <c r="KDU24" s="191"/>
      <c r="KDV24" s="191"/>
      <c r="KDW24" s="192"/>
      <c r="KDX24" s="22"/>
      <c r="KDY24" s="22"/>
      <c r="KDZ24" s="22"/>
      <c r="KEA24" s="23"/>
      <c r="KEB24" s="22"/>
      <c r="KEC24" s="23"/>
      <c r="KED24" s="23"/>
      <c r="KEE24" s="23"/>
      <c r="KEF24" s="23"/>
      <c r="KEG24" s="23"/>
      <c r="KEH24" s="23"/>
      <c r="KEI24" s="23"/>
      <c r="KEJ24" s="23"/>
      <c r="KEK24" s="24"/>
      <c r="KEL24" s="25"/>
      <c r="KEM24" s="25"/>
      <c r="KEN24" s="25"/>
      <c r="KEO24" s="31"/>
      <c r="KEP24" s="190"/>
      <c r="KEQ24" s="191"/>
      <c r="KER24" s="191"/>
      <c r="KES24" s="191"/>
      <c r="KET24" s="191"/>
      <c r="KEU24" s="192"/>
      <c r="KEV24" s="22"/>
      <c r="KEW24" s="22"/>
      <c r="KEX24" s="22"/>
      <c r="KEY24" s="23"/>
      <c r="KEZ24" s="22"/>
      <c r="KFA24" s="23"/>
      <c r="KFB24" s="23"/>
      <c r="KFC24" s="23"/>
      <c r="KFD24" s="23"/>
      <c r="KFE24" s="23"/>
      <c r="KFF24" s="23"/>
      <c r="KFG24" s="23"/>
      <c r="KFH24" s="23"/>
      <c r="KFI24" s="24"/>
      <c r="KFJ24" s="25"/>
      <c r="KFK24" s="25"/>
      <c r="KFL24" s="25"/>
      <c r="KFM24" s="31"/>
      <c r="KFN24" s="190"/>
      <c r="KFO24" s="191"/>
      <c r="KFP24" s="191"/>
      <c r="KFQ24" s="191"/>
      <c r="KFR24" s="191"/>
      <c r="KFS24" s="192"/>
      <c r="KFT24" s="22"/>
      <c r="KFU24" s="22"/>
      <c r="KFV24" s="22"/>
      <c r="KFW24" s="23"/>
      <c r="KFX24" s="22"/>
      <c r="KFY24" s="23"/>
      <c r="KFZ24" s="23"/>
      <c r="KGA24" s="23"/>
      <c r="KGB24" s="23"/>
      <c r="KGC24" s="23"/>
      <c r="KGD24" s="23"/>
      <c r="KGE24" s="23"/>
      <c r="KGF24" s="23"/>
      <c r="KGG24" s="24"/>
      <c r="KGH24" s="25"/>
      <c r="KGI24" s="25"/>
      <c r="KGJ24" s="25"/>
      <c r="KGK24" s="31"/>
      <c r="KGL24" s="190"/>
      <c r="KGM24" s="191"/>
      <c r="KGN24" s="191"/>
      <c r="KGO24" s="191"/>
      <c r="KGP24" s="191"/>
      <c r="KGQ24" s="192"/>
      <c r="KGR24" s="22"/>
      <c r="KGS24" s="22"/>
      <c r="KGT24" s="22"/>
      <c r="KGU24" s="23"/>
      <c r="KGV24" s="22"/>
      <c r="KGW24" s="23"/>
      <c r="KGX24" s="23"/>
      <c r="KGY24" s="23"/>
      <c r="KGZ24" s="23"/>
      <c r="KHA24" s="23"/>
      <c r="KHB24" s="23"/>
      <c r="KHC24" s="23"/>
      <c r="KHD24" s="23"/>
      <c r="KHE24" s="24"/>
      <c r="KHF24" s="25"/>
      <c r="KHG24" s="25"/>
      <c r="KHH24" s="25"/>
      <c r="KHI24" s="31"/>
      <c r="KHJ24" s="190"/>
      <c r="KHK24" s="191"/>
      <c r="KHL24" s="191"/>
      <c r="KHM24" s="191"/>
      <c r="KHN24" s="191"/>
      <c r="KHO24" s="192"/>
      <c r="KHP24" s="22"/>
      <c r="KHQ24" s="22"/>
      <c r="KHR24" s="22"/>
      <c r="KHS24" s="23"/>
      <c r="KHT24" s="22"/>
      <c r="KHU24" s="23"/>
      <c r="KHV24" s="23"/>
      <c r="KHW24" s="23"/>
      <c r="KHX24" s="23"/>
      <c r="KHY24" s="23"/>
      <c r="KHZ24" s="23"/>
      <c r="KIA24" s="23"/>
      <c r="KIB24" s="23"/>
      <c r="KIC24" s="24"/>
      <c r="KID24" s="25"/>
      <c r="KIE24" s="25"/>
      <c r="KIF24" s="25"/>
      <c r="KIG24" s="31"/>
      <c r="KIH24" s="190"/>
      <c r="KII24" s="191"/>
      <c r="KIJ24" s="191"/>
      <c r="KIK24" s="191"/>
      <c r="KIL24" s="191"/>
      <c r="KIM24" s="192"/>
      <c r="KIN24" s="22"/>
      <c r="KIO24" s="22"/>
      <c r="KIP24" s="22"/>
      <c r="KIQ24" s="23"/>
      <c r="KIR24" s="22"/>
      <c r="KIS24" s="23"/>
      <c r="KIT24" s="23"/>
      <c r="KIU24" s="23"/>
      <c r="KIV24" s="23"/>
      <c r="KIW24" s="23"/>
      <c r="KIX24" s="23"/>
      <c r="KIY24" s="23"/>
      <c r="KIZ24" s="23"/>
      <c r="KJA24" s="24"/>
      <c r="KJB24" s="25"/>
      <c r="KJC24" s="25"/>
      <c r="KJD24" s="25"/>
      <c r="KJE24" s="31"/>
      <c r="KJF24" s="190"/>
      <c r="KJG24" s="191"/>
      <c r="KJH24" s="191"/>
      <c r="KJI24" s="191"/>
      <c r="KJJ24" s="191"/>
      <c r="KJK24" s="192"/>
      <c r="KJL24" s="22"/>
      <c r="KJM24" s="22"/>
      <c r="KJN24" s="22"/>
      <c r="KJO24" s="23"/>
      <c r="KJP24" s="22"/>
      <c r="KJQ24" s="23"/>
      <c r="KJR24" s="23"/>
      <c r="KJS24" s="23"/>
      <c r="KJT24" s="23"/>
      <c r="KJU24" s="23"/>
      <c r="KJV24" s="23"/>
      <c r="KJW24" s="23"/>
      <c r="KJX24" s="23"/>
      <c r="KJY24" s="24"/>
      <c r="KJZ24" s="25"/>
      <c r="KKA24" s="25"/>
      <c r="KKB24" s="25"/>
      <c r="KKC24" s="31"/>
      <c r="KKD24" s="190"/>
      <c r="KKE24" s="191"/>
      <c r="KKF24" s="191"/>
      <c r="KKG24" s="191"/>
      <c r="KKH24" s="191"/>
      <c r="KKI24" s="192"/>
      <c r="KKJ24" s="22"/>
      <c r="KKK24" s="22"/>
      <c r="KKL24" s="22"/>
      <c r="KKM24" s="23"/>
      <c r="KKN24" s="22"/>
      <c r="KKO24" s="23"/>
      <c r="KKP24" s="23"/>
      <c r="KKQ24" s="23"/>
      <c r="KKR24" s="23"/>
      <c r="KKS24" s="23"/>
      <c r="KKT24" s="23"/>
      <c r="KKU24" s="23"/>
      <c r="KKV24" s="23"/>
      <c r="KKW24" s="24"/>
      <c r="KKX24" s="25"/>
      <c r="KKY24" s="25"/>
      <c r="KKZ24" s="25"/>
      <c r="KLA24" s="31"/>
      <c r="KLB24" s="190"/>
      <c r="KLC24" s="191"/>
      <c r="KLD24" s="191"/>
      <c r="KLE24" s="191"/>
      <c r="KLF24" s="191"/>
      <c r="KLG24" s="192"/>
      <c r="KLH24" s="22"/>
      <c r="KLI24" s="22"/>
      <c r="KLJ24" s="22"/>
      <c r="KLK24" s="23"/>
      <c r="KLL24" s="22"/>
      <c r="KLM24" s="23"/>
      <c r="KLN24" s="23"/>
      <c r="KLO24" s="23"/>
      <c r="KLP24" s="23"/>
      <c r="KLQ24" s="23"/>
      <c r="KLR24" s="23"/>
      <c r="KLS24" s="23"/>
      <c r="KLT24" s="23"/>
      <c r="KLU24" s="24"/>
      <c r="KLV24" s="25"/>
      <c r="KLW24" s="25"/>
      <c r="KLX24" s="25"/>
      <c r="KLY24" s="31"/>
      <c r="KLZ24" s="190"/>
      <c r="KMA24" s="191"/>
      <c r="KMB24" s="191"/>
      <c r="KMC24" s="191"/>
      <c r="KMD24" s="191"/>
      <c r="KME24" s="192"/>
      <c r="KMF24" s="22"/>
      <c r="KMG24" s="22"/>
      <c r="KMH24" s="22"/>
      <c r="KMI24" s="23"/>
      <c r="KMJ24" s="22"/>
      <c r="KMK24" s="23"/>
      <c r="KML24" s="23"/>
      <c r="KMM24" s="23"/>
      <c r="KMN24" s="23"/>
      <c r="KMO24" s="23"/>
      <c r="KMP24" s="23"/>
      <c r="KMQ24" s="23"/>
      <c r="KMR24" s="23"/>
      <c r="KMS24" s="24"/>
      <c r="KMT24" s="25"/>
      <c r="KMU24" s="25"/>
      <c r="KMV24" s="25"/>
      <c r="KMW24" s="31"/>
      <c r="KMX24" s="190"/>
      <c r="KMY24" s="191"/>
      <c r="KMZ24" s="191"/>
      <c r="KNA24" s="191"/>
      <c r="KNB24" s="191"/>
      <c r="KNC24" s="192"/>
      <c r="KND24" s="22"/>
      <c r="KNE24" s="22"/>
      <c r="KNF24" s="22"/>
      <c r="KNG24" s="23"/>
      <c r="KNH24" s="22"/>
      <c r="KNI24" s="23"/>
      <c r="KNJ24" s="23"/>
      <c r="KNK24" s="23"/>
      <c r="KNL24" s="23"/>
      <c r="KNM24" s="23"/>
      <c r="KNN24" s="23"/>
      <c r="KNO24" s="23"/>
      <c r="KNP24" s="23"/>
      <c r="KNQ24" s="24"/>
      <c r="KNR24" s="25"/>
      <c r="KNS24" s="25"/>
      <c r="KNT24" s="25"/>
      <c r="KNU24" s="31"/>
      <c r="KNV24" s="190"/>
      <c r="KNW24" s="191"/>
      <c r="KNX24" s="191"/>
      <c r="KNY24" s="191"/>
      <c r="KNZ24" s="191"/>
      <c r="KOA24" s="192"/>
      <c r="KOB24" s="22"/>
      <c r="KOC24" s="22"/>
      <c r="KOD24" s="22"/>
      <c r="KOE24" s="23"/>
      <c r="KOF24" s="22"/>
      <c r="KOG24" s="23"/>
      <c r="KOH24" s="23"/>
      <c r="KOI24" s="23"/>
      <c r="KOJ24" s="23"/>
      <c r="KOK24" s="23"/>
      <c r="KOL24" s="23"/>
      <c r="KOM24" s="23"/>
      <c r="KON24" s="23"/>
      <c r="KOO24" s="24"/>
      <c r="KOP24" s="25"/>
      <c r="KOQ24" s="25"/>
      <c r="KOR24" s="25"/>
      <c r="KOS24" s="31"/>
      <c r="KOT24" s="190"/>
      <c r="KOU24" s="191"/>
      <c r="KOV24" s="191"/>
      <c r="KOW24" s="191"/>
      <c r="KOX24" s="191"/>
      <c r="KOY24" s="192"/>
      <c r="KOZ24" s="22"/>
      <c r="KPA24" s="22"/>
      <c r="KPB24" s="22"/>
      <c r="KPC24" s="23"/>
      <c r="KPD24" s="22"/>
      <c r="KPE24" s="23"/>
      <c r="KPF24" s="23"/>
      <c r="KPG24" s="23"/>
      <c r="KPH24" s="23"/>
      <c r="KPI24" s="23"/>
      <c r="KPJ24" s="23"/>
      <c r="KPK24" s="23"/>
      <c r="KPL24" s="23"/>
      <c r="KPM24" s="24"/>
      <c r="KPN24" s="25"/>
      <c r="KPO24" s="25"/>
      <c r="KPP24" s="25"/>
      <c r="KPQ24" s="31"/>
      <c r="KPR24" s="190"/>
      <c r="KPS24" s="191"/>
      <c r="KPT24" s="191"/>
      <c r="KPU24" s="191"/>
      <c r="KPV24" s="191"/>
      <c r="KPW24" s="192"/>
      <c r="KPX24" s="22"/>
      <c r="KPY24" s="22"/>
      <c r="KPZ24" s="22"/>
      <c r="KQA24" s="23"/>
      <c r="KQB24" s="22"/>
      <c r="KQC24" s="23"/>
      <c r="KQD24" s="23"/>
      <c r="KQE24" s="23"/>
      <c r="KQF24" s="23"/>
      <c r="KQG24" s="23"/>
      <c r="KQH24" s="23"/>
      <c r="KQI24" s="23"/>
      <c r="KQJ24" s="23"/>
      <c r="KQK24" s="24"/>
      <c r="KQL24" s="25"/>
      <c r="KQM24" s="25"/>
      <c r="KQN24" s="25"/>
      <c r="KQO24" s="31"/>
      <c r="KQP24" s="190"/>
      <c r="KQQ24" s="191"/>
      <c r="KQR24" s="191"/>
      <c r="KQS24" s="191"/>
      <c r="KQT24" s="191"/>
      <c r="KQU24" s="192"/>
      <c r="KQV24" s="22"/>
      <c r="KQW24" s="22"/>
      <c r="KQX24" s="22"/>
      <c r="KQY24" s="23"/>
      <c r="KQZ24" s="22"/>
      <c r="KRA24" s="23"/>
      <c r="KRB24" s="23"/>
      <c r="KRC24" s="23"/>
      <c r="KRD24" s="23"/>
      <c r="KRE24" s="23"/>
      <c r="KRF24" s="23"/>
      <c r="KRG24" s="23"/>
      <c r="KRH24" s="23"/>
      <c r="KRI24" s="24"/>
      <c r="KRJ24" s="25"/>
      <c r="KRK24" s="25"/>
      <c r="KRL24" s="25"/>
      <c r="KRM24" s="31"/>
      <c r="KRN24" s="190"/>
      <c r="KRO24" s="191"/>
      <c r="KRP24" s="191"/>
      <c r="KRQ24" s="191"/>
      <c r="KRR24" s="191"/>
      <c r="KRS24" s="192"/>
      <c r="KRT24" s="22"/>
      <c r="KRU24" s="22"/>
      <c r="KRV24" s="22"/>
      <c r="KRW24" s="23"/>
      <c r="KRX24" s="22"/>
      <c r="KRY24" s="23"/>
      <c r="KRZ24" s="23"/>
      <c r="KSA24" s="23"/>
      <c r="KSB24" s="23"/>
      <c r="KSC24" s="23"/>
      <c r="KSD24" s="23"/>
      <c r="KSE24" s="23"/>
      <c r="KSF24" s="23"/>
      <c r="KSG24" s="24"/>
      <c r="KSH24" s="25"/>
      <c r="KSI24" s="25"/>
      <c r="KSJ24" s="25"/>
      <c r="KSK24" s="31"/>
      <c r="KSL24" s="190"/>
      <c r="KSM24" s="191"/>
      <c r="KSN24" s="191"/>
      <c r="KSO24" s="191"/>
      <c r="KSP24" s="191"/>
      <c r="KSQ24" s="192"/>
      <c r="KSR24" s="22"/>
      <c r="KSS24" s="22"/>
      <c r="KST24" s="22"/>
      <c r="KSU24" s="23"/>
      <c r="KSV24" s="22"/>
      <c r="KSW24" s="23"/>
      <c r="KSX24" s="23"/>
      <c r="KSY24" s="23"/>
      <c r="KSZ24" s="23"/>
      <c r="KTA24" s="23"/>
      <c r="KTB24" s="23"/>
      <c r="KTC24" s="23"/>
      <c r="KTD24" s="23"/>
      <c r="KTE24" s="24"/>
      <c r="KTF24" s="25"/>
      <c r="KTG24" s="25"/>
      <c r="KTH24" s="25"/>
      <c r="KTI24" s="31"/>
      <c r="KTJ24" s="190"/>
      <c r="KTK24" s="191"/>
      <c r="KTL24" s="191"/>
      <c r="KTM24" s="191"/>
      <c r="KTN24" s="191"/>
      <c r="KTO24" s="192"/>
      <c r="KTP24" s="22"/>
      <c r="KTQ24" s="22"/>
      <c r="KTR24" s="22"/>
      <c r="KTS24" s="23"/>
      <c r="KTT24" s="22"/>
      <c r="KTU24" s="23"/>
      <c r="KTV24" s="23"/>
      <c r="KTW24" s="23"/>
      <c r="KTX24" s="23"/>
      <c r="KTY24" s="23"/>
      <c r="KTZ24" s="23"/>
      <c r="KUA24" s="23"/>
      <c r="KUB24" s="23"/>
      <c r="KUC24" s="24"/>
      <c r="KUD24" s="25"/>
      <c r="KUE24" s="25"/>
      <c r="KUF24" s="25"/>
      <c r="KUG24" s="31"/>
      <c r="KUH24" s="190"/>
      <c r="KUI24" s="191"/>
      <c r="KUJ24" s="191"/>
      <c r="KUK24" s="191"/>
      <c r="KUL24" s="191"/>
      <c r="KUM24" s="192"/>
      <c r="KUN24" s="22"/>
      <c r="KUO24" s="22"/>
      <c r="KUP24" s="22"/>
      <c r="KUQ24" s="23"/>
      <c r="KUR24" s="22"/>
      <c r="KUS24" s="23"/>
      <c r="KUT24" s="23"/>
      <c r="KUU24" s="23"/>
      <c r="KUV24" s="23"/>
      <c r="KUW24" s="23"/>
      <c r="KUX24" s="23"/>
      <c r="KUY24" s="23"/>
      <c r="KUZ24" s="23"/>
      <c r="KVA24" s="24"/>
      <c r="KVB24" s="25"/>
      <c r="KVC24" s="25"/>
      <c r="KVD24" s="25"/>
      <c r="KVE24" s="31"/>
      <c r="KVF24" s="190"/>
      <c r="KVG24" s="191"/>
      <c r="KVH24" s="191"/>
      <c r="KVI24" s="191"/>
      <c r="KVJ24" s="191"/>
      <c r="KVK24" s="192"/>
      <c r="KVL24" s="22"/>
      <c r="KVM24" s="22"/>
      <c r="KVN24" s="22"/>
      <c r="KVO24" s="23"/>
      <c r="KVP24" s="22"/>
      <c r="KVQ24" s="23"/>
      <c r="KVR24" s="23"/>
      <c r="KVS24" s="23"/>
      <c r="KVT24" s="23"/>
      <c r="KVU24" s="23"/>
      <c r="KVV24" s="23"/>
      <c r="KVW24" s="23"/>
      <c r="KVX24" s="23"/>
      <c r="KVY24" s="24"/>
      <c r="KVZ24" s="25"/>
      <c r="KWA24" s="25"/>
      <c r="KWB24" s="25"/>
      <c r="KWC24" s="31"/>
      <c r="KWD24" s="190"/>
      <c r="KWE24" s="191"/>
      <c r="KWF24" s="191"/>
      <c r="KWG24" s="191"/>
      <c r="KWH24" s="191"/>
      <c r="KWI24" s="192"/>
      <c r="KWJ24" s="22"/>
      <c r="KWK24" s="22"/>
      <c r="KWL24" s="22"/>
      <c r="KWM24" s="23"/>
      <c r="KWN24" s="22"/>
      <c r="KWO24" s="23"/>
      <c r="KWP24" s="23"/>
      <c r="KWQ24" s="23"/>
      <c r="KWR24" s="23"/>
      <c r="KWS24" s="23"/>
      <c r="KWT24" s="23"/>
      <c r="KWU24" s="23"/>
      <c r="KWV24" s="23"/>
      <c r="KWW24" s="24"/>
      <c r="KWX24" s="25"/>
      <c r="KWY24" s="25"/>
      <c r="KWZ24" s="25"/>
      <c r="KXA24" s="31"/>
      <c r="KXB24" s="190"/>
      <c r="KXC24" s="191"/>
      <c r="KXD24" s="191"/>
      <c r="KXE24" s="191"/>
      <c r="KXF24" s="191"/>
      <c r="KXG24" s="192"/>
      <c r="KXH24" s="22"/>
      <c r="KXI24" s="22"/>
      <c r="KXJ24" s="22"/>
      <c r="KXK24" s="23"/>
      <c r="KXL24" s="22"/>
      <c r="KXM24" s="23"/>
      <c r="KXN24" s="23"/>
      <c r="KXO24" s="23"/>
      <c r="KXP24" s="23"/>
      <c r="KXQ24" s="23"/>
      <c r="KXR24" s="23"/>
      <c r="KXS24" s="23"/>
      <c r="KXT24" s="23"/>
      <c r="KXU24" s="24"/>
      <c r="KXV24" s="25"/>
      <c r="KXW24" s="25"/>
      <c r="KXX24" s="25"/>
      <c r="KXY24" s="31"/>
      <c r="KXZ24" s="190"/>
      <c r="KYA24" s="191"/>
      <c r="KYB24" s="191"/>
      <c r="KYC24" s="191"/>
      <c r="KYD24" s="191"/>
      <c r="KYE24" s="192"/>
      <c r="KYF24" s="22"/>
      <c r="KYG24" s="22"/>
      <c r="KYH24" s="22"/>
      <c r="KYI24" s="23"/>
      <c r="KYJ24" s="22"/>
      <c r="KYK24" s="23"/>
      <c r="KYL24" s="23"/>
      <c r="KYM24" s="23"/>
      <c r="KYN24" s="23"/>
      <c r="KYO24" s="23"/>
      <c r="KYP24" s="23"/>
      <c r="KYQ24" s="23"/>
      <c r="KYR24" s="23"/>
      <c r="KYS24" s="24"/>
      <c r="KYT24" s="25"/>
      <c r="KYU24" s="25"/>
      <c r="KYV24" s="25"/>
      <c r="KYW24" s="31"/>
      <c r="KYX24" s="190"/>
      <c r="KYY24" s="191"/>
      <c r="KYZ24" s="191"/>
      <c r="KZA24" s="191"/>
      <c r="KZB24" s="191"/>
      <c r="KZC24" s="192"/>
      <c r="KZD24" s="22"/>
      <c r="KZE24" s="22"/>
      <c r="KZF24" s="22"/>
      <c r="KZG24" s="23"/>
      <c r="KZH24" s="22"/>
      <c r="KZI24" s="23"/>
      <c r="KZJ24" s="23"/>
      <c r="KZK24" s="23"/>
      <c r="KZL24" s="23"/>
      <c r="KZM24" s="23"/>
      <c r="KZN24" s="23"/>
      <c r="KZO24" s="23"/>
      <c r="KZP24" s="23"/>
      <c r="KZQ24" s="24"/>
      <c r="KZR24" s="25"/>
      <c r="KZS24" s="25"/>
      <c r="KZT24" s="25"/>
      <c r="KZU24" s="31"/>
      <c r="KZV24" s="190"/>
      <c r="KZW24" s="191"/>
      <c r="KZX24" s="191"/>
      <c r="KZY24" s="191"/>
      <c r="KZZ24" s="191"/>
      <c r="LAA24" s="192"/>
      <c r="LAB24" s="22"/>
      <c r="LAC24" s="22"/>
      <c r="LAD24" s="22"/>
      <c r="LAE24" s="23"/>
      <c r="LAF24" s="22"/>
      <c r="LAG24" s="23"/>
      <c r="LAH24" s="23"/>
      <c r="LAI24" s="23"/>
      <c r="LAJ24" s="23"/>
      <c r="LAK24" s="23"/>
      <c r="LAL24" s="23"/>
      <c r="LAM24" s="23"/>
      <c r="LAN24" s="23"/>
      <c r="LAO24" s="24"/>
      <c r="LAP24" s="25"/>
      <c r="LAQ24" s="25"/>
      <c r="LAR24" s="25"/>
      <c r="LAS24" s="31"/>
      <c r="LAT24" s="190"/>
      <c r="LAU24" s="191"/>
      <c r="LAV24" s="191"/>
      <c r="LAW24" s="191"/>
      <c r="LAX24" s="191"/>
      <c r="LAY24" s="192"/>
      <c r="LAZ24" s="22"/>
      <c r="LBA24" s="22"/>
      <c r="LBB24" s="22"/>
      <c r="LBC24" s="23"/>
      <c r="LBD24" s="22"/>
      <c r="LBE24" s="23"/>
      <c r="LBF24" s="23"/>
      <c r="LBG24" s="23"/>
      <c r="LBH24" s="23"/>
      <c r="LBI24" s="23"/>
      <c r="LBJ24" s="23"/>
      <c r="LBK24" s="23"/>
      <c r="LBL24" s="23"/>
      <c r="LBM24" s="24"/>
      <c r="LBN24" s="25"/>
      <c r="LBO24" s="25"/>
      <c r="LBP24" s="25"/>
      <c r="LBQ24" s="31"/>
      <c r="LBR24" s="190"/>
      <c r="LBS24" s="191"/>
      <c r="LBT24" s="191"/>
      <c r="LBU24" s="191"/>
      <c r="LBV24" s="191"/>
      <c r="LBW24" s="192"/>
      <c r="LBX24" s="22"/>
      <c r="LBY24" s="22"/>
      <c r="LBZ24" s="22"/>
      <c r="LCA24" s="23"/>
      <c r="LCB24" s="22"/>
      <c r="LCC24" s="23"/>
      <c r="LCD24" s="23"/>
      <c r="LCE24" s="23"/>
      <c r="LCF24" s="23"/>
      <c r="LCG24" s="23"/>
      <c r="LCH24" s="23"/>
      <c r="LCI24" s="23"/>
      <c r="LCJ24" s="23"/>
      <c r="LCK24" s="24"/>
      <c r="LCL24" s="25"/>
      <c r="LCM24" s="25"/>
      <c r="LCN24" s="25"/>
      <c r="LCO24" s="31"/>
      <c r="LCP24" s="190"/>
      <c r="LCQ24" s="191"/>
      <c r="LCR24" s="191"/>
      <c r="LCS24" s="191"/>
      <c r="LCT24" s="191"/>
      <c r="LCU24" s="192"/>
      <c r="LCV24" s="22"/>
      <c r="LCW24" s="22"/>
      <c r="LCX24" s="22"/>
      <c r="LCY24" s="23"/>
      <c r="LCZ24" s="22"/>
      <c r="LDA24" s="23"/>
      <c r="LDB24" s="23"/>
      <c r="LDC24" s="23"/>
      <c r="LDD24" s="23"/>
      <c r="LDE24" s="23"/>
      <c r="LDF24" s="23"/>
      <c r="LDG24" s="23"/>
      <c r="LDH24" s="23"/>
      <c r="LDI24" s="24"/>
      <c r="LDJ24" s="25"/>
      <c r="LDK24" s="25"/>
      <c r="LDL24" s="25"/>
      <c r="LDM24" s="31"/>
      <c r="LDN24" s="190"/>
      <c r="LDO24" s="191"/>
      <c r="LDP24" s="191"/>
      <c r="LDQ24" s="191"/>
      <c r="LDR24" s="191"/>
      <c r="LDS24" s="192"/>
      <c r="LDT24" s="22"/>
      <c r="LDU24" s="22"/>
      <c r="LDV24" s="22"/>
      <c r="LDW24" s="23"/>
      <c r="LDX24" s="22"/>
      <c r="LDY24" s="23"/>
      <c r="LDZ24" s="23"/>
      <c r="LEA24" s="23"/>
      <c r="LEB24" s="23"/>
      <c r="LEC24" s="23"/>
      <c r="LED24" s="23"/>
      <c r="LEE24" s="23"/>
      <c r="LEF24" s="23"/>
      <c r="LEG24" s="24"/>
      <c r="LEH24" s="25"/>
      <c r="LEI24" s="25"/>
      <c r="LEJ24" s="25"/>
      <c r="LEK24" s="31"/>
      <c r="LEL24" s="190"/>
      <c r="LEM24" s="191"/>
      <c r="LEN24" s="191"/>
      <c r="LEO24" s="191"/>
      <c r="LEP24" s="191"/>
      <c r="LEQ24" s="192"/>
      <c r="LER24" s="22"/>
      <c r="LES24" s="22"/>
      <c r="LET24" s="22"/>
      <c r="LEU24" s="23"/>
      <c r="LEV24" s="22"/>
      <c r="LEW24" s="23"/>
      <c r="LEX24" s="23"/>
      <c r="LEY24" s="23"/>
      <c r="LEZ24" s="23"/>
      <c r="LFA24" s="23"/>
      <c r="LFB24" s="23"/>
      <c r="LFC24" s="23"/>
      <c r="LFD24" s="23"/>
      <c r="LFE24" s="24"/>
      <c r="LFF24" s="25"/>
      <c r="LFG24" s="25"/>
      <c r="LFH24" s="25"/>
      <c r="LFI24" s="31"/>
      <c r="LFJ24" s="190"/>
      <c r="LFK24" s="191"/>
      <c r="LFL24" s="191"/>
      <c r="LFM24" s="191"/>
      <c r="LFN24" s="191"/>
      <c r="LFO24" s="192"/>
      <c r="LFP24" s="22"/>
      <c r="LFQ24" s="22"/>
      <c r="LFR24" s="22"/>
      <c r="LFS24" s="23"/>
      <c r="LFT24" s="22"/>
      <c r="LFU24" s="23"/>
      <c r="LFV24" s="23"/>
      <c r="LFW24" s="23"/>
      <c r="LFX24" s="23"/>
      <c r="LFY24" s="23"/>
      <c r="LFZ24" s="23"/>
      <c r="LGA24" s="23"/>
      <c r="LGB24" s="23"/>
      <c r="LGC24" s="24"/>
      <c r="LGD24" s="25"/>
      <c r="LGE24" s="25"/>
      <c r="LGF24" s="25"/>
      <c r="LGG24" s="31"/>
      <c r="LGH24" s="190"/>
      <c r="LGI24" s="191"/>
      <c r="LGJ24" s="191"/>
      <c r="LGK24" s="191"/>
      <c r="LGL24" s="191"/>
      <c r="LGM24" s="192"/>
      <c r="LGN24" s="22"/>
      <c r="LGO24" s="22"/>
      <c r="LGP24" s="22"/>
      <c r="LGQ24" s="23"/>
      <c r="LGR24" s="22"/>
      <c r="LGS24" s="23"/>
      <c r="LGT24" s="23"/>
      <c r="LGU24" s="23"/>
      <c r="LGV24" s="23"/>
      <c r="LGW24" s="23"/>
      <c r="LGX24" s="23"/>
      <c r="LGY24" s="23"/>
      <c r="LGZ24" s="23"/>
      <c r="LHA24" s="24"/>
      <c r="LHB24" s="25"/>
      <c r="LHC24" s="25"/>
      <c r="LHD24" s="25"/>
      <c r="LHE24" s="31"/>
      <c r="LHF24" s="190"/>
      <c r="LHG24" s="191"/>
      <c r="LHH24" s="191"/>
      <c r="LHI24" s="191"/>
      <c r="LHJ24" s="191"/>
      <c r="LHK24" s="192"/>
      <c r="LHL24" s="22"/>
      <c r="LHM24" s="22"/>
      <c r="LHN24" s="22"/>
      <c r="LHO24" s="23"/>
      <c r="LHP24" s="22"/>
      <c r="LHQ24" s="23"/>
      <c r="LHR24" s="23"/>
      <c r="LHS24" s="23"/>
      <c r="LHT24" s="23"/>
      <c r="LHU24" s="23"/>
      <c r="LHV24" s="23"/>
      <c r="LHW24" s="23"/>
      <c r="LHX24" s="23"/>
      <c r="LHY24" s="24"/>
      <c r="LHZ24" s="25"/>
      <c r="LIA24" s="25"/>
      <c r="LIB24" s="25"/>
      <c r="LIC24" s="31"/>
      <c r="LID24" s="190"/>
      <c r="LIE24" s="191"/>
      <c r="LIF24" s="191"/>
      <c r="LIG24" s="191"/>
      <c r="LIH24" s="191"/>
      <c r="LII24" s="192"/>
      <c r="LIJ24" s="22"/>
      <c r="LIK24" s="22"/>
      <c r="LIL24" s="22"/>
      <c r="LIM24" s="23"/>
      <c r="LIN24" s="22"/>
      <c r="LIO24" s="23"/>
      <c r="LIP24" s="23"/>
      <c r="LIQ24" s="23"/>
      <c r="LIR24" s="23"/>
      <c r="LIS24" s="23"/>
      <c r="LIT24" s="23"/>
      <c r="LIU24" s="23"/>
      <c r="LIV24" s="23"/>
      <c r="LIW24" s="24"/>
      <c r="LIX24" s="25"/>
      <c r="LIY24" s="25"/>
      <c r="LIZ24" s="25"/>
      <c r="LJA24" s="31"/>
      <c r="LJB24" s="190"/>
      <c r="LJC24" s="191"/>
      <c r="LJD24" s="191"/>
      <c r="LJE24" s="191"/>
      <c r="LJF24" s="191"/>
      <c r="LJG24" s="192"/>
      <c r="LJH24" s="22"/>
      <c r="LJI24" s="22"/>
      <c r="LJJ24" s="22"/>
      <c r="LJK24" s="23"/>
      <c r="LJL24" s="22"/>
      <c r="LJM24" s="23"/>
      <c r="LJN24" s="23"/>
      <c r="LJO24" s="23"/>
      <c r="LJP24" s="23"/>
      <c r="LJQ24" s="23"/>
      <c r="LJR24" s="23"/>
      <c r="LJS24" s="23"/>
      <c r="LJT24" s="23"/>
      <c r="LJU24" s="24"/>
      <c r="LJV24" s="25"/>
      <c r="LJW24" s="25"/>
      <c r="LJX24" s="25"/>
      <c r="LJY24" s="31"/>
      <c r="LJZ24" s="190"/>
      <c r="LKA24" s="191"/>
      <c r="LKB24" s="191"/>
      <c r="LKC24" s="191"/>
      <c r="LKD24" s="191"/>
      <c r="LKE24" s="192"/>
      <c r="LKF24" s="22"/>
      <c r="LKG24" s="22"/>
      <c r="LKH24" s="22"/>
      <c r="LKI24" s="23"/>
      <c r="LKJ24" s="22"/>
      <c r="LKK24" s="23"/>
      <c r="LKL24" s="23"/>
      <c r="LKM24" s="23"/>
      <c r="LKN24" s="23"/>
      <c r="LKO24" s="23"/>
      <c r="LKP24" s="23"/>
      <c r="LKQ24" s="23"/>
      <c r="LKR24" s="23"/>
      <c r="LKS24" s="24"/>
      <c r="LKT24" s="25"/>
      <c r="LKU24" s="25"/>
      <c r="LKV24" s="25"/>
      <c r="LKW24" s="31"/>
      <c r="LKX24" s="190"/>
      <c r="LKY24" s="191"/>
      <c r="LKZ24" s="191"/>
      <c r="LLA24" s="191"/>
      <c r="LLB24" s="191"/>
      <c r="LLC24" s="192"/>
      <c r="LLD24" s="22"/>
      <c r="LLE24" s="22"/>
      <c r="LLF24" s="22"/>
      <c r="LLG24" s="23"/>
      <c r="LLH24" s="22"/>
      <c r="LLI24" s="23"/>
      <c r="LLJ24" s="23"/>
      <c r="LLK24" s="23"/>
      <c r="LLL24" s="23"/>
      <c r="LLM24" s="23"/>
      <c r="LLN24" s="23"/>
      <c r="LLO24" s="23"/>
      <c r="LLP24" s="23"/>
      <c r="LLQ24" s="24"/>
      <c r="LLR24" s="25"/>
      <c r="LLS24" s="25"/>
      <c r="LLT24" s="25"/>
      <c r="LLU24" s="31"/>
      <c r="LLV24" s="190"/>
      <c r="LLW24" s="191"/>
      <c r="LLX24" s="191"/>
      <c r="LLY24" s="191"/>
      <c r="LLZ24" s="191"/>
      <c r="LMA24" s="192"/>
      <c r="LMB24" s="22"/>
      <c r="LMC24" s="22"/>
      <c r="LMD24" s="22"/>
      <c r="LME24" s="23"/>
      <c r="LMF24" s="22"/>
      <c r="LMG24" s="23"/>
      <c r="LMH24" s="23"/>
      <c r="LMI24" s="23"/>
      <c r="LMJ24" s="23"/>
      <c r="LMK24" s="23"/>
      <c r="LML24" s="23"/>
      <c r="LMM24" s="23"/>
      <c r="LMN24" s="23"/>
      <c r="LMO24" s="24"/>
      <c r="LMP24" s="25"/>
      <c r="LMQ24" s="25"/>
      <c r="LMR24" s="25"/>
      <c r="LMS24" s="31"/>
      <c r="LMT24" s="190"/>
      <c r="LMU24" s="191"/>
      <c r="LMV24" s="191"/>
      <c r="LMW24" s="191"/>
      <c r="LMX24" s="191"/>
      <c r="LMY24" s="192"/>
      <c r="LMZ24" s="22"/>
      <c r="LNA24" s="22"/>
      <c r="LNB24" s="22"/>
      <c r="LNC24" s="23"/>
      <c r="LND24" s="22"/>
      <c r="LNE24" s="23"/>
      <c r="LNF24" s="23"/>
      <c r="LNG24" s="23"/>
      <c r="LNH24" s="23"/>
      <c r="LNI24" s="23"/>
      <c r="LNJ24" s="23"/>
      <c r="LNK24" s="23"/>
      <c r="LNL24" s="23"/>
      <c r="LNM24" s="24"/>
      <c r="LNN24" s="25"/>
      <c r="LNO24" s="25"/>
      <c r="LNP24" s="25"/>
      <c r="LNQ24" s="31"/>
      <c r="LNR24" s="190"/>
      <c r="LNS24" s="191"/>
      <c r="LNT24" s="191"/>
      <c r="LNU24" s="191"/>
      <c r="LNV24" s="191"/>
      <c r="LNW24" s="192"/>
      <c r="LNX24" s="22"/>
      <c r="LNY24" s="22"/>
      <c r="LNZ24" s="22"/>
      <c r="LOA24" s="23"/>
      <c r="LOB24" s="22"/>
      <c r="LOC24" s="23"/>
      <c r="LOD24" s="23"/>
      <c r="LOE24" s="23"/>
      <c r="LOF24" s="23"/>
      <c r="LOG24" s="23"/>
      <c r="LOH24" s="23"/>
      <c r="LOI24" s="23"/>
      <c r="LOJ24" s="23"/>
      <c r="LOK24" s="24"/>
      <c r="LOL24" s="25"/>
      <c r="LOM24" s="25"/>
      <c r="LON24" s="25"/>
      <c r="LOO24" s="31"/>
      <c r="LOP24" s="190"/>
      <c r="LOQ24" s="191"/>
      <c r="LOR24" s="191"/>
      <c r="LOS24" s="191"/>
      <c r="LOT24" s="191"/>
      <c r="LOU24" s="192"/>
      <c r="LOV24" s="22"/>
      <c r="LOW24" s="22"/>
      <c r="LOX24" s="22"/>
      <c r="LOY24" s="23"/>
      <c r="LOZ24" s="22"/>
      <c r="LPA24" s="23"/>
      <c r="LPB24" s="23"/>
      <c r="LPC24" s="23"/>
      <c r="LPD24" s="23"/>
      <c r="LPE24" s="23"/>
      <c r="LPF24" s="23"/>
      <c r="LPG24" s="23"/>
      <c r="LPH24" s="23"/>
      <c r="LPI24" s="24"/>
      <c r="LPJ24" s="25"/>
      <c r="LPK24" s="25"/>
      <c r="LPL24" s="25"/>
      <c r="LPM24" s="31"/>
      <c r="LPN24" s="190"/>
      <c r="LPO24" s="191"/>
      <c r="LPP24" s="191"/>
      <c r="LPQ24" s="191"/>
      <c r="LPR24" s="191"/>
      <c r="LPS24" s="192"/>
      <c r="LPT24" s="22"/>
      <c r="LPU24" s="22"/>
      <c r="LPV24" s="22"/>
      <c r="LPW24" s="23"/>
      <c r="LPX24" s="22"/>
      <c r="LPY24" s="23"/>
      <c r="LPZ24" s="23"/>
      <c r="LQA24" s="23"/>
      <c r="LQB24" s="23"/>
      <c r="LQC24" s="23"/>
      <c r="LQD24" s="23"/>
      <c r="LQE24" s="23"/>
      <c r="LQF24" s="23"/>
      <c r="LQG24" s="24"/>
      <c r="LQH24" s="25"/>
      <c r="LQI24" s="25"/>
      <c r="LQJ24" s="25"/>
      <c r="LQK24" s="31"/>
      <c r="LQL24" s="190"/>
      <c r="LQM24" s="191"/>
      <c r="LQN24" s="191"/>
      <c r="LQO24" s="191"/>
      <c r="LQP24" s="191"/>
      <c r="LQQ24" s="192"/>
      <c r="LQR24" s="22"/>
      <c r="LQS24" s="22"/>
      <c r="LQT24" s="22"/>
      <c r="LQU24" s="23"/>
      <c r="LQV24" s="22"/>
      <c r="LQW24" s="23"/>
      <c r="LQX24" s="23"/>
      <c r="LQY24" s="23"/>
      <c r="LQZ24" s="23"/>
      <c r="LRA24" s="23"/>
      <c r="LRB24" s="23"/>
      <c r="LRC24" s="23"/>
      <c r="LRD24" s="23"/>
      <c r="LRE24" s="24"/>
      <c r="LRF24" s="25"/>
      <c r="LRG24" s="25"/>
      <c r="LRH24" s="25"/>
      <c r="LRI24" s="31"/>
      <c r="LRJ24" s="190"/>
      <c r="LRK24" s="191"/>
      <c r="LRL24" s="191"/>
      <c r="LRM24" s="191"/>
      <c r="LRN24" s="191"/>
      <c r="LRO24" s="192"/>
      <c r="LRP24" s="22"/>
      <c r="LRQ24" s="22"/>
      <c r="LRR24" s="22"/>
      <c r="LRS24" s="23"/>
      <c r="LRT24" s="22"/>
      <c r="LRU24" s="23"/>
      <c r="LRV24" s="23"/>
      <c r="LRW24" s="23"/>
      <c r="LRX24" s="23"/>
      <c r="LRY24" s="23"/>
      <c r="LRZ24" s="23"/>
      <c r="LSA24" s="23"/>
      <c r="LSB24" s="23"/>
      <c r="LSC24" s="24"/>
      <c r="LSD24" s="25"/>
      <c r="LSE24" s="25"/>
      <c r="LSF24" s="25"/>
      <c r="LSG24" s="31"/>
      <c r="LSH24" s="190"/>
      <c r="LSI24" s="191"/>
      <c r="LSJ24" s="191"/>
      <c r="LSK24" s="191"/>
      <c r="LSL24" s="191"/>
      <c r="LSM24" s="192"/>
      <c r="LSN24" s="22"/>
      <c r="LSO24" s="22"/>
      <c r="LSP24" s="22"/>
      <c r="LSQ24" s="23"/>
      <c r="LSR24" s="22"/>
      <c r="LSS24" s="23"/>
      <c r="LST24" s="23"/>
      <c r="LSU24" s="23"/>
      <c r="LSV24" s="23"/>
      <c r="LSW24" s="23"/>
      <c r="LSX24" s="23"/>
      <c r="LSY24" s="23"/>
      <c r="LSZ24" s="23"/>
      <c r="LTA24" s="24"/>
      <c r="LTB24" s="25"/>
      <c r="LTC24" s="25"/>
      <c r="LTD24" s="25"/>
      <c r="LTE24" s="31"/>
      <c r="LTF24" s="190"/>
      <c r="LTG24" s="191"/>
      <c r="LTH24" s="191"/>
      <c r="LTI24" s="191"/>
      <c r="LTJ24" s="191"/>
      <c r="LTK24" s="192"/>
      <c r="LTL24" s="22"/>
      <c r="LTM24" s="22"/>
      <c r="LTN24" s="22"/>
      <c r="LTO24" s="23"/>
      <c r="LTP24" s="22"/>
      <c r="LTQ24" s="23"/>
      <c r="LTR24" s="23"/>
      <c r="LTS24" s="23"/>
      <c r="LTT24" s="23"/>
      <c r="LTU24" s="23"/>
      <c r="LTV24" s="23"/>
      <c r="LTW24" s="23"/>
      <c r="LTX24" s="23"/>
      <c r="LTY24" s="24"/>
      <c r="LTZ24" s="25"/>
      <c r="LUA24" s="25"/>
      <c r="LUB24" s="25"/>
      <c r="LUC24" s="31"/>
      <c r="LUD24" s="190"/>
      <c r="LUE24" s="191"/>
      <c r="LUF24" s="191"/>
      <c r="LUG24" s="191"/>
      <c r="LUH24" s="191"/>
      <c r="LUI24" s="192"/>
      <c r="LUJ24" s="22"/>
      <c r="LUK24" s="22"/>
      <c r="LUL24" s="22"/>
      <c r="LUM24" s="23"/>
      <c r="LUN24" s="22"/>
      <c r="LUO24" s="23"/>
      <c r="LUP24" s="23"/>
      <c r="LUQ24" s="23"/>
      <c r="LUR24" s="23"/>
      <c r="LUS24" s="23"/>
      <c r="LUT24" s="23"/>
      <c r="LUU24" s="23"/>
      <c r="LUV24" s="23"/>
      <c r="LUW24" s="24"/>
      <c r="LUX24" s="25"/>
      <c r="LUY24" s="25"/>
      <c r="LUZ24" s="25"/>
      <c r="LVA24" s="31"/>
      <c r="LVB24" s="190"/>
      <c r="LVC24" s="191"/>
      <c r="LVD24" s="191"/>
      <c r="LVE24" s="191"/>
      <c r="LVF24" s="191"/>
      <c r="LVG24" s="192"/>
      <c r="LVH24" s="22"/>
      <c r="LVI24" s="22"/>
      <c r="LVJ24" s="22"/>
      <c r="LVK24" s="23"/>
      <c r="LVL24" s="22"/>
      <c r="LVM24" s="23"/>
      <c r="LVN24" s="23"/>
      <c r="LVO24" s="23"/>
      <c r="LVP24" s="23"/>
      <c r="LVQ24" s="23"/>
      <c r="LVR24" s="23"/>
      <c r="LVS24" s="23"/>
      <c r="LVT24" s="23"/>
      <c r="LVU24" s="24"/>
      <c r="LVV24" s="25"/>
      <c r="LVW24" s="25"/>
      <c r="LVX24" s="25"/>
      <c r="LVY24" s="31"/>
      <c r="LVZ24" s="190"/>
      <c r="LWA24" s="191"/>
      <c r="LWB24" s="191"/>
      <c r="LWC24" s="191"/>
      <c r="LWD24" s="191"/>
      <c r="LWE24" s="192"/>
      <c r="LWF24" s="22"/>
      <c r="LWG24" s="22"/>
      <c r="LWH24" s="22"/>
      <c r="LWI24" s="23"/>
      <c r="LWJ24" s="22"/>
      <c r="LWK24" s="23"/>
      <c r="LWL24" s="23"/>
      <c r="LWM24" s="23"/>
      <c r="LWN24" s="23"/>
      <c r="LWO24" s="23"/>
      <c r="LWP24" s="23"/>
      <c r="LWQ24" s="23"/>
      <c r="LWR24" s="23"/>
      <c r="LWS24" s="24"/>
      <c r="LWT24" s="25"/>
      <c r="LWU24" s="25"/>
      <c r="LWV24" s="25"/>
      <c r="LWW24" s="31"/>
      <c r="LWX24" s="190"/>
      <c r="LWY24" s="191"/>
      <c r="LWZ24" s="191"/>
      <c r="LXA24" s="191"/>
      <c r="LXB24" s="191"/>
      <c r="LXC24" s="192"/>
      <c r="LXD24" s="22"/>
      <c r="LXE24" s="22"/>
      <c r="LXF24" s="22"/>
      <c r="LXG24" s="23"/>
      <c r="LXH24" s="22"/>
      <c r="LXI24" s="23"/>
      <c r="LXJ24" s="23"/>
      <c r="LXK24" s="23"/>
      <c r="LXL24" s="23"/>
      <c r="LXM24" s="23"/>
      <c r="LXN24" s="23"/>
      <c r="LXO24" s="23"/>
      <c r="LXP24" s="23"/>
      <c r="LXQ24" s="24"/>
      <c r="LXR24" s="25"/>
      <c r="LXS24" s="25"/>
      <c r="LXT24" s="25"/>
      <c r="LXU24" s="31"/>
      <c r="LXV24" s="190"/>
      <c r="LXW24" s="191"/>
      <c r="LXX24" s="191"/>
      <c r="LXY24" s="191"/>
      <c r="LXZ24" s="191"/>
      <c r="LYA24" s="192"/>
      <c r="LYB24" s="22"/>
      <c r="LYC24" s="22"/>
      <c r="LYD24" s="22"/>
      <c r="LYE24" s="23"/>
      <c r="LYF24" s="22"/>
      <c r="LYG24" s="23"/>
      <c r="LYH24" s="23"/>
      <c r="LYI24" s="23"/>
      <c r="LYJ24" s="23"/>
      <c r="LYK24" s="23"/>
      <c r="LYL24" s="23"/>
      <c r="LYM24" s="23"/>
      <c r="LYN24" s="23"/>
      <c r="LYO24" s="24"/>
      <c r="LYP24" s="25"/>
      <c r="LYQ24" s="25"/>
      <c r="LYR24" s="25"/>
      <c r="LYS24" s="31"/>
      <c r="LYT24" s="190"/>
      <c r="LYU24" s="191"/>
      <c r="LYV24" s="191"/>
      <c r="LYW24" s="191"/>
      <c r="LYX24" s="191"/>
      <c r="LYY24" s="192"/>
      <c r="LYZ24" s="22"/>
      <c r="LZA24" s="22"/>
      <c r="LZB24" s="22"/>
      <c r="LZC24" s="23"/>
      <c r="LZD24" s="22"/>
      <c r="LZE24" s="23"/>
      <c r="LZF24" s="23"/>
      <c r="LZG24" s="23"/>
      <c r="LZH24" s="23"/>
      <c r="LZI24" s="23"/>
      <c r="LZJ24" s="23"/>
      <c r="LZK24" s="23"/>
      <c r="LZL24" s="23"/>
      <c r="LZM24" s="24"/>
      <c r="LZN24" s="25"/>
      <c r="LZO24" s="25"/>
      <c r="LZP24" s="25"/>
      <c r="LZQ24" s="31"/>
      <c r="LZR24" s="190"/>
      <c r="LZS24" s="191"/>
      <c r="LZT24" s="191"/>
      <c r="LZU24" s="191"/>
      <c r="LZV24" s="191"/>
      <c r="LZW24" s="192"/>
      <c r="LZX24" s="22"/>
      <c r="LZY24" s="22"/>
      <c r="LZZ24" s="22"/>
      <c r="MAA24" s="23"/>
      <c r="MAB24" s="22"/>
      <c r="MAC24" s="23"/>
      <c r="MAD24" s="23"/>
      <c r="MAE24" s="23"/>
      <c r="MAF24" s="23"/>
      <c r="MAG24" s="23"/>
      <c r="MAH24" s="23"/>
      <c r="MAI24" s="23"/>
      <c r="MAJ24" s="23"/>
      <c r="MAK24" s="24"/>
      <c r="MAL24" s="25"/>
      <c r="MAM24" s="25"/>
      <c r="MAN24" s="25"/>
      <c r="MAO24" s="31"/>
      <c r="MAP24" s="190"/>
      <c r="MAQ24" s="191"/>
      <c r="MAR24" s="191"/>
      <c r="MAS24" s="191"/>
      <c r="MAT24" s="191"/>
      <c r="MAU24" s="192"/>
      <c r="MAV24" s="22"/>
      <c r="MAW24" s="22"/>
      <c r="MAX24" s="22"/>
      <c r="MAY24" s="23"/>
      <c r="MAZ24" s="22"/>
      <c r="MBA24" s="23"/>
      <c r="MBB24" s="23"/>
      <c r="MBC24" s="23"/>
      <c r="MBD24" s="23"/>
      <c r="MBE24" s="23"/>
      <c r="MBF24" s="23"/>
      <c r="MBG24" s="23"/>
      <c r="MBH24" s="23"/>
      <c r="MBI24" s="24"/>
      <c r="MBJ24" s="25"/>
      <c r="MBK24" s="25"/>
      <c r="MBL24" s="25"/>
      <c r="MBM24" s="31"/>
      <c r="MBN24" s="190"/>
      <c r="MBO24" s="191"/>
      <c r="MBP24" s="191"/>
      <c r="MBQ24" s="191"/>
      <c r="MBR24" s="191"/>
      <c r="MBS24" s="192"/>
      <c r="MBT24" s="22"/>
      <c r="MBU24" s="22"/>
      <c r="MBV24" s="22"/>
      <c r="MBW24" s="23"/>
      <c r="MBX24" s="22"/>
      <c r="MBY24" s="23"/>
      <c r="MBZ24" s="23"/>
      <c r="MCA24" s="23"/>
      <c r="MCB24" s="23"/>
      <c r="MCC24" s="23"/>
      <c r="MCD24" s="23"/>
      <c r="MCE24" s="23"/>
      <c r="MCF24" s="23"/>
      <c r="MCG24" s="24"/>
      <c r="MCH24" s="25"/>
      <c r="MCI24" s="25"/>
      <c r="MCJ24" s="25"/>
      <c r="MCK24" s="31"/>
      <c r="MCL24" s="190"/>
      <c r="MCM24" s="191"/>
      <c r="MCN24" s="191"/>
      <c r="MCO24" s="191"/>
      <c r="MCP24" s="191"/>
      <c r="MCQ24" s="192"/>
      <c r="MCR24" s="22"/>
      <c r="MCS24" s="22"/>
      <c r="MCT24" s="22"/>
      <c r="MCU24" s="23"/>
      <c r="MCV24" s="22"/>
      <c r="MCW24" s="23"/>
      <c r="MCX24" s="23"/>
      <c r="MCY24" s="23"/>
      <c r="MCZ24" s="23"/>
      <c r="MDA24" s="23"/>
      <c r="MDB24" s="23"/>
      <c r="MDC24" s="23"/>
      <c r="MDD24" s="23"/>
      <c r="MDE24" s="24"/>
      <c r="MDF24" s="25"/>
      <c r="MDG24" s="25"/>
      <c r="MDH24" s="25"/>
      <c r="MDI24" s="31"/>
      <c r="MDJ24" s="190"/>
      <c r="MDK24" s="191"/>
      <c r="MDL24" s="191"/>
      <c r="MDM24" s="191"/>
      <c r="MDN24" s="191"/>
      <c r="MDO24" s="192"/>
      <c r="MDP24" s="22"/>
      <c r="MDQ24" s="22"/>
      <c r="MDR24" s="22"/>
      <c r="MDS24" s="23"/>
      <c r="MDT24" s="22"/>
      <c r="MDU24" s="23"/>
      <c r="MDV24" s="23"/>
      <c r="MDW24" s="23"/>
      <c r="MDX24" s="23"/>
      <c r="MDY24" s="23"/>
      <c r="MDZ24" s="23"/>
      <c r="MEA24" s="23"/>
      <c r="MEB24" s="23"/>
      <c r="MEC24" s="24"/>
      <c r="MED24" s="25"/>
      <c r="MEE24" s="25"/>
      <c r="MEF24" s="25"/>
      <c r="MEG24" s="31"/>
      <c r="MEH24" s="190"/>
      <c r="MEI24" s="191"/>
      <c r="MEJ24" s="191"/>
      <c r="MEK24" s="191"/>
      <c r="MEL24" s="191"/>
      <c r="MEM24" s="192"/>
      <c r="MEN24" s="22"/>
      <c r="MEO24" s="22"/>
      <c r="MEP24" s="22"/>
      <c r="MEQ24" s="23"/>
      <c r="MER24" s="22"/>
      <c r="MES24" s="23"/>
      <c r="MET24" s="23"/>
      <c r="MEU24" s="23"/>
      <c r="MEV24" s="23"/>
      <c r="MEW24" s="23"/>
      <c r="MEX24" s="23"/>
      <c r="MEY24" s="23"/>
      <c r="MEZ24" s="23"/>
      <c r="MFA24" s="24"/>
      <c r="MFB24" s="25"/>
      <c r="MFC24" s="25"/>
      <c r="MFD24" s="25"/>
      <c r="MFE24" s="31"/>
      <c r="MFF24" s="190"/>
      <c r="MFG24" s="191"/>
      <c r="MFH24" s="191"/>
      <c r="MFI24" s="191"/>
      <c r="MFJ24" s="191"/>
      <c r="MFK24" s="192"/>
      <c r="MFL24" s="22"/>
      <c r="MFM24" s="22"/>
      <c r="MFN24" s="22"/>
      <c r="MFO24" s="23"/>
      <c r="MFP24" s="22"/>
      <c r="MFQ24" s="23"/>
      <c r="MFR24" s="23"/>
      <c r="MFS24" s="23"/>
      <c r="MFT24" s="23"/>
      <c r="MFU24" s="23"/>
      <c r="MFV24" s="23"/>
      <c r="MFW24" s="23"/>
      <c r="MFX24" s="23"/>
      <c r="MFY24" s="24"/>
      <c r="MFZ24" s="25"/>
      <c r="MGA24" s="25"/>
      <c r="MGB24" s="25"/>
      <c r="MGC24" s="31"/>
      <c r="MGD24" s="190"/>
      <c r="MGE24" s="191"/>
      <c r="MGF24" s="191"/>
      <c r="MGG24" s="191"/>
      <c r="MGH24" s="191"/>
      <c r="MGI24" s="192"/>
      <c r="MGJ24" s="22"/>
      <c r="MGK24" s="22"/>
      <c r="MGL24" s="22"/>
      <c r="MGM24" s="23"/>
      <c r="MGN24" s="22"/>
      <c r="MGO24" s="23"/>
      <c r="MGP24" s="23"/>
      <c r="MGQ24" s="23"/>
      <c r="MGR24" s="23"/>
      <c r="MGS24" s="23"/>
      <c r="MGT24" s="23"/>
      <c r="MGU24" s="23"/>
      <c r="MGV24" s="23"/>
      <c r="MGW24" s="24"/>
      <c r="MGX24" s="25"/>
      <c r="MGY24" s="25"/>
      <c r="MGZ24" s="25"/>
      <c r="MHA24" s="31"/>
      <c r="MHB24" s="190"/>
      <c r="MHC24" s="191"/>
      <c r="MHD24" s="191"/>
      <c r="MHE24" s="191"/>
      <c r="MHF24" s="191"/>
      <c r="MHG24" s="192"/>
      <c r="MHH24" s="22"/>
      <c r="MHI24" s="22"/>
      <c r="MHJ24" s="22"/>
      <c r="MHK24" s="23"/>
      <c r="MHL24" s="22"/>
      <c r="MHM24" s="23"/>
      <c r="MHN24" s="23"/>
      <c r="MHO24" s="23"/>
      <c r="MHP24" s="23"/>
      <c r="MHQ24" s="23"/>
      <c r="MHR24" s="23"/>
      <c r="MHS24" s="23"/>
      <c r="MHT24" s="23"/>
      <c r="MHU24" s="24"/>
      <c r="MHV24" s="25"/>
      <c r="MHW24" s="25"/>
      <c r="MHX24" s="25"/>
      <c r="MHY24" s="31"/>
      <c r="MHZ24" s="190"/>
      <c r="MIA24" s="191"/>
      <c r="MIB24" s="191"/>
      <c r="MIC24" s="191"/>
      <c r="MID24" s="191"/>
      <c r="MIE24" s="192"/>
      <c r="MIF24" s="22"/>
      <c r="MIG24" s="22"/>
      <c r="MIH24" s="22"/>
      <c r="MII24" s="23"/>
      <c r="MIJ24" s="22"/>
      <c r="MIK24" s="23"/>
      <c r="MIL24" s="23"/>
      <c r="MIM24" s="23"/>
      <c r="MIN24" s="23"/>
      <c r="MIO24" s="23"/>
      <c r="MIP24" s="23"/>
      <c r="MIQ24" s="23"/>
      <c r="MIR24" s="23"/>
      <c r="MIS24" s="24"/>
      <c r="MIT24" s="25"/>
      <c r="MIU24" s="25"/>
      <c r="MIV24" s="25"/>
      <c r="MIW24" s="31"/>
      <c r="MIX24" s="190"/>
      <c r="MIY24" s="191"/>
      <c r="MIZ24" s="191"/>
      <c r="MJA24" s="191"/>
      <c r="MJB24" s="191"/>
      <c r="MJC24" s="192"/>
      <c r="MJD24" s="22"/>
      <c r="MJE24" s="22"/>
      <c r="MJF24" s="22"/>
      <c r="MJG24" s="23"/>
      <c r="MJH24" s="22"/>
      <c r="MJI24" s="23"/>
      <c r="MJJ24" s="23"/>
      <c r="MJK24" s="23"/>
      <c r="MJL24" s="23"/>
      <c r="MJM24" s="23"/>
      <c r="MJN24" s="23"/>
      <c r="MJO24" s="23"/>
      <c r="MJP24" s="23"/>
      <c r="MJQ24" s="24"/>
      <c r="MJR24" s="25"/>
      <c r="MJS24" s="25"/>
      <c r="MJT24" s="25"/>
      <c r="MJU24" s="31"/>
      <c r="MJV24" s="190"/>
      <c r="MJW24" s="191"/>
      <c r="MJX24" s="191"/>
      <c r="MJY24" s="191"/>
      <c r="MJZ24" s="191"/>
      <c r="MKA24" s="192"/>
      <c r="MKB24" s="22"/>
      <c r="MKC24" s="22"/>
      <c r="MKD24" s="22"/>
      <c r="MKE24" s="23"/>
      <c r="MKF24" s="22"/>
      <c r="MKG24" s="23"/>
      <c r="MKH24" s="23"/>
      <c r="MKI24" s="23"/>
      <c r="MKJ24" s="23"/>
      <c r="MKK24" s="23"/>
      <c r="MKL24" s="23"/>
      <c r="MKM24" s="23"/>
      <c r="MKN24" s="23"/>
      <c r="MKO24" s="24"/>
      <c r="MKP24" s="25"/>
      <c r="MKQ24" s="25"/>
      <c r="MKR24" s="25"/>
      <c r="MKS24" s="31"/>
      <c r="MKT24" s="190"/>
      <c r="MKU24" s="191"/>
      <c r="MKV24" s="191"/>
      <c r="MKW24" s="191"/>
      <c r="MKX24" s="191"/>
      <c r="MKY24" s="192"/>
      <c r="MKZ24" s="22"/>
      <c r="MLA24" s="22"/>
      <c r="MLB24" s="22"/>
      <c r="MLC24" s="23"/>
      <c r="MLD24" s="22"/>
      <c r="MLE24" s="23"/>
      <c r="MLF24" s="23"/>
      <c r="MLG24" s="23"/>
      <c r="MLH24" s="23"/>
      <c r="MLI24" s="23"/>
      <c r="MLJ24" s="23"/>
      <c r="MLK24" s="23"/>
      <c r="MLL24" s="23"/>
      <c r="MLM24" s="24"/>
      <c r="MLN24" s="25"/>
      <c r="MLO24" s="25"/>
      <c r="MLP24" s="25"/>
      <c r="MLQ24" s="31"/>
      <c r="MLR24" s="190"/>
      <c r="MLS24" s="191"/>
      <c r="MLT24" s="191"/>
      <c r="MLU24" s="191"/>
      <c r="MLV24" s="191"/>
      <c r="MLW24" s="192"/>
      <c r="MLX24" s="22"/>
      <c r="MLY24" s="22"/>
      <c r="MLZ24" s="22"/>
      <c r="MMA24" s="23"/>
      <c r="MMB24" s="22"/>
      <c r="MMC24" s="23"/>
      <c r="MMD24" s="23"/>
      <c r="MME24" s="23"/>
      <c r="MMF24" s="23"/>
      <c r="MMG24" s="23"/>
      <c r="MMH24" s="23"/>
      <c r="MMI24" s="23"/>
      <c r="MMJ24" s="23"/>
      <c r="MMK24" s="24"/>
      <c r="MML24" s="25"/>
      <c r="MMM24" s="25"/>
      <c r="MMN24" s="25"/>
      <c r="MMO24" s="31"/>
      <c r="MMP24" s="190"/>
      <c r="MMQ24" s="191"/>
      <c r="MMR24" s="191"/>
      <c r="MMS24" s="191"/>
      <c r="MMT24" s="191"/>
      <c r="MMU24" s="192"/>
      <c r="MMV24" s="22"/>
      <c r="MMW24" s="22"/>
      <c r="MMX24" s="22"/>
      <c r="MMY24" s="23"/>
      <c r="MMZ24" s="22"/>
      <c r="MNA24" s="23"/>
      <c r="MNB24" s="23"/>
      <c r="MNC24" s="23"/>
      <c r="MND24" s="23"/>
      <c r="MNE24" s="23"/>
      <c r="MNF24" s="23"/>
      <c r="MNG24" s="23"/>
      <c r="MNH24" s="23"/>
      <c r="MNI24" s="24"/>
      <c r="MNJ24" s="25"/>
      <c r="MNK24" s="25"/>
      <c r="MNL24" s="25"/>
      <c r="MNM24" s="31"/>
      <c r="MNN24" s="190"/>
      <c r="MNO24" s="191"/>
      <c r="MNP24" s="191"/>
      <c r="MNQ24" s="191"/>
      <c r="MNR24" s="191"/>
      <c r="MNS24" s="192"/>
      <c r="MNT24" s="22"/>
      <c r="MNU24" s="22"/>
      <c r="MNV24" s="22"/>
      <c r="MNW24" s="23"/>
      <c r="MNX24" s="22"/>
      <c r="MNY24" s="23"/>
      <c r="MNZ24" s="23"/>
      <c r="MOA24" s="23"/>
      <c r="MOB24" s="23"/>
      <c r="MOC24" s="23"/>
      <c r="MOD24" s="23"/>
      <c r="MOE24" s="23"/>
      <c r="MOF24" s="23"/>
      <c r="MOG24" s="24"/>
      <c r="MOH24" s="25"/>
      <c r="MOI24" s="25"/>
      <c r="MOJ24" s="25"/>
      <c r="MOK24" s="31"/>
      <c r="MOL24" s="190"/>
      <c r="MOM24" s="191"/>
      <c r="MON24" s="191"/>
      <c r="MOO24" s="191"/>
      <c r="MOP24" s="191"/>
      <c r="MOQ24" s="192"/>
      <c r="MOR24" s="22"/>
      <c r="MOS24" s="22"/>
      <c r="MOT24" s="22"/>
      <c r="MOU24" s="23"/>
      <c r="MOV24" s="22"/>
      <c r="MOW24" s="23"/>
      <c r="MOX24" s="23"/>
      <c r="MOY24" s="23"/>
      <c r="MOZ24" s="23"/>
      <c r="MPA24" s="23"/>
      <c r="MPB24" s="23"/>
      <c r="MPC24" s="23"/>
      <c r="MPD24" s="23"/>
      <c r="MPE24" s="24"/>
      <c r="MPF24" s="25"/>
      <c r="MPG24" s="25"/>
      <c r="MPH24" s="25"/>
      <c r="MPI24" s="31"/>
      <c r="MPJ24" s="190"/>
      <c r="MPK24" s="191"/>
      <c r="MPL24" s="191"/>
      <c r="MPM24" s="191"/>
      <c r="MPN24" s="191"/>
      <c r="MPO24" s="192"/>
      <c r="MPP24" s="22"/>
      <c r="MPQ24" s="22"/>
      <c r="MPR24" s="22"/>
      <c r="MPS24" s="23"/>
      <c r="MPT24" s="22"/>
      <c r="MPU24" s="23"/>
      <c r="MPV24" s="23"/>
      <c r="MPW24" s="23"/>
      <c r="MPX24" s="23"/>
      <c r="MPY24" s="23"/>
      <c r="MPZ24" s="23"/>
      <c r="MQA24" s="23"/>
      <c r="MQB24" s="23"/>
      <c r="MQC24" s="24"/>
      <c r="MQD24" s="25"/>
      <c r="MQE24" s="25"/>
      <c r="MQF24" s="25"/>
      <c r="MQG24" s="31"/>
      <c r="MQH24" s="190"/>
      <c r="MQI24" s="191"/>
      <c r="MQJ24" s="191"/>
      <c r="MQK24" s="191"/>
      <c r="MQL24" s="191"/>
      <c r="MQM24" s="192"/>
      <c r="MQN24" s="22"/>
      <c r="MQO24" s="22"/>
      <c r="MQP24" s="22"/>
      <c r="MQQ24" s="23"/>
      <c r="MQR24" s="22"/>
      <c r="MQS24" s="23"/>
      <c r="MQT24" s="23"/>
      <c r="MQU24" s="23"/>
      <c r="MQV24" s="23"/>
      <c r="MQW24" s="23"/>
      <c r="MQX24" s="23"/>
      <c r="MQY24" s="23"/>
      <c r="MQZ24" s="23"/>
      <c r="MRA24" s="24"/>
      <c r="MRB24" s="25"/>
      <c r="MRC24" s="25"/>
      <c r="MRD24" s="25"/>
      <c r="MRE24" s="31"/>
      <c r="MRF24" s="190"/>
      <c r="MRG24" s="191"/>
      <c r="MRH24" s="191"/>
      <c r="MRI24" s="191"/>
      <c r="MRJ24" s="191"/>
      <c r="MRK24" s="192"/>
      <c r="MRL24" s="22"/>
      <c r="MRM24" s="22"/>
      <c r="MRN24" s="22"/>
      <c r="MRO24" s="23"/>
      <c r="MRP24" s="22"/>
      <c r="MRQ24" s="23"/>
      <c r="MRR24" s="23"/>
      <c r="MRS24" s="23"/>
      <c r="MRT24" s="23"/>
      <c r="MRU24" s="23"/>
      <c r="MRV24" s="23"/>
      <c r="MRW24" s="23"/>
      <c r="MRX24" s="23"/>
      <c r="MRY24" s="24"/>
      <c r="MRZ24" s="25"/>
      <c r="MSA24" s="25"/>
      <c r="MSB24" s="25"/>
      <c r="MSC24" s="31"/>
      <c r="MSD24" s="190"/>
      <c r="MSE24" s="191"/>
      <c r="MSF24" s="191"/>
      <c r="MSG24" s="191"/>
      <c r="MSH24" s="191"/>
      <c r="MSI24" s="192"/>
      <c r="MSJ24" s="22"/>
      <c r="MSK24" s="22"/>
      <c r="MSL24" s="22"/>
      <c r="MSM24" s="23"/>
      <c r="MSN24" s="22"/>
      <c r="MSO24" s="23"/>
      <c r="MSP24" s="23"/>
      <c r="MSQ24" s="23"/>
      <c r="MSR24" s="23"/>
      <c r="MSS24" s="23"/>
      <c r="MST24" s="23"/>
      <c r="MSU24" s="23"/>
      <c r="MSV24" s="23"/>
      <c r="MSW24" s="24"/>
      <c r="MSX24" s="25"/>
      <c r="MSY24" s="25"/>
      <c r="MSZ24" s="25"/>
      <c r="MTA24" s="31"/>
      <c r="MTB24" s="190"/>
      <c r="MTC24" s="191"/>
      <c r="MTD24" s="191"/>
      <c r="MTE24" s="191"/>
      <c r="MTF24" s="191"/>
      <c r="MTG24" s="192"/>
      <c r="MTH24" s="22"/>
      <c r="MTI24" s="22"/>
      <c r="MTJ24" s="22"/>
      <c r="MTK24" s="23"/>
      <c r="MTL24" s="22"/>
      <c r="MTM24" s="23"/>
      <c r="MTN24" s="23"/>
      <c r="MTO24" s="23"/>
      <c r="MTP24" s="23"/>
      <c r="MTQ24" s="23"/>
      <c r="MTR24" s="23"/>
      <c r="MTS24" s="23"/>
      <c r="MTT24" s="23"/>
      <c r="MTU24" s="24"/>
      <c r="MTV24" s="25"/>
      <c r="MTW24" s="25"/>
      <c r="MTX24" s="25"/>
      <c r="MTY24" s="31"/>
      <c r="MTZ24" s="190"/>
      <c r="MUA24" s="191"/>
      <c r="MUB24" s="191"/>
      <c r="MUC24" s="191"/>
      <c r="MUD24" s="191"/>
      <c r="MUE24" s="192"/>
      <c r="MUF24" s="22"/>
      <c r="MUG24" s="22"/>
      <c r="MUH24" s="22"/>
      <c r="MUI24" s="23"/>
      <c r="MUJ24" s="22"/>
      <c r="MUK24" s="23"/>
      <c r="MUL24" s="23"/>
      <c r="MUM24" s="23"/>
      <c r="MUN24" s="23"/>
      <c r="MUO24" s="23"/>
      <c r="MUP24" s="23"/>
      <c r="MUQ24" s="23"/>
      <c r="MUR24" s="23"/>
      <c r="MUS24" s="24"/>
      <c r="MUT24" s="25"/>
      <c r="MUU24" s="25"/>
      <c r="MUV24" s="25"/>
      <c r="MUW24" s="31"/>
      <c r="MUX24" s="190"/>
      <c r="MUY24" s="191"/>
      <c r="MUZ24" s="191"/>
      <c r="MVA24" s="191"/>
      <c r="MVB24" s="191"/>
      <c r="MVC24" s="192"/>
      <c r="MVD24" s="22"/>
      <c r="MVE24" s="22"/>
      <c r="MVF24" s="22"/>
      <c r="MVG24" s="23"/>
      <c r="MVH24" s="22"/>
      <c r="MVI24" s="23"/>
      <c r="MVJ24" s="23"/>
      <c r="MVK24" s="23"/>
      <c r="MVL24" s="23"/>
      <c r="MVM24" s="23"/>
      <c r="MVN24" s="23"/>
      <c r="MVO24" s="23"/>
      <c r="MVP24" s="23"/>
      <c r="MVQ24" s="24"/>
      <c r="MVR24" s="25"/>
      <c r="MVS24" s="25"/>
      <c r="MVT24" s="25"/>
      <c r="MVU24" s="31"/>
      <c r="MVV24" s="190"/>
      <c r="MVW24" s="191"/>
      <c r="MVX24" s="191"/>
      <c r="MVY24" s="191"/>
      <c r="MVZ24" s="191"/>
      <c r="MWA24" s="192"/>
      <c r="MWB24" s="22"/>
      <c r="MWC24" s="22"/>
      <c r="MWD24" s="22"/>
      <c r="MWE24" s="23"/>
      <c r="MWF24" s="22"/>
      <c r="MWG24" s="23"/>
      <c r="MWH24" s="23"/>
      <c r="MWI24" s="23"/>
      <c r="MWJ24" s="23"/>
      <c r="MWK24" s="23"/>
      <c r="MWL24" s="23"/>
      <c r="MWM24" s="23"/>
      <c r="MWN24" s="23"/>
      <c r="MWO24" s="24"/>
      <c r="MWP24" s="25"/>
      <c r="MWQ24" s="25"/>
      <c r="MWR24" s="25"/>
      <c r="MWS24" s="31"/>
      <c r="MWT24" s="190"/>
      <c r="MWU24" s="191"/>
      <c r="MWV24" s="191"/>
      <c r="MWW24" s="191"/>
      <c r="MWX24" s="191"/>
      <c r="MWY24" s="192"/>
      <c r="MWZ24" s="22"/>
      <c r="MXA24" s="22"/>
      <c r="MXB24" s="22"/>
      <c r="MXC24" s="23"/>
      <c r="MXD24" s="22"/>
      <c r="MXE24" s="23"/>
      <c r="MXF24" s="23"/>
      <c r="MXG24" s="23"/>
      <c r="MXH24" s="23"/>
      <c r="MXI24" s="23"/>
      <c r="MXJ24" s="23"/>
      <c r="MXK24" s="23"/>
      <c r="MXL24" s="23"/>
      <c r="MXM24" s="24"/>
      <c r="MXN24" s="25"/>
      <c r="MXO24" s="25"/>
      <c r="MXP24" s="25"/>
      <c r="MXQ24" s="31"/>
      <c r="MXR24" s="190"/>
      <c r="MXS24" s="191"/>
      <c r="MXT24" s="191"/>
      <c r="MXU24" s="191"/>
      <c r="MXV24" s="191"/>
      <c r="MXW24" s="192"/>
      <c r="MXX24" s="22"/>
      <c r="MXY24" s="22"/>
      <c r="MXZ24" s="22"/>
      <c r="MYA24" s="23"/>
      <c r="MYB24" s="22"/>
      <c r="MYC24" s="23"/>
      <c r="MYD24" s="23"/>
      <c r="MYE24" s="23"/>
      <c r="MYF24" s="23"/>
      <c r="MYG24" s="23"/>
      <c r="MYH24" s="23"/>
      <c r="MYI24" s="23"/>
      <c r="MYJ24" s="23"/>
      <c r="MYK24" s="24"/>
      <c r="MYL24" s="25"/>
      <c r="MYM24" s="25"/>
      <c r="MYN24" s="25"/>
      <c r="MYO24" s="31"/>
      <c r="MYP24" s="190"/>
      <c r="MYQ24" s="191"/>
      <c r="MYR24" s="191"/>
      <c r="MYS24" s="191"/>
      <c r="MYT24" s="191"/>
      <c r="MYU24" s="192"/>
      <c r="MYV24" s="22"/>
      <c r="MYW24" s="22"/>
      <c r="MYX24" s="22"/>
      <c r="MYY24" s="23"/>
      <c r="MYZ24" s="22"/>
      <c r="MZA24" s="23"/>
      <c r="MZB24" s="23"/>
      <c r="MZC24" s="23"/>
      <c r="MZD24" s="23"/>
      <c r="MZE24" s="23"/>
      <c r="MZF24" s="23"/>
      <c r="MZG24" s="23"/>
      <c r="MZH24" s="23"/>
      <c r="MZI24" s="24"/>
      <c r="MZJ24" s="25"/>
      <c r="MZK24" s="25"/>
      <c r="MZL24" s="25"/>
      <c r="MZM24" s="31"/>
      <c r="MZN24" s="190"/>
      <c r="MZO24" s="191"/>
      <c r="MZP24" s="191"/>
      <c r="MZQ24" s="191"/>
      <c r="MZR24" s="191"/>
      <c r="MZS24" s="192"/>
      <c r="MZT24" s="22"/>
      <c r="MZU24" s="22"/>
      <c r="MZV24" s="22"/>
      <c r="MZW24" s="23"/>
      <c r="MZX24" s="22"/>
      <c r="MZY24" s="23"/>
      <c r="MZZ24" s="23"/>
      <c r="NAA24" s="23"/>
      <c r="NAB24" s="23"/>
      <c r="NAC24" s="23"/>
      <c r="NAD24" s="23"/>
      <c r="NAE24" s="23"/>
      <c r="NAF24" s="23"/>
      <c r="NAG24" s="24"/>
      <c r="NAH24" s="25"/>
      <c r="NAI24" s="25"/>
      <c r="NAJ24" s="25"/>
      <c r="NAK24" s="31"/>
      <c r="NAL24" s="190"/>
      <c r="NAM24" s="191"/>
      <c r="NAN24" s="191"/>
      <c r="NAO24" s="191"/>
      <c r="NAP24" s="191"/>
      <c r="NAQ24" s="192"/>
      <c r="NAR24" s="22"/>
      <c r="NAS24" s="22"/>
      <c r="NAT24" s="22"/>
      <c r="NAU24" s="23"/>
      <c r="NAV24" s="22"/>
      <c r="NAW24" s="23"/>
      <c r="NAX24" s="23"/>
      <c r="NAY24" s="23"/>
      <c r="NAZ24" s="23"/>
      <c r="NBA24" s="23"/>
      <c r="NBB24" s="23"/>
      <c r="NBC24" s="23"/>
      <c r="NBD24" s="23"/>
      <c r="NBE24" s="24"/>
      <c r="NBF24" s="25"/>
      <c r="NBG24" s="25"/>
      <c r="NBH24" s="25"/>
      <c r="NBI24" s="31"/>
      <c r="NBJ24" s="190"/>
      <c r="NBK24" s="191"/>
      <c r="NBL24" s="191"/>
      <c r="NBM24" s="191"/>
      <c r="NBN24" s="191"/>
      <c r="NBO24" s="192"/>
      <c r="NBP24" s="22"/>
      <c r="NBQ24" s="22"/>
      <c r="NBR24" s="22"/>
      <c r="NBS24" s="23"/>
      <c r="NBT24" s="22"/>
      <c r="NBU24" s="23"/>
      <c r="NBV24" s="23"/>
      <c r="NBW24" s="23"/>
      <c r="NBX24" s="23"/>
      <c r="NBY24" s="23"/>
      <c r="NBZ24" s="23"/>
      <c r="NCA24" s="23"/>
      <c r="NCB24" s="23"/>
      <c r="NCC24" s="24"/>
      <c r="NCD24" s="25"/>
      <c r="NCE24" s="25"/>
      <c r="NCF24" s="25"/>
      <c r="NCG24" s="31"/>
      <c r="NCH24" s="190"/>
      <c r="NCI24" s="191"/>
      <c r="NCJ24" s="191"/>
      <c r="NCK24" s="191"/>
      <c r="NCL24" s="191"/>
      <c r="NCM24" s="192"/>
      <c r="NCN24" s="22"/>
      <c r="NCO24" s="22"/>
      <c r="NCP24" s="22"/>
      <c r="NCQ24" s="23"/>
      <c r="NCR24" s="22"/>
      <c r="NCS24" s="23"/>
      <c r="NCT24" s="23"/>
      <c r="NCU24" s="23"/>
      <c r="NCV24" s="23"/>
      <c r="NCW24" s="23"/>
      <c r="NCX24" s="23"/>
      <c r="NCY24" s="23"/>
      <c r="NCZ24" s="23"/>
      <c r="NDA24" s="24"/>
      <c r="NDB24" s="25"/>
      <c r="NDC24" s="25"/>
      <c r="NDD24" s="25"/>
      <c r="NDE24" s="31"/>
      <c r="NDF24" s="190"/>
      <c r="NDG24" s="191"/>
      <c r="NDH24" s="191"/>
      <c r="NDI24" s="191"/>
      <c r="NDJ24" s="191"/>
      <c r="NDK24" s="192"/>
      <c r="NDL24" s="22"/>
      <c r="NDM24" s="22"/>
      <c r="NDN24" s="22"/>
      <c r="NDO24" s="23"/>
      <c r="NDP24" s="22"/>
      <c r="NDQ24" s="23"/>
      <c r="NDR24" s="23"/>
      <c r="NDS24" s="23"/>
      <c r="NDT24" s="23"/>
      <c r="NDU24" s="23"/>
      <c r="NDV24" s="23"/>
      <c r="NDW24" s="23"/>
      <c r="NDX24" s="23"/>
      <c r="NDY24" s="24"/>
      <c r="NDZ24" s="25"/>
      <c r="NEA24" s="25"/>
      <c r="NEB24" s="25"/>
      <c r="NEC24" s="31"/>
      <c r="NED24" s="190"/>
      <c r="NEE24" s="191"/>
      <c r="NEF24" s="191"/>
      <c r="NEG24" s="191"/>
      <c r="NEH24" s="191"/>
      <c r="NEI24" s="192"/>
      <c r="NEJ24" s="22"/>
      <c r="NEK24" s="22"/>
      <c r="NEL24" s="22"/>
      <c r="NEM24" s="23"/>
      <c r="NEN24" s="22"/>
      <c r="NEO24" s="23"/>
      <c r="NEP24" s="23"/>
      <c r="NEQ24" s="23"/>
      <c r="NER24" s="23"/>
      <c r="NES24" s="23"/>
      <c r="NET24" s="23"/>
      <c r="NEU24" s="23"/>
      <c r="NEV24" s="23"/>
      <c r="NEW24" s="24"/>
      <c r="NEX24" s="25"/>
      <c r="NEY24" s="25"/>
      <c r="NEZ24" s="25"/>
      <c r="NFA24" s="31"/>
      <c r="NFB24" s="190"/>
      <c r="NFC24" s="191"/>
      <c r="NFD24" s="191"/>
      <c r="NFE24" s="191"/>
      <c r="NFF24" s="191"/>
      <c r="NFG24" s="192"/>
      <c r="NFH24" s="22"/>
      <c r="NFI24" s="22"/>
      <c r="NFJ24" s="22"/>
      <c r="NFK24" s="23"/>
      <c r="NFL24" s="22"/>
      <c r="NFM24" s="23"/>
      <c r="NFN24" s="23"/>
      <c r="NFO24" s="23"/>
      <c r="NFP24" s="23"/>
      <c r="NFQ24" s="23"/>
      <c r="NFR24" s="23"/>
      <c r="NFS24" s="23"/>
      <c r="NFT24" s="23"/>
      <c r="NFU24" s="24"/>
      <c r="NFV24" s="25"/>
      <c r="NFW24" s="25"/>
      <c r="NFX24" s="25"/>
      <c r="NFY24" s="31"/>
      <c r="NFZ24" s="190"/>
      <c r="NGA24" s="191"/>
      <c r="NGB24" s="191"/>
      <c r="NGC24" s="191"/>
      <c r="NGD24" s="191"/>
      <c r="NGE24" s="192"/>
      <c r="NGF24" s="22"/>
      <c r="NGG24" s="22"/>
      <c r="NGH24" s="22"/>
      <c r="NGI24" s="23"/>
      <c r="NGJ24" s="22"/>
      <c r="NGK24" s="23"/>
      <c r="NGL24" s="23"/>
      <c r="NGM24" s="23"/>
      <c r="NGN24" s="23"/>
      <c r="NGO24" s="23"/>
      <c r="NGP24" s="23"/>
      <c r="NGQ24" s="23"/>
      <c r="NGR24" s="23"/>
      <c r="NGS24" s="24"/>
      <c r="NGT24" s="25"/>
      <c r="NGU24" s="25"/>
      <c r="NGV24" s="25"/>
      <c r="NGW24" s="31"/>
      <c r="NGX24" s="190"/>
      <c r="NGY24" s="191"/>
      <c r="NGZ24" s="191"/>
      <c r="NHA24" s="191"/>
      <c r="NHB24" s="191"/>
      <c r="NHC24" s="192"/>
      <c r="NHD24" s="22"/>
      <c r="NHE24" s="22"/>
      <c r="NHF24" s="22"/>
      <c r="NHG24" s="23"/>
      <c r="NHH24" s="22"/>
      <c r="NHI24" s="23"/>
      <c r="NHJ24" s="23"/>
      <c r="NHK24" s="23"/>
      <c r="NHL24" s="23"/>
      <c r="NHM24" s="23"/>
      <c r="NHN24" s="23"/>
      <c r="NHO24" s="23"/>
      <c r="NHP24" s="23"/>
      <c r="NHQ24" s="24"/>
      <c r="NHR24" s="25"/>
      <c r="NHS24" s="25"/>
      <c r="NHT24" s="25"/>
      <c r="NHU24" s="31"/>
      <c r="NHV24" s="190"/>
      <c r="NHW24" s="191"/>
      <c r="NHX24" s="191"/>
      <c r="NHY24" s="191"/>
      <c r="NHZ24" s="191"/>
      <c r="NIA24" s="192"/>
      <c r="NIB24" s="22"/>
      <c r="NIC24" s="22"/>
      <c r="NID24" s="22"/>
      <c r="NIE24" s="23"/>
      <c r="NIF24" s="22"/>
      <c r="NIG24" s="23"/>
      <c r="NIH24" s="23"/>
      <c r="NII24" s="23"/>
      <c r="NIJ24" s="23"/>
      <c r="NIK24" s="23"/>
      <c r="NIL24" s="23"/>
      <c r="NIM24" s="23"/>
      <c r="NIN24" s="23"/>
      <c r="NIO24" s="24"/>
      <c r="NIP24" s="25"/>
      <c r="NIQ24" s="25"/>
      <c r="NIR24" s="25"/>
      <c r="NIS24" s="31"/>
      <c r="NIT24" s="190"/>
      <c r="NIU24" s="191"/>
      <c r="NIV24" s="191"/>
      <c r="NIW24" s="191"/>
      <c r="NIX24" s="191"/>
      <c r="NIY24" s="192"/>
      <c r="NIZ24" s="22"/>
      <c r="NJA24" s="22"/>
      <c r="NJB24" s="22"/>
      <c r="NJC24" s="23"/>
      <c r="NJD24" s="22"/>
      <c r="NJE24" s="23"/>
      <c r="NJF24" s="23"/>
      <c r="NJG24" s="23"/>
      <c r="NJH24" s="23"/>
      <c r="NJI24" s="23"/>
      <c r="NJJ24" s="23"/>
      <c r="NJK24" s="23"/>
      <c r="NJL24" s="23"/>
      <c r="NJM24" s="24"/>
      <c r="NJN24" s="25"/>
      <c r="NJO24" s="25"/>
      <c r="NJP24" s="25"/>
      <c r="NJQ24" s="31"/>
      <c r="NJR24" s="190"/>
      <c r="NJS24" s="191"/>
      <c r="NJT24" s="191"/>
      <c r="NJU24" s="191"/>
      <c r="NJV24" s="191"/>
      <c r="NJW24" s="192"/>
      <c r="NJX24" s="22"/>
      <c r="NJY24" s="22"/>
      <c r="NJZ24" s="22"/>
      <c r="NKA24" s="23"/>
      <c r="NKB24" s="22"/>
      <c r="NKC24" s="23"/>
      <c r="NKD24" s="23"/>
      <c r="NKE24" s="23"/>
      <c r="NKF24" s="23"/>
      <c r="NKG24" s="23"/>
      <c r="NKH24" s="23"/>
      <c r="NKI24" s="23"/>
      <c r="NKJ24" s="23"/>
      <c r="NKK24" s="24"/>
      <c r="NKL24" s="25"/>
      <c r="NKM24" s="25"/>
      <c r="NKN24" s="25"/>
      <c r="NKO24" s="31"/>
      <c r="NKP24" s="190"/>
      <c r="NKQ24" s="191"/>
      <c r="NKR24" s="191"/>
      <c r="NKS24" s="191"/>
      <c r="NKT24" s="191"/>
      <c r="NKU24" s="192"/>
      <c r="NKV24" s="22"/>
      <c r="NKW24" s="22"/>
      <c r="NKX24" s="22"/>
      <c r="NKY24" s="23"/>
      <c r="NKZ24" s="22"/>
      <c r="NLA24" s="23"/>
      <c r="NLB24" s="23"/>
      <c r="NLC24" s="23"/>
      <c r="NLD24" s="23"/>
      <c r="NLE24" s="23"/>
      <c r="NLF24" s="23"/>
      <c r="NLG24" s="23"/>
      <c r="NLH24" s="23"/>
      <c r="NLI24" s="24"/>
      <c r="NLJ24" s="25"/>
      <c r="NLK24" s="25"/>
      <c r="NLL24" s="25"/>
      <c r="NLM24" s="31"/>
      <c r="NLN24" s="190"/>
      <c r="NLO24" s="191"/>
      <c r="NLP24" s="191"/>
      <c r="NLQ24" s="191"/>
      <c r="NLR24" s="191"/>
      <c r="NLS24" s="192"/>
      <c r="NLT24" s="22"/>
      <c r="NLU24" s="22"/>
      <c r="NLV24" s="22"/>
      <c r="NLW24" s="23"/>
      <c r="NLX24" s="22"/>
      <c r="NLY24" s="23"/>
      <c r="NLZ24" s="23"/>
      <c r="NMA24" s="23"/>
      <c r="NMB24" s="23"/>
      <c r="NMC24" s="23"/>
      <c r="NMD24" s="23"/>
      <c r="NME24" s="23"/>
      <c r="NMF24" s="23"/>
      <c r="NMG24" s="24"/>
      <c r="NMH24" s="25"/>
      <c r="NMI24" s="25"/>
      <c r="NMJ24" s="25"/>
      <c r="NMK24" s="31"/>
      <c r="NML24" s="190"/>
      <c r="NMM24" s="191"/>
      <c r="NMN24" s="191"/>
      <c r="NMO24" s="191"/>
      <c r="NMP24" s="191"/>
      <c r="NMQ24" s="192"/>
      <c r="NMR24" s="22"/>
      <c r="NMS24" s="22"/>
      <c r="NMT24" s="22"/>
      <c r="NMU24" s="23"/>
      <c r="NMV24" s="22"/>
      <c r="NMW24" s="23"/>
      <c r="NMX24" s="23"/>
      <c r="NMY24" s="23"/>
      <c r="NMZ24" s="23"/>
      <c r="NNA24" s="23"/>
      <c r="NNB24" s="23"/>
      <c r="NNC24" s="23"/>
      <c r="NND24" s="23"/>
      <c r="NNE24" s="24"/>
      <c r="NNF24" s="25"/>
      <c r="NNG24" s="25"/>
      <c r="NNH24" s="25"/>
      <c r="NNI24" s="31"/>
      <c r="NNJ24" s="190"/>
      <c r="NNK24" s="191"/>
      <c r="NNL24" s="191"/>
      <c r="NNM24" s="191"/>
      <c r="NNN24" s="191"/>
      <c r="NNO24" s="192"/>
      <c r="NNP24" s="22"/>
      <c r="NNQ24" s="22"/>
      <c r="NNR24" s="22"/>
      <c r="NNS24" s="23"/>
      <c r="NNT24" s="22"/>
      <c r="NNU24" s="23"/>
      <c r="NNV24" s="23"/>
      <c r="NNW24" s="23"/>
      <c r="NNX24" s="23"/>
      <c r="NNY24" s="23"/>
      <c r="NNZ24" s="23"/>
      <c r="NOA24" s="23"/>
      <c r="NOB24" s="23"/>
      <c r="NOC24" s="24"/>
      <c r="NOD24" s="25"/>
      <c r="NOE24" s="25"/>
      <c r="NOF24" s="25"/>
      <c r="NOG24" s="31"/>
      <c r="NOH24" s="190"/>
      <c r="NOI24" s="191"/>
      <c r="NOJ24" s="191"/>
      <c r="NOK24" s="191"/>
      <c r="NOL24" s="191"/>
      <c r="NOM24" s="192"/>
      <c r="NON24" s="22"/>
      <c r="NOO24" s="22"/>
      <c r="NOP24" s="22"/>
      <c r="NOQ24" s="23"/>
      <c r="NOR24" s="22"/>
      <c r="NOS24" s="23"/>
      <c r="NOT24" s="23"/>
      <c r="NOU24" s="23"/>
      <c r="NOV24" s="23"/>
      <c r="NOW24" s="23"/>
      <c r="NOX24" s="23"/>
      <c r="NOY24" s="23"/>
      <c r="NOZ24" s="23"/>
      <c r="NPA24" s="24"/>
      <c r="NPB24" s="25"/>
      <c r="NPC24" s="25"/>
      <c r="NPD24" s="25"/>
      <c r="NPE24" s="31"/>
      <c r="NPF24" s="190"/>
      <c r="NPG24" s="191"/>
      <c r="NPH24" s="191"/>
      <c r="NPI24" s="191"/>
      <c r="NPJ24" s="191"/>
      <c r="NPK24" s="192"/>
      <c r="NPL24" s="22"/>
      <c r="NPM24" s="22"/>
      <c r="NPN24" s="22"/>
      <c r="NPO24" s="23"/>
      <c r="NPP24" s="22"/>
      <c r="NPQ24" s="23"/>
      <c r="NPR24" s="23"/>
      <c r="NPS24" s="23"/>
      <c r="NPT24" s="23"/>
      <c r="NPU24" s="23"/>
      <c r="NPV24" s="23"/>
      <c r="NPW24" s="23"/>
      <c r="NPX24" s="23"/>
      <c r="NPY24" s="24"/>
      <c r="NPZ24" s="25"/>
      <c r="NQA24" s="25"/>
      <c r="NQB24" s="25"/>
      <c r="NQC24" s="31"/>
      <c r="NQD24" s="190"/>
      <c r="NQE24" s="191"/>
      <c r="NQF24" s="191"/>
      <c r="NQG24" s="191"/>
      <c r="NQH24" s="191"/>
      <c r="NQI24" s="192"/>
      <c r="NQJ24" s="22"/>
      <c r="NQK24" s="22"/>
      <c r="NQL24" s="22"/>
      <c r="NQM24" s="23"/>
      <c r="NQN24" s="22"/>
      <c r="NQO24" s="23"/>
      <c r="NQP24" s="23"/>
      <c r="NQQ24" s="23"/>
      <c r="NQR24" s="23"/>
      <c r="NQS24" s="23"/>
      <c r="NQT24" s="23"/>
      <c r="NQU24" s="23"/>
      <c r="NQV24" s="23"/>
      <c r="NQW24" s="24"/>
      <c r="NQX24" s="25"/>
      <c r="NQY24" s="25"/>
      <c r="NQZ24" s="25"/>
      <c r="NRA24" s="31"/>
      <c r="NRB24" s="190"/>
      <c r="NRC24" s="191"/>
      <c r="NRD24" s="191"/>
      <c r="NRE24" s="191"/>
      <c r="NRF24" s="191"/>
      <c r="NRG24" s="192"/>
      <c r="NRH24" s="22"/>
      <c r="NRI24" s="22"/>
      <c r="NRJ24" s="22"/>
      <c r="NRK24" s="23"/>
      <c r="NRL24" s="22"/>
      <c r="NRM24" s="23"/>
      <c r="NRN24" s="23"/>
      <c r="NRO24" s="23"/>
      <c r="NRP24" s="23"/>
      <c r="NRQ24" s="23"/>
      <c r="NRR24" s="23"/>
      <c r="NRS24" s="23"/>
      <c r="NRT24" s="23"/>
      <c r="NRU24" s="24"/>
      <c r="NRV24" s="25"/>
      <c r="NRW24" s="25"/>
      <c r="NRX24" s="25"/>
      <c r="NRY24" s="31"/>
      <c r="NRZ24" s="190"/>
      <c r="NSA24" s="191"/>
      <c r="NSB24" s="191"/>
      <c r="NSC24" s="191"/>
      <c r="NSD24" s="191"/>
      <c r="NSE24" s="192"/>
      <c r="NSF24" s="22"/>
      <c r="NSG24" s="22"/>
      <c r="NSH24" s="22"/>
      <c r="NSI24" s="23"/>
      <c r="NSJ24" s="22"/>
      <c r="NSK24" s="23"/>
      <c r="NSL24" s="23"/>
      <c r="NSM24" s="23"/>
      <c r="NSN24" s="23"/>
      <c r="NSO24" s="23"/>
      <c r="NSP24" s="23"/>
      <c r="NSQ24" s="23"/>
      <c r="NSR24" s="23"/>
      <c r="NSS24" s="24"/>
      <c r="NST24" s="25"/>
      <c r="NSU24" s="25"/>
      <c r="NSV24" s="25"/>
      <c r="NSW24" s="31"/>
      <c r="NSX24" s="190"/>
      <c r="NSY24" s="191"/>
      <c r="NSZ24" s="191"/>
      <c r="NTA24" s="191"/>
      <c r="NTB24" s="191"/>
      <c r="NTC24" s="192"/>
      <c r="NTD24" s="22"/>
      <c r="NTE24" s="22"/>
      <c r="NTF24" s="22"/>
      <c r="NTG24" s="23"/>
      <c r="NTH24" s="22"/>
      <c r="NTI24" s="23"/>
      <c r="NTJ24" s="23"/>
      <c r="NTK24" s="23"/>
      <c r="NTL24" s="23"/>
      <c r="NTM24" s="23"/>
      <c r="NTN24" s="23"/>
      <c r="NTO24" s="23"/>
      <c r="NTP24" s="23"/>
      <c r="NTQ24" s="24"/>
      <c r="NTR24" s="25"/>
      <c r="NTS24" s="25"/>
      <c r="NTT24" s="25"/>
      <c r="NTU24" s="31"/>
      <c r="NTV24" s="190"/>
      <c r="NTW24" s="191"/>
      <c r="NTX24" s="191"/>
      <c r="NTY24" s="191"/>
      <c r="NTZ24" s="191"/>
      <c r="NUA24" s="192"/>
      <c r="NUB24" s="22"/>
      <c r="NUC24" s="22"/>
      <c r="NUD24" s="22"/>
      <c r="NUE24" s="23"/>
      <c r="NUF24" s="22"/>
      <c r="NUG24" s="23"/>
      <c r="NUH24" s="23"/>
      <c r="NUI24" s="23"/>
      <c r="NUJ24" s="23"/>
      <c r="NUK24" s="23"/>
      <c r="NUL24" s="23"/>
      <c r="NUM24" s="23"/>
      <c r="NUN24" s="23"/>
      <c r="NUO24" s="24"/>
      <c r="NUP24" s="25"/>
      <c r="NUQ24" s="25"/>
      <c r="NUR24" s="25"/>
      <c r="NUS24" s="31"/>
      <c r="NUT24" s="190"/>
      <c r="NUU24" s="191"/>
      <c r="NUV24" s="191"/>
      <c r="NUW24" s="191"/>
      <c r="NUX24" s="191"/>
      <c r="NUY24" s="192"/>
      <c r="NUZ24" s="22"/>
      <c r="NVA24" s="22"/>
      <c r="NVB24" s="22"/>
      <c r="NVC24" s="23"/>
      <c r="NVD24" s="22"/>
      <c r="NVE24" s="23"/>
      <c r="NVF24" s="23"/>
      <c r="NVG24" s="23"/>
      <c r="NVH24" s="23"/>
      <c r="NVI24" s="23"/>
      <c r="NVJ24" s="23"/>
      <c r="NVK24" s="23"/>
      <c r="NVL24" s="23"/>
      <c r="NVM24" s="24"/>
      <c r="NVN24" s="25"/>
      <c r="NVO24" s="25"/>
      <c r="NVP24" s="25"/>
      <c r="NVQ24" s="31"/>
      <c r="NVR24" s="190"/>
      <c r="NVS24" s="191"/>
      <c r="NVT24" s="191"/>
      <c r="NVU24" s="191"/>
      <c r="NVV24" s="191"/>
      <c r="NVW24" s="192"/>
      <c r="NVX24" s="22"/>
      <c r="NVY24" s="22"/>
      <c r="NVZ24" s="22"/>
      <c r="NWA24" s="23"/>
      <c r="NWB24" s="22"/>
      <c r="NWC24" s="23"/>
      <c r="NWD24" s="23"/>
      <c r="NWE24" s="23"/>
      <c r="NWF24" s="23"/>
      <c r="NWG24" s="23"/>
      <c r="NWH24" s="23"/>
      <c r="NWI24" s="23"/>
      <c r="NWJ24" s="23"/>
      <c r="NWK24" s="24"/>
      <c r="NWL24" s="25"/>
      <c r="NWM24" s="25"/>
      <c r="NWN24" s="25"/>
      <c r="NWO24" s="31"/>
      <c r="NWP24" s="190"/>
      <c r="NWQ24" s="191"/>
      <c r="NWR24" s="191"/>
      <c r="NWS24" s="191"/>
      <c r="NWT24" s="191"/>
      <c r="NWU24" s="192"/>
      <c r="NWV24" s="22"/>
      <c r="NWW24" s="22"/>
      <c r="NWX24" s="22"/>
      <c r="NWY24" s="23"/>
      <c r="NWZ24" s="22"/>
      <c r="NXA24" s="23"/>
      <c r="NXB24" s="23"/>
      <c r="NXC24" s="23"/>
      <c r="NXD24" s="23"/>
      <c r="NXE24" s="23"/>
      <c r="NXF24" s="23"/>
      <c r="NXG24" s="23"/>
      <c r="NXH24" s="23"/>
      <c r="NXI24" s="24"/>
      <c r="NXJ24" s="25"/>
      <c r="NXK24" s="25"/>
      <c r="NXL24" s="25"/>
      <c r="NXM24" s="31"/>
      <c r="NXN24" s="190"/>
      <c r="NXO24" s="191"/>
      <c r="NXP24" s="191"/>
      <c r="NXQ24" s="191"/>
      <c r="NXR24" s="191"/>
      <c r="NXS24" s="192"/>
      <c r="NXT24" s="22"/>
      <c r="NXU24" s="22"/>
      <c r="NXV24" s="22"/>
      <c r="NXW24" s="23"/>
      <c r="NXX24" s="22"/>
      <c r="NXY24" s="23"/>
      <c r="NXZ24" s="23"/>
      <c r="NYA24" s="23"/>
      <c r="NYB24" s="23"/>
      <c r="NYC24" s="23"/>
      <c r="NYD24" s="23"/>
      <c r="NYE24" s="23"/>
      <c r="NYF24" s="23"/>
      <c r="NYG24" s="24"/>
      <c r="NYH24" s="25"/>
      <c r="NYI24" s="25"/>
      <c r="NYJ24" s="25"/>
      <c r="NYK24" s="31"/>
      <c r="NYL24" s="190"/>
      <c r="NYM24" s="191"/>
      <c r="NYN24" s="191"/>
      <c r="NYO24" s="191"/>
      <c r="NYP24" s="191"/>
      <c r="NYQ24" s="192"/>
      <c r="NYR24" s="22"/>
      <c r="NYS24" s="22"/>
      <c r="NYT24" s="22"/>
      <c r="NYU24" s="23"/>
      <c r="NYV24" s="22"/>
      <c r="NYW24" s="23"/>
      <c r="NYX24" s="23"/>
      <c r="NYY24" s="23"/>
      <c r="NYZ24" s="23"/>
      <c r="NZA24" s="23"/>
      <c r="NZB24" s="23"/>
      <c r="NZC24" s="23"/>
      <c r="NZD24" s="23"/>
      <c r="NZE24" s="24"/>
      <c r="NZF24" s="25"/>
      <c r="NZG24" s="25"/>
      <c r="NZH24" s="25"/>
      <c r="NZI24" s="31"/>
      <c r="NZJ24" s="190"/>
      <c r="NZK24" s="191"/>
      <c r="NZL24" s="191"/>
      <c r="NZM24" s="191"/>
      <c r="NZN24" s="191"/>
      <c r="NZO24" s="192"/>
      <c r="NZP24" s="22"/>
      <c r="NZQ24" s="22"/>
      <c r="NZR24" s="22"/>
      <c r="NZS24" s="23"/>
      <c r="NZT24" s="22"/>
      <c r="NZU24" s="23"/>
      <c r="NZV24" s="23"/>
      <c r="NZW24" s="23"/>
      <c r="NZX24" s="23"/>
      <c r="NZY24" s="23"/>
      <c r="NZZ24" s="23"/>
      <c r="OAA24" s="23"/>
      <c r="OAB24" s="23"/>
      <c r="OAC24" s="24"/>
      <c r="OAD24" s="25"/>
      <c r="OAE24" s="25"/>
      <c r="OAF24" s="25"/>
      <c r="OAG24" s="31"/>
      <c r="OAH24" s="190"/>
      <c r="OAI24" s="191"/>
      <c r="OAJ24" s="191"/>
      <c r="OAK24" s="191"/>
      <c r="OAL24" s="191"/>
      <c r="OAM24" s="192"/>
      <c r="OAN24" s="22"/>
      <c r="OAO24" s="22"/>
      <c r="OAP24" s="22"/>
      <c r="OAQ24" s="23"/>
      <c r="OAR24" s="22"/>
      <c r="OAS24" s="23"/>
      <c r="OAT24" s="23"/>
      <c r="OAU24" s="23"/>
      <c r="OAV24" s="23"/>
      <c r="OAW24" s="23"/>
      <c r="OAX24" s="23"/>
      <c r="OAY24" s="23"/>
      <c r="OAZ24" s="23"/>
      <c r="OBA24" s="24"/>
      <c r="OBB24" s="25"/>
      <c r="OBC24" s="25"/>
      <c r="OBD24" s="25"/>
      <c r="OBE24" s="31"/>
      <c r="OBF24" s="190"/>
      <c r="OBG24" s="191"/>
      <c r="OBH24" s="191"/>
      <c r="OBI24" s="191"/>
      <c r="OBJ24" s="191"/>
      <c r="OBK24" s="192"/>
      <c r="OBL24" s="22"/>
      <c r="OBM24" s="22"/>
      <c r="OBN24" s="22"/>
      <c r="OBO24" s="23"/>
      <c r="OBP24" s="22"/>
      <c r="OBQ24" s="23"/>
      <c r="OBR24" s="23"/>
      <c r="OBS24" s="23"/>
      <c r="OBT24" s="23"/>
      <c r="OBU24" s="23"/>
      <c r="OBV24" s="23"/>
      <c r="OBW24" s="23"/>
      <c r="OBX24" s="23"/>
      <c r="OBY24" s="24"/>
      <c r="OBZ24" s="25"/>
      <c r="OCA24" s="25"/>
      <c r="OCB24" s="25"/>
      <c r="OCC24" s="31"/>
      <c r="OCD24" s="190"/>
      <c r="OCE24" s="191"/>
      <c r="OCF24" s="191"/>
      <c r="OCG24" s="191"/>
      <c r="OCH24" s="191"/>
      <c r="OCI24" s="192"/>
      <c r="OCJ24" s="22"/>
      <c r="OCK24" s="22"/>
      <c r="OCL24" s="22"/>
      <c r="OCM24" s="23"/>
      <c r="OCN24" s="22"/>
      <c r="OCO24" s="23"/>
      <c r="OCP24" s="23"/>
      <c r="OCQ24" s="23"/>
      <c r="OCR24" s="23"/>
      <c r="OCS24" s="23"/>
      <c r="OCT24" s="23"/>
      <c r="OCU24" s="23"/>
      <c r="OCV24" s="23"/>
      <c r="OCW24" s="24"/>
      <c r="OCX24" s="25"/>
      <c r="OCY24" s="25"/>
      <c r="OCZ24" s="25"/>
      <c r="ODA24" s="31"/>
      <c r="ODB24" s="190"/>
      <c r="ODC24" s="191"/>
      <c r="ODD24" s="191"/>
      <c r="ODE24" s="191"/>
      <c r="ODF24" s="191"/>
      <c r="ODG24" s="192"/>
      <c r="ODH24" s="22"/>
      <c r="ODI24" s="22"/>
      <c r="ODJ24" s="22"/>
      <c r="ODK24" s="23"/>
      <c r="ODL24" s="22"/>
      <c r="ODM24" s="23"/>
      <c r="ODN24" s="23"/>
      <c r="ODO24" s="23"/>
      <c r="ODP24" s="23"/>
      <c r="ODQ24" s="23"/>
      <c r="ODR24" s="23"/>
      <c r="ODS24" s="23"/>
      <c r="ODT24" s="23"/>
      <c r="ODU24" s="24"/>
      <c r="ODV24" s="25"/>
      <c r="ODW24" s="25"/>
      <c r="ODX24" s="25"/>
      <c r="ODY24" s="31"/>
      <c r="ODZ24" s="190"/>
      <c r="OEA24" s="191"/>
      <c r="OEB24" s="191"/>
      <c r="OEC24" s="191"/>
      <c r="OED24" s="191"/>
      <c r="OEE24" s="192"/>
      <c r="OEF24" s="22"/>
      <c r="OEG24" s="22"/>
      <c r="OEH24" s="22"/>
      <c r="OEI24" s="23"/>
      <c r="OEJ24" s="22"/>
      <c r="OEK24" s="23"/>
      <c r="OEL24" s="23"/>
      <c r="OEM24" s="23"/>
      <c r="OEN24" s="23"/>
      <c r="OEO24" s="23"/>
      <c r="OEP24" s="23"/>
      <c r="OEQ24" s="23"/>
      <c r="OER24" s="23"/>
      <c r="OES24" s="24"/>
      <c r="OET24" s="25"/>
      <c r="OEU24" s="25"/>
      <c r="OEV24" s="25"/>
      <c r="OEW24" s="31"/>
      <c r="OEX24" s="190"/>
      <c r="OEY24" s="191"/>
      <c r="OEZ24" s="191"/>
      <c r="OFA24" s="191"/>
      <c r="OFB24" s="191"/>
      <c r="OFC24" s="192"/>
      <c r="OFD24" s="22"/>
      <c r="OFE24" s="22"/>
      <c r="OFF24" s="22"/>
      <c r="OFG24" s="23"/>
      <c r="OFH24" s="22"/>
      <c r="OFI24" s="23"/>
      <c r="OFJ24" s="23"/>
      <c r="OFK24" s="23"/>
      <c r="OFL24" s="23"/>
      <c r="OFM24" s="23"/>
      <c r="OFN24" s="23"/>
      <c r="OFO24" s="23"/>
      <c r="OFP24" s="23"/>
      <c r="OFQ24" s="24"/>
      <c r="OFR24" s="25"/>
      <c r="OFS24" s="25"/>
      <c r="OFT24" s="25"/>
      <c r="OFU24" s="31"/>
      <c r="OFV24" s="190"/>
      <c r="OFW24" s="191"/>
      <c r="OFX24" s="191"/>
      <c r="OFY24" s="191"/>
      <c r="OFZ24" s="191"/>
      <c r="OGA24" s="192"/>
      <c r="OGB24" s="22"/>
      <c r="OGC24" s="22"/>
      <c r="OGD24" s="22"/>
      <c r="OGE24" s="23"/>
      <c r="OGF24" s="22"/>
      <c r="OGG24" s="23"/>
      <c r="OGH24" s="23"/>
      <c r="OGI24" s="23"/>
      <c r="OGJ24" s="23"/>
      <c r="OGK24" s="23"/>
      <c r="OGL24" s="23"/>
      <c r="OGM24" s="23"/>
      <c r="OGN24" s="23"/>
      <c r="OGO24" s="24"/>
      <c r="OGP24" s="25"/>
      <c r="OGQ24" s="25"/>
      <c r="OGR24" s="25"/>
      <c r="OGS24" s="31"/>
      <c r="OGT24" s="190"/>
      <c r="OGU24" s="191"/>
      <c r="OGV24" s="191"/>
      <c r="OGW24" s="191"/>
      <c r="OGX24" s="191"/>
      <c r="OGY24" s="192"/>
      <c r="OGZ24" s="22"/>
      <c r="OHA24" s="22"/>
      <c r="OHB24" s="22"/>
      <c r="OHC24" s="23"/>
      <c r="OHD24" s="22"/>
      <c r="OHE24" s="23"/>
      <c r="OHF24" s="23"/>
      <c r="OHG24" s="23"/>
      <c r="OHH24" s="23"/>
      <c r="OHI24" s="23"/>
      <c r="OHJ24" s="23"/>
      <c r="OHK24" s="23"/>
      <c r="OHL24" s="23"/>
      <c r="OHM24" s="24"/>
      <c r="OHN24" s="25"/>
      <c r="OHO24" s="25"/>
      <c r="OHP24" s="25"/>
      <c r="OHQ24" s="31"/>
      <c r="OHR24" s="190"/>
      <c r="OHS24" s="191"/>
      <c r="OHT24" s="191"/>
      <c r="OHU24" s="191"/>
      <c r="OHV24" s="191"/>
      <c r="OHW24" s="192"/>
      <c r="OHX24" s="22"/>
      <c r="OHY24" s="22"/>
      <c r="OHZ24" s="22"/>
      <c r="OIA24" s="23"/>
      <c r="OIB24" s="22"/>
      <c r="OIC24" s="23"/>
      <c r="OID24" s="23"/>
      <c r="OIE24" s="23"/>
      <c r="OIF24" s="23"/>
      <c r="OIG24" s="23"/>
      <c r="OIH24" s="23"/>
      <c r="OII24" s="23"/>
      <c r="OIJ24" s="23"/>
      <c r="OIK24" s="24"/>
      <c r="OIL24" s="25"/>
      <c r="OIM24" s="25"/>
      <c r="OIN24" s="25"/>
      <c r="OIO24" s="31"/>
      <c r="OIP24" s="190"/>
      <c r="OIQ24" s="191"/>
      <c r="OIR24" s="191"/>
      <c r="OIS24" s="191"/>
      <c r="OIT24" s="191"/>
      <c r="OIU24" s="192"/>
      <c r="OIV24" s="22"/>
      <c r="OIW24" s="22"/>
      <c r="OIX24" s="22"/>
      <c r="OIY24" s="23"/>
      <c r="OIZ24" s="22"/>
      <c r="OJA24" s="23"/>
      <c r="OJB24" s="23"/>
      <c r="OJC24" s="23"/>
      <c r="OJD24" s="23"/>
      <c r="OJE24" s="23"/>
      <c r="OJF24" s="23"/>
      <c r="OJG24" s="23"/>
      <c r="OJH24" s="23"/>
      <c r="OJI24" s="24"/>
      <c r="OJJ24" s="25"/>
      <c r="OJK24" s="25"/>
      <c r="OJL24" s="25"/>
      <c r="OJM24" s="31"/>
      <c r="OJN24" s="190"/>
      <c r="OJO24" s="191"/>
      <c r="OJP24" s="191"/>
      <c r="OJQ24" s="191"/>
      <c r="OJR24" s="191"/>
      <c r="OJS24" s="192"/>
      <c r="OJT24" s="22"/>
      <c r="OJU24" s="22"/>
      <c r="OJV24" s="22"/>
      <c r="OJW24" s="23"/>
      <c r="OJX24" s="22"/>
      <c r="OJY24" s="23"/>
      <c r="OJZ24" s="23"/>
      <c r="OKA24" s="23"/>
      <c r="OKB24" s="23"/>
      <c r="OKC24" s="23"/>
      <c r="OKD24" s="23"/>
      <c r="OKE24" s="23"/>
      <c r="OKF24" s="23"/>
      <c r="OKG24" s="24"/>
      <c r="OKH24" s="25"/>
      <c r="OKI24" s="25"/>
      <c r="OKJ24" s="25"/>
      <c r="OKK24" s="31"/>
      <c r="OKL24" s="190"/>
      <c r="OKM24" s="191"/>
      <c r="OKN24" s="191"/>
      <c r="OKO24" s="191"/>
      <c r="OKP24" s="191"/>
      <c r="OKQ24" s="192"/>
      <c r="OKR24" s="22"/>
      <c r="OKS24" s="22"/>
      <c r="OKT24" s="22"/>
      <c r="OKU24" s="23"/>
      <c r="OKV24" s="22"/>
      <c r="OKW24" s="23"/>
      <c r="OKX24" s="23"/>
      <c r="OKY24" s="23"/>
      <c r="OKZ24" s="23"/>
      <c r="OLA24" s="23"/>
      <c r="OLB24" s="23"/>
      <c r="OLC24" s="23"/>
      <c r="OLD24" s="23"/>
      <c r="OLE24" s="24"/>
      <c r="OLF24" s="25"/>
      <c r="OLG24" s="25"/>
      <c r="OLH24" s="25"/>
      <c r="OLI24" s="31"/>
      <c r="OLJ24" s="190"/>
      <c r="OLK24" s="191"/>
      <c r="OLL24" s="191"/>
      <c r="OLM24" s="191"/>
      <c r="OLN24" s="191"/>
      <c r="OLO24" s="192"/>
      <c r="OLP24" s="22"/>
      <c r="OLQ24" s="22"/>
      <c r="OLR24" s="22"/>
      <c r="OLS24" s="23"/>
      <c r="OLT24" s="22"/>
      <c r="OLU24" s="23"/>
      <c r="OLV24" s="23"/>
      <c r="OLW24" s="23"/>
      <c r="OLX24" s="23"/>
      <c r="OLY24" s="23"/>
      <c r="OLZ24" s="23"/>
      <c r="OMA24" s="23"/>
      <c r="OMB24" s="23"/>
      <c r="OMC24" s="24"/>
      <c r="OMD24" s="25"/>
      <c r="OME24" s="25"/>
      <c r="OMF24" s="25"/>
      <c r="OMG24" s="31"/>
      <c r="OMH24" s="190"/>
      <c r="OMI24" s="191"/>
      <c r="OMJ24" s="191"/>
      <c r="OMK24" s="191"/>
      <c r="OML24" s="191"/>
      <c r="OMM24" s="192"/>
      <c r="OMN24" s="22"/>
      <c r="OMO24" s="22"/>
      <c r="OMP24" s="22"/>
      <c r="OMQ24" s="23"/>
      <c r="OMR24" s="22"/>
      <c r="OMS24" s="23"/>
      <c r="OMT24" s="23"/>
      <c r="OMU24" s="23"/>
      <c r="OMV24" s="23"/>
      <c r="OMW24" s="23"/>
      <c r="OMX24" s="23"/>
      <c r="OMY24" s="23"/>
      <c r="OMZ24" s="23"/>
      <c r="ONA24" s="24"/>
      <c r="ONB24" s="25"/>
      <c r="ONC24" s="25"/>
      <c r="OND24" s="25"/>
      <c r="ONE24" s="31"/>
      <c r="ONF24" s="190"/>
      <c r="ONG24" s="191"/>
      <c r="ONH24" s="191"/>
      <c r="ONI24" s="191"/>
      <c r="ONJ24" s="191"/>
      <c r="ONK24" s="192"/>
      <c r="ONL24" s="22"/>
      <c r="ONM24" s="22"/>
      <c r="ONN24" s="22"/>
      <c r="ONO24" s="23"/>
      <c r="ONP24" s="22"/>
      <c r="ONQ24" s="23"/>
      <c r="ONR24" s="23"/>
      <c r="ONS24" s="23"/>
      <c r="ONT24" s="23"/>
      <c r="ONU24" s="23"/>
      <c r="ONV24" s="23"/>
      <c r="ONW24" s="23"/>
      <c r="ONX24" s="23"/>
      <c r="ONY24" s="24"/>
      <c r="ONZ24" s="25"/>
      <c r="OOA24" s="25"/>
      <c r="OOB24" s="25"/>
      <c r="OOC24" s="31"/>
      <c r="OOD24" s="190"/>
      <c r="OOE24" s="191"/>
      <c r="OOF24" s="191"/>
      <c r="OOG24" s="191"/>
      <c r="OOH24" s="191"/>
      <c r="OOI24" s="192"/>
      <c r="OOJ24" s="22"/>
      <c r="OOK24" s="22"/>
      <c r="OOL24" s="22"/>
      <c r="OOM24" s="23"/>
      <c r="OON24" s="22"/>
      <c r="OOO24" s="23"/>
      <c r="OOP24" s="23"/>
      <c r="OOQ24" s="23"/>
      <c r="OOR24" s="23"/>
      <c r="OOS24" s="23"/>
      <c r="OOT24" s="23"/>
      <c r="OOU24" s="23"/>
      <c r="OOV24" s="23"/>
      <c r="OOW24" s="24"/>
      <c r="OOX24" s="25"/>
      <c r="OOY24" s="25"/>
      <c r="OOZ24" s="25"/>
      <c r="OPA24" s="31"/>
      <c r="OPB24" s="190"/>
      <c r="OPC24" s="191"/>
      <c r="OPD24" s="191"/>
      <c r="OPE24" s="191"/>
      <c r="OPF24" s="191"/>
      <c r="OPG24" s="192"/>
      <c r="OPH24" s="22"/>
      <c r="OPI24" s="22"/>
      <c r="OPJ24" s="22"/>
      <c r="OPK24" s="23"/>
      <c r="OPL24" s="22"/>
      <c r="OPM24" s="23"/>
      <c r="OPN24" s="23"/>
      <c r="OPO24" s="23"/>
      <c r="OPP24" s="23"/>
      <c r="OPQ24" s="23"/>
      <c r="OPR24" s="23"/>
      <c r="OPS24" s="23"/>
      <c r="OPT24" s="23"/>
      <c r="OPU24" s="24"/>
      <c r="OPV24" s="25"/>
      <c r="OPW24" s="25"/>
      <c r="OPX24" s="25"/>
      <c r="OPY24" s="31"/>
      <c r="OPZ24" s="190"/>
      <c r="OQA24" s="191"/>
      <c r="OQB24" s="191"/>
      <c r="OQC24" s="191"/>
      <c r="OQD24" s="191"/>
      <c r="OQE24" s="192"/>
      <c r="OQF24" s="22"/>
      <c r="OQG24" s="22"/>
      <c r="OQH24" s="22"/>
      <c r="OQI24" s="23"/>
      <c r="OQJ24" s="22"/>
      <c r="OQK24" s="23"/>
      <c r="OQL24" s="23"/>
      <c r="OQM24" s="23"/>
      <c r="OQN24" s="23"/>
      <c r="OQO24" s="23"/>
      <c r="OQP24" s="23"/>
      <c r="OQQ24" s="23"/>
      <c r="OQR24" s="23"/>
      <c r="OQS24" s="24"/>
      <c r="OQT24" s="25"/>
      <c r="OQU24" s="25"/>
      <c r="OQV24" s="25"/>
      <c r="OQW24" s="31"/>
      <c r="OQX24" s="190"/>
      <c r="OQY24" s="191"/>
      <c r="OQZ24" s="191"/>
      <c r="ORA24" s="191"/>
      <c r="ORB24" s="191"/>
      <c r="ORC24" s="192"/>
      <c r="ORD24" s="22"/>
      <c r="ORE24" s="22"/>
      <c r="ORF24" s="22"/>
      <c r="ORG24" s="23"/>
      <c r="ORH24" s="22"/>
      <c r="ORI24" s="23"/>
      <c r="ORJ24" s="23"/>
      <c r="ORK24" s="23"/>
      <c r="ORL24" s="23"/>
      <c r="ORM24" s="23"/>
      <c r="ORN24" s="23"/>
      <c r="ORO24" s="23"/>
      <c r="ORP24" s="23"/>
      <c r="ORQ24" s="24"/>
      <c r="ORR24" s="25"/>
      <c r="ORS24" s="25"/>
      <c r="ORT24" s="25"/>
      <c r="ORU24" s="31"/>
      <c r="ORV24" s="190"/>
      <c r="ORW24" s="191"/>
      <c r="ORX24" s="191"/>
      <c r="ORY24" s="191"/>
      <c r="ORZ24" s="191"/>
      <c r="OSA24" s="192"/>
      <c r="OSB24" s="22"/>
      <c r="OSC24" s="22"/>
      <c r="OSD24" s="22"/>
      <c r="OSE24" s="23"/>
      <c r="OSF24" s="22"/>
      <c r="OSG24" s="23"/>
      <c r="OSH24" s="23"/>
      <c r="OSI24" s="23"/>
      <c r="OSJ24" s="23"/>
      <c r="OSK24" s="23"/>
      <c r="OSL24" s="23"/>
      <c r="OSM24" s="23"/>
      <c r="OSN24" s="23"/>
      <c r="OSO24" s="24"/>
      <c r="OSP24" s="25"/>
      <c r="OSQ24" s="25"/>
      <c r="OSR24" s="25"/>
      <c r="OSS24" s="31"/>
      <c r="OST24" s="190"/>
      <c r="OSU24" s="191"/>
      <c r="OSV24" s="191"/>
      <c r="OSW24" s="191"/>
      <c r="OSX24" s="191"/>
      <c r="OSY24" s="192"/>
      <c r="OSZ24" s="22"/>
      <c r="OTA24" s="22"/>
      <c r="OTB24" s="22"/>
      <c r="OTC24" s="23"/>
      <c r="OTD24" s="22"/>
      <c r="OTE24" s="23"/>
      <c r="OTF24" s="23"/>
      <c r="OTG24" s="23"/>
      <c r="OTH24" s="23"/>
      <c r="OTI24" s="23"/>
      <c r="OTJ24" s="23"/>
      <c r="OTK24" s="23"/>
      <c r="OTL24" s="23"/>
      <c r="OTM24" s="24"/>
      <c r="OTN24" s="25"/>
      <c r="OTO24" s="25"/>
      <c r="OTP24" s="25"/>
      <c r="OTQ24" s="31"/>
      <c r="OTR24" s="190"/>
      <c r="OTS24" s="191"/>
      <c r="OTT24" s="191"/>
      <c r="OTU24" s="191"/>
      <c r="OTV24" s="191"/>
      <c r="OTW24" s="192"/>
      <c r="OTX24" s="22"/>
      <c r="OTY24" s="22"/>
      <c r="OTZ24" s="22"/>
      <c r="OUA24" s="23"/>
      <c r="OUB24" s="22"/>
      <c r="OUC24" s="23"/>
      <c r="OUD24" s="23"/>
      <c r="OUE24" s="23"/>
      <c r="OUF24" s="23"/>
      <c r="OUG24" s="23"/>
      <c r="OUH24" s="23"/>
      <c r="OUI24" s="23"/>
      <c r="OUJ24" s="23"/>
      <c r="OUK24" s="24"/>
      <c r="OUL24" s="25"/>
      <c r="OUM24" s="25"/>
      <c r="OUN24" s="25"/>
      <c r="OUO24" s="31"/>
      <c r="OUP24" s="190"/>
      <c r="OUQ24" s="191"/>
      <c r="OUR24" s="191"/>
      <c r="OUS24" s="191"/>
      <c r="OUT24" s="191"/>
      <c r="OUU24" s="192"/>
      <c r="OUV24" s="22"/>
      <c r="OUW24" s="22"/>
      <c r="OUX24" s="22"/>
      <c r="OUY24" s="23"/>
      <c r="OUZ24" s="22"/>
      <c r="OVA24" s="23"/>
      <c r="OVB24" s="23"/>
      <c r="OVC24" s="23"/>
      <c r="OVD24" s="23"/>
      <c r="OVE24" s="23"/>
      <c r="OVF24" s="23"/>
      <c r="OVG24" s="23"/>
      <c r="OVH24" s="23"/>
      <c r="OVI24" s="24"/>
      <c r="OVJ24" s="25"/>
      <c r="OVK24" s="25"/>
      <c r="OVL24" s="25"/>
      <c r="OVM24" s="31"/>
      <c r="OVN24" s="190"/>
      <c r="OVO24" s="191"/>
      <c r="OVP24" s="191"/>
      <c r="OVQ24" s="191"/>
      <c r="OVR24" s="191"/>
      <c r="OVS24" s="192"/>
      <c r="OVT24" s="22"/>
      <c r="OVU24" s="22"/>
      <c r="OVV24" s="22"/>
      <c r="OVW24" s="23"/>
      <c r="OVX24" s="22"/>
      <c r="OVY24" s="23"/>
      <c r="OVZ24" s="23"/>
      <c r="OWA24" s="23"/>
      <c r="OWB24" s="23"/>
      <c r="OWC24" s="23"/>
      <c r="OWD24" s="23"/>
      <c r="OWE24" s="23"/>
      <c r="OWF24" s="23"/>
      <c r="OWG24" s="24"/>
      <c r="OWH24" s="25"/>
      <c r="OWI24" s="25"/>
      <c r="OWJ24" s="25"/>
      <c r="OWK24" s="31"/>
      <c r="OWL24" s="190"/>
      <c r="OWM24" s="191"/>
      <c r="OWN24" s="191"/>
      <c r="OWO24" s="191"/>
      <c r="OWP24" s="191"/>
      <c r="OWQ24" s="192"/>
      <c r="OWR24" s="22"/>
      <c r="OWS24" s="22"/>
      <c r="OWT24" s="22"/>
      <c r="OWU24" s="23"/>
      <c r="OWV24" s="22"/>
      <c r="OWW24" s="23"/>
      <c r="OWX24" s="23"/>
      <c r="OWY24" s="23"/>
      <c r="OWZ24" s="23"/>
      <c r="OXA24" s="23"/>
      <c r="OXB24" s="23"/>
      <c r="OXC24" s="23"/>
      <c r="OXD24" s="23"/>
      <c r="OXE24" s="24"/>
      <c r="OXF24" s="25"/>
      <c r="OXG24" s="25"/>
      <c r="OXH24" s="25"/>
      <c r="OXI24" s="31"/>
      <c r="OXJ24" s="190"/>
      <c r="OXK24" s="191"/>
      <c r="OXL24" s="191"/>
      <c r="OXM24" s="191"/>
      <c r="OXN24" s="191"/>
      <c r="OXO24" s="192"/>
      <c r="OXP24" s="22"/>
      <c r="OXQ24" s="22"/>
      <c r="OXR24" s="22"/>
      <c r="OXS24" s="23"/>
      <c r="OXT24" s="22"/>
      <c r="OXU24" s="23"/>
      <c r="OXV24" s="23"/>
      <c r="OXW24" s="23"/>
      <c r="OXX24" s="23"/>
      <c r="OXY24" s="23"/>
      <c r="OXZ24" s="23"/>
      <c r="OYA24" s="23"/>
      <c r="OYB24" s="23"/>
      <c r="OYC24" s="24"/>
      <c r="OYD24" s="25"/>
      <c r="OYE24" s="25"/>
      <c r="OYF24" s="25"/>
      <c r="OYG24" s="31"/>
      <c r="OYH24" s="190"/>
      <c r="OYI24" s="191"/>
      <c r="OYJ24" s="191"/>
      <c r="OYK24" s="191"/>
      <c r="OYL24" s="191"/>
      <c r="OYM24" s="192"/>
      <c r="OYN24" s="22"/>
      <c r="OYO24" s="22"/>
      <c r="OYP24" s="22"/>
      <c r="OYQ24" s="23"/>
      <c r="OYR24" s="22"/>
      <c r="OYS24" s="23"/>
      <c r="OYT24" s="23"/>
      <c r="OYU24" s="23"/>
      <c r="OYV24" s="23"/>
      <c r="OYW24" s="23"/>
      <c r="OYX24" s="23"/>
      <c r="OYY24" s="23"/>
      <c r="OYZ24" s="23"/>
      <c r="OZA24" s="24"/>
      <c r="OZB24" s="25"/>
      <c r="OZC24" s="25"/>
      <c r="OZD24" s="25"/>
      <c r="OZE24" s="31"/>
      <c r="OZF24" s="190"/>
      <c r="OZG24" s="191"/>
      <c r="OZH24" s="191"/>
      <c r="OZI24" s="191"/>
      <c r="OZJ24" s="191"/>
      <c r="OZK24" s="192"/>
      <c r="OZL24" s="22"/>
      <c r="OZM24" s="22"/>
      <c r="OZN24" s="22"/>
      <c r="OZO24" s="23"/>
      <c r="OZP24" s="22"/>
      <c r="OZQ24" s="23"/>
      <c r="OZR24" s="23"/>
      <c r="OZS24" s="23"/>
      <c r="OZT24" s="23"/>
      <c r="OZU24" s="23"/>
      <c r="OZV24" s="23"/>
      <c r="OZW24" s="23"/>
      <c r="OZX24" s="23"/>
      <c r="OZY24" s="24"/>
      <c r="OZZ24" s="25"/>
      <c r="PAA24" s="25"/>
      <c r="PAB24" s="25"/>
      <c r="PAC24" s="31"/>
      <c r="PAD24" s="190"/>
      <c r="PAE24" s="191"/>
      <c r="PAF24" s="191"/>
      <c r="PAG24" s="191"/>
      <c r="PAH24" s="191"/>
      <c r="PAI24" s="192"/>
      <c r="PAJ24" s="22"/>
      <c r="PAK24" s="22"/>
      <c r="PAL24" s="22"/>
      <c r="PAM24" s="23"/>
      <c r="PAN24" s="22"/>
      <c r="PAO24" s="23"/>
      <c r="PAP24" s="23"/>
      <c r="PAQ24" s="23"/>
      <c r="PAR24" s="23"/>
      <c r="PAS24" s="23"/>
      <c r="PAT24" s="23"/>
      <c r="PAU24" s="23"/>
      <c r="PAV24" s="23"/>
      <c r="PAW24" s="24"/>
      <c r="PAX24" s="25"/>
      <c r="PAY24" s="25"/>
      <c r="PAZ24" s="25"/>
      <c r="PBA24" s="31"/>
      <c r="PBB24" s="190"/>
      <c r="PBC24" s="191"/>
      <c r="PBD24" s="191"/>
      <c r="PBE24" s="191"/>
      <c r="PBF24" s="191"/>
      <c r="PBG24" s="192"/>
      <c r="PBH24" s="22"/>
      <c r="PBI24" s="22"/>
      <c r="PBJ24" s="22"/>
      <c r="PBK24" s="23"/>
      <c r="PBL24" s="22"/>
      <c r="PBM24" s="23"/>
      <c r="PBN24" s="23"/>
      <c r="PBO24" s="23"/>
      <c r="PBP24" s="23"/>
      <c r="PBQ24" s="23"/>
      <c r="PBR24" s="23"/>
      <c r="PBS24" s="23"/>
      <c r="PBT24" s="23"/>
      <c r="PBU24" s="24"/>
      <c r="PBV24" s="25"/>
      <c r="PBW24" s="25"/>
      <c r="PBX24" s="25"/>
      <c r="PBY24" s="31"/>
      <c r="PBZ24" s="190"/>
      <c r="PCA24" s="191"/>
      <c r="PCB24" s="191"/>
      <c r="PCC24" s="191"/>
      <c r="PCD24" s="191"/>
      <c r="PCE24" s="192"/>
      <c r="PCF24" s="22"/>
      <c r="PCG24" s="22"/>
      <c r="PCH24" s="22"/>
      <c r="PCI24" s="23"/>
      <c r="PCJ24" s="22"/>
      <c r="PCK24" s="23"/>
      <c r="PCL24" s="23"/>
      <c r="PCM24" s="23"/>
      <c r="PCN24" s="23"/>
      <c r="PCO24" s="23"/>
      <c r="PCP24" s="23"/>
      <c r="PCQ24" s="23"/>
      <c r="PCR24" s="23"/>
      <c r="PCS24" s="24"/>
      <c r="PCT24" s="25"/>
      <c r="PCU24" s="25"/>
      <c r="PCV24" s="25"/>
      <c r="PCW24" s="31"/>
      <c r="PCX24" s="190"/>
      <c r="PCY24" s="191"/>
      <c r="PCZ24" s="191"/>
      <c r="PDA24" s="191"/>
      <c r="PDB24" s="191"/>
      <c r="PDC24" s="192"/>
      <c r="PDD24" s="22"/>
      <c r="PDE24" s="22"/>
      <c r="PDF24" s="22"/>
      <c r="PDG24" s="23"/>
      <c r="PDH24" s="22"/>
      <c r="PDI24" s="23"/>
      <c r="PDJ24" s="23"/>
      <c r="PDK24" s="23"/>
      <c r="PDL24" s="23"/>
      <c r="PDM24" s="23"/>
      <c r="PDN24" s="23"/>
      <c r="PDO24" s="23"/>
      <c r="PDP24" s="23"/>
      <c r="PDQ24" s="24"/>
      <c r="PDR24" s="25"/>
      <c r="PDS24" s="25"/>
      <c r="PDT24" s="25"/>
      <c r="PDU24" s="31"/>
      <c r="PDV24" s="190"/>
      <c r="PDW24" s="191"/>
      <c r="PDX24" s="191"/>
      <c r="PDY24" s="191"/>
      <c r="PDZ24" s="191"/>
      <c r="PEA24" s="192"/>
      <c r="PEB24" s="22"/>
      <c r="PEC24" s="22"/>
      <c r="PED24" s="22"/>
      <c r="PEE24" s="23"/>
      <c r="PEF24" s="22"/>
      <c r="PEG24" s="23"/>
      <c r="PEH24" s="23"/>
      <c r="PEI24" s="23"/>
      <c r="PEJ24" s="23"/>
      <c r="PEK24" s="23"/>
      <c r="PEL24" s="23"/>
      <c r="PEM24" s="23"/>
      <c r="PEN24" s="23"/>
      <c r="PEO24" s="24"/>
      <c r="PEP24" s="25"/>
      <c r="PEQ24" s="25"/>
      <c r="PER24" s="25"/>
      <c r="PES24" s="31"/>
      <c r="PET24" s="190"/>
      <c r="PEU24" s="191"/>
      <c r="PEV24" s="191"/>
      <c r="PEW24" s="191"/>
      <c r="PEX24" s="191"/>
      <c r="PEY24" s="192"/>
      <c r="PEZ24" s="22"/>
      <c r="PFA24" s="22"/>
      <c r="PFB24" s="22"/>
      <c r="PFC24" s="23"/>
      <c r="PFD24" s="22"/>
      <c r="PFE24" s="23"/>
      <c r="PFF24" s="23"/>
      <c r="PFG24" s="23"/>
      <c r="PFH24" s="23"/>
      <c r="PFI24" s="23"/>
      <c r="PFJ24" s="23"/>
      <c r="PFK24" s="23"/>
      <c r="PFL24" s="23"/>
      <c r="PFM24" s="24"/>
      <c r="PFN24" s="25"/>
      <c r="PFO24" s="25"/>
      <c r="PFP24" s="25"/>
      <c r="PFQ24" s="31"/>
      <c r="PFR24" s="190"/>
      <c r="PFS24" s="191"/>
      <c r="PFT24" s="191"/>
      <c r="PFU24" s="191"/>
      <c r="PFV24" s="191"/>
      <c r="PFW24" s="192"/>
      <c r="PFX24" s="22"/>
      <c r="PFY24" s="22"/>
      <c r="PFZ24" s="22"/>
      <c r="PGA24" s="23"/>
      <c r="PGB24" s="22"/>
      <c r="PGC24" s="23"/>
      <c r="PGD24" s="23"/>
      <c r="PGE24" s="23"/>
      <c r="PGF24" s="23"/>
      <c r="PGG24" s="23"/>
      <c r="PGH24" s="23"/>
      <c r="PGI24" s="23"/>
      <c r="PGJ24" s="23"/>
      <c r="PGK24" s="24"/>
      <c r="PGL24" s="25"/>
      <c r="PGM24" s="25"/>
      <c r="PGN24" s="25"/>
      <c r="PGO24" s="31"/>
      <c r="PGP24" s="190"/>
      <c r="PGQ24" s="191"/>
      <c r="PGR24" s="191"/>
      <c r="PGS24" s="191"/>
      <c r="PGT24" s="191"/>
      <c r="PGU24" s="192"/>
      <c r="PGV24" s="22"/>
      <c r="PGW24" s="22"/>
      <c r="PGX24" s="22"/>
      <c r="PGY24" s="23"/>
      <c r="PGZ24" s="22"/>
      <c r="PHA24" s="23"/>
      <c r="PHB24" s="23"/>
      <c r="PHC24" s="23"/>
      <c r="PHD24" s="23"/>
      <c r="PHE24" s="23"/>
      <c r="PHF24" s="23"/>
      <c r="PHG24" s="23"/>
      <c r="PHH24" s="23"/>
      <c r="PHI24" s="24"/>
      <c r="PHJ24" s="25"/>
      <c r="PHK24" s="25"/>
      <c r="PHL24" s="25"/>
      <c r="PHM24" s="31"/>
      <c r="PHN24" s="190"/>
      <c r="PHO24" s="191"/>
      <c r="PHP24" s="191"/>
      <c r="PHQ24" s="191"/>
      <c r="PHR24" s="191"/>
      <c r="PHS24" s="192"/>
      <c r="PHT24" s="22"/>
      <c r="PHU24" s="22"/>
      <c r="PHV24" s="22"/>
      <c r="PHW24" s="23"/>
      <c r="PHX24" s="22"/>
      <c r="PHY24" s="23"/>
      <c r="PHZ24" s="23"/>
      <c r="PIA24" s="23"/>
      <c r="PIB24" s="23"/>
      <c r="PIC24" s="23"/>
      <c r="PID24" s="23"/>
      <c r="PIE24" s="23"/>
      <c r="PIF24" s="23"/>
      <c r="PIG24" s="24"/>
      <c r="PIH24" s="25"/>
      <c r="PII24" s="25"/>
      <c r="PIJ24" s="25"/>
      <c r="PIK24" s="31"/>
      <c r="PIL24" s="190"/>
      <c r="PIM24" s="191"/>
      <c r="PIN24" s="191"/>
      <c r="PIO24" s="191"/>
      <c r="PIP24" s="191"/>
      <c r="PIQ24" s="192"/>
      <c r="PIR24" s="22"/>
      <c r="PIS24" s="22"/>
      <c r="PIT24" s="22"/>
      <c r="PIU24" s="23"/>
      <c r="PIV24" s="22"/>
      <c r="PIW24" s="23"/>
      <c r="PIX24" s="23"/>
      <c r="PIY24" s="23"/>
      <c r="PIZ24" s="23"/>
      <c r="PJA24" s="23"/>
      <c r="PJB24" s="23"/>
      <c r="PJC24" s="23"/>
      <c r="PJD24" s="23"/>
      <c r="PJE24" s="24"/>
      <c r="PJF24" s="25"/>
      <c r="PJG24" s="25"/>
      <c r="PJH24" s="25"/>
      <c r="PJI24" s="31"/>
      <c r="PJJ24" s="190"/>
      <c r="PJK24" s="191"/>
      <c r="PJL24" s="191"/>
      <c r="PJM24" s="191"/>
      <c r="PJN24" s="191"/>
      <c r="PJO24" s="192"/>
      <c r="PJP24" s="22"/>
      <c r="PJQ24" s="22"/>
      <c r="PJR24" s="22"/>
      <c r="PJS24" s="23"/>
      <c r="PJT24" s="22"/>
      <c r="PJU24" s="23"/>
      <c r="PJV24" s="23"/>
      <c r="PJW24" s="23"/>
      <c r="PJX24" s="23"/>
      <c r="PJY24" s="23"/>
      <c r="PJZ24" s="23"/>
      <c r="PKA24" s="23"/>
      <c r="PKB24" s="23"/>
      <c r="PKC24" s="24"/>
      <c r="PKD24" s="25"/>
      <c r="PKE24" s="25"/>
      <c r="PKF24" s="25"/>
      <c r="PKG24" s="31"/>
      <c r="PKH24" s="190"/>
      <c r="PKI24" s="191"/>
      <c r="PKJ24" s="191"/>
      <c r="PKK24" s="191"/>
      <c r="PKL24" s="191"/>
      <c r="PKM24" s="192"/>
      <c r="PKN24" s="22"/>
      <c r="PKO24" s="22"/>
      <c r="PKP24" s="22"/>
      <c r="PKQ24" s="23"/>
      <c r="PKR24" s="22"/>
      <c r="PKS24" s="23"/>
      <c r="PKT24" s="23"/>
      <c r="PKU24" s="23"/>
      <c r="PKV24" s="23"/>
      <c r="PKW24" s="23"/>
      <c r="PKX24" s="23"/>
      <c r="PKY24" s="23"/>
      <c r="PKZ24" s="23"/>
      <c r="PLA24" s="24"/>
      <c r="PLB24" s="25"/>
      <c r="PLC24" s="25"/>
      <c r="PLD24" s="25"/>
      <c r="PLE24" s="31"/>
      <c r="PLF24" s="190"/>
      <c r="PLG24" s="191"/>
      <c r="PLH24" s="191"/>
      <c r="PLI24" s="191"/>
      <c r="PLJ24" s="191"/>
      <c r="PLK24" s="192"/>
      <c r="PLL24" s="22"/>
      <c r="PLM24" s="22"/>
      <c r="PLN24" s="22"/>
      <c r="PLO24" s="23"/>
      <c r="PLP24" s="22"/>
      <c r="PLQ24" s="23"/>
      <c r="PLR24" s="23"/>
      <c r="PLS24" s="23"/>
      <c r="PLT24" s="23"/>
      <c r="PLU24" s="23"/>
      <c r="PLV24" s="23"/>
      <c r="PLW24" s="23"/>
      <c r="PLX24" s="23"/>
      <c r="PLY24" s="24"/>
      <c r="PLZ24" s="25"/>
      <c r="PMA24" s="25"/>
      <c r="PMB24" s="25"/>
      <c r="PMC24" s="31"/>
      <c r="PMD24" s="190"/>
      <c r="PME24" s="191"/>
      <c r="PMF24" s="191"/>
      <c r="PMG24" s="191"/>
      <c r="PMH24" s="191"/>
      <c r="PMI24" s="192"/>
      <c r="PMJ24" s="22"/>
      <c r="PMK24" s="22"/>
      <c r="PML24" s="22"/>
      <c r="PMM24" s="23"/>
      <c r="PMN24" s="22"/>
      <c r="PMO24" s="23"/>
      <c r="PMP24" s="23"/>
      <c r="PMQ24" s="23"/>
      <c r="PMR24" s="23"/>
      <c r="PMS24" s="23"/>
      <c r="PMT24" s="23"/>
      <c r="PMU24" s="23"/>
      <c r="PMV24" s="23"/>
      <c r="PMW24" s="24"/>
      <c r="PMX24" s="25"/>
      <c r="PMY24" s="25"/>
      <c r="PMZ24" s="25"/>
      <c r="PNA24" s="31"/>
      <c r="PNB24" s="190"/>
      <c r="PNC24" s="191"/>
      <c r="PND24" s="191"/>
      <c r="PNE24" s="191"/>
      <c r="PNF24" s="191"/>
      <c r="PNG24" s="192"/>
      <c r="PNH24" s="22"/>
      <c r="PNI24" s="22"/>
      <c r="PNJ24" s="22"/>
      <c r="PNK24" s="23"/>
      <c r="PNL24" s="22"/>
      <c r="PNM24" s="23"/>
      <c r="PNN24" s="23"/>
      <c r="PNO24" s="23"/>
      <c r="PNP24" s="23"/>
      <c r="PNQ24" s="23"/>
      <c r="PNR24" s="23"/>
      <c r="PNS24" s="23"/>
      <c r="PNT24" s="23"/>
      <c r="PNU24" s="24"/>
      <c r="PNV24" s="25"/>
      <c r="PNW24" s="25"/>
      <c r="PNX24" s="25"/>
      <c r="PNY24" s="31"/>
      <c r="PNZ24" s="190"/>
      <c r="POA24" s="191"/>
      <c r="POB24" s="191"/>
      <c r="POC24" s="191"/>
      <c r="POD24" s="191"/>
      <c r="POE24" s="192"/>
      <c r="POF24" s="22"/>
      <c r="POG24" s="22"/>
      <c r="POH24" s="22"/>
      <c r="POI24" s="23"/>
      <c r="POJ24" s="22"/>
      <c r="POK24" s="23"/>
      <c r="POL24" s="23"/>
      <c r="POM24" s="23"/>
      <c r="PON24" s="23"/>
      <c r="POO24" s="23"/>
      <c r="POP24" s="23"/>
      <c r="POQ24" s="23"/>
      <c r="POR24" s="23"/>
      <c r="POS24" s="24"/>
      <c r="POT24" s="25"/>
      <c r="POU24" s="25"/>
      <c r="POV24" s="25"/>
      <c r="POW24" s="31"/>
      <c r="POX24" s="190"/>
      <c r="POY24" s="191"/>
      <c r="POZ24" s="191"/>
      <c r="PPA24" s="191"/>
      <c r="PPB24" s="191"/>
      <c r="PPC24" s="192"/>
      <c r="PPD24" s="22"/>
      <c r="PPE24" s="22"/>
      <c r="PPF24" s="22"/>
      <c r="PPG24" s="23"/>
      <c r="PPH24" s="22"/>
      <c r="PPI24" s="23"/>
      <c r="PPJ24" s="23"/>
      <c r="PPK24" s="23"/>
      <c r="PPL24" s="23"/>
      <c r="PPM24" s="23"/>
      <c r="PPN24" s="23"/>
      <c r="PPO24" s="23"/>
      <c r="PPP24" s="23"/>
      <c r="PPQ24" s="24"/>
      <c r="PPR24" s="25"/>
      <c r="PPS24" s="25"/>
      <c r="PPT24" s="25"/>
      <c r="PPU24" s="31"/>
      <c r="PPV24" s="190"/>
      <c r="PPW24" s="191"/>
      <c r="PPX24" s="191"/>
      <c r="PPY24" s="191"/>
      <c r="PPZ24" s="191"/>
      <c r="PQA24" s="192"/>
      <c r="PQB24" s="22"/>
      <c r="PQC24" s="22"/>
      <c r="PQD24" s="22"/>
      <c r="PQE24" s="23"/>
      <c r="PQF24" s="22"/>
      <c r="PQG24" s="23"/>
      <c r="PQH24" s="23"/>
      <c r="PQI24" s="23"/>
      <c r="PQJ24" s="23"/>
      <c r="PQK24" s="23"/>
      <c r="PQL24" s="23"/>
      <c r="PQM24" s="23"/>
      <c r="PQN24" s="23"/>
      <c r="PQO24" s="24"/>
      <c r="PQP24" s="25"/>
      <c r="PQQ24" s="25"/>
      <c r="PQR24" s="25"/>
      <c r="PQS24" s="31"/>
      <c r="PQT24" s="190"/>
      <c r="PQU24" s="191"/>
      <c r="PQV24" s="191"/>
      <c r="PQW24" s="191"/>
      <c r="PQX24" s="191"/>
      <c r="PQY24" s="192"/>
      <c r="PQZ24" s="22"/>
      <c r="PRA24" s="22"/>
      <c r="PRB24" s="22"/>
      <c r="PRC24" s="23"/>
      <c r="PRD24" s="22"/>
      <c r="PRE24" s="23"/>
      <c r="PRF24" s="23"/>
      <c r="PRG24" s="23"/>
      <c r="PRH24" s="23"/>
      <c r="PRI24" s="23"/>
      <c r="PRJ24" s="23"/>
      <c r="PRK24" s="23"/>
      <c r="PRL24" s="23"/>
      <c r="PRM24" s="24"/>
      <c r="PRN24" s="25"/>
      <c r="PRO24" s="25"/>
      <c r="PRP24" s="25"/>
      <c r="PRQ24" s="31"/>
      <c r="PRR24" s="190"/>
      <c r="PRS24" s="191"/>
      <c r="PRT24" s="191"/>
      <c r="PRU24" s="191"/>
      <c r="PRV24" s="191"/>
      <c r="PRW24" s="192"/>
      <c r="PRX24" s="22"/>
      <c r="PRY24" s="22"/>
      <c r="PRZ24" s="22"/>
      <c r="PSA24" s="23"/>
      <c r="PSB24" s="22"/>
      <c r="PSC24" s="23"/>
      <c r="PSD24" s="23"/>
      <c r="PSE24" s="23"/>
      <c r="PSF24" s="23"/>
      <c r="PSG24" s="23"/>
      <c r="PSH24" s="23"/>
      <c r="PSI24" s="23"/>
      <c r="PSJ24" s="23"/>
      <c r="PSK24" s="24"/>
      <c r="PSL24" s="25"/>
      <c r="PSM24" s="25"/>
      <c r="PSN24" s="25"/>
      <c r="PSO24" s="31"/>
      <c r="PSP24" s="190"/>
      <c r="PSQ24" s="191"/>
      <c r="PSR24" s="191"/>
      <c r="PSS24" s="191"/>
      <c r="PST24" s="191"/>
      <c r="PSU24" s="192"/>
      <c r="PSV24" s="22"/>
      <c r="PSW24" s="22"/>
      <c r="PSX24" s="22"/>
      <c r="PSY24" s="23"/>
      <c r="PSZ24" s="22"/>
      <c r="PTA24" s="23"/>
      <c r="PTB24" s="23"/>
      <c r="PTC24" s="23"/>
      <c r="PTD24" s="23"/>
      <c r="PTE24" s="23"/>
      <c r="PTF24" s="23"/>
      <c r="PTG24" s="23"/>
      <c r="PTH24" s="23"/>
      <c r="PTI24" s="24"/>
      <c r="PTJ24" s="25"/>
      <c r="PTK24" s="25"/>
      <c r="PTL24" s="25"/>
      <c r="PTM24" s="31"/>
      <c r="PTN24" s="190"/>
      <c r="PTO24" s="191"/>
      <c r="PTP24" s="191"/>
      <c r="PTQ24" s="191"/>
      <c r="PTR24" s="191"/>
      <c r="PTS24" s="192"/>
      <c r="PTT24" s="22"/>
      <c r="PTU24" s="22"/>
      <c r="PTV24" s="22"/>
      <c r="PTW24" s="23"/>
      <c r="PTX24" s="22"/>
      <c r="PTY24" s="23"/>
      <c r="PTZ24" s="23"/>
      <c r="PUA24" s="23"/>
      <c r="PUB24" s="23"/>
      <c r="PUC24" s="23"/>
      <c r="PUD24" s="23"/>
      <c r="PUE24" s="23"/>
      <c r="PUF24" s="23"/>
      <c r="PUG24" s="24"/>
      <c r="PUH24" s="25"/>
      <c r="PUI24" s="25"/>
      <c r="PUJ24" s="25"/>
      <c r="PUK24" s="31"/>
      <c r="PUL24" s="190"/>
      <c r="PUM24" s="191"/>
      <c r="PUN24" s="191"/>
      <c r="PUO24" s="191"/>
      <c r="PUP24" s="191"/>
      <c r="PUQ24" s="192"/>
      <c r="PUR24" s="22"/>
      <c r="PUS24" s="22"/>
      <c r="PUT24" s="22"/>
      <c r="PUU24" s="23"/>
      <c r="PUV24" s="22"/>
      <c r="PUW24" s="23"/>
      <c r="PUX24" s="23"/>
      <c r="PUY24" s="23"/>
      <c r="PUZ24" s="23"/>
      <c r="PVA24" s="23"/>
      <c r="PVB24" s="23"/>
      <c r="PVC24" s="23"/>
      <c r="PVD24" s="23"/>
      <c r="PVE24" s="24"/>
      <c r="PVF24" s="25"/>
      <c r="PVG24" s="25"/>
      <c r="PVH24" s="25"/>
      <c r="PVI24" s="31"/>
      <c r="PVJ24" s="190"/>
      <c r="PVK24" s="191"/>
      <c r="PVL24" s="191"/>
      <c r="PVM24" s="191"/>
      <c r="PVN24" s="191"/>
      <c r="PVO24" s="192"/>
      <c r="PVP24" s="22"/>
      <c r="PVQ24" s="22"/>
      <c r="PVR24" s="22"/>
      <c r="PVS24" s="23"/>
      <c r="PVT24" s="22"/>
      <c r="PVU24" s="23"/>
      <c r="PVV24" s="23"/>
      <c r="PVW24" s="23"/>
      <c r="PVX24" s="23"/>
      <c r="PVY24" s="23"/>
      <c r="PVZ24" s="23"/>
      <c r="PWA24" s="23"/>
      <c r="PWB24" s="23"/>
      <c r="PWC24" s="24"/>
      <c r="PWD24" s="25"/>
      <c r="PWE24" s="25"/>
      <c r="PWF24" s="25"/>
      <c r="PWG24" s="31"/>
      <c r="PWH24" s="190"/>
      <c r="PWI24" s="191"/>
      <c r="PWJ24" s="191"/>
      <c r="PWK24" s="191"/>
      <c r="PWL24" s="191"/>
      <c r="PWM24" s="192"/>
      <c r="PWN24" s="22"/>
      <c r="PWO24" s="22"/>
      <c r="PWP24" s="22"/>
      <c r="PWQ24" s="23"/>
      <c r="PWR24" s="22"/>
      <c r="PWS24" s="23"/>
      <c r="PWT24" s="23"/>
      <c r="PWU24" s="23"/>
      <c r="PWV24" s="23"/>
      <c r="PWW24" s="23"/>
      <c r="PWX24" s="23"/>
      <c r="PWY24" s="23"/>
      <c r="PWZ24" s="23"/>
      <c r="PXA24" s="24"/>
      <c r="PXB24" s="25"/>
      <c r="PXC24" s="25"/>
      <c r="PXD24" s="25"/>
      <c r="PXE24" s="31"/>
      <c r="PXF24" s="190"/>
      <c r="PXG24" s="191"/>
      <c r="PXH24" s="191"/>
      <c r="PXI24" s="191"/>
      <c r="PXJ24" s="191"/>
      <c r="PXK24" s="192"/>
      <c r="PXL24" s="22"/>
      <c r="PXM24" s="22"/>
      <c r="PXN24" s="22"/>
      <c r="PXO24" s="23"/>
      <c r="PXP24" s="22"/>
      <c r="PXQ24" s="23"/>
      <c r="PXR24" s="23"/>
      <c r="PXS24" s="23"/>
      <c r="PXT24" s="23"/>
      <c r="PXU24" s="23"/>
      <c r="PXV24" s="23"/>
      <c r="PXW24" s="23"/>
      <c r="PXX24" s="23"/>
      <c r="PXY24" s="24"/>
      <c r="PXZ24" s="25"/>
      <c r="PYA24" s="25"/>
      <c r="PYB24" s="25"/>
      <c r="PYC24" s="31"/>
      <c r="PYD24" s="190"/>
      <c r="PYE24" s="191"/>
      <c r="PYF24" s="191"/>
      <c r="PYG24" s="191"/>
      <c r="PYH24" s="191"/>
      <c r="PYI24" s="192"/>
      <c r="PYJ24" s="22"/>
      <c r="PYK24" s="22"/>
      <c r="PYL24" s="22"/>
      <c r="PYM24" s="23"/>
      <c r="PYN24" s="22"/>
      <c r="PYO24" s="23"/>
      <c r="PYP24" s="23"/>
      <c r="PYQ24" s="23"/>
      <c r="PYR24" s="23"/>
      <c r="PYS24" s="23"/>
      <c r="PYT24" s="23"/>
      <c r="PYU24" s="23"/>
      <c r="PYV24" s="23"/>
      <c r="PYW24" s="24"/>
      <c r="PYX24" s="25"/>
      <c r="PYY24" s="25"/>
      <c r="PYZ24" s="25"/>
      <c r="PZA24" s="31"/>
      <c r="PZB24" s="190"/>
      <c r="PZC24" s="191"/>
      <c r="PZD24" s="191"/>
      <c r="PZE24" s="191"/>
      <c r="PZF24" s="191"/>
      <c r="PZG24" s="192"/>
      <c r="PZH24" s="22"/>
      <c r="PZI24" s="22"/>
      <c r="PZJ24" s="22"/>
      <c r="PZK24" s="23"/>
      <c r="PZL24" s="22"/>
      <c r="PZM24" s="23"/>
      <c r="PZN24" s="23"/>
      <c r="PZO24" s="23"/>
      <c r="PZP24" s="23"/>
      <c r="PZQ24" s="23"/>
      <c r="PZR24" s="23"/>
      <c r="PZS24" s="23"/>
      <c r="PZT24" s="23"/>
      <c r="PZU24" s="24"/>
      <c r="PZV24" s="25"/>
      <c r="PZW24" s="25"/>
      <c r="PZX24" s="25"/>
      <c r="PZY24" s="31"/>
      <c r="PZZ24" s="190"/>
      <c r="QAA24" s="191"/>
      <c r="QAB24" s="191"/>
      <c r="QAC24" s="191"/>
      <c r="QAD24" s="191"/>
      <c r="QAE24" s="192"/>
      <c r="QAF24" s="22"/>
      <c r="QAG24" s="22"/>
      <c r="QAH24" s="22"/>
      <c r="QAI24" s="23"/>
      <c r="QAJ24" s="22"/>
      <c r="QAK24" s="23"/>
      <c r="QAL24" s="23"/>
      <c r="QAM24" s="23"/>
      <c r="QAN24" s="23"/>
      <c r="QAO24" s="23"/>
      <c r="QAP24" s="23"/>
      <c r="QAQ24" s="23"/>
      <c r="QAR24" s="23"/>
      <c r="QAS24" s="24"/>
      <c r="QAT24" s="25"/>
      <c r="QAU24" s="25"/>
      <c r="QAV24" s="25"/>
      <c r="QAW24" s="31"/>
      <c r="QAX24" s="190"/>
      <c r="QAY24" s="191"/>
      <c r="QAZ24" s="191"/>
      <c r="QBA24" s="191"/>
      <c r="QBB24" s="191"/>
      <c r="QBC24" s="192"/>
      <c r="QBD24" s="22"/>
      <c r="QBE24" s="22"/>
      <c r="QBF24" s="22"/>
      <c r="QBG24" s="23"/>
      <c r="QBH24" s="22"/>
      <c r="QBI24" s="23"/>
      <c r="QBJ24" s="23"/>
      <c r="QBK24" s="23"/>
      <c r="QBL24" s="23"/>
      <c r="QBM24" s="23"/>
      <c r="QBN24" s="23"/>
      <c r="QBO24" s="23"/>
      <c r="QBP24" s="23"/>
      <c r="QBQ24" s="24"/>
      <c r="QBR24" s="25"/>
      <c r="QBS24" s="25"/>
      <c r="QBT24" s="25"/>
      <c r="QBU24" s="31"/>
      <c r="QBV24" s="190"/>
      <c r="QBW24" s="191"/>
      <c r="QBX24" s="191"/>
      <c r="QBY24" s="191"/>
      <c r="QBZ24" s="191"/>
      <c r="QCA24" s="192"/>
      <c r="QCB24" s="22"/>
      <c r="QCC24" s="22"/>
      <c r="QCD24" s="22"/>
      <c r="QCE24" s="23"/>
      <c r="QCF24" s="22"/>
      <c r="QCG24" s="23"/>
      <c r="QCH24" s="23"/>
      <c r="QCI24" s="23"/>
      <c r="QCJ24" s="23"/>
      <c r="QCK24" s="23"/>
      <c r="QCL24" s="23"/>
      <c r="QCM24" s="23"/>
      <c r="QCN24" s="23"/>
      <c r="QCO24" s="24"/>
      <c r="QCP24" s="25"/>
      <c r="QCQ24" s="25"/>
      <c r="QCR24" s="25"/>
      <c r="QCS24" s="31"/>
      <c r="QCT24" s="190"/>
      <c r="QCU24" s="191"/>
      <c r="QCV24" s="191"/>
      <c r="QCW24" s="191"/>
      <c r="QCX24" s="191"/>
      <c r="QCY24" s="192"/>
      <c r="QCZ24" s="22"/>
      <c r="QDA24" s="22"/>
      <c r="QDB24" s="22"/>
      <c r="QDC24" s="23"/>
      <c r="QDD24" s="22"/>
      <c r="QDE24" s="23"/>
      <c r="QDF24" s="23"/>
      <c r="QDG24" s="23"/>
      <c r="QDH24" s="23"/>
      <c r="QDI24" s="23"/>
      <c r="QDJ24" s="23"/>
      <c r="QDK24" s="23"/>
      <c r="QDL24" s="23"/>
      <c r="QDM24" s="24"/>
      <c r="QDN24" s="25"/>
      <c r="QDO24" s="25"/>
      <c r="QDP24" s="25"/>
      <c r="QDQ24" s="31"/>
      <c r="QDR24" s="190"/>
      <c r="QDS24" s="191"/>
      <c r="QDT24" s="191"/>
      <c r="QDU24" s="191"/>
      <c r="QDV24" s="191"/>
      <c r="QDW24" s="192"/>
      <c r="QDX24" s="22"/>
      <c r="QDY24" s="22"/>
      <c r="QDZ24" s="22"/>
      <c r="QEA24" s="23"/>
      <c r="QEB24" s="22"/>
      <c r="QEC24" s="23"/>
      <c r="QED24" s="23"/>
      <c r="QEE24" s="23"/>
      <c r="QEF24" s="23"/>
      <c r="QEG24" s="23"/>
      <c r="QEH24" s="23"/>
      <c r="QEI24" s="23"/>
      <c r="QEJ24" s="23"/>
      <c r="QEK24" s="24"/>
      <c r="QEL24" s="25"/>
      <c r="QEM24" s="25"/>
      <c r="QEN24" s="25"/>
      <c r="QEO24" s="31"/>
      <c r="QEP24" s="190"/>
      <c r="QEQ24" s="191"/>
      <c r="QER24" s="191"/>
      <c r="QES24" s="191"/>
      <c r="QET24" s="191"/>
      <c r="QEU24" s="192"/>
      <c r="QEV24" s="22"/>
      <c r="QEW24" s="22"/>
      <c r="QEX24" s="22"/>
      <c r="QEY24" s="23"/>
      <c r="QEZ24" s="22"/>
      <c r="QFA24" s="23"/>
      <c r="QFB24" s="23"/>
      <c r="QFC24" s="23"/>
      <c r="QFD24" s="23"/>
      <c r="QFE24" s="23"/>
      <c r="QFF24" s="23"/>
      <c r="QFG24" s="23"/>
      <c r="QFH24" s="23"/>
      <c r="QFI24" s="24"/>
      <c r="QFJ24" s="25"/>
      <c r="QFK24" s="25"/>
      <c r="QFL24" s="25"/>
      <c r="QFM24" s="31"/>
      <c r="QFN24" s="190"/>
      <c r="QFO24" s="191"/>
      <c r="QFP24" s="191"/>
      <c r="QFQ24" s="191"/>
      <c r="QFR24" s="191"/>
      <c r="QFS24" s="192"/>
      <c r="QFT24" s="22"/>
      <c r="QFU24" s="22"/>
      <c r="QFV24" s="22"/>
      <c r="QFW24" s="23"/>
      <c r="QFX24" s="22"/>
      <c r="QFY24" s="23"/>
      <c r="QFZ24" s="23"/>
      <c r="QGA24" s="23"/>
      <c r="QGB24" s="23"/>
      <c r="QGC24" s="23"/>
      <c r="QGD24" s="23"/>
      <c r="QGE24" s="23"/>
      <c r="QGF24" s="23"/>
      <c r="QGG24" s="24"/>
      <c r="QGH24" s="25"/>
      <c r="QGI24" s="25"/>
      <c r="QGJ24" s="25"/>
      <c r="QGK24" s="31"/>
      <c r="QGL24" s="190"/>
      <c r="QGM24" s="191"/>
      <c r="QGN24" s="191"/>
      <c r="QGO24" s="191"/>
      <c r="QGP24" s="191"/>
      <c r="QGQ24" s="192"/>
      <c r="QGR24" s="22"/>
      <c r="QGS24" s="22"/>
      <c r="QGT24" s="22"/>
      <c r="QGU24" s="23"/>
      <c r="QGV24" s="22"/>
      <c r="QGW24" s="23"/>
      <c r="QGX24" s="23"/>
      <c r="QGY24" s="23"/>
      <c r="QGZ24" s="23"/>
      <c r="QHA24" s="23"/>
      <c r="QHB24" s="23"/>
      <c r="QHC24" s="23"/>
      <c r="QHD24" s="23"/>
      <c r="QHE24" s="24"/>
      <c r="QHF24" s="25"/>
      <c r="QHG24" s="25"/>
      <c r="QHH24" s="25"/>
      <c r="QHI24" s="31"/>
      <c r="QHJ24" s="190"/>
      <c r="QHK24" s="191"/>
      <c r="QHL24" s="191"/>
      <c r="QHM24" s="191"/>
      <c r="QHN24" s="191"/>
      <c r="QHO24" s="192"/>
      <c r="QHP24" s="22"/>
      <c r="QHQ24" s="22"/>
      <c r="QHR24" s="22"/>
      <c r="QHS24" s="23"/>
      <c r="QHT24" s="22"/>
      <c r="QHU24" s="23"/>
      <c r="QHV24" s="23"/>
      <c r="QHW24" s="23"/>
      <c r="QHX24" s="23"/>
      <c r="QHY24" s="23"/>
      <c r="QHZ24" s="23"/>
      <c r="QIA24" s="23"/>
      <c r="QIB24" s="23"/>
      <c r="QIC24" s="24"/>
      <c r="QID24" s="25"/>
      <c r="QIE24" s="25"/>
      <c r="QIF24" s="25"/>
      <c r="QIG24" s="31"/>
      <c r="QIH24" s="190"/>
      <c r="QII24" s="191"/>
      <c r="QIJ24" s="191"/>
      <c r="QIK24" s="191"/>
      <c r="QIL24" s="191"/>
      <c r="QIM24" s="192"/>
      <c r="QIN24" s="22"/>
      <c r="QIO24" s="22"/>
      <c r="QIP24" s="22"/>
      <c r="QIQ24" s="23"/>
      <c r="QIR24" s="22"/>
      <c r="QIS24" s="23"/>
      <c r="QIT24" s="23"/>
      <c r="QIU24" s="23"/>
      <c r="QIV24" s="23"/>
      <c r="QIW24" s="23"/>
      <c r="QIX24" s="23"/>
      <c r="QIY24" s="23"/>
      <c r="QIZ24" s="23"/>
      <c r="QJA24" s="24"/>
      <c r="QJB24" s="25"/>
      <c r="QJC24" s="25"/>
      <c r="QJD24" s="25"/>
      <c r="QJE24" s="31"/>
      <c r="QJF24" s="190"/>
      <c r="QJG24" s="191"/>
      <c r="QJH24" s="191"/>
      <c r="QJI24" s="191"/>
      <c r="QJJ24" s="191"/>
      <c r="QJK24" s="192"/>
      <c r="QJL24" s="22"/>
      <c r="QJM24" s="22"/>
      <c r="QJN24" s="22"/>
      <c r="QJO24" s="23"/>
      <c r="QJP24" s="22"/>
      <c r="QJQ24" s="23"/>
      <c r="QJR24" s="23"/>
      <c r="QJS24" s="23"/>
      <c r="QJT24" s="23"/>
      <c r="QJU24" s="23"/>
      <c r="QJV24" s="23"/>
      <c r="QJW24" s="23"/>
      <c r="QJX24" s="23"/>
      <c r="QJY24" s="24"/>
      <c r="QJZ24" s="25"/>
      <c r="QKA24" s="25"/>
      <c r="QKB24" s="25"/>
      <c r="QKC24" s="31"/>
      <c r="QKD24" s="190"/>
      <c r="QKE24" s="191"/>
      <c r="QKF24" s="191"/>
      <c r="QKG24" s="191"/>
      <c r="QKH24" s="191"/>
      <c r="QKI24" s="192"/>
      <c r="QKJ24" s="22"/>
      <c r="QKK24" s="22"/>
      <c r="QKL24" s="22"/>
      <c r="QKM24" s="23"/>
      <c r="QKN24" s="22"/>
      <c r="QKO24" s="23"/>
      <c r="QKP24" s="23"/>
      <c r="QKQ24" s="23"/>
      <c r="QKR24" s="23"/>
      <c r="QKS24" s="23"/>
      <c r="QKT24" s="23"/>
      <c r="QKU24" s="23"/>
      <c r="QKV24" s="23"/>
      <c r="QKW24" s="24"/>
      <c r="QKX24" s="25"/>
      <c r="QKY24" s="25"/>
      <c r="QKZ24" s="25"/>
      <c r="QLA24" s="31"/>
      <c r="QLB24" s="190"/>
      <c r="QLC24" s="191"/>
      <c r="QLD24" s="191"/>
      <c r="QLE24" s="191"/>
      <c r="QLF24" s="191"/>
      <c r="QLG24" s="192"/>
      <c r="QLH24" s="22"/>
      <c r="QLI24" s="22"/>
      <c r="QLJ24" s="22"/>
      <c r="QLK24" s="23"/>
      <c r="QLL24" s="22"/>
      <c r="QLM24" s="23"/>
      <c r="QLN24" s="23"/>
      <c r="QLO24" s="23"/>
      <c r="QLP24" s="23"/>
      <c r="QLQ24" s="23"/>
      <c r="QLR24" s="23"/>
      <c r="QLS24" s="23"/>
      <c r="QLT24" s="23"/>
      <c r="QLU24" s="24"/>
      <c r="QLV24" s="25"/>
      <c r="QLW24" s="25"/>
      <c r="QLX24" s="25"/>
      <c r="QLY24" s="31"/>
      <c r="QLZ24" s="190"/>
      <c r="QMA24" s="191"/>
      <c r="QMB24" s="191"/>
      <c r="QMC24" s="191"/>
      <c r="QMD24" s="191"/>
      <c r="QME24" s="192"/>
      <c r="QMF24" s="22"/>
      <c r="QMG24" s="22"/>
      <c r="QMH24" s="22"/>
      <c r="QMI24" s="23"/>
      <c r="QMJ24" s="22"/>
      <c r="QMK24" s="23"/>
      <c r="QML24" s="23"/>
      <c r="QMM24" s="23"/>
      <c r="QMN24" s="23"/>
      <c r="QMO24" s="23"/>
      <c r="QMP24" s="23"/>
      <c r="QMQ24" s="23"/>
      <c r="QMR24" s="23"/>
      <c r="QMS24" s="24"/>
      <c r="QMT24" s="25"/>
      <c r="QMU24" s="25"/>
      <c r="QMV24" s="25"/>
      <c r="QMW24" s="31"/>
      <c r="QMX24" s="190"/>
      <c r="QMY24" s="191"/>
      <c r="QMZ24" s="191"/>
      <c r="QNA24" s="191"/>
      <c r="QNB24" s="191"/>
      <c r="QNC24" s="192"/>
      <c r="QND24" s="22"/>
      <c r="QNE24" s="22"/>
      <c r="QNF24" s="22"/>
      <c r="QNG24" s="23"/>
      <c r="QNH24" s="22"/>
      <c r="QNI24" s="23"/>
      <c r="QNJ24" s="23"/>
      <c r="QNK24" s="23"/>
      <c r="QNL24" s="23"/>
      <c r="QNM24" s="23"/>
      <c r="QNN24" s="23"/>
      <c r="QNO24" s="23"/>
      <c r="QNP24" s="23"/>
      <c r="QNQ24" s="24"/>
      <c r="QNR24" s="25"/>
      <c r="QNS24" s="25"/>
      <c r="QNT24" s="25"/>
      <c r="QNU24" s="31"/>
      <c r="QNV24" s="190"/>
      <c r="QNW24" s="191"/>
      <c r="QNX24" s="191"/>
      <c r="QNY24" s="191"/>
      <c r="QNZ24" s="191"/>
      <c r="QOA24" s="192"/>
      <c r="QOB24" s="22"/>
      <c r="QOC24" s="22"/>
      <c r="QOD24" s="22"/>
      <c r="QOE24" s="23"/>
      <c r="QOF24" s="22"/>
      <c r="QOG24" s="23"/>
      <c r="QOH24" s="23"/>
      <c r="QOI24" s="23"/>
      <c r="QOJ24" s="23"/>
      <c r="QOK24" s="23"/>
      <c r="QOL24" s="23"/>
      <c r="QOM24" s="23"/>
      <c r="QON24" s="23"/>
      <c r="QOO24" s="24"/>
      <c r="QOP24" s="25"/>
      <c r="QOQ24" s="25"/>
      <c r="QOR24" s="25"/>
      <c r="QOS24" s="31"/>
      <c r="QOT24" s="190"/>
      <c r="QOU24" s="191"/>
      <c r="QOV24" s="191"/>
      <c r="QOW24" s="191"/>
      <c r="QOX24" s="191"/>
      <c r="QOY24" s="192"/>
      <c r="QOZ24" s="22"/>
      <c r="QPA24" s="22"/>
      <c r="QPB24" s="22"/>
      <c r="QPC24" s="23"/>
      <c r="QPD24" s="22"/>
      <c r="QPE24" s="23"/>
      <c r="QPF24" s="23"/>
      <c r="QPG24" s="23"/>
      <c r="QPH24" s="23"/>
      <c r="QPI24" s="23"/>
      <c r="QPJ24" s="23"/>
      <c r="QPK24" s="23"/>
      <c r="QPL24" s="23"/>
      <c r="QPM24" s="24"/>
      <c r="QPN24" s="25"/>
      <c r="QPO24" s="25"/>
      <c r="QPP24" s="25"/>
      <c r="QPQ24" s="31"/>
      <c r="QPR24" s="190"/>
      <c r="QPS24" s="191"/>
      <c r="QPT24" s="191"/>
      <c r="QPU24" s="191"/>
      <c r="QPV24" s="191"/>
      <c r="QPW24" s="192"/>
      <c r="QPX24" s="22"/>
      <c r="QPY24" s="22"/>
      <c r="QPZ24" s="22"/>
      <c r="QQA24" s="23"/>
      <c r="QQB24" s="22"/>
      <c r="QQC24" s="23"/>
      <c r="QQD24" s="23"/>
      <c r="QQE24" s="23"/>
      <c r="QQF24" s="23"/>
      <c r="QQG24" s="23"/>
      <c r="QQH24" s="23"/>
      <c r="QQI24" s="23"/>
      <c r="QQJ24" s="23"/>
      <c r="QQK24" s="24"/>
      <c r="QQL24" s="25"/>
      <c r="QQM24" s="25"/>
      <c r="QQN24" s="25"/>
      <c r="QQO24" s="31"/>
      <c r="QQP24" s="190"/>
      <c r="QQQ24" s="191"/>
      <c r="QQR24" s="191"/>
      <c r="QQS24" s="191"/>
      <c r="QQT24" s="191"/>
      <c r="QQU24" s="192"/>
      <c r="QQV24" s="22"/>
      <c r="QQW24" s="22"/>
      <c r="QQX24" s="22"/>
      <c r="QQY24" s="23"/>
      <c r="QQZ24" s="22"/>
      <c r="QRA24" s="23"/>
      <c r="QRB24" s="23"/>
      <c r="QRC24" s="23"/>
      <c r="QRD24" s="23"/>
      <c r="QRE24" s="23"/>
      <c r="QRF24" s="23"/>
      <c r="QRG24" s="23"/>
      <c r="QRH24" s="23"/>
      <c r="QRI24" s="24"/>
      <c r="QRJ24" s="25"/>
      <c r="QRK24" s="25"/>
      <c r="QRL24" s="25"/>
      <c r="QRM24" s="31"/>
      <c r="QRN24" s="190"/>
      <c r="QRO24" s="191"/>
      <c r="QRP24" s="191"/>
      <c r="QRQ24" s="191"/>
      <c r="QRR24" s="191"/>
      <c r="QRS24" s="192"/>
      <c r="QRT24" s="22"/>
      <c r="QRU24" s="22"/>
      <c r="QRV24" s="22"/>
      <c r="QRW24" s="23"/>
      <c r="QRX24" s="22"/>
      <c r="QRY24" s="23"/>
      <c r="QRZ24" s="23"/>
      <c r="QSA24" s="23"/>
      <c r="QSB24" s="23"/>
      <c r="QSC24" s="23"/>
      <c r="QSD24" s="23"/>
      <c r="QSE24" s="23"/>
      <c r="QSF24" s="23"/>
      <c r="QSG24" s="24"/>
      <c r="QSH24" s="25"/>
      <c r="QSI24" s="25"/>
      <c r="QSJ24" s="25"/>
      <c r="QSK24" s="31"/>
      <c r="QSL24" s="190"/>
      <c r="QSM24" s="191"/>
      <c r="QSN24" s="191"/>
      <c r="QSO24" s="191"/>
      <c r="QSP24" s="191"/>
      <c r="QSQ24" s="192"/>
      <c r="QSR24" s="22"/>
      <c r="QSS24" s="22"/>
      <c r="QST24" s="22"/>
      <c r="QSU24" s="23"/>
      <c r="QSV24" s="22"/>
      <c r="QSW24" s="23"/>
      <c r="QSX24" s="23"/>
      <c r="QSY24" s="23"/>
      <c r="QSZ24" s="23"/>
      <c r="QTA24" s="23"/>
      <c r="QTB24" s="23"/>
      <c r="QTC24" s="23"/>
      <c r="QTD24" s="23"/>
      <c r="QTE24" s="24"/>
      <c r="QTF24" s="25"/>
      <c r="QTG24" s="25"/>
      <c r="QTH24" s="25"/>
      <c r="QTI24" s="31"/>
      <c r="QTJ24" s="190"/>
      <c r="QTK24" s="191"/>
      <c r="QTL24" s="191"/>
      <c r="QTM24" s="191"/>
      <c r="QTN24" s="191"/>
      <c r="QTO24" s="192"/>
      <c r="QTP24" s="22"/>
      <c r="QTQ24" s="22"/>
      <c r="QTR24" s="22"/>
      <c r="QTS24" s="23"/>
      <c r="QTT24" s="22"/>
      <c r="QTU24" s="23"/>
      <c r="QTV24" s="23"/>
      <c r="QTW24" s="23"/>
      <c r="QTX24" s="23"/>
      <c r="QTY24" s="23"/>
      <c r="QTZ24" s="23"/>
      <c r="QUA24" s="23"/>
      <c r="QUB24" s="23"/>
      <c r="QUC24" s="24"/>
      <c r="QUD24" s="25"/>
      <c r="QUE24" s="25"/>
      <c r="QUF24" s="25"/>
      <c r="QUG24" s="31"/>
      <c r="QUH24" s="190"/>
      <c r="QUI24" s="191"/>
      <c r="QUJ24" s="191"/>
      <c r="QUK24" s="191"/>
      <c r="QUL24" s="191"/>
      <c r="QUM24" s="192"/>
      <c r="QUN24" s="22"/>
      <c r="QUO24" s="22"/>
      <c r="QUP24" s="22"/>
      <c r="QUQ24" s="23"/>
      <c r="QUR24" s="22"/>
      <c r="QUS24" s="23"/>
      <c r="QUT24" s="23"/>
      <c r="QUU24" s="23"/>
      <c r="QUV24" s="23"/>
      <c r="QUW24" s="23"/>
      <c r="QUX24" s="23"/>
      <c r="QUY24" s="23"/>
      <c r="QUZ24" s="23"/>
      <c r="QVA24" s="24"/>
      <c r="QVB24" s="25"/>
      <c r="QVC24" s="25"/>
      <c r="QVD24" s="25"/>
      <c r="QVE24" s="31"/>
      <c r="QVF24" s="190"/>
      <c r="QVG24" s="191"/>
      <c r="QVH24" s="191"/>
      <c r="QVI24" s="191"/>
      <c r="QVJ24" s="191"/>
      <c r="QVK24" s="192"/>
      <c r="QVL24" s="22"/>
      <c r="QVM24" s="22"/>
      <c r="QVN24" s="22"/>
      <c r="QVO24" s="23"/>
      <c r="QVP24" s="22"/>
      <c r="QVQ24" s="23"/>
      <c r="QVR24" s="23"/>
      <c r="QVS24" s="23"/>
      <c r="QVT24" s="23"/>
      <c r="QVU24" s="23"/>
      <c r="QVV24" s="23"/>
      <c r="QVW24" s="23"/>
      <c r="QVX24" s="23"/>
      <c r="QVY24" s="24"/>
      <c r="QVZ24" s="25"/>
      <c r="QWA24" s="25"/>
      <c r="QWB24" s="25"/>
      <c r="QWC24" s="31"/>
      <c r="QWD24" s="190"/>
      <c r="QWE24" s="191"/>
      <c r="QWF24" s="191"/>
      <c r="QWG24" s="191"/>
      <c r="QWH24" s="191"/>
      <c r="QWI24" s="192"/>
      <c r="QWJ24" s="22"/>
      <c r="QWK24" s="22"/>
      <c r="QWL24" s="22"/>
      <c r="QWM24" s="23"/>
      <c r="QWN24" s="22"/>
      <c r="QWO24" s="23"/>
      <c r="QWP24" s="23"/>
      <c r="QWQ24" s="23"/>
      <c r="QWR24" s="23"/>
      <c r="QWS24" s="23"/>
      <c r="QWT24" s="23"/>
      <c r="QWU24" s="23"/>
      <c r="QWV24" s="23"/>
      <c r="QWW24" s="24"/>
      <c r="QWX24" s="25"/>
      <c r="QWY24" s="25"/>
      <c r="QWZ24" s="25"/>
      <c r="QXA24" s="31"/>
      <c r="QXB24" s="190"/>
      <c r="QXC24" s="191"/>
      <c r="QXD24" s="191"/>
      <c r="QXE24" s="191"/>
      <c r="QXF24" s="191"/>
      <c r="QXG24" s="192"/>
      <c r="QXH24" s="22"/>
      <c r="QXI24" s="22"/>
      <c r="QXJ24" s="22"/>
      <c r="QXK24" s="23"/>
      <c r="QXL24" s="22"/>
      <c r="QXM24" s="23"/>
      <c r="QXN24" s="23"/>
      <c r="QXO24" s="23"/>
      <c r="QXP24" s="23"/>
      <c r="QXQ24" s="23"/>
      <c r="QXR24" s="23"/>
      <c r="QXS24" s="23"/>
      <c r="QXT24" s="23"/>
      <c r="QXU24" s="24"/>
      <c r="QXV24" s="25"/>
      <c r="QXW24" s="25"/>
      <c r="QXX24" s="25"/>
      <c r="QXY24" s="31"/>
      <c r="QXZ24" s="190"/>
      <c r="QYA24" s="191"/>
      <c r="QYB24" s="191"/>
      <c r="QYC24" s="191"/>
      <c r="QYD24" s="191"/>
      <c r="QYE24" s="192"/>
      <c r="QYF24" s="22"/>
      <c r="QYG24" s="22"/>
      <c r="QYH24" s="22"/>
      <c r="QYI24" s="23"/>
      <c r="QYJ24" s="22"/>
      <c r="QYK24" s="23"/>
      <c r="QYL24" s="23"/>
      <c r="QYM24" s="23"/>
      <c r="QYN24" s="23"/>
      <c r="QYO24" s="23"/>
      <c r="QYP24" s="23"/>
      <c r="QYQ24" s="23"/>
      <c r="QYR24" s="23"/>
      <c r="QYS24" s="24"/>
      <c r="QYT24" s="25"/>
      <c r="QYU24" s="25"/>
      <c r="QYV24" s="25"/>
      <c r="QYW24" s="31"/>
      <c r="QYX24" s="190"/>
      <c r="QYY24" s="191"/>
      <c r="QYZ24" s="191"/>
      <c r="QZA24" s="191"/>
      <c r="QZB24" s="191"/>
      <c r="QZC24" s="192"/>
      <c r="QZD24" s="22"/>
      <c r="QZE24" s="22"/>
      <c r="QZF24" s="22"/>
      <c r="QZG24" s="23"/>
      <c r="QZH24" s="22"/>
      <c r="QZI24" s="23"/>
      <c r="QZJ24" s="23"/>
      <c r="QZK24" s="23"/>
      <c r="QZL24" s="23"/>
      <c r="QZM24" s="23"/>
      <c r="QZN24" s="23"/>
      <c r="QZO24" s="23"/>
      <c r="QZP24" s="23"/>
      <c r="QZQ24" s="24"/>
      <c r="QZR24" s="25"/>
      <c r="QZS24" s="25"/>
      <c r="QZT24" s="25"/>
      <c r="QZU24" s="31"/>
      <c r="QZV24" s="190"/>
      <c r="QZW24" s="191"/>
      <c r="QZX24" s="191"/>
      <c r="QZY24" s="191"/>
      <c r="QZZ24" s="191"/>
      <c r="RAA24" s="192"/>
      <c r="RAB24" s="22"/>
      <c r="RAC24" s="22"/>
      <c r="RAD24" s="22"/>
      <c r="RAE24" s="23"/>
      <c r="RAF24" s="22"/>
      <c r="RAG24" s="23"/>
      <c r="RAH24" s="23"/>
      <c r="RAI24" s="23"/>
      <c r="RAJ24" s="23"/>
      <c r="RAK24" s="23"/>
      <c r="RAL24" s="23"/>
      <c r="RAM24" s="23"/>
      <c r="RAN24" s="23"/>
      <c r="RAO24" s="24"/>
      <c r="RAP24" s="25"/>
      <c r="RAQ24" s="25"/>
      <c r="RAR24" s="25"/>
      <c r="RAS24" s="31"/>
      <c r="RAT24" s="190"/>
      <c r="RAU24" s="191"/>
      <c r="RAV24" s="191"/>
      <c r="RAW24" s="191"/>
      <c r="RAX24" s="191"/>
      <c r="RAY24" s="192"/>
      <c r="RAZ24" s="22"/>
      <c r="RBA24" s="22"/>
      <c r="RBB24" s="22"/>
      <c r="RBC24" s="23"/>
      <c r="RBD24" s="22"/>
      <c r="RBE24" s="23"/>
      <c r="RBF24" s="23"/>
      <c r="RBG24" s="23"/>
      <c r="RBH24" s="23"/>
      <c r="RBI24" s="23"/>
      <c r="RBJ24" s="23"/>
      <c r="RBK24" s="23"/>
      <c r="RBL24" s="23"/>
      <c r="RBM24" s="24"/>
      <c r="RBN24" s="25"/>
      <c r="RBO24" s="25"/>
      <c r="RBP24" s="25"/>
      <c r="RBQ24" s="31"/>
      <c r="RBR24" s="190"/>
      <c r="RBS24" s="191"/>
      <c r="RBT24" s="191"/>
      <c r="RBU24" s="191"/>
      <c r="RBV24" s="191"/>
      <c r="RBW24" s="192"/>
      <c r="RBX24" s="22"/>
      <c r="RBY24" s="22"/>
      <c r="RBZ24" s="22"/>
      <c r="RCA24" s="23"/>
      <c r="RCB24" s="22"/>
      <c r="RCC24" s="23"/>
      <c r="RCD24" s="23"/>
      <c r="RCE24" s="23"/>
      <c r="RCF24" s="23"/>
      <c r="RCG24" s="23"/>
      <c r="RCH24" s="23"/>
      <c r="RCI24" s="23"/>
      <c r="RCJ24" s="23"/>
      <c r="RCK24" s="24"/>
      <c r="RCL24" s="25"/>
      <c r="RCM24" s="25"/>
      <c r="RCN24" s="25"/>
      <c r="RCO24" s="31"/>
      <c r="RCP24" s="190"/>
      <c r="RCQ24" s="191"/>
      <c r="RCR24" s="191"/>
      <c r="RCS24" s="191"/>
      <c r="RCT24" s="191"/>
      <c r="RCU24" s="192"/>
      <c r="RCV24" s="22"/>
      <c r="RCW24" s="22"/>
      <c r="RCX24" s="22"/>
      <c r="RCY24" s="23"/>
      <c r="RCZ24" s="22"/>
      <c r="RDA24" s="23"/>
      <c r="RDB24" s="23"/>
      <c r="RDC24" s="23"/>
      <c r="RDD24" s="23"/>
      <c r="RDE24" s="23"/>
      <c r="RDF24" s="23"/>
      <c r="RDG24" s="23"/>
      <c r="RDH24" s="23"/>
      <c r="RDI24" s="24"/>
      <c r="RDJ24" s="25"/>
      <c r="RDK24" s="25"/>
      <c r="RDL24" s="25"/>
      <c r="RDM24" s="31"/>
      <c r="RDN24" s="190"/>
      <c r="RDO24" s="191"/>
      <c r="RDP24" s="191"/>
      <c r="RDQ24" s="191"/>
      <c r="RDR24" s="191"/>
      <c r="RDS24" s="192"/>
      <c r="RDT24" s="22"/>
      <c r="RDU24" s="22"/>
      <c r="RDV24" s="22"/>
      <c r="RDW24" s="23"/>
      <c r="RDX24" s="22"/>
      <c r="RDY24" s="23"/>
      <c r="RDZ24" s="23"/>
      <c r="REA24" s="23"/>
      <c r="REB24" s="23"/>
      <c r="REC24" s="23"/>
      <c r="RED24" s="23"/>
      <c r="REE24" s="23"/>
      <c r="REF24" s="23"/>
      <c r="REG24" s="24"/>
      <c r="REH24" s="25"/>
      <c r="REI24" s="25"/>
      <c r="REJ24" s="25"/>
      <c r="REK24" s="31"/>
      <c r="REL24" s="190"/>
      <c r="REM24" s="191"/>
      <c r="REN24" s="191"/>
      <c r="REO24" s="191"/>
      <c r="REP24" s="191"/>
      <c r="REQ24" s="192"/>
      <c r="RER24" s="22"/>
      <c r="RES24" s="22"/>
      <c r="RET24" s="22"/>
      <c r="REU24" s="23"/>
      <c r="REV24" s="22"/>
      <c r="REW24" s="23"/>
      <c r="REX24" s="23"/>
      <c r="REY24" s="23"/>
      <c r="REZ24" s="23"/>
      <c r="RFA24" s="23"/>
      <c r="RFB24" s="23"/>
      <c r="RFC24" s="23"/>
      <c r="RFD24" s="23"/>
      <c r="RFE24" s="24"/>
      <c r="RFF24" s="25"/>
      <c r="RFG24" s="25"/>
      <c r="RFH24" s="25"/>
      <c r="RFI24" s="31"/>
      <c r="RFJ24" s="190"/>
      <c r="RFK24" s="191"/>
      <c r="RFL24" s="191"/>
      <c r="RFM24" s="191"/>
      <c r="RFN24" s="191"/>
      <c r="RFO24" s="192"/>
      <c r="RFP24" s="22"/>
      <c r="RFQ24" s="22"/>
      <c r="RFR24" s="22"/>
      <c r="RFS24" s="23"/>
      <c r="RFT24" s="22"/>
      <c r="RFU24" s="23"/>
      <c r="RFV24" s="23"/>
      <c r="RFW24" s="23"/>
      <c r="RFX24" s="23"/>
      <c r="RFY24" s="23"/>
      <c r="RFZ24" s="23"/>
      <c r="RGA24" s="23"/>
      <c r="RGB24" s="23"/>
      <c r="RGC24" s="24"/>
      <c r="RGD24" s="25"/>
      <c r="RGE24" s="25"/>
      <c r="RGF24" s="25"/>
      <c r="RGG24" s="31"/>
      <c r="RGH24" s="190"/>
      <c r="RGI24" s="191"/>
      <c r="RGJ24" s="191"/>
      <c r="RGK24" s="191"/>
      <c r="RGL24" s="191"/>
      <c r="RGM24" s="192"/>
      <c r="RGN24" s="22"/>
      <c r="RGO24" s="22"/>
      <c r="RGP24" s="22"/>
      <c r="RGQ24" s="23"/>
      <c r="RGR24" s="22"/>
      <c r="RGS24" s="23"/>
      <c r="RGT24" s="23"/>
      <c r="RGU24" s="23"/>
      <c r="RGV24" s="23"/>
      <c r="RGW24" s="23"/>
      <c r="RGX24" s="23"/>
      <c r="RGY24" s="23"/>
      <c r="RGZ24" s="23"/>
      <c r="RHA24" s="24"/>
      <c r="RHB24" s="25"/>
      <c r="RHC24" s="25"/>
      <c r="RHD24" s="25"/>
      <c r="RHE24" s="31"/>
      <c r="RHF24" s="190"/>
      <c r="RHG24" s="191"/>
      <c r="RHH24" s="191"/>
      <c r="RHI24" s="191"/>
      <c r="RHJ24" s="191"/>
      <c r="RHK24" s="192"/>
      <c r="RHL24" s="22"/>
      <c r="RHM24" s="22"/>
      <c r="RHN24" s="22"/>
      <c r="RHO24" s="23"/>
      <c r="RHP24" s="22"/>
      <c r="RHQ24" s="23"/>
      <c r="RHR24" s="23"/>
      <c r="RHS24" s="23"/>
      <c r="RHT24" s="23"/>
      <c r="RHU24" s="23"/>
      <c r="RHV24" s="23"/>
      <c r="RHW24" s="23"/>
      <c r="RHX24" s="23"/>
      <c r="RHY24" s="24"/>
      <c r="RHZ24" s="25"/>
      <c r="RIA24" s="25"/>
      <c r="RIB24" s="25"/>
      <c r="RIC24" s="31"/>
      <c r="RID24" s="190"/>
      <c r="RIE24" s="191"/>
      <c r="RIF24" s="191"/>
      <c r="RIG24" s="191"/>
      <c r="RIH24" s="191"/>
      <c r="RII24" s="192"/>
      <c r="RIJ24" s="22"/>
      <c r="RIK24" s="22"/>
      <c r="RIL24" s="22"/>
      <c r="RIM24" s="23"/>
      <c r="RIN24" s="22"/>
      <c r="RIO24" s="23"/>
      <c r="RIP24" s="23"/>
      <c r="RIQ24" s="23"/>
      <c r="RIR24" s="23"/>
      <c r="RIS24" s="23"/>
      <c r="RIT24" s="23"/>
      <c r="RIU24" s="23"/>
      <c r="RIV24" s="23"/>
      <c r="RIW24" s="24"/>
      <c r="RIX24" s="25"/>
      <c r="RIY24" s="25"/>
      <c r="RIZ24" s="25"/>
      <c r="RJA24" s="31"/>
      <c r="RJB24" s="190"/>
      <c r="RJC24" s="191"/>
      <c r="RJD24" s="191"/>
      <c r="RJE24" s="191"/>
      <c r="RJF24" s="191"/>
      <c r="RJG24" s="192"/>
      <c r="RJH24" s="22"/>
      <c r="RJI24" s="22"/>
      <c r="RJJ24" s="22"/>
      <c r="RJK24" s="23"/>
      <c r="RJL24" s="22"/>
      <c r="RJM24" s="23"/>
      <c r="RJN24" s="23"/>
      <c r="RJO24" s="23"/>
      <c r="RJP24" s="23"/>
      <c r="RJQ24" s="23"/>
      <c r="RJR24" s="23"/>
      <c r="RJS24" s="23"/>
      <c r="RJT24" s="23"/>
      <c r="RJU24" s="24"/>
      <c r="RJV24" s="25"/>
      <c r="RJW24" s="25"/>
      <c r="RJX24" s="25"/>
      <c r="RJY24" s="31"/>
      <c r="RJZ24" s="190"/>
      <c r="RKA24" s="191"/>
      <c r="RKB24" s="191"/>
      <c r="RKC24" s="191"/>
      <c r="RKD24" s="191"/>
      <c r="RKE24" s="192"/>
      <c r="RKF24" s="22"/>
      <c r="RKG24" s="22"/>
      <c r="RKH24" s="22"/>
      <c r="RKI24" s="23"/>
      <c r="RKJ24" s="22"/>
      <c r="RKK24" s="23"/>
      <c r="RKL24" s="23"/>
      <c r="RKM24" s="23"/>
      <c r="RKN24" s="23"/>
      <c r="RKO24" s="23"/>
      <c r="RKP24" s="23"/>
      <c r="RKQ24" s="23"/>
      <c r="RKR24" s="23"/>
      <c r="RKS24" s="24"/>
      <c r="RKT24" s="25"/>
      <c r="RKU24" s="25"/>
      <c r="RKV24" s="25"/>
      <c r="RKW24" s="31"/>
      <c r="RKX24" s="190"/>
      <c r="RKY24" s="191"/>
      <c r="RKZ24" s="191"/>
      <c r="RLA24" s="191"/>
      <c r="RLB24" s="191"/>
      <c r="RLC24" s="192"/>
      <c r="RLD24" s="22"/>
      <c r="RLE24" s="22"/>
      <c r="RLF24" s="22"/>
      <c r="RLG24" s="23"/>
      <c r="RLH24" s="22"/>
      <c r="RLI24" s="23"/>
      <c r="RLJ24" s="23"/>
      <c r="RLK24" s="23"/>
      <c r="RLL24" s="23"/>
      <c r="RLM24" s="23"/>
      <c r="RLN24" s="23"/>
      <c r="RLO24" s="23"/>
      <c r="RLP24" s="23"/>
      <c r="RLQ24" s="24"/>
      <c r="RLR24" s="25"/>
      <c r="RLS24" s="25"/>
      <c r="RLT24" s="25"/>
      <c r="RLU24" s="31"/>
      <c r="RLV24" s="190"/>
      <c r="RLW24" s="191"/>
      <c r="RLX24" s="191"/>
      <c r="RLY24" s="191"/>
      <c r="RLZ24" s="191"/>
      <c r="RMA24" s="192"/>
      <c r="RMB24" s="22"/>
      <c r="RMC24" s="22"/>
      <c r="RMD24" s="22"/>
      <c r="RME24" s="23"/>
      <c r="RMF24" s="22"/>
      <c r="RMG24" s="23"/>
      <c r="RMH24" s="23"/>
      <c r="RMI24" s="23"/>
      <c r="RMJ24" s="23"/>
      <c r="RMK24" s="23"/>
      <c r="RML24" s="23"/>
      <c r="RMM24" s="23"/>
      <c r="RMN24" s="23"/>
      <c r="RMO24" s="24"/>
      <c r="RMP24" s="25"/>
      <c r="RMQ24" s="25"/>
      <c r="RMR24" s="25"/>
      <c r="RMS24" s="31"/>
      <c r="RMT24" s="190"/>
      <c r="RMU24" s="191"/>
      <c r="RMV24" s="191"/>
      <c r="RMW24" s="191"/>
      <c r="RMX24" s="191"/>
      <c r="RMY24" s="192"/>
      <c r="RMZ24" s="22"/>
      <c r="RNA24" s="22"/>
      <c r="RNB24" s="22"/>
      <c r="RNC24" s="23"/>
      <c r="RND24" s="22"/>
      <c r="RNE24" s="23"/>
      <c r="RNF24" s="23"/>
      <c r="RNG24" s="23"/>
      <c r="RNH24" s="23"/>
      <c r="RNI24" s="23"/>
      <c r="RNJ24" s="23"/>
      <c r="RNK24" s="23"/>
      <c r="RNL24" s="23"/>
      <c r="RNM24" s="24"/>
      <c r="RNN24" s="25"/>
      <c r="RNO24" s="25"/>
      <c r="RNP24" s="25"/>
      <c r="RNQ24" s="31"/>
      <c r="RNR24" s="190"/>
      <c r="RNS24" s="191"/>
      <c r="RNT24" s="191"/>
      <c r="RNU24" s="191"/>
      <c r="RNV24" s="191"/>
      <c r="RNW24" s="192"/>
      <c r="RNX24" s="22"/>
      <c r="RNY24" s="22"/>
      <c r="RNZ24" s="22"/>
      <c r="ROA24" s="23"/>
      <c r="ROB24" s="22"/>
      <c r="ROC24" s="23"/>
      <c r="ROD24" s="23"/>
      <c r="ROE24" s="23"/>
      <c r="ROF24" s="23"/>
      <c r="ROG24" s="23"/>
      <c r="ROH24" s="23"/>
      <c r="ROI24" s="23"/>
      <c r="ROJ24" s="23"/>
      <c r="ROK24" s="24"/>
      <c r="ROL24" s="25"/>
      <c r="ROM24" s="25"/>
      <c r="RON24" s="25"/>
      <c r="ROO24" s="31"/>
      <c r="ROP24" s="190"/>
      <c r="ROQ24" s="191"/>
      <c r="ROR24" s="191"/>
      <c r="ROS24" s="191"/>
      <c r="ROT24" s="191"/>
      <c r="ROU24" s="192"/>
      <c r="ROV24" s="22"/>
      <c r="ROW24" s="22"/>
      <c r="ROX24" s="22"/>
      <c r="ROY24" s="23"/>
      <c r="ROZ24" s="22"/>
      <c r="RPA24" s="23"/>
      <c r="RPB24" s="23"/>
      <c r="RPC24" s="23"/>
      <c r="RPD24" s="23"/>
      <c r="RPE24" s="23"/>
      <c r="RPF24" s="23"/>
      <c r="RPG24" s="23"/>
      <c r="RPH24" s="23"/>
      <c r="RPI24" s="24"/>
      <c r="RPJ24" s="25"/>
      <c r="RPK24" s="25"/>
      <c r="RPL24" s="25"/>
      <c r="RPM24" s="31"/>
      <c r="RPN24" s="190"/>
      <c r="RPO24" s="191"/>
      <c r="RPP24" s="191"/>
      <c r="RPQ24" s="191"/>
      <c r="RPR24" s="191"/>
      <c r="RPS24" s="192"/>
      <c r="RPT24" s="22"/>
      <c r="RPU24" s="22"/>
      <c r="RPV24" s="22"/>
      <c r="RPW24" s="23"/>
      <c r="RPX24" s="22"/>
      <c r="RPY24" s="23"/>
      <c r="RPZ24" s="23"/>
      <c r="RQA24" s="23"/>
      <c r="RQB24" s="23"/>
      <c r="RQC24" s="23"/>
      <c r="RQD24" s="23"/>
      <c r="RQE24" s="23"/>
      <c r="RQF24" s="23"/>
      <c r="RQG24" s="24"/>
      <c r="RQH24" s="25"/>
      <c r="RQI24" s="25"/>
      <c r="RQJ24" s="25"/>
      <c r="RQK24" s="31"/>
      <c r="RQL24" s="190"/>
      <c r="RQM24" s="191"/>
      <c r="RQN24" s="191"/>
      <c r="RQO24" s="191"/>
      <c r="RQP24" s="191"/>
      <c r="RQQ24" s="192"/>
      <c r="RQR24" s="22"/>
      <c r="RQS24" s="22"/>
      <c r="RQT24" s="22"/>
      <c r="RQU24" s="23"/>
      <c r="RQV24" s="22"/>
      <c r="RQW24" s="23"/>
      <c r="RQX24" s="23"/>
      <c r="RQY24" s="23"/>
      <c r="RQZ24" s="23"/>
      <c r="RRA24" s="23"/>
      <c r="RRB24" s="23"/>
      <c r="RRC24" s="23"/>
      <c r="RRD24" s="23"/>
      <c r="RRE24" s="24"/>
      <c r="RRF24" s="25"/>
      <c r="RRG24" s="25"/>
      <c r="RRH24" s="25"/>
      <c r="RRI24" s="31"/>
      <c r="RRJ24" s="190"/>
      <c r="RRK24" s="191"/>
      <c r="RRL24" s="191"/>
      <c r="RRM24" s="191"/>
      <c r="RRN24" s="191"/>
      <c r="RRO24" s="192"/>
      <c r="RRP24" s="22"/>
      <c r="RRQ24" s="22"/>
      <c r="RRR24" s="22"/>
      <c r="RRS24" s="23"/>
      <c r="RRT24" s="22"/>
      <c r="RRU24" s="23"/>
      <c r="RRV24" s="23"/>
      <c r="RRW24" s="23"/>
      <c r="RRX24" s="23"/>
      <c r="RRY24" s="23"/>
      <c r="RRZ24" s="23"/>
      <c r="RSA24" s="23"/>
      <c r="RSB24" s="23"/>
      <c r="RSC24" s="24"/>
      <c r="RSD24" s="25"/>
      <c r="RSE24" s="25"/>
      <c r="RSF24" s="25"/>
      <c r="RSG24" s="31"/>
      <c r="RSH24" s="190"/>
      <c r="RSI24" s="191"/>
      <c r="RSJ24" s="191"/>
      <c r="RSK24" s="191"/>
      <c r="RSL24" s="191"/>
      <c r="RSM24" s="192"/>
      <c r="RSN24" s="22"/>
      <c r="RSO24" s="22"/>
      <c r="RSP24" s="22"/>
      <c r="RSQ24" s="23"/>
      <c r="RSR24" s="22"/>
      <c r="RSS24" s="23"/>
      <c r="RST24" s="23"/>
      <c r="RSU24" s="23"/>
      <c r="RSV24" s="23"/>
      <c r="RSW24" s="23"/>
      <c r="RSX24" s="23"/>
      <c r="RSY24" s="23"/>
      <c r="RSZ24" s="23"/>
      <c r="RTA24" s="24"/>
      <c r="RTB24" s="25"/>
      <c r="RTC24" s="25"/>
      <c r="RTD24" s="25"/>
      <c r="RTE24" s="31"/>
      <c r="RTF24" s="190"/>
      <c r="RTG24" s="191"/>
      <c r="RTH24" s="191"/>
      <c r="RTI24" s="191"/>
      <c r="RTJ24" s="191"/>
      <c r="RTK24" s="192"/>
      <c r="RTL24" s="22"/>
      <c r="RTM24" s="22"/>
      <c r="RTN24" s="22"/>
      <c r="RTO24" s="23"/>
      <c r="RTP24" s="22"/>
      <c r="RTQ24" s="23"/>
      <c r="RTR24" s="23"/>
      <c r="RTS24" s="23"/>
      <c r="RTT24" s="23"/>
      <c r="RTU24" s="23"/>
      <c r="RTV24" s="23"/>
      <c r="RTW24" s="23"/>
      <c r="RTX24" s="23"/>
      <c r="RTY24" s="24"/>
      <c r="RTZ24" s="25"/>
      <c r="RUA24" s="25"/>
      <c r="RUB24" s="25"/>
      <c r="RUC24" s="31"/>
      <c r="RUD24" s="190"/>
      <c r="RUE24" s="191"/>
      <c r="RUF24" s="191"/>
      <c r="RUG24" s="191"/>
      <c r="RUH24" s="191"/>
      <c r="RUI24" s="192"/>
      <c r="RUJ24" s="22"/>
      <c r="RUK24" s="22"/>
      <c r="RUL24" s="22"/>
      <c r="RUM24" s="23"/>
      <c r="RUN24" s="22"/>
      <c r="RUO24" s="23"/>
      <c r="RUP24" s="23"/>
      <c r="RUQ24" s="23"/>
      <c r="RUR24" s="23"/>
      <c r="RUS24" s="23"/>
      <c r="RUT24" s="23"/>
      <c r="RUU24" s="23"/>
      <c r="RUV24" s="23"/>
      <c r="RUW24" s="24"/>
      <c r="RUX24" s="25"/>
      <c r="RUY24" s="25"/>
      <c r="RUZ24" s="25"/>
      <c r="RVA24" s="31"/>
      <c r="RVB24" s="190"/>
      <c r="RVC24" s="191"/>
      <c r="RVD24" s="191"/>
      <c r="RVE24" s="191"/>
      <c r="RVF24" s="191"/>
      <c r="RVG24" s="192"/>
      <c r="RVH24" s="22"/>
      <c r="RVI24" s="22"/>
      <c r="RVJ24" s="22"/>
      <c r="RVK24" s="23"/>
      <c r="RVL24" s="22"/>
      <c r="RVM24" s="23"/>
      <c r="RVN24" s="23"/>
      <c r="RVO24" s="23"/>
      <c r="RVP24" s="23"/>
      <c r="RVQ24" s="23"/>
      <c r="RVR24" s="23"/>
      <c r="RVS24" s="23"/>
      <c r="RVT24" s="23"/>
      <c r="RVU24" s="24"/>
      <c r="RVV24" s="25"/>
      <c r="RVW24" s="25"/>
      <c r="RVX24" s="25"/>
      <c r="RVY24" s="31"/>
      <c r="RVZ24" s="190"/>
      <c r="RWA24" s="191"/>
      <c r="RWB24" s="191"/>
      <c r="RWC24" s="191"/>
      <c r="RWD24" s="191"/>
      <c r="RWE24" s="192"/>
      <c r="RWF24" s="22"/>
      <c r="RWG24" s="22"/>
      <c r="RWH24" s="22"/>
      <c r="RWI24" s="23"/>
      <c r="RWJ24" s="22"/>
      <c r="RWK24" s="23"/>
      <c r="RWL24" s="23"/>
      <c r="RWM24" s="23"/>
      <c r="RWN24" s="23"/>
      <c r="RWO24" s="23"/>
      <c r="RWP24" s="23"/>
      <c r="RWQ24" s="23"/>
      <c r="RWR24" s="23"/>
      <c r="RWS24" s="24"/>
      <c r="RWT24" s="25"/>
      <c r="RWU24" s="25"/>
      <c r="RWV24" s="25"/>
      <c r="RWW24" s="31"/>
      <c r="RWX24" s="190"/>
      <c r="RWY24" s="191"/>
      <c r="RWZ24" s="191"/>
      <c r="RXA24" s="191"/>
      <c r="RXB24" s="191"/>
      <c r="RXC24" s="192"/>
      <c r="RXD24" s="22"/>
      <c r="RXE24" s="22"/>
      <c r="RXF24" s="22"/>
      <c r="RXG24" s="23"/>
      <c r="RXH24" s="22"/>
      <c r="RXI24" s="23"/>
      <c r="RXJ24" s="23"/>
      <c r="RXK24" s="23"/>
      <c r="RXL24" s="23"/>
      <c r="RXM24" s="23"/>
      <c r="RXN24" s="23"/>
      <c r="RXO24" s="23"/>
      <c r="RXP24" s="23"/>
      <c r="RXQ24" s="24"/>
      <c r="RXR24" s="25"/>
      <c r="RXS24" s="25"/>
      <c r="RXT24" s="25"/>
      <c r="RXU24" s="31"/>
      <c r="RXV24" s="190"/>
      <c r="RXW24" s="191"/>
      <c r="RXX24" s="191"/>
      <c r="RXY24" s="191"/>
      <c r="RXZ24" s="191"/>
      <c r="RYA24" s="192"/>
      <c r="RYB24" s="22"/>
      <c r="RYC24" s="22"/>
      <c r="RYD24" s="22"/>
      <c r="RYE24" s="23"/>
      <c r="RYF24" s="22"/>
      <c r="RYG24" s="23"/>
      <c r="RYH24" s="23"/>
      <c r="RYI24" s="23"/>
      <c r="RYJ24" s="23"/>
      <c r="RYK24" s="23"/>
      <c r="RYL24" s="23"/>
      <c r="RYM24" s="23"/>
      <c r="RYN24" s="23"/>
      <c r="RYO24" s="24"/>
      <c r="RYP24" s="25"/>
      <c r="RYQ24" s="25"/>
      <c r="RYR24" s="25"/>
      <c r="RYS24" s="31"/>
      <c r="RYT24" s="190"/>
      <c r="RYU24" s="191"/>
      <c r="RYV24" s="191"/>
      <c r="RYW24" s="191"/>
      <c r="RYX24" s="191"/>
      <c r="RYY24" s="192"/>
      <c r="RYZ24" s="22"/>
      <c r="RZA24" s="22"/>
      <c r="RZB24" s="22"/>
      <c r="RZC24" s="23"/>
      <c r="RZD24" s="22"/>
      <c r="RZE24" s="23"/>
      <c r="RZF24" s="23"/>
      <c r="RZG24" s="23"/>
      <c r="RZH24" s="23"/>
      <c r="RZI24" s="23"/>
      <c r="RZJ24" s="23"/>
      <c r="RZK24" s="23"/>
      <c r="RZL24" s="23"/>
      <c r="RZM24" s="24"/>
      <c r="RZN24" s="25"/>
      <c r="RZO24" s="25"/>
      <c r="RZP24" s="25"/>
      <c r="RZQ24" s="31"/>
      <c r="RZR24" s="190"/>
      <c r="RZS24" s="191"/>
      <c r="RZT24" s="191"/>
      <c r="RZU24" s="191"/>
      <c r="RZV24" s="191"/>
      <c r="RZW24" s="192"/>
      <c r="RZX24" s="22"/>
      <c r="RZY24" s="22"/>
      <c r="RZZ24" s="22"/>
      <c r="SAA24" s="23"/>
      <c r="SAB24" s="22"/>
      <c r="SAC24" s="23"/>
      <c r="SAD24" s="23"/>
      <c r="SAE24" s="23"/>
      <c r="SAF24" s="23"/>
      <c r="SAG24" s="23"/>
      <c r="SAH24" s="23"/>
      <c r="SAI24" s="23"/>
      <c r="SAJ24" s="23"/>
      <c r="SAK24" s="24"/>
      <c r="SAL24" s="25"/>
      <c r="SAM24" s="25"/>
      <c r="SAN24" s="25"/>
      <c r="SAO24" s="31"/>
      <c r="SAP24" s="190"/>
      <c r="SAQ24" s="191"/>
      <c r="SAR24" s="191"/>
      <c r="SAS24" s="191"/>
      <c r="SAT24" s="191"/>
      <c r="SAU24" s="192"/>
      <c r="SAV24" s="22"/>
      <c r="SAW24" s="22"/>
      <c r="SAX24" s="22"/>
      <c r="SAY24" s="23"/>
      <c r="SAZ24" s="22"/>
      <c r="SBA24" s="23"/>
      <c r="SBB24" s="23"/>
      <c r="SBC24" s="23"/>
      <c r="SBD24" s="23"/>
      <c r="SBE24" s="23"/>
      <c r="SBF24" s="23"/>
      <c r="SBG24" s="23"/>
      <c r="SBH24" s="23"/>
      <c r="SBI24" s="24"/>
      <c r="SBJ24" s="25"/>
      <c r="SBK24" s="25"/>
      <c r="SBL24" s="25"/>
      <c r="SBM24" s="31"/>
      <c r="SBN24" s="190"/>
      <c r="SBO24" s="191"/>
      <c r="SBP24" s="191"/>
      <c r="SBQ24" s="191"/>
      <c r="SBR24" s="191"/>
      <c r="SBS24" s="192"/>
      <c r="SBT24" s="22"/>
      <c r="SBU24" s="22"/>
      <c r="SBV24" s="22"/>
      <c r="SBW24" s="23"/>
      <c r="SBX24" s="22"/>
      <c r="SBY24" s="23"/>
      <c r="SBZ24" s="23"/>
      <c r="SCA24" s="23"/>
      <c r="SCB24" s="23"/>
      <c r="SCC24" s="23"/>
      <c r="SCD24" s="23"/>
      <c r="SCE24" s="23"/>
      <c r="SCF24" s="23"/>
      <c r="SCG24" s="24"/>
      <c r="SCH24" s="25"/>
      <c r="SCI24" s="25"/>
      <c r="SCJ24" s="25"/>
      <c r="SCK24" s="31"/>
      <c r="SCL24" s="190"/>
      <c r="SCM24" s="191"/>
      <c r="SCN24" s="191"/>
      <c r="SCO24" s="191"/>
      <c r="SCP24" s="191"/>
      <c r="SCQ24" s="192"/>
      <c r="SCR24" s="22"/>
      <c r="SCS24" s="22"/>
      <c r="SCT24" s="22"/>
      <c r="SCU24" s="23"/>
      <c r="SCV24" s="22"/>
      <c r="SCW24" s="23"/>
      <c r="SCX24" s="23"/>
      <c r="SCY24" s="23"/>
      <c r="SCZ24" s="23"/>
      <c r="SDA24" s="23"/>
      <c r="SDB24" s="23"/>
      <c r="SDC24" s="23"/>
      <c r="SDD24" s="23"/>
      <c r="SDE24" s="24"/>
      <c r="SDF24" s="25"/>
      <c r="SDG24" s="25"/>
      <c r="SDH24" s="25"/>
      <c r="SDI24" s="31"/>
      <c r="SDJ24" s="190"/>
      <c r="SDK24" s="191"/>
      <c r="SDL24" s="191"/>
      <c r="SDM24" s="191"/>
      <c r="SDN24" s="191"/>
      <c r="SDO24" s="192"/>
      <c r="SDP24" s="22"/>
      <c r="SDQ24" s="22"/>
      <c r="SDR24" s="22"/>
      <c r="SDS24" s="23"/>
      <c r="SDT24" s="22"/>
      <c r="SDU24" s="23"/>
      <c r="SDV24" s="23"/>
      <c r="SDW24" s="23"/>
      <c r="SDX24" s="23"/>
      <c r="SDY24" s="23"/>
      <c r="SDZ24" s="23"/>
      <c r="SEA24" s="23"/>
      <c r="SEB24" s="23"/>
      <c r="SEC24" s="24"/>
      <c r="SED24" s="25"/>
      <c r="SEE24" s="25"/>
      <c r="SEF24" s="25"/>
      <c r="SEG24" s="31"/>
      <c r="SEH24" s="190"/>
      <c r="SEI24" s="191"/>
      <c r="SEJ24" s="191"/>
      <c r="SEK24" s="191"/>
      <c r="SEL24" s="191"/>
      <c r="SEM24" s="192"/>
      <c r="SEN24" s="22"/>
      <c r="SEO24" s="22"/>
      <c r="SEP24" s="22"/>
      <c r="SEQ24" s="23"/>
      <c r="SER24" s="22"/>
      <c r="SES24" s="23"/>
      <c r="SET24" s="23"/>
      <c r="SEU24" s="23"/>
      <c r="SEV24" s="23"/>
      <c r="SEW24" s="23"/>
      <c r="SEX24" s="23"/>
      <c r="SEY24" s="23"/>
      <c r="SEZ24" s="23"/>
      <c r="SFA24" s="24"/>
      <c r="SFB24" s="25"/>
      <c r="SFC24" s="25"/>
      <c r="SFD24" s="25"/>
      <c r="SFE24" s="31"/>
      <c r="SFF24" s="190"/>
      <c r="SFG24" s="191"/>
      <c r="SFH24" s="191"/>
      <c r="SFI24" s="191"/>
      <c r="SFJ24" s="191"/>
      <c r="SFK24" s="192"/>
      <c r="SFL24" s="22"/>
      <c r="SFM24" s="22"/>
      <c r="SFN24" s="22"/>
      <c r="SFO24" s="23"/>
      <c r="SFP24" s="22"/>
      <c r="SFQ24" s="23"/>
      <c r="SFR24" s="23"/>
      <c r="SFS24" s="23"/>
      <c r="SFT24" s="23"/>
      <c r="SFU24" s="23"/>
      <c r="SFV24" s="23"/>
      <c r="SFW24" s="23"/>
      <c r="SFX24" s="23"/>
      <c r="SFY24" s="24"/>
      <c r="SFZ24" s="25"/>
      <c r="SGA24" s="25"/>
      <c r="SGB24" s="25"/>
      <c r="SGC24" s="31"/>
      <c r="SGD24" s="190"/>
      <c r="SGE24" s="191"/>
      <c r="SGF24" s="191"/>
      <c r="SGG24" s="191"/>
      <c r="SGH24" s="191"/>
      <c r="SGI24" s="192"/>
      <c r="SGJ24" s="22"/>
      <c r="SGK24" s="22"/>
      <c r="SGL24" s="22"/>
      <c r="SGM24" s="23"/>
      <c r="SGN24" s="22"/>
      <c r="SGO24" s="23"/>
      <c r="SGP24" s="23"/>
      <c r="SGQ24" s="23"/>
      <c r="SGR24" s="23"/>
      <c r="SGS24" s="23"/>
      <c r="SGT24" s="23"/>
      <c r="SGU24" s="23"/>
      <c r="SGV24" s="23"/>
      <c r="SGW24" s="24"/>
      <c r="SGX24" s="25"/>
      <c r="SGY24" s="25"/>
      <c r="SGZ24" s="25"/>
      <c r="SHA24" s="31"/>
      <c r="SHB24" s="190"/>
      <c r="SHC24" s="191"/>
      <c r="SHD24" s="191"/>
      <c r="SHE24" s="191"/>
      <c r="SHF24" s="191"/>
      <c r="SHG24" s="192"/>
      <c r="SHH24" s="22"/>
      <c r="SHI24" s="22"/>
      <c r="SHJ24" s="22"/>
      <c r="SHK24" s="23"/>
      <c r="SHL24" s="22"/>
      <c r="SHM24" s="23"/>
      <c r="SHN24" s="23"/>
      <c r="SHO24" s="23"/>
      <c r="SHP24" s="23"/>
      <c r="SHQ24" s="23"/>
      <c r="SHR24" s="23"/>
      <c r="SHS24" s="23"/>
      <c r="SHT24" s="23"/>
      <c r="SHU24" s="24"/>
      <c r="SHV24" s="25"/>
      <c r="SHW24" s="25"/>
      <c r="SHX24" s="25"/>
      <c r="SHY24" s="31"/>
      <c r="SHZ24" s="190"/>
      <c r="SIA24" s="191"/>
      <c r="SIB24" s="191"/>
      <c r="SIC24" s="191"/>
      <c r="SID24" s="191"/>
      <c r="SIE24" s="192"/>
      <c r="SIF24" s="22"/>
      <c r="SIG24" s="22"/>
      <c r="SIH24" s="22"/>
      <c r="SII24" s="23"/>
      <c r="SIJ24" s="22"/>
      <c r="SIK24" s="23"/>
      <c r="SIL24" s="23"/>
      <c r="SIM24" s="23"/>
      <c r="SIN24" s="23"/>
      <c r="SIO24" s="23"/>
      <c r="SIP24" s="23"/>
      <c r="SIQ24" s="23"/>
      <c r="SIR24" s="23"/>
      <c r="SIS24" s="24"/>
      <c r="SIT24" s="25"/>
      <c r="SIU24" s="25"/>
      <c r="SIV24" s="25"/>
      <c r="SIW24" s="31"/>
      <c r="SIX24" s="190"/>
      <c r="SIY24" s="191"/>
      <c r="SIZ24" s="191"/>
      <c r="SJA24" s="191"/>
      <c r="SJB24" s="191"/>
      <c r="SJC24" s="192"/>
      <c r="SJD24" s="22"/>
      <c r="SJE24" s="22"/>
      <c r="SJF24" s="22"/>
      <c r="SJG24" s="23"/>
      <c r="SJH24" s="22"/>
      <c r="SJI24" s="23"/>
      <c r="SJJ24" s="23"/>
      <c r="SJK24" s="23"/>
      <c r="SJL24" s="23"/>
      <c r="SJM24" s="23"/>
      <c r="SJN24" s="23"/>
      <c r="SJO24" s="23"/>
      <c r="SJP24" s="23"/>
      <c r="SJQ24" s="24"/>
      <c r="SJR24" s="25"/>
      <c r="SJS24" s="25"/>
      <c r="SJT24" s="25"/>
      <c r="SJU24" s="31"/>
      <c r="SJV24" s="190"/>
      <c r="SJW24" s="191"/>
      <c r="SJX24" s="191"/>
      <c r="SJY24" s="191"/>
      <c r="SJZ24" s="191"/>
      <c r="SKA24" s="192"/>
      <c r="SKB24" s="22"/>
      <c r="SKC24" s="22"/>
      <c r="SKD24" s="22"/>
      <c r="SKE24" s="23"/>
      <c r="SKF24" s="22"/>
      <c r="SKG24" s="23"/>
      <c r="SKH24" s="23"/>
      <c r="SKI24" s="23"/>
      <c r="SKJ24" s="23"/>
      <c r="SKK24" s="23"/>
      <c r="SKL24" s="23"/>
      <c r="SKM24" s="23"/>
      <c r="SKN24" s="23"/>
      <c r="SKO24" s="24"/>
      <c r="SKP24" s="25"/>
      <c r="SKQ24" s="25"/>
      <c r="SKR24" s="25"/>
      <c r="SKS24" s="31"/>
      <c r="SKT24" s="190"/>
      <c r="SKU24" s="191"/>
      <c r="SKV24" s="191"/>
      <c r="SKW24" s="191"/>
      <c r="SKX24" s="191"/>
      <c r="SKY24" s="192"/>
      <c r="SKZ24" s="22"/>
      <c r="SLA24" s="22"/>
      <c r="SLB24" s="22"/>
      <c r="SLC24" s="23"/>
      <c r="SLD24" s="22"/>
      <c r="SLE24" s="23"/>
      <c r="SLF24" s="23"/>
      <c r="SLG24" s="23"/>
      <c r="SLH24" s="23"/>
      <c r="SLI24" s="23"/>
      <c r="SLJ24" s="23"/>
      <c r="SLK24" s="23"/>
      <c r="SLL24" s="23"/>
      <c r="SLM24" s="24"/>
      <c r="SLN24" s="25"/>
      <c r="SLO24" s="25"/>
      <c r="SLP24" s="25"/>
      <c r="SLQ24" s="31"/>
      <c r="SLR24" s="190"/>
      <c r="SLS24" s="191"/>
      <c r="SLT24" s="191"/>
      <c r="SLU24" s="191"/>
      <c r="SLV24" s="191"/>
      <c r="SLW24" s="192"/>
      <c r="SLX24" s="22"/>
      <c r="SLY24" s="22"/>
      <c r="SLZ24" s="22"/>
      <c r="SMA24" s="23"/>
      <c r="SMB24" s="22"/>
      <c r="SMC24" s="23"/>
      <c r="SMD24" s="23"/>
      <c r="SME24" s="23"/>
      <c r="SMF24" s="23"/>
      <c r="SMG24" s="23"/>
      <c r="SMH24" s="23"/>
      <c r="SMI24" s="23"/>
      <c r="SMJ24" s="23"/>
      <c r="SMK24" s="24"/>
      <c r="SML24" s="25"/>
      <c r="SMM24" s="25"/>
      <c r="SMN24" s="25"/>
      <c r="SMO24" s="31"/>
      <c r="SMP24" s="190"/>
      <c r="SMQ24" s="191"/>
      <c r="SMR24" s="191"/>
      <c r="SMS24" s="191"/>
      <c r="SMT24" s="191"/>
      <c r="SMU24" s="192"/>
      <c r="SMV24" s="22"/>
      <c r="SMW24" s="22"/>
      <c r="SMX24" s="22"/>
      <c r="SMY24" s="23"/>
      <c r="SMZ24" s="22"/>
      <c r="SNA24" s="23"/>
      <c r="SNB24" s="23"/>
      <c r="SNC24" s="23"/>
      <c r="SND24" s="23"/>
      <c r="SNE24" s="23"/>
      <c r="SNF24" s="23"/>
      <c r="SNG24" s="23"/>
      <c r="SNH24" s="23"/>
      <c r="SNI24" s="24"/>
      <c r="SNJ24" s="25"/>
      <c r="SNK24" s="25"/>
      <c r="SNL24" s="25"/>
      <c r="SNM24" s="31"/>
      <c r="SNN24" s="190"/>
      <c r="SNO24" s="191"/>
      <c r="SNP24" s="191"/>
      <c r="SNQ24" s="191"/>
      <c r="SNR24" s="191"/>
      <c r="SNS24" s="192"/>
      <c r="SNT24" s="22"/>
      <c r="SNU24" s="22"/>
      <c r="SNV24" s="22"/>
      <c r="SNW24" s="23"/>
      <c r="SNX24" s="22"/>
      <c r="SNY24" s="23"/>
      <c r="SNZ24" s="23"/>
      <c r="SOA24" s="23"/>
      <c r="SOB24" s="23"/>
      <c r="SOC24" s="23"/>
      <c r="SOD24" s="23"/>
      <c r="SOE24" s="23"/>
      <c r="SOF24" s="23"/>
      <c r="SOG24" s="24"/>
      <c r="SOH24" s="25"/>
      <c r="SOI24" s="25"/>
      <c r="SOJ24" s="25"/>
      <c r="SOK24" s="31"/>
      <c r="SOL24" s="190"/>
      <c r="SOM24" s="191"/>
      <c r="SON24" s="191"/>
      <c r="SOO24" s="191"/>
      <c r="SOP24" s="191"/>
      <c r="SOQ24" s="192"/>
      <c r="SOR24" s="22"/>
      <c r="SOS24" s="22"/>
      <c r="SOT24" s="22"/>
      <c r="SOU24" s="23"/>
      <c r="SOV24" s="22"/>
      <c r="SOW24" s="23"/>
      <c r="SOX24" s="23"/>
      <c r="SOY24" s="23"/>
      <c r="SOZ24" s="23"/>
      <c r="SPA24" s="23"/>
      <c r="SPB24" s="23"/>
      <c r="SPC24" s="23"/>
      <c r="SPD24" s="23"/>
      <c r="SPE24" s="24"/>
      <c r="SPF24" s="25"/>
      <c r="SPG24" s="25"/>
      <c r="SPH24" s="25"/>
      <c r="SPI24" s="31"/>
      <c r="SPJ24" s="190"/>
      <c r="SPK24" s="191"/>
      <c r="SPL24" s="191"/>
      <c r="SPM24" s="191"/>
      <c r="SPN24" s="191"/>
      <c r="SPO24" s="192"/>
      <c r="SPP24" s="22"/>
      <c r="SPQ24" s="22"/>
      <c r="SPR24" s="22"/>
      <c r="SPS24" s="23"/>
      <c r="SPT24" s="22"/>
      <c r="SPU24" s="23"/>
      <c r="SPV24" s="23"/>
      <c r="SPW24" s="23"/>
      <c r="SPX24" s="23"/>
      <c r="SPY24" s="23"/>
      <c r="SPZ24" s="23"/>
      <c r="SQA24" s="23"/>
      <c r="SQB24" s="23"/>
      <c r="SQC24" s="24"/>
      <c r="SQD24" s="25"/>
      <c r="SQE24" s="25"/>
      <c r="SQF24" s="25"/>
      <c r="SQG24" s="31"/>
      <c r="SQH24" s="190"/>
      <c r="SQI24" s="191"/>
      <c r="SQJ24" s="191"/>
      <c r="SQK24" s="191"/>
      <c r="SQL24" s="191"/>
      <c r="SQM24" s="192"/>
      <c r="SQN24" s="22"/>
      <c r="SQO24" s="22"/>
      <c r="SQP24" s="22"/>
      <c r="SQQ24" s="23"/>
      <c r="SQR24" s="22"/>
      <c r="SQS24" s="23"/>
      <c r="SQT24" s="23"/>
      <c r="SQU24" s="23"/>
      <c r="SQV24" s="23"/>
      <c r="SQW24" s="23"/>
      <c r="SQX24" s="23"/>
      <c r="SQY24" s="23"/>
      <c r="SQZ24" s="23"/>
      <c r="SRA24" s="24"/>
      <c r="SRB24" s="25"/>
      <c r="SRC24" s="25"/>
      <c r="SRD24" s="25"/>
      <c r="SRE24" s="31"/>
      <c r="SRF24" s="190"/>
      <c r="SRG24" s="191"/>
      <c r="SRH24" s="191"/>
      <c r="SRI24" s="191"/>
      <c r="SRJ24" s="191"/>
      <c r="SRK24" s="192"/>
      <c r="SRL24" s="22"/>
      <c r="SRM24" s="22"/>
      <c r="SRN24" s="22"/>
      <c r="SRO24" s="23"/>
      <c r="SRP24" s="22"/>
      <c r="SRQ24" s="23"/>
      <c r="SRR24" s="23"/>
      <c r="SRS24" s="23"/>
      <c r="SRT24" s="23"/>
      <c r="SRU24" s="23"/>
      <c r="SRV24" s="23"/>
      <c r="SRW24" s="23"/>
      <c r="SRX24" s="23"/>
      <c r="SRY24" s="24"/>
      <c r="SRZ24" s="25"/>
      <c r="SSA24" s="25"/>
      <c r="SSB24" s="25"/>
      <c r="SSC24" s="31"/>
      <c r="SSD24" s="190"/>
      <c r="SSE24" s="191"/>
      <c r="SSF24" s="191"/>
      <c r="SSG24" s="191"/>
      <c r="SSH24" s="191"/>
      <c r="SSI24" s="192"/>
      <c r="SSJ24" s="22"/>
      <c r="SSK24" s="22"/>
      <c r="SSL24" s="22"/>
      <c r="SSM24" s="23"/>
      <c r="SSN24" s="22"/>
      <c r="SSO24" s="23"/>
      <c r="SSP24" s="23"/>
      <c r="SSQ24" s="23"/>
      <c r="SSR24" s="23"/>
      <c r="SSS24" s="23"/>
      <c r="SST24" s="23"/>
      <c r="SSU24" s="23"/>
      <c r="SSV24" s="23"/>
      <c r="SSW24" s="24"/>
      <c r="SSX24" s="25"/>
      <c r="SSY24" s="25"/>
      <c r="SSZ24" s="25"/>
      <c r="STA24" s="31"/>
      <c r="STB24" s="190"/>
      <c r="STC24" s="191"/>
      <c r="STD24" s="191"/>
      <c r="STE24" s="191"/>
      <c r="STF24" s="191"/>
      <c r="STG24" s="192"/>
      <c r="STH24" s="22"/>
      <c r="STI24" s="22"/>
      <c r="STJ24" s="22"/>
      <c r="STK24" s="23"/>
      <c r="STL24" s="22"/>
      <c r="STM24" s="23"/>
      <c r="STN24" s="23"/>
      <c r="STO24" s="23"/>
      <c r="STP24" s="23"/>
      <c r="STQ24" s="23"/>
      <c r="STR24" s="23"/>
      <c r="STS24" s="23"/>
      <c r="STT24" s="23"/>
      <c r="STU24" s="24"/>
      <c r="STV24" s="25"/>
      <c r="STW24" s="25"/>
      <c r="STX24" s="25"/>
      <c r="STY24" s="31"/>
      <c r="STZ24" s="190"/>
      <c r="SUA24" s="191"/>
      <c r="SUB24" s="191"/>
      <c r="SUC24" s="191"/>
      <c r="SUD24" s="191"/>
      <c r="SUE24" s="192"/>
      <c r="SUF24" s="22"/>
      <c r="SUG24" s="22"/>
      <c r="SUH24" s="22"/>
      <c r="SUI24" s="23"/>
      <c r="SUJ24" s="22"/>
      <c r="SUK24" s="23"/>
      <c r="SUL24" s="23"/>
      <c r="SUM24" s="23"/>
      <c r="SUN24" s="23"/>
      <c r="SUO24" s="23"/>
      <c r="SUP24" s="23"/>
      <c r="SUQ24" s="23"/>
      <c r="SUR24" s="23"/>
      <c r="SUS24" s="24"/>
      <c r="SUT24" s="25"/>
      <c r="SUU24" s="25"/>
      <c r="SUV24" s="25"/>
      <c r="SUW24" s="31"/>
      <c r="SUX24" s="190"/>
      <c r="SUY24" s="191"/>
      <c r="SUZ24" s="191"/>
      <c r="SVA24" s="191"/>
      <c r="SVB24" s="191"/>
      <c r="SVC24" s="192"/>
      <c r="SVD24" s="22"/>
      <c r="SVE24" s="22"/>
      <c r="SVF24" s="22"/>
      <c r="SVG24" s="23"/>
      <c r="SVH24" s="22"/>
      <c r="SVI24" s="23"/>
      <c r="SVJ24" s="23"/>
      <c r="SVK24" s="23"/>
      <c r="SVL24" s="23"/>
      <c r="SVM24" s="23"/>
      <c r="SVN24" s="23"/>
      <c r="SVO24" s="23"/>
      <c r="SVP24" s="23"/>
      <c r="SVQ24" s="24"/>
      <c r="SVR24" s="25"/>
      <c r="SVS24" s="25"/>
      <c r="SVT24" s="25"/>
      <c r="SVU24" s="31"/>
      <c r="SVV24" s="190"/>
      <c r="SVW24" s="191"/>
      <c r="SVX24" s="191"/>
      <c r="SVY24" s="191"/>
      <c r="SVZ24" s="191"/>
      <c r="SWA24" s="192"/>
      <c r="SWB24" s="22"/>
      <c r="SWC24" s="22"/>
      <c r="SWD24" s="22"/>
      <c r="SWE24" s="23"/>
      <c r="SWF24" s="22"/>
      <c r="SWG24" s="23"/>
      <c r="SWH24" s="23"/>
      <c r="SWI24" s="23"/>
      <c r="SWJ24" s="23"/>
      <c r="SWK24" s="23"/>
      <c r="SWL24" s="23"/>
      <c r="SWM24" s="23"/>
      <c r="SWN24" s="23"/>
      <c r="SWO24" s="24"/>
      <c r="SWP24" s="25"/>
      <c r="SWQ24" s="25"/>
      <c r="SWR24" s="25"/>
      <c r="SWS24" s="31"/>
      <c r="SWT24" s="190"/>
      <c r="SWU24" s="191"/>
      <c r="SWV24" s="191"/>
      <c r="SWW24" s="191"/>
      <c r="SWX24" s="191"/>
      <c r="SWY24" s="192"/>
      <c r="SWZ24" s="22"/>
      <c r="SXA24" s="22"/>
      <c r="SXB24" s="22"/>
      <c r="SXC24" s="23"/>
      <c r="SXD24" s="22"/>
      <c r="SXE24" s="23"/>
      <c r="SXF24" s="23"/>
      <c r="SXG24" s="23"/>
      <c r="SXH24" s="23"/>
      <c r="SXI24" s="23"/>
      <c r="SXJ24" s="23"/>
      <c r="SXK24" s="23"/>
      <c r="SXL24" s="23"/>
      <c r="SXM24" s="24"/>
      <c r="SXN24" s="25"/>
      <c r="SXO24" s="25"/>
      <c r="SXP24" s="25"/>
      <c r="SXQ24" s="31"/>
      <c r="SXR24" s="190"/>
      <c r="SXS24" s="191"/>
      <c r="SXT24" s="191"/>
      <c r="SXU24" s="191"/>
      <c r="SXV24" s="191"/>
      <c r="SXW24" s="192"/>
      <c r="SXX24" s="22"/>
      <c r="SXY24" s="22"/>
      <c r="SXZ24" s="22"/>
      <c r="SYA24" s="23"/>
      <c r="SYB24" s="22"/>
      <c r="SYC24" s="23"/>
      <c r="SYD24" s="23"/>
      <c r="SYE24" s="23"/>
      <c r="SYF24" s="23"/>
      <c r="SYG24" s="23"/>
      <c r="SYH24" s="23"/>
      <c r="SYI24" s="23"/>
      <c r="SYJ24" s="23"/>
      <c r="SYK24" s="24"/>
      <c r="SYL24" s="25"/>
      <c r="SYM24" s="25"/>
      <c r="SYN24" s="25"/>
      <c r="SYO24" s="31"/>
      <c r="SYP24" s="190"/>
      <c r="SYQ24" s="191"/>
      <c r="SYR24" s="191"/>
      <c r="SYS24" s="191"/>
      <c r="SYT24" s="191"/>
      <c r="SYU24" s="192"/>
      <c r="SYV24" s="22"/>
      <c r="SYW24" s="22"/>
      <c r="SYX24" s="22"/>
      <c r="SYY24" s="23"/>
      <c r="SYZ24" s="22"/>
      <c r="SZA24" s="23"/>
      <c r="SZB24" s="23"/>
      <c r="SZC24" s="23"/>
      <c r="SZD24" s="23"/>
      <c r="SZE24" s="23"/>
      <c r="SZF24" s="23"/>
      <c r="SZG24" s="23"/>
      <c r="SZH24" s="23"/>
      <c r="SZI24" s="24"/>
      <c r="SZJ24" s="25"/>
      <c r="SZK24" s="25"/>
      <c r="SZL24" s="25"/>
      <c r="SZM24" s="31"/>
      <c r="SZN24" s="190"/>
      <c r="SZO24" s="191"/>
      <c r="SZP24" s="191"/>
      <c r="SZQ24" s="191"/>
      <c r="SZR24" s="191"/>
      <c r="SZS24" s="192"/>
      <c r="SZT24" s="22"/>
      <c r="SZU24" s="22"/>
      <c r="SZV24" s="22"/>
      <c r="SZW24" s="23"/>
      <c r="SZX24" s="22"/>
      <c r="SZY24" s="23"/>
      <c r="SZZ24" s="23"/>
      <c r="TAA24" s="23"/>
      <c r="TAB24" s="23"/>
      <c r="TAC24" s="23"/>
      <c r="TAD24" s="23"/>
      <c r="TAE24" s="23"/>
      <c r="TAF24" s="23"/>
      <c r="TAG24" s="24"/>
      <c r="TAH24" s="25"/>
      <c r="TAI24" s="25"/>
      <c r="TAJ24" s="25"/>
      <c r="TAK24" s="31"/>
      <c r="TAL24" s="190"/>
      <c r="TAM24" s="191"/>
      <c r="TAN24" s="191"/>
      <c r="TAO24" s="191"/>
      <c r="TAP24" s="191"/>
      <c r="TAQ24" s="192"/>
      <c r="TAR24" s="22"/>
      <c r="TAS24" s="22"/>
      <c r="TAT24" s="22"/>
      <c r="TAU24" s="23"/>
      <c r="TAV24" s="22"/>
      <c r="TAW24" s="23"/>
      <c r="TAX24" s="23"/>
      <c r="TAY24" s="23"/>
      <c r="TAZ24" s="23"/>
      <c r="TBA24" s="23"/>
      <c r="TBB24" s="23"/>
      <c r="TBC24" s="23"/>
      <c r="TBD24" s="23"/>
      <c r="TBE24" s="24"/>
      <c r="TBF24" s="25"/>
      <c r="TBG24" s="25"/>
      <c r="TBH24" s="25"/>
      <c r="TBI24" s="31"/>
      <c r="TBJ24" s="190"/>
      <c r="TBK24" s="191"/>
      <c r="TBL24" s="191"/>
      <c r="TBM24" s="191"/>
      <c r="TBN24" s="191"/>
      <c r="TBO24" s="192"/>
      <c r="TBP24" s="22"/>
      <c r="TBQ24" s="22"/>
      <c r="TBR24" s="22"/>
      <c r="TBS24" s="23"/>
      <c r="TBT24" s="22"/>
      <c r="TBU24" s="23"/>
      <c r="TBV24" s="23"/>
      <c r="TBW24" s="23"/>
      <c r="TBX24" s="23"/>
      <c r="TBY24" s="23"/>
      <c r="TBZ24" s="23"/>
      <c r="TCA24" s="23"/>
      <c r="TCB24" s="23"/>
      <c r="TCC24" s="24"/>
      <c r="TCD24" s="25"/>
      <c r="TCE24" s="25"/>
      <c r="TCF24" s="25"/>
      <c r="TCG24" s="31"/>
      <c r="TCH24" s="190"/>
      <c r="TCI24" s="191"/>
      <c r="TCJ24" s="191"/>
      <c r="TCK24" s="191"/>
      <c r="TCL24" s="191"/>
      <c r="TCM24" s="192"/>
      <c r="TCN24" s="22"/>
      <c r="TCO24" s="22"/>
      <c r="TCP24" s="22"/>
      <c r="TCQ24" s="23"/>
      <c r="TCR24" s="22"/>
      <c r="TCS24" s="23"/>
      <c r="TCT24" s="23"/>
      <c r="TCU24" s="23"/>
      <c r="TCV24" s="23"/>
      <c r="TCW24" s="23"/>
      <c r="TCX24" s="23"/>
      <c r="TCY24" s="23"/>
      <c r="TCZ24" s="23"/>
      <c r="TDA24" s="24"/>
      <c r="TDB24" s="25"/>
      <c r="TDC24" s="25"/>
      <c r="TDD24" s="25"/>
      <c r="TDE24" s="31"/>
      <c r="TDF24" s="190"/>
      <c r="TDG24" s="191"/>
      <c r="TDH24" s="191"/>
      <c r="TDI24" s="191"/>
      <c r="TDJ24" s="191"/>
      <c r="TDK24" s="192"/>
      <c r="TDL24" s="22"/>
      <c r="TDM24" s="22"/>
      <c r="TDN24" s="22"/>
      <c r="TDO24" s="23"/>
      <c r="TDP24" s="22"/>
      <c r="TDQ24" s="23"/>
      <c r="TDR24" s="23"/>
      <c r="TDS24" s="23"/>
      <c r="TDT24" s="23"/>
      <c r="TDU24" s="23"/>
      <c r="TDV24" s="23"/>
      <c r="TDW24" s="23"/>
      <c r="TDX24" s="23"/>
      <c r="TDY24" s="24"/>
      <c r="TDZ24" s="25"/>
      <c r="TEA24" s="25"/>
      <c r="TEB24" s="25"/>
      <c r="TEC24" s="31"/>
      <c r="TED24" s="190"/>
      <c r="TEE24" s="191"/>
      <c r="TEF24" s="191"/>
      <c r="TEG24" s="191"/>
      <c r="TEH24" s="191"/>
      <c r="TEI24" s="192"/>
      <c r="TEJ24" s="22"/>
      <c r="TEK24" s="22"/>
      <c r="TEL24" s="22"/>
      <c r="TEM24" s="23"/>
      <c r="TEN24" s="22"/>
      <c r="TEO24" s="23"/>
      <c r="TEP24" s="23"/>
      <c r="TEQ24" s="23"/>
      <c r="TER24" s="23"/>
      <c r="TES24" s="23"/>
      <c r="TET24" s="23"/>
      <c r="TEU24" s="23"/>
      <c r="TEV24" s="23"/>
      <c r="TEW24" s="24"/>
      <c r="TEX24" s="25"/>
      <c r="TEY24" s="25"/>
      <c r="TEZ24" s="25"/>
      <c r="TFA24" s="31"/>
      <c r="TFB24" s="190"/>
      <c r="TFC24" s="191"/>
      <c r="TFD24" s="191"/>
      <c r="TFE24" s="191"/>
      <c r="TFF24" s="191"/>
      <c r="TFG24" s="192"/>
      <c r="TFH24" s="22"/>
      <c r="TFI24" s="22"/>
      <c r="TFJ24" s="22"/>
      <c r="TFK24" s="23"/>
      <c r="TFL24" s="22"/>
      <c r="TFM24" s="23"/>
      <c r="TFN24" s="23"/>
      <c r="TFO24" s="23"/>
      <c r="TFP24" s="23"/>
      <c r="TFQ24" s="23"/>
      <c r="TFR24" s="23"/>
      <c r="TFS24" s="23"/>
      <c r="TFT24" s="23"/>
      <c r="TFU24" s="24"/>
      <c r="TFV24" s="25"/>
      <c r="TFW24" s="25"/>
      <c r="TFX24" s="25"/>
      <c r="TFY24" s="31"/>
      <c r="TFZ24" s="190"/>
      <c r="TGA24" s="191"/>
      <c r="TGB24" s="191"/>
      <c r="TGC24" s="191"/>
      <c r="TGD24" s="191"/>
      <c r="TGE24" s="192"/>
      <c r="TGF24" s="22"/>
      <c r="TGG24" s="22"/>
      <c r="TGH24" s="22"/>
      <c r="TGI24" s="23"/>
      <c r="TGJ24" s="22"/>
      <c r="TGK24" s="23"/>
      <c r="TGL24" s="23"/>
      <c r="TGM24" s="23"/>
      <c r="TGN24" s="23"/>
      <c r="TGO24" s="23"/>
      <c r="TGP24" s="23"/>
      <c r="TGQ24" s="23"/>
      <c r="TGR24" s="23"/>
      <c r="TGS24" s="24"/>
      <c r="TGT24" s="25"/>
      <c r="TGU24" s="25"/>
      <c r="TGV24" s="25"/>
      <c r="TGW24" s="31"/>
      <c r="TGX24" s="190"/>
      <c r="TGY24" s="191"/>
      <c r="TGZ24" s="191"/>
      <c r="THA24" s="191"/>
      <c r="THB24" s="191"/>
      <c r="THC24" s="192"/>
      <c r="THD24" s="22"/>
      <c r="THE24" s="22"/>
      <c r="THF24" s="22"/>
      <c r="THG24" s="23"/>
      <c r="THH24" s="22"/>
      <c r="THI24" s="23"/>
      <c r="THJ24" s="23"/>
      <c r="THK24" s="23"/>
      <c r="THL24" s="23"/>
      <c r="THM24" s="23"/>
      <c r="THN24" s="23"/>
      <c r="THO24" s="23"/>
      <c r="THP24" s="23"/>
      <c r="THQ24" s="24"/>
      <c r="THR24" s="25"/>
      <c r="THS24" s="25"/>
      <c r="THT24" s="25"/>
      <c r="THU24" s="31"/>
      <c r="THV24" s="190"/>
      <c r="THW24" s="191"/>
      <c r="THX24" s="191"/>
      <c r="THY24" s="191"/>
      <c r="THZ24" s="191"/>
      <c r="TIA24" s="192"/>
      <c r="TIB24" s="22"/>
      <c r="TIC24" s="22"/>
      <c r="TID24" s="22"/>
      <c r="TIE24" s="23"/>
      <c r="TIF24" s="22"/>
      <c r="TIG24" s="23"/>
      <c r="TIH24" s="23"/>
      <c r="TII24" s="23"/>
      <c r="TIJ24" s="23"/>
      <c r="TIK24" s="23"/>
      <c r="TIL24" s="23"/>
      <c r="TIM24" s="23"/>
      <c r="TIN24" s="23"/>
      <c r="TIO24" s="24"/>
      <c r="TIP24" s="25"/>
      <c r="TIQ24" s="25"/>
      <c r="TIR24" s="25"/>
      <c r="TIS24" s="31"/>
      <c r="TIT24" s="190"/>
      <c r="TIU24" s="191"/>
      <c r="TIV24" s="191"/>
      <c r="TIW24" s="191"/>
      <c r="TIX24" s="191"/>
      <c r="TIY24" s="192"/>
      <c r="TIZ24" s="22"/>
      <c r="TJA24" s="22"/>
      <c r="TJB24" s="22"/>
      <c r="TJC24" s="23"/>
      <c r="TJD24" s="22"/>
      <c r="TJE24" s="23"/>
      <c r="TJF24" s="23"/>
      <c r="TJG24" s="23"/>
      <c r="TJH24" s="23"/>
      <c r="TJI24" s="23"/>
      <c r="TJJ24" s="23"/>
      <c r="TJK24" s="23"/>
      <c r="TJL24" s="23"/>
      <c r="TJM24" s="24"/>
      <c r="TJN24" s="25"/>
      <c r="TJO24" s="25"/>
      <c r="TJP24" s="25"/>
      <c r="TJQ24" s="31"/>
      <c r="TJR24" s="190"/>
      <c r="TJS24" s="191"/>
      <c r="TJT24" s="191"/>
      <c r="TJU24" s="191"/>
      <c r="TJV24" s="191"/>
      <c r="TJW24" s="192"/>
      <c r="TJX24" s="22"/>
      <c r="TJY24" s="22"/>
      <c r="TJZ24" s="22"/>
      <c r="TKA24" s="23"/>
      <c r="TKB24" s="22"/>
      <c r="TKC24" s="23"/>
      <c r="TKD24" s="23"/>
      <c r="TKE24" s="23"/>
      <c r="TKF24" s="23"/>
      <c r="TKG24" s="23"/>
      <c r="TKH24" s="23"/>
      <c r="TKI24" s="23"/>
      <c r="TKJ24" s="23"/>
      <c r="TKK24" s="24"/>
      <c r="TKL24" s="25"/>
      <c r="TKM24" s="25"/>
      <c r="TKN24" s="25"/>
      <c r="TKO24" s="31"/>
      <c r="TKP24" s="190"/>
      <c r="TKQ24" s="191"/>
      <c r="TKR24" s="191"/>
      <c r="TKS24" s="191"/>
      <c r="TKT24" s="191"/>
      <c r="TKU24" s="192"/>
      <c r="TKV24" s="22"/>
      <c r="TKW24" s="22"/>
      <c r="TKX24" s="22"/>
      <c r="TKY24" s="23"/>
      <c r="TKZ24" s="22"/>
      <c r="TLA24" s="23"/>
      <c r="TLB24" s="23"/>
      <c r="TLC24" s="23"/>
      <c r="TLD24" s="23"/>
      <c r="TLE24" s="23"/>
      <c r="TLF24" s="23"/>
      <c r="TLG24" s="23"/>
      <c r="TLH24" s="23"/>
      <c r="TLI24" s="24"/>
      <c r="TLJ24" s="25"/>
      <c r="TLK24" s="25"/>
      <c r="TLL24" s="25"/>
      <c r="TLM24" s="31"/>
      <c r="TLN24" s="190"/>
      <c r="TLO24" s="191"/>
      <c r="TLP24" s="191"/>
      <c r="TLQ24" s="191"/>
      <c r="TLR24" s="191"/>
      <c r="TLS24" s="192"/>
      <c r="TLT24" s="22"/>
      <c r="TLU24" s="22"/>
      <c r="TLV24" s="22"/>
      <c r="TLW24" s="23"/>
      <c r="TLX24" s="22"/>
      <c r="TLY24" s="23"/>
      <c r="TLZ24" s="23"/>
      <c r="TMA24" s="23"/>
      <c r="TMB24" s="23"/>
      <c r="TMC24" s="23"/>
      <c r="TMD24" s="23"/>
      <c r="TME24" s="23"/>
      <c r="TMF24" s="23"/>
      <c r="TMG24" s="24"/>
      <c r="TMH24" s="25"/>
      <c r="TMI24" s="25"/>
      <c r="TMJ24" s="25"/>
      <c r="TMK24" s="31"/>
      <c r="TML24" s="190"/>
      <c r="TMM24" s="191"/>
      <c r="TMN24" s="191"/>
      <c r="TMO24" s="191"/>
      <c r="TMP24" s="191"/>
      <c r="TMQ24" s="192"/>
      <c r="TMR24" s="22"/>
      <c r="TMS24" s="22"/>
      <c r="TMT24" s="22"/>
      <c r="TMU24" s="23"/>
      <c r="TMV24" s="22"/>
      <c r="TMW24" s="23"/>
      <c r="TMX24" s="23"/>
      <c r="TMY24" s="23"/>
      <c r="TMZ24" s="23"/>
      <c r="TNA24" s="23"/>
      <c r="TNB24" s="23"/>
      <c r="TNC24" s="23"/>
      <c r="TND24" s="23"/>
      <c r="TNE24" s="24"/>
      <c r="TNF24" s="25"/>
      <c r="TNG24" s="25"/>
      <c r="TNH24" s="25"/>
      <c r="TNI24" s="31"/>
      <c r="TNJ24" s="190"/>
      <c r="TNK24" s="191"/>
      <c r="TNL24" s="191"/>
      <c r="TNM24" s="191"/>
      <c r="TNN24" s="191"/>
      <c r="TNO24" s="192"/>
      <c r="TNP24" s="22"/>
      <c r="TNQ24" s="22"/>
      <c r="TNR24" s="22"/>
      <c r="TNS24" s="23"/>
      <c r="TNT24" s="22"/>
      <c r="TNU24" s="23"/>
      <c r="TNV24" s="23"/>
      <c r="TNW24" s="23"/>
      <c r="TNX24" s="23"/>
      <c r="TNY24" s="23"/>
      <c r="TNZ24" s="23"/>
      <c r="TOA24" s="23"/>
      <c r="TOB24" s="23"/>
      <c r="TOC24" s="24"/>
      <c r="TOD24" s="25"/>
      <c r="TOE24" s="25"/>
      <c r="TOF24" s="25"/>
      <c r="TOG24" s="31"/>
      <c r="TOH24" s="190"/>
      <c r="TOI24" s="191"/>
      <c r="TOJ24" s="191"/>
      <c r="TOK24" s="191"/>
      <c r="TOL24" s="191"/>
      <c r="TOM24" s="192"/>
      <c r="TON24" s="22"/>
      <c r="TOO24" s="22"/>
      <c r="TOP24" s="22"/>
      <c r="TOQ24" s="23"/>
      <c r="TOR24" s="22"/>
      <c r="TOS24" s="23"/>
      <c r="TOT24" s="23"/>
      <c r="TOU24" s="23"/>
      <c r="TOV24" s="23"/>
      <c r="TOW24" s="23"/>
      <c r="TOX24" s="23"/>
      <c r="TOY24" s="23"/>
      <c r="TOZ24" s="23"/>
      <c r="TPA24" s="24"/>
      <c r="TPB24" s="25"/>
      <c r="TPC24" s="25"/>
      <c r="TPD24" s="25"/>
      <c r="TPE24" s="31"/>
      <c r="TPF24" s="190"/>
      <c r="TPG24" s="191"/>
      <c r="TPH24" s="191"/>
      <c r="TPI24" s="191"/>
      <c r="TPJ24" s="191"/>
      <c r="TPK24" s="192"/>
      <c r="TPL24" s="22"/>
      <c r="TPM24" s="22"/>
      <c r="TPN24" s="22"/>
      <c r="TPO24" s="23"/>
      <c r="TPP24" s="22"/>
      <c r="TPQ24" s="23"/>
      <c r="TPR24" s="23"/>
      <c r="TPS24" s="23"/>
      <c r="TPT24" s="23"/>
      <c r="TPU24" s="23"/>
      <c r="TPV24" s="23"/>
      <c r="TPW24" s="23"/>
      <c r="TPX24" s="23"/>
      <c r="TPY24" s="24"/>
      <c r="TPZ24" s="25"/>
      <c r="TQA24" s="25"/>
      <c r="TQB24" s="25"/>
      <c r="TQC24" s="31"/>
      <c r="TQD24" s="190"/>
      <c r="TQE24" s="191"/>
      <c r="TQF24" s="191"/>
      <c r="TQG24" s="191"/>
      <c r="TQH24" s="191"/>
      <c r="TQI24" s="192"/>
      <c r="TQJ24" s="22"/>
      <c r="TQK24" s="22"/>
      <c r="TQL24" s="22"/>
      <c r="TQM24" s="23"/>
      <c r="TQN24" s="22"/>
      <c r="TQO24" s="23"/>
      <c r="TQP24" s="23"/>
      <c r="TQQ24" s="23"/>
      <c r="TQR24" s="23"/>
      <c r="TQS24" s="23"/>
      <c r="TQT24" s="23"/>
      <c r="TQU24" s="23"/>
      <c r="TQV24" s="23"/>
      <c r="TQW24" s="24"/>
      <c r="TQX24" s="25"/>
      <c r="TQY24" s="25"/>
      <c r="TQZ24" s="25"/>
      <c r="TRA24" s="31"/>
      <c r="TRB24" s="190"/>
      <c r="TRC24" s="191"/>
      <c r="TRD24" s="191"/>
      <c r="TRE24" s="191"/>
      <c r="TRF24" s="191"/>
      <c r="TRG24" s="192"/>
      <c r="TRH24" s="22"/>
      <c r="TRI24" s="22"/>
      <c r="TRJ24" s="22"/>
      <c r="TRK24" s="23"/>
      <c r="TRL24" s="22"/>
      <c r="TRM24" s="23"/>
      <c r="TRN24" s="23"/>
      <c r="TRO24" s="23"/>
      <c r="TRP24" s="23"/>
      <c r="TRQ24" s="23"/>
      <c r="TRR24" s="23"/>
      <c r="TRS24" s="23"/>
      <c r="TRT24" s="23"/>
      <c r="TRU24" s="24"/>
      <c r="TRV24" s="25"/>
      <c r="TRW24" s="25"/>
      <c r="TRX24" s="25"/>
      <c r="TRY24" s="31"/>
      <c r="TRZ24" s="190"/>
      <c r="TSA24" s="191"/>
      <c r="TSB24" s="191"/>
      <c r="TSC24" s="191"/>
      <c r="TSD24" s="191"/>
      <c r="TSE24" s="192"/>
      <c r="TSF24" s="22"/>
      <c r="TSG24" s="22"/>
      <c r="TSH24" s="22"/>
      <c r="TSI24" s="23"/>
      <c r="TSJ24" s="22"/>
      <c r="TSK24" s="23"/>
      <c r="TSL24" s="23"/>
      <c r="TSM24" s="23"/>
      <c r="TSN24" s="23"/>
      <c r="TSO24" s="23"/>
      <c r="TSP24" s="23"/>
      <c r="TSQ24" s="23"/>
      <c r="TSR24" s="23"/>
      <c r="TSS24" s="24"/>
      <c r="TST24" s="25"/>
      <c r="TSU24" s="25"/>
      <c r="TSV24" s="25"/>
      <c r="TSW24" s="31"/>
      <c r="TSX24" s="190"/>
      <c r="TSY24" s="191"/>
      <c r="TSZ24" s="191"/>
      <c r="TTA24" s="191"/>
      <c r="TTB24" s="191"/>
      <c r="TTC24" s="192"/>
      <c r="TTD24" s="22"/>
      <c r="TTE24" s="22"/>
      <c r="TTF24" s="22"/>
      <c r="TTG24" s="23"/>
      <c r="TTH24" s="22"/>
      <c r="TTI24" s="23"/>
      <c r="TTJ24" s="23"/>
      <c r="TTK24" s="23"/>
      <c r="TTL24" s="23"/>
      <c r="TTM24" s="23"/>
      <c r="TTN24" s="23"/>
      <c r="TTO24" s="23"/>
      <c r="TTP24" s="23"/>
      <c r="TTQ24" s="24"/>
      <c r="TTR24" s="25"/>
      <c r="TTS24" s="25"/>
      <c r="TTT24" s="25"/>
      <c r="TTU24" s="31"/>
      <c r="TTV24" s="190"/>
      <c r="TTW24" s="191"/>
      <c r="TTX24" s="191"/>
      <c r="TTY24" s="191"/>
      <c r="TTZ24" s="191"/>
      <c r="TUA24" s="192"/>
      <c r="TUB24" s="22"/>
      <c r="TUC24" s="22"/>
      <c r="TUD24" s="22"/>
      <c r="TUE24" s="23"/>
      <c r="TUF24" s="22"/>
      <c r="TUG24" s="23"/>
      <c r="TUH24" s="23"/>
      <c r="TUI24" s="23"/>
      <c r="TUJ24" s="23"/>
      <c r="TUK24" s="23"/>
      <c r="TUL24" s="23"/>
      <c r="TUM24" s="23"/>
      <c r="TUN24" s="23"/>
      <c r="TUO24" s="24"/>
      <c r="TUP24" s="25"/>
      <c r="TUQ24" s="25"/>
      <c r="TUR24" s="25"/>
      <c r="TUS24" s="31"/>
      <c r="TUT24" s="190"/>
      <c r="TUU24" s="191"/>
      <c r="TUV24" s="191"/>
      <c r="TUW24" s="191"/>
      <c r="TUX24" s="191"/>
      <c r="TUY24" s="192"/>
      <c r="TUZ24" s="22"/>
      <c r="TVA24" s="22"/>
      <c r="TVB24" s="22"/>
      <c r="TVC24" s="23"/>
      <c r="TVD24" s="22"/>
      <c r="TVE24" s="23"/>
      <c r="TVF24" s="23"/>
      <c r="TVG24" s="23"/>
      <c r="TVH24" s="23"/>
      <c r="TVI24" s="23"/>
      <c r="TVJ24" s="23"/>
      <c r="TVK24" s="23"/>
      <c r="TVL24" s="23"/>
      <c r="TVM24" s="24"/>
      <c r="TVN24" s="25"/>
      <c r="TVO24" s="25"/>
      <c r="TVP24" s="25"/>
      <c r="TVQ24" s="31"/>
      <c r="TVR24" s="190"/>
      <c r="TVS24" s="191"/>
      <c r="TVT24" s="191"/>
      <c r="TVU24" s="191"/>
      <c r="TVV24" s="191"/>
      <c r="TVW24" s="192"/>
      <c r="TVX24" s="22"/>
      <c r="TVY24" s="22"/>
      <c r="TVZ24" s="22"/>
      <c r="TWA24" s="23"/>
      <c r="TWB24" s="22"/>
      <c r="TWC24" s="23"/>
      <c r="TWD24" s="23"/>
      <c r="TWE24" s="23"/>
      <c r="TWF24" s="23"/>
      <c r="TWG24" s="23"/>
      <c r="TWH24" s="23"/>
      <c r="TWI24" s="23"/>
      <c r="TWJ24" s="23"/>
      <c r="TWK24" s="24"/>
      <c r="TWL24" s="25"/>
      <c r="TWM24" s="25"/>
      <c r="TWN24" s="25"/>
      <c r="TWO24" s="31"/>
      <c r="TWP24" s="190"/>
      <c r="TWQ24" s="191"/>
      <c r="TWR24" s="191"/>
      <c r="TWS24" s="191"/>
      <c r="TWT24" s="191"/>
      <c r="TWU24" s="192"/>
      <c r="TWV24" s="22"/>
      <c r="TWW24" s="22"/>
      <c r="TWX24" s="22"/>
      <c r="TWY24" s="23"/>
      <c r="TWZ24" s="22"/>
      <c r="TXA24" s="23"/>
      <c r="TXB24" s="23"/>
      <c r="TXC24" s="23"/>
      <c r="TXD24" s="23"/>
      <c r="TXE24" s="23"/>
      <c r="TXF24" s="23"/>
      <c r="TXG24" s="23"/>
      <c r="TXH24" s="23"/>
      <c r="TXI24" s="24"/>
      <c r="TXJ24" s="25"/>
      <c r="TXK24" s="25"/>
      <c r="TXL24" s="25"/>
      <c r="TXM24" s="31"/>
      <c r="TXN24" s="190"/>
      <c r="TXO24" s="191"/>
      <c r="TXP24" s="191"/>
      <c r="TXQ24" s="191"/>
      <c r="TXR24" s="191"/>
      <c r="TXS24" s="192"/>
      <c r="TXT24" s="22"/>
      <c r="TXU24" s="22"/>
      <c r="TXV24" s="22"/>
      <c r="TXW24" s="23"/>
      <c r="TXX24" s="22"/>
      <c r="TXY24" s="23"/>
      <c r="TXZ24" s="23"/>
      <c r="TYA24" s="23"/>
      <c r="TYB24" s="23"/>
      <c r="TYC24" s="23"/>
      <c r="TYD24" s="23"/>
      <c r="TYE24" s="23"/>
      <c r="TYF24" s="23"/>
      <c r="TYG24" s="24"/>
      <c r="TYH24" s="25"/>
      <c r="TYI24" s="25"/>
      <c r="TYJ24" s="25"/>
      <c r="TYK24" s="31"/>
      <c r="TYL24" s="190"/>
      <c r="TYM24" s="191"/>
      <c r="TYN24" s="191"/>
      <c r="TYO24" s="191"/>
      <c r="TYP24" s="191"/>
      <c r="TYQ24" s="192"/>
      <c r="TYR24" s="22"/>
      <c r="TYS24" s="22"/>
      <c r="TYT24" s="22"/>
      <c r="TYU24" s="23"/>
      <c r="TYV24" s="22"/>
      <c r="TYW24" s="23"/>
      <c r="TYX24" s="23"/>
      <c r="TYY24" s="23"/>
      <c r="TYZ24" s="23"/>
      <c r="TZA24" s="23"/>
      <c r="TZB24" s="23"/>
      <c r="TZC24" s="23"/>
      <c r="TZD24" s="23"/>
      <c r="TZE24" s="24"/>
      <c r="TZF24" s="25"/>
      <c r="TZG24" s="25"/>
      <c r="TZH24" s="25"/>
      <c r="TZI24" s="31"/>
      <c r="TZJ24" s="190"/>
      <c r="TZK24" s="191"/>
      <c r="TZL24" s="191"/>
      <c r="TZM24" s="191"/>
      <c r="TZN24" s="191"/>
      <c r="TZO24" s="192"/>
      <c r="TZP24" s="22"/>
      <c r="TZQ24" s="22"/>
      <c r="TZR24" s="22"/>
      <c r="TZS24" s="23"/>
      <c r="TZT24" s="22"/>
      <c r="TZU24" s="23"/>
      <c r="TZV24" s="23"/>
      <c r="TZW24" s="23"/>
      <c r="TZX24" s="23"/>
      <c r="TZY24" s="23"/>
      <c r="TZZ24" s="23"/>
      <c r="UAA24" s="23"/>
      <c r="UAB24" s="23"/>
      <c r="UAC24" s="24"/>
      <c r="UAD24" s="25"/>
      <c r="UAE24" s="25"/>
      <c r="UAF24" s="25"/>
      <c r="UAG24" s="31"/>
      <c r="UAH24" s="190"/>
      <c r="UAI24" s="191"/>
      <c r="UAJ24" s="191"/>
      <c r="UAK24" s="191"/>
      <c r="UAL24" s="191"/>
      <c r="UAM24" s="192"/>
      <c r="UAN24" s="22"/>
      <c r="UAO24" s="22"/>
      <c r="UAP24" s="22"/>
      <c r="UAQ24" s="23"/>
      <c r="UAR24" s="22"/>
      <c r="UAS24" s="23"/>
      <c r="UAT24" s="23"/>
      <c r="UAU24" s="23"/>
      <c r="UAV24" s="23"/>
      <c r="UAW24" s="23"/>
      <c r="UAX24" s="23"/>
      <c r="UAY24" s="23"/>
      <c r="UAZ24" s="23"/>
      <c r="UBA24" s="24"/>
      <c r="UBB24" s="25"/>
      <c r="UBC24" s="25"/>
      <c r="UBD24" s="25"/>
      <c r="UBE24" s="31"/>
      <c r="UBF24" s="190"/>
      <c r="UBG24" s="191"/>
      <c r="UBH24" s="191"/>
      <c r="UBI24" s="191"/>
      <c r="UBJ24" s="191"/>
      <c r="UBK24" s="192"/>
      <c r="UBL24" s="22"/>
      <c r="UBM24" s="22"/>
      <c r="UBN24" s="22"/>
      <c r="UBO24" s="23"/>
      <c r="UBP24" s="22"/>
      <c r="UBQ24" s="23"/>
      <c r="UBR24" s="23"/>
      <c r="UBS24" s="23"/>
      <c r="UBT24" s="23"/>
      <c r="UBU24" s="23"/>
      <c r="UBV24" s="23"/>
      <c r="UBW24" s="23"/>
      <c r="UBX24" s="23"/>
      <c r="UBY24" s="24"/>
      <c r="UBZ24" s="25"/>
      <c r="UCA24" s="25"/>
      <c r="UCB24" s="25"/>
      <c r="UCC24" s="31"/>
      <c r="UCD24" s="190"/>
      <c r="UCE24" s="191"/>
      <c r="UCF24" s="191"/>
      <c r="UCG24" s="191"/>
      <c r="UCH24" s="191"/>
      <c r="UCI24" s="192"/>
      <c r="UCJ24" s="22"/>
      <c r="UCK24" s="22"/>
      <c r="UCL24" s="22"/>
      <c r="UCM24" s="23"/>
      <c r="UCN24" s="22"/>
      <c r="UCO24" s="23"/>
      <c r="UCP24" s="23"/>
      <c r="UCQ24" s="23"/>
      <c r="UCR24" s="23"/>
      <c r="UCS24" s="23"/>
      <c r="UCT24" s="23"/>
      <c r="UCU24" s="23"/>
      <c r="UCV24" s="23"/>
      <c r="UCW24" s="24"/>
      <c r="UCX24" s="25"/>
      <c r="UCY24" s="25"/>
      <c r="UCZ24" s="25"/>
      <c r="UDA24" s="31"/>
      <c r="UDB24" s="190"/>
      <c r="UDC24" s="191"/>
      <c r="UDD24" s="191"/>
      <c r="UDE24" s="191"/>
      <c r="UDF24" s="191"/>
      <c r="UDG24" s="192"/>
      <c r="UDH24" s="22"/>
      <c r="UDI24" s="22"/>
      <c r="UDJ24" s="22"/>
      <c r="UDK24" s="23"/>
      <c r="UDL24" s="22"/>
      <c r="UDM24" s="23"/>
      <c r="UDN24" s="23"/>
      <c r="UDO24" s="23"/>
      <c r="UDP24" s="23"/>
      <c r="UDQ24" s="23"/>
      <c r="UDR24" s="23"/>
      <c r="UDS24" s="23"/>
      <c r="UDT24" s="23"/>
      <c r="UDU24" s="24"/>
      <c r="UDV24" s="25"/>
      <c r="UDW24" s="25"/>
      <c r="UDX24" s="25"/>
      <c r="UDY24" s="31"/>
      <c r="UDZ24" s="190"/>
      <c r="UEA24" s="191"/>
      <c r="UEB24" s="191"/>
      <c r="UEC24" s="191"/>
      <c r="UED24" s="191"/>
      <c r="UEE24" s="192"/>
      <c r="UEF24" s="22"/>
      <c r="UEG24" s="22"/>
      <c r="UEH24" s="22"/>
      <c r="UEI24" s="23"/>
      <c r="UEJ24" s="22"/>
      <c r="UEK24" s="23"/>
      <c r="UEL24" s="23"/>
      <c r="UEM24" s="23"/>
      <c r="UEN24" s="23"/>
      <c r="UEO24" s="23"/>
      <c r="UEP24" s="23"/>
      <c r="UEQ24" s="23"/>
      <c r="UER24" s="23"/>
      <c r="UES24" s="24"/>
      <c r="UET24" s="25"/>
      <c r="UEU24" s="25"/>
      <c r="UEV24" s="25"/>
      <c r="UEW24" s="31"/>
      <c r="UEX24" s="190"/>
      <c r="UEY24" s="191"/>
      <c r="UEZ24" s="191"/>
      <c r="UFA24" s="191"/>
      <c r="UFB24" s="191"/>
      <c r="UFC24" s="192"/>
      <c r="UFD24" s="22"/>
      <c r="UFE24" s="22"/>
      <c r="UFF24" s="22"/>
      <c r="UFG24" s="23"/>
      <c r="UFH24" s="22"/>
      <c r="UFI24" s="23"/>
      <c r="UFJ24" s="23"/>
      <c r="UFK24" s="23"/>
      <c r="UFL24" s="23"/>
      <c r="UFM24" s="23"/>
      <c r="UFN24" s="23"/>
      <c r="UFO24" s="23"/>
      <c r="UFP24" s="23"/>
      <c r="UFQ24" s="24"/>
      <c r="UFR24" s="25"/>
      <c r="UFS24" s="25"/>
      <c r="UFT24" s="25"/>
      <c r="UFU24" s="31"/>
      <c r="UFV24" s="190"/>
      <c r="UFW24" s="191"/>
      <c r="UFX24" s="191"/>
      <c r="UFY24" s="191"/>
      <c r="UFZ24" s="191"/>
      <c r="UGA24" s="192"/>
      <c r="UGB24" s="22"/>
      <c r="UGC24" s="22"/>
      <c r="UGD24" s="22"/>
      <c r="UGE24" s="23"/>
      <c r="UGF24" s="22"/>
      <c r="UGG24" s="23"/>
      <c r="UGH24" s="23"/>
      <c r="UGI24" s="23"/>
      <c r="UGJ24" s="23"/>
      <c r="UGK24" s="23"/>
      <c r="UGL24" s="23"/>
      <c r="UGM24" s="23"/>
      <c r="UGN24" s="23"/>
      <c r="UGO24" s="24"/>
      <c r="UGP24" s="25"/>
      <c r="UGQ24" s="25"/>
      <c r="UGR24" s="25"/>
      <c r="UGS24" s="31"/>
      <c r="UGT24" s="190"/>
      <c r="UGU24" s="191"/>
      <c r="UGV24" s="191"/>
      <c r="UGW24" s="191"/>
      <c r="UGX24" s="191"/>
      <c r="UGY24" s="192"/>
      <c r="UGZ24" s="22"/>
      <c r="UHA24" s="22"/>
      <c r="UHB24" s="22"/>
      <c r="UHC24" s="23"/>
      <c r="UHD24" s="22"/>
      <c r="UHE24" s="23"/>
      <c r="UHF24" s="23"/>
      <c r="UHG24" s="23"/>
      <c r="UHH24" s="23"/>
      <c r="UHI24" s="23"/>
      <c r="UHJ24" s="23"/>
      <c r="UHK24" s="23"/>
      <c r="UHL24" s="23"/>
      <c r="UHM24" s="24"/>
      <c r="UHN24" s="25"/>
      <c r="UHO24" s="25"/>
      <c r="UHP24" s="25"/>
      <c r="UHQ24" s="31"/>
      <c r="UHR24" s="190"/>
      <c r="UHS24" s="191"/>
      <c r="UHT24" s="191"/>
      <c r="UHU24" s="191"/>
      <c r="UHV24" s="191"/>
      <c r="UHW24" s="192"/>
      <c r="UHX24" s="22"/>
      <c r="UHY24" s="22"/>
      <c r="UHZ24" s="22"/>
      <c r="UIA24" s="23"/>
      <c r="UIB24" s="22"/>
      <c r="UIC24" s="23"/>
      <c r="UID24" s="23"/>
      <c r="UIE24" s="23"/>
      <c r="UIF24" s="23"/>
      <c r="UIG24" s="23"/>
      <c r="UIH24" s="23"/>
      <c r="UII24" s="23"/>
      <c r="UIJ24" s="23"/>
      <c r="UIK24" s="24"/>
      <c r="UIL24" s="25"/>
      <c r="UIM24" s="25"/>
      <c r="UIN24" s="25"/>
      <c r="UIO24" s="31"/>
      <c r="UIP24" s="190"/>
      <c r="UIQ24" s="191"/>
      <c r="UIR24" s="191"/>
      <c r="UIS24" s="191"/>
      <c r="UIT24" s="191"/>
      <c r="UIU24" s="192"/>
      <c r="UIV24" s="22"/>
      <c r="UIW24" s="22"/>
      <c r="UIX24" s="22"/>
      <c r="UIY24" s="23"/>
      <c r="UIZ24" s="22"/>
      <c r="UJA24" s="23"/>
      <c r="UJB24" s="23"/>
      <c r="UJC24" s="23"/>
      <c r="UJD24" s="23"/>
      <c r="UJE24" s="23"/>
      <c r="UJF24" s="23"/>
      <c r="UJG24" s="23"/>
      <c r="UJH24" s="23"/>
      <c r="UJI24" s="24"/>
      <c r="UJJ24" s="25"/>
      <c r="UJK24" s="25"/>
      <c r="UJL24" s="25"/>
      <c r="UJM24" s="31"/>
      <c r="UJN24" s="190"/>
      <c r="UJO24" s="191"/>
      <c r="UJP24" s="191"/>
      <c r="UJQ24" s="191"/>
      <c r="UJR24" s="191"/>
      <c r="UJS24" s="192"/>
      <c r="UJT24" s="22"/>
      <c r="UJU24" s="22"/>
      <c r="UJV24" s="22"/>
      <c r="UJW24" s="23"/>
      <c r="UJX24" s="22"/>
      <c r="UJY24" s="23"/>
      <c r="UJZ24" s="23"/>
      <c r="UKA24" s="23"/>
      <c r="UKB24" s="23"/>
      <c r="UKC24" s="23"/>
      <c r="UKD24" s="23"/>
      <c r="UKE24" s="23"/>
      <c r="UKF24" s="23"/>
      <c r="UKG24" s="24"/>
      <c r="UKH24" s="25"/>
      <c r="UKI24" s="25"/>
      <c r="UKJ24" s="25"/>
      <c r="UKK24" s="31"/>
      <c r="UKL24" s="190"/>
      <c r="UKM24" s="191"/>
      <c r="UKN24" s="191"/>
      <c r="UKO24" s="191"/>
      <c r="UKP24" s="191"/>
      <c r="UKQ24" s="192"/>
      <c r="UKR24" s="22"/>
      <c r="UKS24" s="22"/>
      <c r="UKT24" s="22"/>
      <c r="UKU24" s="23"/>
      <c r="UKV24" s="22"/>
      <c r="UKW24" s="23"/>
      <c r="UKX24" s="23"/>
      <c r="UKY24" s="23"/>
      <c r="UKZ24" s="23"/>
      <c r="ULA24" s="23"/>
      <c r="ULB24" s="23"/>
      <c r="ULC24" s="23"/>
      <c r="ULD24" s="23"/>
      <c r="ULE24" s="24"/>
      <c r="ULF24" s="25"/>
      <c r="ULG24" s="25"/>
      <c r="ULH24" s="25"/>
      <c r="ULI24" s="31"/>
      <c r="ULJ24" s="190"/>
      <c r="ULK24" s="191"/>
      <c r="ULL24" s="191"/>
      <c r="ULM24" s="191"/>
      <c r="ULN24" s="191"/>
      <c r="ULO24" s="192"/>
      <c r="ULP24" s="22"/>
      <c r="ULQ24" s="22"/>
      <c r="ULR24" s="22"/>
      <c r="ULS24" s="23"/>
      <c r="ULT24" s="22"/>
      <c r="ULU24" s="23"/>
      <c r="ULV24" s="23"/>
      <c r="ULW24" s="23"/>
      <c r="ULX24" s="23"/>
      <c r="ULY24" s="23"/>
      <c r="ULZ24" s="23"/>
      <c r="UMA24" s="23"/>
      <c r="UMB24" s="23"/>
      <c r="UMC24" s="24"/>
      <c r="UMD24" s="25"/>
      <c r="UME24" s="25"/>
      <c r="UMF24" s="25"/>
      <c r="UMG24" s="31"/>
      <c r="UMH24" s="190"/>
      <c r="UMI24" s="191"/>
      <c r="UMJ24" s="191"/>
      <c r="UMK24" s="191"/>
      <c r="UML24" s="191"/>
      <c r="UMM24" s="192"/>
      <c r="UMN24" s="22"/>
      <c r="UMO24" s="22"/>
      <c r="UMP24" s="22"/>
      <c r="UMQ24" s="23"/>
      <c r="UMR24" s="22"/>
      <c r="UMS24" s="23"/>
      <c r="UMT24" s="23"/>
      <c r="UMU24" s="23"/>
      <c r="UMV24" s="23"/>
      <c r="UMW24" s="23"/>
      <c r="UMX24" s="23"/>
      <c r="UMY24" s="23"/>
      <c r="UMZ24" s="23"/>
      <c r="UNA24" s="24"/>
      <c r="UNB24" s="25"/>
      <c r="UNC24" s="25"/>
      <c r="UND24" s="25"/>
      <c r="UNE24" s="31"/>
      <c r="UNF24" s="190"/>
      <c r="UNG24" s="191"/>
      <c r="UNH24" s="191"/>
      <c r="UNI24" s="191"/>
      <c r="UNJ24" s="191"/>
      <c r="UNK24" s="192"/>
      <c r="UNL24" s="22"/>
      <c r="UNM24" s="22"/>
      <c r="UNN24" s="22"/>
      <c r="UNO24" s="23"/>
      <c r="UNP24" s="22"/>
      <c r="UNQ24" s="23"/>
      <c r="UNR24" s="23"/>
      <c r="UNS24" s="23"/>
      <c r="UNT24" s="23"/>
      <c r="UNU24" s="23"/>
      <c r="UNV24" s="23"/>
      <c r="UNW24" s="23"/>
      <c r="UNX24" s="23"/>
      <c r="UNY24" s="24"/>
      <c r="UNZ24" s="25"/>
      <c r="UOA24" s="25"/>
      <c r="UOB24" s="25"/>
      <c r="UOC24" s="31"/>
      <c r="UOD24" s="190"/>
      <c r="UOE24" s="191"/>
      <c r="UOF24" s="191"/>
      <c r="UOG24" s="191"/>
      <c r="UOH24" s="191"/>
      <c r="UOI24" s="192"/>
      <c r="UOJ24" s="22"/>
      <c r="UOK24" s="22"/>
      <c r="UOL24" s="22"/>
      <c r="UOM24" s="23"/>
      <c r="UON24" s="22"/>
      <c r="UOO24" s="23"/>
      <c r="UOP24" s="23"/>
      <c r="UOQ24" s="23"/>
      <c r="UOR24" s="23"/>
      <c r="UOS24" s="23"/>
      <c r="UOT24" s="23"/>
      <c r="UOU24" s="23"/>
      <c r="UOV24" s="23"/>
      <c r="UOW24" s="24"/>
      <c r="UOX24" s="25"/>
      <c r="UOY24" s="25"/>
      <c r="UOZ24" s="25"/>
      <c r="UPA24" s="31"/>
      <c r="UPB24" s="190"/>
      <c r="UPC24" s="191"/>
      <c r="UPD24" s="191"/>
      <c r="UPE24" s="191"/>
      <c r="UPF24" s="191"/>
      <c r="UPG24" s="192"/>
      <c r="UPH24" s="22"/>
      <c r="UPI24" s="22"/>
      <c r="UPJ24" s="22"/>
      <c r="UPK24" s="23"/>
      <c r="UPL24" s="22"/>
      <c r="UPM24" s="23"/>
      <c r="UPN24" s="23"/>
      <c r="UPO24" s="23"/>
      <c r="UPP24" s="23"/>
      <c r="UPQ24" s="23"/>
      <c r="UPR24" s="23"/>
      <c r="UPS24" s="23"/>
      <c r="UPT24" s="23"/>
      <c r="UPU24" s="24"/>
      <c r="UPV24" s="25"/>
      <c r="UPW24" s="25"/>
      <c r="UPX24" s="25"/>
      <c r="UPY24" s="31"/>
      <c r="UPZ24" s="190"/>
      <c r="UQA24" s="191"/>
      <c r="UQB24" s="191"/>
      <c r="UQC24" s="191"/>
      <c r="UQD24" s="191"/>
      <c r="UQE24" s="192"/>
      <c r="UQF24" s="22"/>
      <c r="UQG24" s="22"/>
      <c r="UQH24" s="22"/>
      <c r="UQI24" s="23"/>
      <c r="UQJ24" s="22"/>
      <c r="UQK24" s="23"/>
      <c r="UQL24" s="23"/>
      <c r="UQM24" s="23"/>
      <c r="UQN24" s="23"/>
      <c r="UQO24" s="23"/>
      <c r="UQP24" s="23"/>
      <c r="UQQ24" s="23"/>
      <c r="UQR24" s="23"/>
      <c r="UQS24" s="24"/>
      <c r="UQT24" s="25"/>
      <c r="UQU24" s="25"/>
      <c r="UQV24" s="25"/>
      <c r="UQW24" s="31"/>
      <c r="UQX24" s="190"/>
      <c r="UQY24" s="191"/>
      <c r="UQZ24" s="191"/>
      <c r="URA24" s="191"/>
      <c r="URB24" s="191"/>
      <c r="URC24" s="192"/>
      <c r="URD24" s="22"/>
      <c r="URE24" s="22"/>
      <c r="URF24" s="22"/>
      <c r="URG24" s="23"/>
      <c r="URH24" s="22"/>
      <c r="URI24" s="23"/>
      <c r="URJ24" s="23"/>
      <c r="URK24" s="23"/>
      <c r="URL24" s="23"/>
      <c r="URM24" s="23"/>
      <c r="URN24" s="23"/>
      <c r="URO24" s="23"/>
      <c r="URP24" s="23"/>
      <c r="URQ24" s="24"/>
      <c r="URR24" s="25"/>
      <c r="URS24" s="25"/>
      <c r="URT24" s="25"/>
      <c r="URU24" s="31"/>
      <c r="URV24" s="190"/>
      <c r="URW24" s="191"/>
      <c r="URX24" s="191"/>
      <c r="URY24" s="191"/>
      <c r="URZ24" s="191"/>
      <c r="USA24" s="192"/>
      <c r="USB24" s="22"/>
      <c r="USC24" s="22"/>
      <c r="USD24" s="22"/>
      <c r="USE24" s="23"/>
      <c r="USF24" s="22"/>
      <c r="USG24" s="23"/>
      <c r="USH24" s="23"/>
      <c r="USI24" s="23"/>
      <c r="USJ24" s="23"/>
      <c r="USK24" s="23"/>
      <c r="USL24" s="23"/>
      <c r="USM24" s="23"/>
      <c r="USN24" s="23"/>
      <c r="USO24" s="24"/>
      <c r="USP24" s="25"/>
      <c r="USQ24" s="25"/>
      <c r="USR24" s="25"/>
      <c r="USS24" s="31"/>
      <c r="UST24" s="190"/>
      <c r="USU24" s="191"/>
      <c r="USV24" s="191"/>
      <c r="USW24" s="191"/>
      <c r="USX24" s="191"/>
      <c r="USY24" s="192"/>
      <c r="USZ24" s="22"/>
      <c r="UTA24" s="22"/>
      <c r="UTB24" s="22"/>
      <c r="UTC24" s="23"/>
      <c r="UTD24" s="22"/>
      <c r="UTE24" s="23"/>
      <c r="UTF24" s="23"/>
      <c r="UTG24" s="23"/>
      <c r="UTH24" s="23"/>
      <c r="UTI24" s="23"/>
      <c r="UTJ24" s="23"/>
      <c r="UTK24" s="23"/>
      <c r="UTL24" s="23"/>
      <c r="UTM24" s="24"/>
      <c r="UTN24" s="25"/>
      <c r="UTO24" s="25"/>
      <c r="UTP24" s="25"/>
      <c r="UTQ24" s="31"/>
      <c r="UTR24" s="190"/>
      <c r="UTS24" s="191"/>
      <c r="UTT24" s="191"/>
      <c r="UTU24" s="191"/>
      <c r="UTV24" s="191"/>
      <c r="UTW24" s="192"/>
      <c r="UTX24" s="22"/>
      <c r="UTY24" s="22"/>
      <c r="UTZ24" s="22"/>
      <c r="UUA24" s="23"/>
      <c r="UUB24" s="22"/>
      <c r="UUC24" s="23"/>
      <c r="UUD24" s="23"/>
      <c r="UUE24" s="23"/>
      <c r="UUF24" s="23"/>
      <c r="UUG24" s="23"/>
      <c r="UUH24" s="23"/>
      <c r="UUI24" s="23"/>
      <c r="UUJ24" s="23"/>
      <c r="UUK24" s="24"/>
      <c r="UUL24" s="25"/>
      <c r="UUM24" s="25"/>
      <c r="UUN24" s="25"/>
      <c r="UUO24" s="31"/>
      <c r="UUP24" s="190"/>
      <c r="UUQ24" s="191"/>
      <c r="UUR24" s="191"/>
      <c r="UUS24" s="191"/>
      <c r="UUT24" s="191"/>
      <c r="UUU24" s="192"/>
      <c r="UUV24" s="22"/>
      <c r="UUW24" s="22"/>
      <c r="UUX24" s="22"/>
      <c r="UUY24" s="23"/>
      <c r="UUZ24" s="22"/>
      <c r="UVA24" s="23"/>
      <c r="UVB24" s="23"/>
      <c r="UVC24" s="23"/>
      <c r="UVD24" s="23"/>
      <c r="UVE24" s="23"/>
      <c r="UVF24" s="23"/>
      <c r="UVG24" s="23"/>
      <c r="UVH24" s="23"/>
      <c r="UVI24" s="24"/>
      <c r="UVJ24" s="25"/>
      <c r="UVK24" s="25"/>
      <c r="UVL24" s="25"/>
      <c r="UVM24" s="31"/>
      <c r="UVN24" s="190"/>
      <c r="UVO24" s="191"/>
      <c r="UVP24" s="191"/>
      <c r="UVQ24" s="191"/>
      <c r="UVR24" s="191"/>
      <c r="UVS24" s="192"/>
      <c r="UVT24" s="22"/>
      <c r="UVU24" s="22"/>
      <c r="UVV24" s="22"/>
      <c r="UVW24" s="23"/>
      <c r="UVX24" s="22"/>
      <c r="UVY24" s="23"/>
      <c r="UVZ24" s="23"/>
      <c r="UWA24" s="23"/>
      <c r="UWB24" s="23"/>
      <c r="UWC24" s="23"/>
      <c r="UWD24" s="23"/>
      <c r="UWE24" s="23"/>
      <c r="UWF24" s="23"/>
      <c r="UWG24" s="24"/>
      <c r="UWH24" s="25"/>
      <c r="UWI24" s="25"/>
      <c r="UWJ24" s="25"/>
      <c r="UWK24" s="31"/>
      <c r="UWL24" s="190"/>
      <c r="UWM24" s="191"/>
      <c r="UWN24" s="191"/>
      <c r="UWO24" s="191"/>
      <c r="UWP24" s="191"/>
      <c r="UWQ24" s="192"/>
      <c r="UWR24" s="22"/>
      <c r="UWS24" s="22"/>
      <c r="UWT24" s="22"/>
      <c r="UWU24" s="23"/>
      <c r="UWV24" s="22"/>
      <c r="UWW24" s="23"/>
      <c r="UWX24" s="23"/>
      <c r="UWY24" s="23"/>
      <c r="UWZ24" s="23"/>
      <c r="UXA24" s="23"/>
      <c r="UXB24" s="23"/>
      <c r="UXC24" s="23"/>
      <c r="UXD24" s="23"/>
      <c r="UXE24" s="24"/>
      <c r="UXF24" s="25"/>
      <c r="UXG24" s="25"/>
      <c r="UXH24" s="25"/>
      <c r="UXI24" s="31"/>
      <c r="UXJ24" s="190"/>
      <c r="UXK24" s="191"/>
      <c r="UXL24" s="191"/>
      <c r="UXM24" s="191"/>
      <c r="UXN24" s="191"/>
      <c r="UXO24" s="192"/>
      <c r="UXP24" s="22"/>
      <c r="UXQ24" s="22"/>
      <c r="UXR24" s="22"/>
      <c r="UXS24" s="23"/>
      <c r="UXT24" s="22"/>
      <c r="UXU24" s="23"/>
      <c r="UXV24" s="23"/>
      <c r="UXW24" s="23"/>
      <c r="UXX24" s="23"/>
      <c r="UXY24" s="23"/>
      <c r="UXZ24" s="23"/>
      <c r="UYA24" s="23"/>
      <c r="UYB24" s="23"/>
      <c r="UYC24" s="24"/>
      <c r="UYD24" s="25"/>
      <c r="UYE24" s="25"/>
      <c r="UYF24" s="25"/>
      <c r="UYG24" s="31"/>
      <c r="UYH24" s="190"/>
      <c r="UYI24" s="191"/>
      <c r="UYJ24" s="191"/>
      <c r="UYK24" s="191"/>
      <c r="UYL24" s="191"/>
      <c r="UYM24" s="192"/>
      <c r="UYN24" s="22"/>
      <c r="UYO24" s="22"/>
      <c r="UYP24" s="22"/>
      <c r="UYQ24" s="23"/>
      <c r="UYR24" s="22"/>
      <c r="UYS24" s="23"/>
      <c r="UYT24" s="23"/>
      <c r="UYU24" s="23"/>
      <c r="UYV24" s="23"/>
      <c r="UYW24" s="23"/>
      <c r="UYX24" s="23"/>
      <c r="UYY24" s="23"/>
      <c r="UYZ24" s="23"/>
      <c r="UZA24" s="24"/>
      <c r="UZB24" s="25"/>
      <c r="UZC24" s="25"/>
      <c r="UZD24" s="25"/>
      <c r="UZE24" s="31"/>
      <c r="UZF24" s="190"/>
      <c r="UZG24" s="191"/>
      <c r="UZH24" s="191"/>
      <c r="UZI24" s="191"/>
      <c r="UZJ24" s="191"/>
      <c r="UZK24" s="192"/>
      <c r="UZL24" s="22"/>
      <c r="UZM24" s="22"/>
      <c r="UZN24" s="22"/>
      <c r="UZO24" s="23"/>
      <c r="UZP24" s="22"/>
      <c r="UZQ24" s="23"/>
      <c r="UZR24" s="23"/>
      <c r="UZS24" s="23"/>
      <c r="UZT24" s="23"/>
      <c r="UZU24" s="23"/>
      <c r="UZV24" s="23"/>
      <c r="UZW24" s="23"/>
      <c r="UZX24" s="23"/>
      <c r="UZY24" s="24"/>
      <c r="UZZ24" s="25"/>
      <c r="VAA24" s="25"/>
      <c r="VAB24" s="25"/>
      <c r="VAC24" s="31"/>
      <c r="VAD24" s="190"/>
      <c r="VAE24" s="191"/>
      <c r="VAF24" s="191"/>
      <c r="VAG24" s="191"/>
      <c r="VAH24" s="191"/>
      <c r="VAI24" s="192"/>
      <c r="VAJ24" s="22"/>
      <c r="VAK24" s="22"/>
      <c r="VAL24" s="22"/>
      <c r="VAM24" s="23"/>
      <c r="VAN24" s="22"/>
      <c r="VAO24" s="23"/>
      <c r="VAP24" s="23"/>
      <c r="VAQ24" s="23"/>
      <c r="VAR24" s="23"/>
      <c r="VAS24" s="23"/>
      <c r="VAT24" s="23"/>
      <c r="VAU24" s="23"/>
      <c r="VAV24" s="23"/>
      <c r="VAW24" s="24"/>
      <c r="VAX24" s="25"/>
      <c r="VAY24" s="25"/>
      <c r="VAZ24" s="25"/>
      <c r="VBA24" s="31"/>
      <c r="VBB24" s="190"/>
      <c r="VBC24" s="191"/>
      <c r="VBD24" s="191"/>
      <c r="VBE24" s="191"/>
      <c r="VBF24" s="191"/>
      <c r="VBG24" s="192"/>
      <c r="VBH24" s="22"/>
      <c r="VBI24" s="22"/>
      <c r="VBJ24" s="22"/>
      <c r="VBK24" s="23"/>
      <c r="VBL24" s="22"/>
      <c r="VBM24" s="23"/>
      <c r="VBN24" s="23"/>
      <c r="VBO24" s="23"/>
      <c r="VBP24" s="23"/>
      <c r="VBQ24" s="23"/>
      <c r="VBR24" s="23"/>
      <c r="VBS24" s="23"/>
      <c r="VBT24" s="23"/>
      <c r="VBU24" s="24"/>
      <c r="VBV24" s="25"/>
      <c r="VBW24" s="25"/>
      <c r="VBX24" s="25"/>
      <c r="VBY24" s="31"/>
      <c r="VBZ24" s="190"/>
      <c r="VCA24" s="191"/>
      <c r="VCB24" s="191"/>
      <c r="VCC24" s="191"/>
      <c r="VCD24" s="191"/>
      <c r="VCE24" s="192"/>
      <c r="VCF24" s="22"/>
      <c r="VCG24" s="22"/>
      <c r="VCH24" s="22"/>
      <c r="VCI24" s="23"/>
      <c r="VCJ24" s="22"/>
      <c r="VCK24" s="23"/>
      <c r="VCL24" s="23"/>
      <c r="VCM24" s="23"/>
      <c r="VCN24" s="23"/>
      <c r="VCO24" s="23"/>
      <c r="VCP24" s="23"/>
      <c r="VCQ24" s="23"/>
      <c r="VCR24" s="23"/>
      <c r="VCS24" s="24"/>
      <c r="VCT24" s="25"/>
      <c r="VCU24" s="25"/>
      <c r="VCV24" s="25"/>
      <c r="VCW24" s="31"/>
      <c r="VCX24" s="190"/>
      <c r="VCY24" s="191"/>
      <c r="VCZ24" s="191"/>
      <c r="VDA24" s="191"/>
      <c r="VDB24" s="191"/>
      <c r="VDC24" s="192"/>
      <c r="VDD24" s="22"/>
      <c r="VDE24" s="22"/>
      <c r="VDF24" s="22"/>
      <c r="VDG24" s="23"/>
      <c r="VDH24" s="22"/>
      <c r="VDI24" s="23"/>
      <c r="VDJ24" s="23"/>
      <c r="VDK24" s="23"/>
      <c r="VDL24" s="23"/>
      <c r="VDM24" s="23"/>
      <c r="VDN24" s="23"/>
      <c r="VDO24" s="23"/>
      <c r="VDP24" s="23"/>
      <c r="VDQ24" s="24"/>
      <c r="VDR24" s="25"/>
      <c r="VDS24" s="25"/>
      <c r="VDT24" s="25"/>
      <c r="VDU24" s="31"/>
      <c r="VDV24" s="190"/>
      <c r="VDW24" s="191"/>
      <c r="VDX24" s="191"/>
      <c r="VDY24" s="191"/>
      <c r="VDZ24" s="191"/>
      <c r="VEA24" s="192"/>
      <c r="VEB24" s="22"/>
      <c r="VEC24" s="22"/>
      <c r="VED24" s="22"/>
      <c r="VEE24" s="23"/>
      <c r="VEF24" s="22"/>
      <c r="VEG24" s="23"/>
      <c r="VEH24" s="23"/>
      <c r="VEI24" s="23"/>
      <c r="VEJ24" s="23"/>
      <c r="VEK24" s="23"/>
      <c r="VEL24" s="23"/>
      <c r="VEM24" s="23"/>
      <c r="VEN24" s="23"/>
      <c r="VEO24" s="24"/>
      <c r="VEP24" s="25"/>
      <c r="VEQ24" s="25"/>
      <c r="VER24" s="25"/>
      <c r="VES24" s="31"/>
      <c r="VET24" s="190"/>
      <c r="VEU24" s="191"/>
      <c r="VEV24" s="191"/>
      <c r="VEW24" s="191"/>
      <c r="VEX24" s="191"/>
      <c r="VEY24" s="192"/>
      <c r="VEZ24" s="22"/>
      <c r="VFA24" s="22"/>
      <c r="VFB24" s="22"/>
      <c r="VFC24" s="23"/>
      <c r="VFD24" s="22"/>
      <c r="VFE24" s="23"/>
      <c r="VFF24" s="23"/>
      <c r="VFG24" s="23"/>
      <c r="VFH24" s="23"/>
      <c r="VFI24" s="23"/>
      <c r="VFJ24" s="23"/>
      <c r="VFK24" s="23"/>
      <c r="VFL24" s="23"/>
      <c r="VFM24" s="24"/>
      <c r="VFN24" s="25"/>
      <c r="VFO24" s="25"/>
      <c r="VFP24" s="25"/>
      <c r="VFQ24" s="31"/>
      <c r="VFR24" s="190"/>
      <c r="VFS24" s="191"/>
      <c r="VFT24" s="191"/>
      <c r="VFU24" s="191"/>
      <c r="VFV24" s="191"/>
      <c r="VFW24" s="192"/>
      <c r="VFX24" s="22"/>
      <c r="VFY24" s="22"/>
      <c r="VFZ24" s="22"/>
      <c r="VGA24" s="23"/>
      <c r="VGB24" s="22"/>
      <c r="VGC24" s="23"/>
      <c r="VGD24" s="23"/>
      <c r="VGE24" s="23"/>
      <c r="VGF24" s="23"/>
      <c r="VGG24" s="23"/>
      <c r="VGH24" s="23"/>
      <c r="VGI24" s="23"/>
      <c r="VGJ24" s="23"/>
      <c r="VGK24" s="24"/>
      <c r="VGL24" s="25"/>
      <c r="VGM24" s="25"/>
      <c r="VGN24" s="25"/>
      <c r="VGO24" s="31"/>
      <c r="VGP24" s="190"/>
      <c r="VGQ24" s="191"/>
      <c r="VGR24" s="191"/>
      <c r="VGS24" s="191"/>
      <c r="VGT24" s="191"/>
      <c r="VGU24" s="192"/>
      <c r="VGV24" s="22"/>
      <c r="VGW24" s="22"/>
      <c r="VGX24" s="22"/>
      <c r="VGY24" s="23"/>
      <c r="VGZ24" s="22"/>
      <c r="VHA24" s="23"/>
      <c r="VHB24" s="23"/>
      <c r="VHC24" s="23"/>
      <c r="VHD24" s="23"/>
      <c r="VHE24" s="23"/>
      <c r="VHF24" s="23"/>
      <c r="VHG24" s="23"/>
      <c r="VHH24" s="23"/>
      <c r="VHI24" s="24"/>
      <c r="VHJ24" s="25"/>
      <c r="VHK24" s="25"/>
      <c r="VHL24" s="25"/>
      <c r="VHM24" s="31"/>
      <c r="VHN24" s="190"/>
      <c r="VHO24" s="191"/>
      <c r="VHP24" s="191"/>
      <c r="VHQ24" s="191"/>
      <c r="VHR24" s="191"/>
      <c r="VHS24" s="192"/>
      <c r="VHT24" s="22"/>
      <c r="VHU24" s="22"/>
      <c r="VHV24" s="22"/>
      <c r="VHW24" s="23"/>
      <c r="VHX24" s="22"/>
      <c r="VHY24" s="23"/>
      <c r="VHZ24" s="23"/>
      <c r="VIA24" s="23"/>
      <c r="VIB24" s="23"/>
      <c r="VIC24" s="23"/>
      <c r="VID24" s="23"/>
      <c r="VIE24" s="23"/>
      <c r="VIF24" s="23"/>
      <c r="VIG24" s="24"/>
      <c r="VIH24" s="25"/>
      <c r="VII24" s="25"/>
      <c r="VIJ24" s="25"/>
      <c r="VIK24" s="31"/>
      <c r="VIL24" s="190"/>
      <c r="VIM24" s="191"/>
      <c r="VIN24" s="191"/>
      <c r="VIO24" s="191"/>
      <c r="VIP24" s="191"/>
      <c r="VIQ24" s="192"/>
      <c r="VIR24" s="22"/>
      <c r="VIS24" s="22"/>
      <c r="VIT24" s="22"/>
      <c r="VIU24" s="23"/>
      <c r="VIV24" s="22"/>
      <c r="VIW24" s="23"/>
      <c r="VIX24" s="23"/>
      <c r="VIY24" s="23"/>
      <c r="VIZ24" s="23"/>
      <c r="VJA24" s="23"/>
      <c r="VJB24" s="23"/>
      <c r="VJC24" s="23"/>
      <c r="VJD24" s="23"/>
      <c r="VJE24" s="24"/>
      <c r="VJF24" s="25"/>
      <c r="VJG24" s="25"/>
      <c r="VJH24" s="25"/>
      <c r="VJI24" s="31"/>
      <c r="VJJ24" s="190"/>
      <c r="VJK24" s="191"/>
      <c r="VJL24" s="191"/>
      <c r="VJM24" s="191"/>
      <c r="VJN24" s="191"/>
      <c r="VJO24" s="192"/>
      <c r="VJP24" s="22"/>
      <c r="VJQ24" s="22"/>
      <c r="VJR24" s="22"/>
      <c r="VJS24" s="23"/>
      <c r="VJT24" s="22"/>
      <c r="VJU24" s="23"/>
      <c r="VJV24" s="23"/>
      <c r="VJW24" s="23"/>
      <c r="VJX24" s="23"/>
      <c r="VJY24" s="23"/>
      <c r="VJZ24" s="23"/>
      <c r="VKA24" s="23"/>
      <c r="VKB24" s="23"/>
      <c r="VKC24" s="24"/>
      <c r="VKD24" s="25"/>
      <c r="VKE24" s="25"/>
      <c r="VKF24" s="25"/>
      <c r="VKG24" s="31"/>
      <c r="VKH24" s="190"/>
      <c r="VKI24" s="191"/>
      <c r="VKJ24" s="191"/>
      <c r="VKK24" s="191"/>
      <c r="VKL24" s="191"/>
      <c r="VKM24" s="192"/>
      <c r="VKN24" s="22"/>
      <c r="VKO24" s="22"/>
      <c r="VKP24" s="22"/>
      <c r="VKQ24" s="23"/>
      <c r="VKR24" s="22"/>
      <c r="VKS24" s="23"/>
      <c r="VKT24" s="23"/>
      <c r="VKU24" s="23"/>
      <c r="VKV24" s="23"/>
      <c r="VKW24" s="23"/>
      <c r="VKX24" s="23"/>
      <c r="VKY24" s="23"/>
      <c r="VKZ24" s="23"/>
      <c r="VLA24" s="24"/>
      <c r="VLB24" s="25"/>
      <c r="VLC24" s="25"/>
      <c r="VLD24" s="25"/>
      <c r="VLE24" s="31"/>
      <c r="VLF24" s="190"/>
      <c r="VLG24" s="191"/>
      <c r="VLH24" s="191"/>
      <c r="VLI24" s="191"/>
      <c r="VLJ24" s="191"/>
      <c r="VLK24" s="192"/>
      <c r="VLL24" s="22"/>
      <c r="VLM24" s="22"/>
      <c r="VLN24" s="22"/>
      <c r="VLO24" s="23"/>
      <c r="VLP24" s="22"/>
      <c r="VLQ24" s="23"/>
      <c r="VLR24" s="23"/>
      <c r="VLS24" s="23"/>
      <c r="VLT24" s="23"/>
      <c r="VLU24" s="23"/>
      <c r="VLV24" s="23"/>
      <c r="VLW24" s="23"/>
      <c r="VLX24" s="23"/>
      <c r="VLY24" s="24"/>
      <c r="VLZ24" s="25"/>
      <c r="VMA24" s="25"/>
      <c r="VMB24" s="25"/>
      <c r="VMC24" s="31"/>
      <c r="VMD24" s="190"/>
      <c r="VME24" s="191"/>
      <c r="VMF24" s="191"/>
      <c r="VMG24" s="191"/>
      <c r="VMH24" s="191"/>
      <c r="VMI24" s="192"/>
      <c r="VMJ24" s="22"/>
      <c r="VMK24" s="22"/>
      <c r="VML24" s="22"/>
      <c r="VMM24" s="23"/>
      <c r="VMN24" s="22"/>
      <c r="VMO24" s="23"/>
      <c r="VMP24" s="23"/>
      <c r="VMQ24" s="23"/>
      <c r="VMR24" s="23"/>
      <c r="VMS24" s="23"/>
      <c r="VMT24" s="23"/>
      <c r="VMU24" s="23"/>
      <c r="VMV24" s="23"/>
      <c r="VMW24" s="24"/>
      <c r="VMX24" s="25"/>
      <c r="VMY24" s="25"/>
      <c r="VMZ24" s="25"/>
      <c r="VNA24" s="31"/>
      <c r="VNB24" s="190"/>
      <c r="VNC24" s="191"/>
      <c r="VND24" s="191"/>
      <c r="VNE24" s="191"/>
      <c r="VNF24" s="191"/>
      <c r="VNG24" s="192"/>
      <c r="VNH24" s="22"/>
      <c r="VNI24" s="22"/>
      <c r="VNJ24" s="22"/>
      <c r="VNK24" s="23"/>
      <c r="VNL24" s="22"/>
      <c r="VNM24" s="23"/>
      <c r="VNN24" s="23"/>
      <c r="VNO24" s="23"/>
      <c r="VNP24" s="23"/>
      <c r="VNQ24" s="23"/>
      <c r="VNR24" s="23"/>
      <c r="VNS24" s="23"/>
      <c r="VNT24" s="23"/>
      <c r="VNU24" s="24"/>
      <c r="VNV24" s="25"/>
      <c r="VNW24" s="25"/>
      <c r="VNX24" s="25"/>
      <c r="VNY24" s="31"/>
      <c r="VNZ24" s="190"/>
      <c r="VOA24" s="191"/>
      <c r="VOB24" s="191"/>
      <c r="VOC24" s="191"/>
      <c r="VOD24" s="191"/>
      <c r="VOE24" s="192"/>
      <c r="VOF24" s="22"/>
      <c r="VOG24" s="22"/>
      <c r="VOH24" s="22"/>
      <c r="VOI24" s="23"/>
      <c r="VOJ24" s="22"/>
      <c r="VOK24" s="23"/>
      <c r="VOL24" s="23"/>
      <c r="VOM24" s="23"/>
      <c r="VON24" s="23"/>
      <c r="VOO24" s="23"/>
      <c r="VOP24" s="23"/>
      <c r="VOQ24" s="23"/>
      <c r="VOR24" s="23"/>
      <c r="VOS24" s="24"/>
      <c r="VOT24" s="25"/>
      <c r="VOU24" s="25"/>
      <c r="VOV24" s="25"/>
      <c r="VOW24" s="31"/>
      <c r="VOX24" s="190"/>
      <c r="VOY24" s="191"/>
      <c r="VOZ24" s="191"/>
      <c r="VPA24" s="191"/>
      <c r="VPB24" s="191"/>
      <c r="VPC24" s="192"/>
      <c r="VPD24" s="22"/>
      <c r="VPE24" s="22"/>
      <c r="VPF24" s="22"/>
      <c r="VPG24" s="23"/>
      <c r="VPH24" s="22"/>
      <c r="VPI24" s="23"/>
      <c r="VPJ24" s="23"/>
      <c r="VPK24" s="23"/>
      <c r="VPL24" s="23"/>
      <c r="VPM24" s="23"/>
      <c r="VPN24" s="23"/>
      <c r="VPO24" s="23"/>
      <c r="VPP24" s="23"/>
      <c r="VPQ24" s="24"/>
      <c r="VPR24" s="25"/>
      <c r="VPS24" s="25"/>
      <c r="VPT24" s="25"/>
      <c r="VPU24" s="31"/>
      <c r="VPV24" s="190"/>
      <c r="VPW24" s="191"/>
      <c r="VPX24" s="191"/>
      <c r="VPY24" s="191"/>
      <c r="VPZ24" s="191"/>
      <c r="VQA24" s="192"/>
      <c r="VQB24" s="22"/>
      <c r="VQC24" s="22"/>
      <c r="VQD24" s="22"/>
      <c r="VQE24" s="23"/>
      <c r="VQF24" s="22"/>
      <c r="VQG24" s="23"/>
      <c r="VQH24" s="23"/>
      <c r="VQI24" s="23"/>
      <c r="VQJ24" s="23"/>
      <c r="VQK24" s="23"/>
      <c r="VQL24" s="23"/>
      <c r="VQM24" s="23"/>
      <c r="VQN24" s="23"/>
      <c r="VQO24" s="24"/>
      <c r="VQP24" s="25"/>
      <c r="VQQ24" s="25"/>
      <c r="VQR24" s="25"/>
      <c r="VQS24" s="31"/>
      <c r="VQT24" s="190"/>
      <c r="VQU24" s="191"/>
      <c r="VQV24" s="191"/>
      <c r="VQW24" s="191"/>
      <c r="VQX24" s="191"/>
      <c r="VQY24" s="192"/>
      <c r="VQZ24" s="22"/>
      <c r="VRA24" s="22"/>
      <c r="VRB24" s="22"/>
      <c r="VRC24" s="23"/>
      <c r="VRD24" s="22"/>
      <c r="VRE24" s="23"/>
      <c r="VRF24" s="23"/>
      <c r="VRG24" s="23"/>
      <c r="VRH24" s="23"/>
      <c r="VRI24" s="23"/>
      <c r="VRJ24" s="23"/>
      <c r="VRK24" s="23"/>
      <c r="VRL24" s="23"/>
      <c r="VRM24" s="24"/>
      <c r="VRN24" s="25"/>
      <c r="VRO24" s="25"/>
      <c r="VRP24" s="25"/>
      <c r="VRQ24" s="31"/>
      <c r="VRR24" s="190"/>
      <c r="VRS24" s="191"/>
      <c r="VRT24" s="191"/>
      <c r="VRU24" s="191"/>
      <c r="VRV24" s="191"/>
      <c r="VRW24" s="192"/>
      <c r="VRX24" s="22"/>
      <c r="VRY24" s="22"/>
      <c r="VRZ24" s="22"/>
      <c r="VSA24" s="23"/>
      <c r="VSB24" s="22"/>
      <c r="VSC24" s="23"/>
      <c r="VSD24" s="23"/>
      <c r="VSE24" s="23"/>
      <c r="VSF24" s="23"/>
      <c r="VSG24" s="23"/>
      <c r="VSH24" s="23"/>
      <c r="VSI24" s="23"/>
      <c r="VSJ24" s="23"/>
      <c r="VSK24" s="24"/>
      <c r="VSL24" s="25"/>
      <c r="VSM24" s="25"/>
      <c r="VSN24" s="25"/>
      <c r="VSO24" s="31"/>
      <c r="VSP24" s="190"/>
      <c r="VSQ24" s="191"/>
      <c r="VSR24" s="191"/>
      <c r="VSS24" s="191"/>
      <c r="VST24" s="191"/>
      <c r="VSU24" s="192"/>
      <c r="VSV24" s="22"/>
      <c r="VSW24" s="22"/>
      <c r="VSX24" s="22"/>
      <c r="VSY24" s="23"/>
      <c r="VSZ24" s="22"/>
      <c r="VTA24" s="23"/>
      <c r="VTB24" s="23"/>
      <c r="VTC24" s="23"/>
      <c r="VTD24" s="23"/>
      <c r="VTE24" s="23"/>
      <c r="VTF24" s="23"/>
      <c r="VTG24" s="23"/>
      <c r="VTH24" s="23"/>
      <c r="VTI24" s="24"/>
      <c r="VTJ24" s="25"/>
      <c r="VTK24" s="25"/>
      <c r="VTL24" s="25"/>
      <c r="VTM24" s="31"/>
      <c r="VTN24" s="190"/>
      <c r="VTO24" s="191"/>
      <c r="VTP24" s="191"/>
      <c r="VTQ24" s="191"/>
      <c r="VTR24" s="191"/>
      <c r="VTS24" s="192"/>
      <c r="VTT24" s="22"/>
      <c r="VTU24" s="22"/>
      <c r="VTV24" s="22"/>
      <c r="VTW24" s="23"/>
      <c r="VTX24" s="22"/>
      <c r="VTY24" s="23"/>
      <c r="VTZ24" s="23"/>
      <c r="VUA24" s="23"/>
      <c r="VUB24" s="23"/>
      <c r="VUC24" s="23"/>
      <c r="VUD24" s="23"/>
      <c r="VUE24" s="23"/>
      <c r="VUF24" s="23"/>
      <c r="VUG24" s="24"/>
      <c r="VUH24" s="25"/>
      <c r="VUI24" s="25"/>
      <c r="VUJ24" s="25"/>
      <c r="VUK24" s="31"/>
      <c r="VUL24" s="190"/>
      <c r="VUM24" s="191"/>
      <c r="VUN24" s="191"/>
      <c r="VUO24" s="191"/>
      <c r="VUP24" s="191"/>
      <c r="VUQ24" s="192"/>
      <c r="VUR24" s="22"/>
      <c r="VUS24" s="22"/>
      <c r="VUT24" s="22"/>
      <c r="VUU24" s="23"/>
      <c r="VUV24" s="22"/>
      <c r="VUW24" s="23"/>
      <c r="VUX24" s="23"/>
      <c r="VUY24" s="23"/>
      <c r="VUZ24" s="23"/>
      <c r="VVA24" s="23"/>
      <c r="VVB24" s="23"/>
      <c r="VVC24" s="23"/>
      <c r="VVD24" s="23"/>
      <c r="VVE24" s="24"/>
      <c r="VVF24" s="25"/>
      <c r="VVG24" s="25"/>
      <c r="VVH24" s="25"/>
      <c r="VVI24" s="31"/>
      <c r="VVJ24" s="190"/>
      <c r="VVK24" s="191"/>
      <c r="VVL24" s="191"/>
      <c r="VVM24" s="191"/>
      <c r="VVN24" s="191"/>
      <c r="VVO24" s="192"/>
      <c r="VVP24" s="22"/>
      <c r="VVQ24" s="22"/>
      <c r="VVR24" s="22"/>
      <c r="VVS24" s="23"/>
      <c r="VVT24" s="22"/>
      <c r="VVU24" s="23"/>
      <c r="VVV24" s="23"/>
      <c r="VVW24" s="23"/>
      <c r="VVX24" s="23"/>
      <c r="VVY24" s="23"/>
      <c r="VVZ24" s="23"/>
      <c r="VWA24" s="23"/>
      <c r="VWB24" s="23"/>
      <c r="VWC24" s="24"/>
      <c r="VWD24" s="25"/>
      <c r="VWE24" s="25"/>
      <c r="VWF24" s="25"/>
      <c r="VWG24" s="31"/>
      <c r="VWH24" s="190"/>
      <c r="VWI24" s="191"/>
      <c r="VWJ24" s="191"/>
      <c r="VWK24" s="191"/>
      <c r="VWL24" s="191"/>
      <c r="VWM24" s="192"/>
      <c r="VWN24" s="22"/>
      <c r="VWO24" s="22"/>
      <c r="VWP24" s="22"/>
      <c r="VWQ24" s="23"/>
      <c r="VWR24" s="22"/>
      <c r="VWS24" s="23"/>
      <c r="VWT24" s="23"/>
      <c r="VWU24" s="23"/>
      <c r="VWV24" s="23"/>
      <c r="VWW24" s="23"/>
      <c r="VWX24" s="23"/>
      <c r="VWY24" s="23"/>
      <c r="VWZ24" s="23"/>
      <c r="VXA24" s="24"/>
      <c r="VXB24" s="25"/>
      <c r="VXC24" s="25"/>
      <c r="VXD24" s="25"/>
      <c r="VXE24" s="31"/>
      <c r="VXF24" s="190"/>
      <c r="VXG24" s="191"/>
      <c r="VXH24" s="191"/>
      <c r="VXI24" s="191"/>
      <c r="VXJ24" s="191"/>
      <c r="VXK24" s="192"/>
      <c r="VXL24" s="22"/>
      <c r="VXM24" s="22"/>
      <c r="VXN24" s="22"/>
      <c r="VXO24" s="23"/>
      <c r="VXP24" s="22"/>
      <c r="VXQ24" s="23"/>
      <c r="VXR24" s="23"/>
      <c r="VXS24" s="23"/>
      <c r="VXT24" s="23"/>
      <c r="VXU24" s="23"/>
      <c r="VXV24" s="23"/>
      <c r="VXW24" s="23"/>
      <c r="VXX24" s="23"/>
      <c r="VXY24" s="24"/>
      <c r="VXZ24" s="25"/>
      <c r="VYA24" s="25"/>
      <c r="VYB24" s="25"/>
      <c r="VYC24" s="31"/>
      <c r="VYD24" s="190"/>
      <c r="VYE24" s="191"/>
      <c r="VYF24" s="191"/>
      <c r="VYG24" s="191"/>
      <c r="VYH24" s="191"/>
      <c r="VYI24" s="192"/>
      <c r="VYJ24" s="22"/>
      <c r="VYK24" s="22"/>
      <c r="VYL24" s="22"/>
      <c r="VYM24" s="23"/>
      <c r="VYN24" s="22"/>
      <c r="VYO24" s="23"/>
      <c r="VYP24" s="23"/>
      <c r="VYQ24" s="23"/>
      <c r="VYR24" s="23"/>
      <c r="VYS24" s="23"/>
      <c r="VYT24" s="23"/>
      <c r="VYU24" s="23"/>
      <c r="VYV24" s="23"/>
      <c r="VYW24" s="24"/>
      <c r="VYX24" s="25"/>
      <c r="VYY24" s="25"/>
      <c r="VYZ24" s="25"/>
      <c r="VZA24" s="31"/>
      <c r="VZB24" s="190"/>
      <c r="VZC24" s="191"/>
      <c r="VZD24" s="191"/>
      <c r="VZE24" s="191"/>
      <c r="VZF24" s="191"/>
      <c r="VZG24" s="192"/>
      <c r="VZH24" s="22"/>
      <c r="VZI24" s="22"/>
      <c r="VZJ24" s="22"/>
      <c r="VZK24" s="23"/>
      <c r="VZL24" s="22"/>
      <c r="VZM24" s="23"/>
      <c r="VZN24" s="23"/>
      <c r="VZO24" s="23"/>
      <c r="VZP24" s="23"/>
      <c r="VZQ24" s="23"/>
      <c r="VZR24" s="23"/>
      <c r="VZS24" s="23"/>
      <c r="VZT24" s="23"/>
      <c r="VZU24" s="24"/>
      <c r="VZV24" s="25"/>
      <c r="VZW24" s="25"/>
      <c r="VZX24" s="25"/>
      <c r="VZY24" s="31"/>
      <c r="VZZ24" s="190"/>
      <c r="WAA24" s="191"/>
      <c r="WAB24" s="191"/>
      <c r="WAC24" s="191"/>
      <c r="WAD24" s="191"/>
      <c r="WAE24" s="192"/>
      <c r="WAF24" s="22"/>
      <c r="WAG24" s="22"/>
      <c r="WAH24" s="22"/>
      <c r="WAI24" s="23"/>
      <c r="WAJ24" s="22"/>
      <c r="WAK24" s="23"/>
      <c r="WAL24" s="23"/>
      <c r="WAM24" s="23"/>
      <c r="WAN24" s="23"/>
      <c r="WAO24" s="23"/>
      <c r="WAP24" s="23"/>
      <c r="WAQ24" s="23"/>
      <c r="WAR24" s="23"/>
      <c r="WAS24" s="24"/>
      <c r="WAT24" s="25"/>
      <c r="WAU24" s="25"/>
      <c r="WAV24" s="25"/>
      <c r="WAW24" s="31"/>
      <c r="WAX24" s="190"/>
      <c r="WAY24" s="191"/>
      <c r="WAZ24" s="191"/>
      <c r="WBA24" s="191"/>
      <c r="WBB24" s="191"/>
      <c r="WBC24" s="192"/>
      <c r="WBD24" s="22"/>
      <c r="WBE24" s="22"/>
      <c r="WBF24" s="22"/>
      <c r="WBG24" s="23"/>
      <c r="WBH24" s="22"/>
      <c r="WBI24" s="23"/>
      <c r="WBJ24" s="23"/>
      <c r="WBK24" s="23"/>
      <c r="WBL24" s="23"/>
      <c r="WBM24" s="23"/>
      <c r="WBN24" s="23"/>
      <c r="WBO24" s="23"/>
      <c r="WBP24" s="23"/>
      <c r="WBQ24" s="24"/>
      <c r="WBR24" s="25"/>
      <c r="WBS24" s="25"/>
      <c r="WBT24" s="25"/>
      <c r="WBU24" s="31"/>
      <c r="WBV24" s="190"/>
      <c r="WBW24" s="191"/>
      <c r="WBX24" s="191"/>
      <c r="WBY24" s="191"/>
      <c r="WBZ24" s="191"/>
      <c r="WCA24" s="192"/>
      <c r="WCB24" s="22"/>
      <c r="WCC24" s="22"/>
      <c r="WCD24" s="22"/>
      <c r="WCE24" s="23"/>
      <c r="WCF24" s="22"/>
      <c r="WCG24" s="23"/>
      <c r="WCH24" s="23"/>
      <c r="WCI24" s="23"/>
      <c r="WCJ24" s="23"/>
      <c r="WCK24" s="23"/>
      <c r="WCL24" s="23"/>
      <c r="WCM24" s="23"/>
      <c r="WCN24" s="23"/>
      <c r="WCO24" s="24"/>
      <c r="WCP24" s="25"/>
      <c r="WCQ24" s="25"/>
      <c r="WCR24" s="25"/>
      <c r="WCS24" s="31"/>
      <c r="WCT24" s="190"/>
      <c r="WCU24" s="191"/>
      <c r="WCV24" s="191"/>
      <c r="WCW24" s="191"/>
      <c r="WCX24" s="191"/>
      <c r="WCY24" s="192"/>
      <c r="WCZ24" s="22"/>
      <c r="WDA24" s="22"/>
      <c r="WDB24" s="22"/>
      <c r="WDC24" s="23"/>
      <c r="WDD24" s="22"/>
      <c r="WDE24" s="23"/>
      <c r="WDF24" s="23"/>
      <c r="WDG24" s="23"/>
      <c r="WDH24" s="23"/>
      <c r="WDI24" s="23"/>
      <c r="WDJ24" s="23"/>
      <c r="WDK24" s="23"/>
      <c r="WDL24" s="23"/>
      <c r="WDM24" s="24"/>
      <c r="WDN24" s="25"/>
      <c r="WDO24" s="25"/>
      <c r="WDP24" s="25"/>
      <c r="WDQ24" s="31"/>
      <c r="WDR24" s="190"/>
      <c r="WDS24" s="191"/>
      <c r="WDT24" s="191"/>
      <c r="WDU24" s="191"/>
      <c r="WDV24" s="191"/>
      <c r="WDW24" s="192"/>
      <c r="WDX24" s="22"/>
      <c r="WDY24" s="22"/>
      <c r="WDZ24" s="22"/>
      <c r="WEA24" s="23"/>
      <c r="WEB24" s="22"/>
      <c r="WEC24" s="23"/>
      <c r="WED24" s="23"/>
      <c r="WEE24" s="23"/>
      <c r="WEF24" s="23"/>
      <c r="WEG24" s="23"/>
      <c r="WEH24" s="23"/>
      <c r="WEI24" s="23"/>
      <c r="WEJ24" s="23"/>
      <c r="WEK24" s="24"/>
      <c r="WEL24" s="25"/>
      <c r="WEM24" s="25"/>
      <c r="WEN24" s="25"/>
      <c r="WEO24" s="31"/>
      <c r="WEP24" s="190"/>
      <c r="WEQ24" s="191"/>
      <c r="WER24" s="191"/>
      <c r="WES24" s="191"/>
      <c r="WET24" s="191"/>
      <c r="WEU24" s="192"/>
      <c r="WEV24" s="22"/>
      <c r="WEW24" s="22"/>
      <c r="WEX24" s="22"/>
      <c r="WEY24" s="23"/>
      <c r="WEZ24" s="22"/>
      <c r="WFA24" s="23"/>
      <c r="WFB24" s="23"/>
      <c r="WFC24" s="23"/>
      <c r="WFD24" s="23"/>
      <c r="WFE24" s="23"/>
      <c r="WFF24" s="23"/>
      <c r="WFG24" s="23"/>
      <c r="WFH24" s="23"/>
      <c r="WFI24" s="24"/>
      <c r="WFJ24" s="25"/>
      <c r="WFK24" s="25"/>
      <c r="WFL24" s="25"/>
      <c r="WFM24" s="31"/>
      <c r="WFN24" s="190"/>
      <c r="WFO24" s="191"/>
      <c r="WFP24" s="191"/>
      <c r="WFQ24" s="191"/>
      <c r="WFR24" s="191"/>
      <c r="WFS24" s="192"/>
      <c r="WFT24" s="22"/>
      <c r="WFU24" s="22"/>
      <c r="WFV24" s="22"/>
      <c r="WFW24" s="23"/>
      <c r="WFX24" s="22"/>
      <c r="WFY24" s="23"/>
      <c r="WFZ24" s="23"/>
      <c r="WGA24" s="23"/>
      <c r="WGB24" s="23"/>
      <c r="WGC24" s="23"/>
      <c r="WGD24" s="23"/>
      <c r="WGE24" s="23"/>
      <c r="WGF24" s="23"/>
      <c r="WGG24" s="24"/>
      <c r="WGH24" s="25"/>
      <c r="WGI24" s="25"/>
      <c r="WGJ24" s="25"/>
      <c r="WGK24" s="31"/>
      <c r="WGL24" s="190"/>
      <c r="WGM24" s="191"/>
      <c r="WGN24" s="191"/>
      <c r="WGO24" s="191"/>
      <c r="WGP24" s="191"/>
      <c r="WGQ24" s="192"/>
      <c r="WGR24" s="22"/>
      <c r="WGS24" s="22"/>
      <c r="WGT24" s="22"/>
      <c r="WGU24" s="23"/>
      <c r="WGV24" s="22"/>
      <c r="WGW24" s="23"/>
      <c r="WGX24" s="23"/>
      <c r="WGY24" s="23"/>
      <c r="WGZ24" s="23"/>
      <c r="WHA24" s="23"/>
      <c r="WHB24" s="23"/>
      <c r="WHC24" s="23"/>
      <c r="WHD24" s="23"/>
      <c r="WHE24" s="24"/>
      <c r="WHF24" s="25"/>
      <c r="WHG24" s="25"/>
      <c r="WHH24" s="25"/>
      <c r="WHI24" s="31"/>
      <c r="WHJ24" s="190"/>
      <c r="WHK24" s="191"/>
      <c r="WHL24" s="191"/>
      <c r="WHM24" s="191"/>
      <c r="WHN24" s="191"/>
      <c r="WHO24" s="192"/>
      <c r="WHP24" s="22"/>
      <c r="WHQ24" s="22"/>
      <c r="WHR24" s="22"/>
      <c r="WHS24" s="23"/>
      <c r="WHT24" s="22"/>
      <c r="WHU24" s="23"/>
      <c r="WHV24" s="23"/>
      <c r="WHW24" s="23"/>
      <c r="WHX24" s="23"/>
      <c r="WHY24" s="23"/>
      <c r="WHZ24" s="23"/>
      <c r="WIA24" s="23"/>
      <c r="WIB24" s="23"/>
      <c r="WIC24" s="24"/>
      <c r="WID24" s="25"/>
      <c r="WIE24" s="25"/>
      <c r="WIF24" s="25"/>
      <c r="WIG24" s="31"/>
      <c r="WIH24" s="190"/>
      <c r="WII24" s="191"/>
      <c r="WIJ24" s="191"/>
      <c r="WIK24" s="191"/>
      <c r="WIL24" s="191"/>
      <c r="WIM24" s="192"/>
      <c r="WIN24" s="22"/>
      <c r="WIO24" s="22"/>
      <c r="WIP24" s="22"/>
      <c r="WIQ24" s="23"/>
      <c r="WIR24" s="22"/>
      <c r="WIS24" s="23"/>
      <c r="WIT24" s="23"/>
      <c r="WIU24" s="23"/>
      <c r="WIV24" s="23"/>
      <c r="WIW24" s="23"/>
      <c r="WIX24" s="23"/>
      <c r="WIY24" s="23"/>
      <c r="WIZ24" s="23"/>
      <c r="WJA24" s="24"/>
      <c r="WJB24" s="25"/>
      <c r="WJC24" s="25"/>
      <c r="WJD24" s="25"/>
      <c r="WJE24" s="31"/>
      <c r="WJF24" s="190"/>
      <c r="WJG24" s="191"/>
      <c r="WJH24" s="191"/>
      <c r="WJI24" s="191"/>
      <c r="WJJ24" s="191"/>
      <c r="WJK24" s="192"/>
      <c r="WJL24" s="22"/>
      <c r="WJM24" s="22"/>
      <c r="WJN24" s="22"/>
      <c r="WJO24" s="23"/>
      <c r="WJP24" s="22"/>
      <c r="WJQ24" s="23"/>
      <c r="WJR24" s="23"/>
      <c r="WJS24" s="23"/>
      <c r="WJT24" s="23"/>
      <c r="WJU24" s="23"/>
      <c r="WJV24" s="23"/>
      <c r="WJW24" s="23"/>
      <c r="WJX24" s="23"/>
      <c r="WJY24" s="24"/>
      <c r="WJZ24" s="25"/>
      <c r="WKA24" s="25"/>
      <c r="WKB24" s="25"/>
      <c r="WKC24" s="31"/>
      <c r="WKD24" s="190"/>
      <c r="WKE24" s="191"/>
      <c r="WKF24" s="191"/>
      <c r="WKG24" s="191"/>
      <c r="WKH24" s="191"/>
      <c r="WKI24" s="192"/>
      <c r="WKJ24" s="22"/>
      <c r="WKK24" s="22"/>
      <c r="WKL24" s="22"/>
      <c r="WKM24" s="23"/>
      <c r="WKN24" s="22"/>
      <c r="WKO24" s="23"/>
      <c r="WKP24" s="23"/>
      <c r="WKQ24" s="23"/>
      <c r="WKR24" s="23"/>
      <c r="WKS24" s="23"/>
      <c r="WKT24" s="23"/>
      <c r="WKU24" s="23"/>
      <c r="WKV24" s="23"/>
      <c r="WKW24" s="24"/>
      <c r="WKX24" s="25"/>
      <c r="WKY24" s="25"/>
      <c r="WKZ24" s="25"/>
      <c r="WLA24" s="31"/>
      <c r="WLB24" s="190"/>
      <c r="WLC24" s="191"/>
      <c r="WLD24" s="191"/>
      <c r="WLE24" s="191"/>
      <c r="WLF24" s="191"/>
      <c r="WLG24" s="192"/>
      <c r="WLH24" s="22"/>
      <c r="WLI24" s="22"/>
      <c r="WLJ24" s="22"/>
      <c r="WLK24" s="23"/>
      <c r="WLL24" s="22"/>
      <c r="WLM24" s="23"/>
      <c r="WLN24" s="23"/>
      <c r="WLO24" s="23"/>
      <c r="WLP24" s="23"/>
      <c r="WLQ24" s="23"/>
      <c r="WLR24" s="23"/>
      <c r="WLS24" s="23"/>
      <c r="WLT24" s="23"/>
      <c r="WLU24" s="24"/>
      <c r="WLV24" s="25"/>
      <c r="WLW24" s="25"/>
      <c r="WLX24" s="25"/>
      <c r="WLY24" s="31"/>
      <c r="WLZ24" s="190"/>
      <c r="WMA24" s="191"/>
      <c r="WMB24" s="191"/>
      <c r="WMC24" s="191"/>
      <c r="WMD24" s="191"/>
      <c r="WME24" s="192"/>
      <c r="WMF24" s="22"/>
      <c r="WMG24" s="22"/>
      <c r="WMH24" s="22"/>
      <c r="WMI24" s="23"/>
      <c r="WMJ24" s="22"/>
      <c r="WMK24" s="23"/>
      <c r="WML24" s="23"/>
      <c r="WMM24" s="23"/>
      <c r="WMN24" s="23"/>
      <c r="WMO24" s="23"/>
      <c r="WMP24" s="23"/>
      <c r="WMQ24" s="23"/>
      <c r="WMR24" s="23"/>
      <c r="WMS24" s="24"/>
      <c r="WMT24" s="25"/>
      <c r="WMU24" s="25"/>
      <c r="WMV24" s="25"/>
      <c r="WMW24" s="31"/>
      <c r="WMX24" s="190"/>
      <c r="WMY24" s="191"/>
      <c r="WMZ24" s="191"/>
      <c r="WNA24" s="191"/>
      <c r="WNB24" s="191"/>
      <c r="WNC24" s="192"/>
      <c r="WND24" s="22"/>
      <c r="WNE24" s="22"/>
      <c r="WNF24" s="22"/>
      <c r="WNG24" s="23"/>
      <c r="WNH24" s="22"/>
      <c r="WNI24" s="23"/>
      <c r="WNJ24" s="23"/>
      <c r="WNK24" s="23"/>
      <c r="WNL24" s="23"/>
      <c r="WNM24" s="23"/>
      <c r="WNN24" s="23"/>
      <c r="WNO24" s="23"/>
      <c r="WNP24" s="23"/>
      <c r="WNQ24" s="24"/>
      <c r="WNR24" s="25"/>
      <c r="WNS24" s="25"/>
      <c r="WNT24" s="25"/>
      <c r="WNU24" s="31"/>
      <c r="WNV24" s="190"/>
      <c r="WNW24" s="191"/>
      <c r="WNX24" s="191"/>
      <c r="WNY24" s="191"/>
      <c r="WNZ24" s="191"/>
      <c r="WOA24" s="192"/>
      <c r="WOB24" s="22"/>
      <c r="WOC24" s="22"/>
      <c r="WOD24" s="22"/>
      <c r="WOE24" s="23"/>
      <c r="WOF24" s="22"/>
      <c r="WOG24" s="23"/>
      <c r="WOH24" s="23"/>
      <c r="WOI24" s="23"/>
      <c r="WOJ24" s="23"/>
      <c r="WOK24" s="23"/>
      <c r="WOL24" s="23"/>
      <c r="WOM24" s="23"/>
      <c r="WON24" s="23"/>
      <c r="WOO24" s="24"/>
      <c r="WOP24" s="25"/>
      <c r="WOQ24" s="25"/>
      <c r="WOR24" s="25"/>
      <c r="WOS24" s="31"/>
      <c r="WOT24" s="190"/>
      <c r="WOU24" s="191"/>
      <c r="WOV24" s="191"/>
      <c r="WOW24" s="191"/>
      <c r="WOX24" s="191"/>
      <c r="WOY24" s="192"/>
      <c r="WOZ24" s="22"/>
      <c r="WPA24" s="22"/>
      <c r="WPB24" s="22"/>
      <c r="WPC24" s="23"/>
      <c r="WPD24" s="22"/>
      <c r="WPE24" s="23"/>
      <c r="WPF24" s="23"/>
      <c r="WPG24" s="23"/>
      <c r="WPH24" s="23"/>
      <c r="WPI24" s="23"/>
      <c r="WPJ24" s="23"/>
      <c r="WPK24" s="23"/>
      <c r="WPL24" s="23"/>
      <c r="WPM24" s="24"/>
      <c r="WPN24" s="25"/>
      <c r="WPO24" s="25"/>
      <c r="WPP24" s="25"/>
      <c r="WPQ24" s="31"/>
      <c r="WPR24" s="190"/>
      <c r="WPS24" s="191"/>
      <c r="WPT24" s="191"/>
      <c r="WPU24" s="191"/>
      <c r="WPV24" s="191"/>
      <c r="WPW24" s="192"/>
      <c r="WPX24" s="22"/>
      <c r="WPY24" s="22"/>
      <c r="WPZ24" s="22"/>
      <c r="WQA24" s="23"/>
      <c r="WQB24" s="22"/>
      <c r="WQC24" s="23"/>
      <c r="WQD24" s="23"/>
      <c r="WQE24" s="23"/>
      <c r="WQF24" s="23"/>
      <c r="WQG24" s="23"/>
      <c r="WQH24" s="23"/>
      <c r="WQI24" s="23"/>
      <c r="WQJ24" s="23"/>
      <c r="WQK24" s="24"/>
      <c r="WQL24" s="25"/>
      <c r="WQM24" s="25"/>
      <c r="WQN24" s="25"/>
      <c r="WQO24" s="31"/>
      <c r="WQP24" s="190"/>
      <c r="WQQ24" s="191"/>
      <c r="WQR24" s="191"/>
      <c r="WQS24" s="191"/>
      <c r="WQT24" s="191"/>
      <c r="WQU24" s="192"/>
      <c r="WQV24" s="22"/>
      <c r="WQW24" s="22"/>
      <c r="WQX24" s="22"/>
      <c r="WQY24" s="23"/>
      <c r="WQZ24" s="22"/>
      <c r="WRA24" s="23"/>
      <c r="WRB24" s="23"/>
      <c r="WRC24" s="23"/>
      <c r="WRD24" s="23"/>
      <c r="WRE24" s="23"/>
      <c r="WRF24" s="23"/>
      <c r="WRG24" s="23"/>
      <c r="WRH24" s="23"/>
      <c r="WRI24" s="24"/>
      <c r="WRJ24" s="25"/>
      <c r="WRK24" s="25"/>
      <c r="WRL24" s="25"/>
      <c r="WRM24" s="31"/>
      <c r="WRN24" s="190"/>
      <c r="WRO24" s="191"/>
      <c r="WRP24" s="191"/>
      <c r="WRQ24" s="191"/>
      <c r="WRR24" s="191"/>
      <c r="WRS24" s="192"/>
      <c r="WRT24" s="22"/>
      <c r="WRU24" s="22"/>
      <c r="WRV24" s="22"/>
      <c r="WRW24" s="23"/>
      <c r="WRX24" s="22"/>
      <c r="WRY24" s="23"/>
      <c r="WRZ24" s="23"/>
      <c r="WSA24" s="23"/>
      <c r="WSB24" s="23"/>
      <c r="WSC24" s="23"/>
      <c r="WSD24" s="23"/>
      <c r="WSE24" s="23"/>
      <c r="WSF24" s="23"/>
      <c r="WSG24" s="24"/>
      <c r="WSH24" s="25"/>
      <c r="WSI24" s="25"/>
      <c r="WSJ24" s="25"/>
      <c r="WSK24" s="31"/>
      <c r="WSL24" s="190"/>
      <c r="WSM24" s="191"/>
      <c r="WSN24" s="191"/>
      <c r="WSO24" s="191"/>
      <c r="WSP24" s="191"/>
      <c r="WSQ24" s="192"/>
      <c r="WSR24" s="22"/>
      <c r="WSS24" s="22"/>
      <c r="WST24" s="22"/>
      <c r="WSU24" s="23"/>
      <c r="WSV24" s="22"/>
      <c r="WSW24" s="23"/>
      <c r="WSX24" s="23"/>
      <c r="WSY24" s="23"/>
      <c r="WSZ24" s="23"/>
      <c r="WTA24" s="23"/>
      <c r="WTB24" s="23"/>
      <c r="WTC24" s="23"/>
      <c r="WTD24" s="23"/>
      <c r="WTE24" s="24"/>
      <c r="WTF24" s="25"/>
      <c r="WTG24" s="25"/>
      <c r="WTH24" s="25"/>
      <c r="WTI24" s="31"/>
      <c r="WTJ24" s="190"/>
      <c r="WTK24" s="191"/>
      <c r="WTL24" s="191"/>
      <c r="WTM24" s="191"/>
      <c r="WTN24" s="191"/>
      <c r="WTO24" s="192"/>
      <c r="WTP24" s="22"/>
      <c r="WTQ24" s="22"/>
      <c r="WTR24" s="22"/>
      <c r="WTS24" s="23"/>
      <c r="WTT24" s="22"/>
      <c r="WTU24" s="23"/>
      <c r="WTV24" s="23"/>
      <c r="WTW24" s="23"/>
      <c r="WTX24" s="23"/>
      <c r="WTY24" s="23"/>
      <c r="WTZ24" s="23"/>
      <c r="WUA24" s="23"/>
      <c r="WUB24" s="23"/>
      <c r="WUC24" s="24"/>
      <c r="WUD24" s="25"/>
      <c r="WUE24" s="25"/>
      <c r="WUF24" s="25"/>
      <c r="WUG24" s="31"/>
      <c r="WUH24" s="190"/>
      <c r="WUI24" s="191"/>
      <c r="WUJ24" s="191"/>
      <c r="WUK24" s="191"/>
      <c r="WUL24" s="191"/>
      <c r="WUM24" s="192"/>
      <c r="WUN24" s="22"/>
      <c r="WUO24" s="22"/>
      <c r="WUP24" s="22"/>
      <c r="WUQ24" s="23"/>
      <c r="WUR24" s="22"/>
      <c r="WUS24" s="23"/>
      <c r="WUT24" s="23"/>
      <c r="WUU24" s="23"/>
      <c r="WUV24" s="23"/>
      <c r="WUW24" s="23"/>
      <c r="WUX24" s="23"/>
      <c r="WUY24" s="23"/>
      <c r="WUZ24" s="23"/>
      <c r="WVA24" s="24"/>
      <c r="WVB24" s="25"/>
      <c r="WVC24" s="25"/>
      <c r="WVD24" s="25"/>
      <c r="WVE24" s="31"/>
      <c r="WVF24" s="190"/>
      <c r="WVG24" s="191"/>
      <c r="WVH24" s="191"/>
      <c r="WVI24" s="191"/>
      <c r="WVJ24" s="191"/>
      <c r="WVK24" s="192"/>
      <c r="WVL24" s="22"/>
      <c r="WVM24" s="22"/>
      <c r="WVN24" s="22"/>
      <c r="WVO24" s="23"/>
      <c r="WVP24" s="22"/>
      <c r="WVQ24" s="23"/>
      <c r="WVR24" s="23"/>
      <c r="WVS24" s="23"/>
      <c r="WVT24" s="23"/>
      <c r="WVU24" s="23"/>
      <c r="WVV24" s="23"/>
      <c r="WVW24" s="23"/>
      <c r="WVX24" s="23"/>
      <c r="WVY24" s="24"/>
      <c r="WVZ24" s="25"/>
      <c r="WWA24" s="25"/>
      <c r="WWB24" s="25"/>
      <c r="WWC24" s="31"/>
      <c r="WWD24" s="190"/>
      <c r="WWE24" s="191"/>
      <c r="WWF24" s="191"/>
      <c r="WWG24" s="191"/>
      <c r="WWH24" s="191"/>
      <c r="WWI24" s="192"/>
      <c r="WWJ24" s="22"/>
      <c r="WWK24" s="22"/>
      <c r="WWL24" s="22"/>
      <c r="WWM24" s="23"/>
      <c r="WWN24" s="22"/>
      <c r="WWO24" s="23"/>
      <c r="WWP24" s="23"/>
      <c r="WWQ24" s="23"/>
      <c r="WWR24" s="23"/>
      <c r="WWS24" s="23"/>
      <c r="WWT24" s="23"/>
      <c r="WWU24" s="23"/>
      <c r="WWV24" s="23"/>
      <c r="WWW24" s="24"/>
      <c r="WWX24" s="25"/>
      <c r="WWY24" s="25"/>
      <c r="WWZ24" s="25"/>
      <c r="WXA24" s="31"/>
      <c r="WXB24" s="190"/>
      <c r="WXC24" s="191"/>
      <c r="WXD24" s="191"/>
      <c r="WXE24" s="191"/>
      <c r="WXF24" s="191"/>
      <c r="WXG24" s="192"/>
      <c r="WXH24" s="22"/>
      <c r="WXI24" s="22"/>
      <c r="WXJ24" s="22"/>
      <c r="WXK24" s="23"/>
      <c r="WXL24" s="22"/>
      <c r="WXM24" s="23"/>
      <c r="WXN24" s="23"/>
      <c r="WXO24" s="23"/>
      <c r="WXP24" s="23"/>
      <c r="WXQ24" s="23"/>
      <c r="WXR24" s="23"/>
      <c r="WXS24" s="23"/>
      <c r="WXT24" s="23"/>
      <c r="WXU24" s="24"/>
      <c r="WXV24" s="25"/>
      <c r="WXW24" s="25"/>
      <c r="WXX24" s="25"/>
      <c r="WXY24" s="31"/>
      <c r="WXZ24" s="190"/>
      <c r="WYA24" s="191"/>
      <c r="WYB24" s="191"/>
      <c r="WYC24" s="191"/>
      <c r="WYD24" s="191"/>
      <c r="WYE24" s="192"/>
      <c r="WYF24" s="22"/>
      <c r="WYG24" s="22"/>
      <c r="WYH24" s="22"/>
      <c r="WYI24" s="23"/>
      <c r="WYJ24" s="22"/>
      <c r="WYK24" s="23"/>
      <c r="WYL24" s="23"/>
      <c r="WYM24" s="23"/>
      <c r="WYN24" s="23"/>
      <c r="WYO24" s="23"/>
      <c r="WYP24" s="23"/>
      <c r="WYQ24" s="23"/>
      <c r="WYR24" s="23"/>
      <c r="WYS24" s="24"/>
      <c r="WYT24" s="25"/>
      <c r="WYU24" s="25"/>
      <c r="WYV24" s="25"/>
      <c r="WYW24" s="31"/>
      <c r="WYX24" s="190"/>
      <c r="WYY24" s="191"/>
      <c r="WYZ24" s="191"/>
      <c r="WZA24" s="191"/>
      <c r="WZB24" s="191"/>
      <c r="WZC24" s="192"/>
      <c r="WZD24" s="22"/>
      <c r="WZE24" s="22"/>
      <c r="WZF24" s="22"/>
      <c r="WZG24" s="23"/>
      <c r="WZH24" s="22"/>
      <c r="WZI24" s="23"/>
      <c r="WZJ24" s="23"/>
      <c r="WZK24" s="23"/>
      <c r="WZL24" s="23"/>
      <c r="WZM24" s="23"/>
      <c r="WZN24" s="23"/>
      <c r="WZO24" s="23"/>
      <c r="WZP24" s="23"/>
      <c r="WZQ24" s="24"/>
      <c r="WZR24" s="25"/>
      <c r="WZS24" s="25"/>
      <c r="WZT24" s="25"/>
      <c r="WZU24" s="31"/>
      <c r="WZV24" s="190"/>
      <c r="WZW24" s="191"/>
      <c r="WZX24" s="191"/>
      <c r="WZY24" s="191"/>
      <c r="WZZ24" s="191"/>
      <c r="XAA24" s="192"/>
      <c r="XAB24" s="22"/>
      <c r="XAC24" s="22"/>
      <c r="XAD24" s="22"/>
      <c r="XAE24" s="23"/>
      <c r="XAF24" s="22"/>
      <c r="XAG24" s="23"/>
      <c r="XAH24" s="23"/>
      <c r="XAI24" s="23"/>
      <c r="XAJ24" s="23"/>
      <c r="XAK24" s="23"/>
      <c r="XAL24" s="23"/>
      <c r="XAM24" s="23"/>
      <c r="XAN24" s="23"/>
      <c r="XAO24" s="24"/>
      <c r="XAP24" s="25"/>
      <c r="XAQ24" s="25"/>
      <c r="XAR24" s="25"/>
      <c r="XAS24" s="31"/>
      <c r="XAT24" s="190"/>
      <c r="XAU24" s="191"/>
      <c r="XAV24" s="191"/>
      <c r="XAW24" s="191"/>
      <c r="XAX24" s="191"/>
      <c r="XAY24" s="192"/>
      <c r="XAZ24" s="22"/>
      <c r="XBA24" s="22"/>
      <c r="XBB24" s="22"/>
      <c r="XBC24" s="23"/>
      <c r="XBD24" s="22"/>
      <c r="XBE24" s="23"/>
      <c r="XBF24" s="23"/>
      <c r="XBG24" s="23"/>
      <c r="XBH24" s="23"/>
      <c r="XBI24" s="23"/>
      <c r="XBJ24" s="23"/>
      <c r="XBK24" s="23"/>
      <c r="XBL24" s="23"/>
      <c r="XBM24" s="24"/>
      <c r="XBN24" s="25"/>
      <c r="XBO24" s="25"/>
      <c r="XBP24" s="25"/>
      <c r="XBQ24" s="31"/>
      <c r="XBR24" s="190"/>
      <c r="XBS24" s="191"/>
      <c r="XBT24" s="191"/>
      <c r="XBU24" s="191"/>
      <c r="XBV24" s="191"/>
      <c r="XBW24" s="192"/>
      <c r="XBX24" s="22"/>
      <c r="XBY24" s="22"/>
      <c r="XBZ24" s="22"/>
      <c r="XCA24" s="23"/>
      <c r="XCB24" s="22"/>
      <c r="XCC24" s="23"/>
      <c r="XCD24" s="23"/>
      <c r="XCE24" s="23"/>
      <c r="XCF24" s="23"/>
      <c r="XCG24" s="23"/>
    </row>
    <row r="25" spans="1:16309" ht="75" x14ac:dyDescent="0.3">
      <c r="A25" s="17" t="s">
        <v>31</v>
      </c>
      <c r="B25" s="17" t="s">
        <v>79</v>
      </c>
      <c r="C25" s="17" t="s">
        <v>80</v>
      </c>
      <c r="D25" s="17" t="s">
        <v>59</v>
      </c>
      <c r="E25" s="18" t="s">
        <v>60</v>
      </c>
      <c r="F25" s="17" t="s">
        <v>636</v>
      </c>
      <c r="G25" s="17" t="s">
        <v>36</v>
      </c>
      <c r="H25" s="17" t="s">
        <v>36</v>
      </c>
      <c r="I25" s="17" t="s">
        <v>81</v>
      </c>
      <c r="J25" s="17" t="s">
        <v>62</v>
      </c>
      <c r="K25" s="17" t="s">
        <v>63</v>
      </c>
      <c r="L25" s="17" t="s">
        <v>64</v>
      </c>
      <c r="M25" s="17" t="s">
        <v>82</v>
      </c>
      <c r="N25" s="19" t="s">
        <v>41</v>
      </c>
      <c r="O25" s="19" t="s">
        <v>66</v>
      </c>
      <c r="P25" s="19" t="s">
        <v>66</v>
      </c>
      <c r="Q25" s="17" t="s">
        <v>66</v>
      </c>
      <c r="R25" s="17" t="s">
        <v>83</v>
      </c>
      <c r="S25" s="19">
        <v>1</v>
      </c>
      <c r="T25" s="19" t="s">
        <v>68</v>
      </c>
      <c r="U25" s="19">
        <v>2222.1</v>
      </c>
      <c r="V25" s="19">
        <v>1.45</v>
      </c>
      <c r="W25" s="20">
        <f t="shared" ref="W25:W26" si="5">R25*U25*V25*O25*P25*Q25</f>
        <v>99883.39499999999</v>
      </c>
      <c r="X25" s="21" t="s">
        <v>36</v>
      </c>
    </row>
    <row r="26" spans="1:16309" ht="75" x14ac:dyDescent="0.3">
      <c r="A26" s="17" t="s">
        <v>31</v>
      </c>
      <c r="B26" s="17" t="s">
        <v>79</v>
      </c>
      <c r="C26" s="17" t="s">
        <v>80</v>
      </c>
      <c r="D26" s="17" t="s">
        <v>59</v>
      </c>
      <c r="E26" s="18" t="s">
        <v>60</v>
      </c>
      <c r="F26" s="17" t="s">
        <v>636</v>
      </c>
      <c r="G26" s="17" t="s">
        <v>36</v>
      </c>
      <c r="H26" s="17" t="s">
        <v>36</v>
      </c>
      <c r="I26" s="17" t="s">
        <v>81</v>
      </c>
      <c r="J26" s="17" t="s">
        <v>62</v>
      </c>
      <c r="K26" s="17" t="s">
        <v>69</v>
      </c>
      <c r="L26" s="17" t="s">
        <v>64</v>
      </c>
      <c r="M26" s="17" t="s">
        <v>82</v>
      </c>
      <c r="N26" s="19" t="s">
        <v>41</v>
      </c>
      <c r="O26" s="19" t="s">
        <v>66</v>
      </c>
      <c r="P26" s="19" t="s">
        <v>66</v>
      </c>
      <c r="Q26" s="17" t="s">
        <v>66</v>
      </c>
      <c r="R26" s="17" t="s">
        <v>84</v>
      </c>
      <c r="S26" s="19" t="s">
        <v>71</v>
      </c>
      <c r="T26" s="19" t="s">
        <v>72</v>
      </c>
      <c r="U26" s="19">
        <v>3227.57</v>
      </c>
      <c r="V26" s="19">
        <v>1.62</v>
      </c>
      <c r="W26" s="20">
        <f t="shared" si="5"/>
        <v>627.43960800000002</v>
      </c>
      <c r="X26" s="21" t="s">
        <v>36</v>
      </c>
    </row>
    <row r="27" spans="1:16309" ht="20.25" customHeight="1" x14ac:dyDescent="0.3">
      <c r="A27" s="118" t="s">
        <v>31</v>
      </c>
      <c r="B27" s="119" t="s">
        <v>79</v>
      </c>
      <c r="C27" s="119" t="s">
        <v>80</v>
      </c>
      <c r="D27" s="119" t="s">
        <v>36</v>
      </c>
      <c r="E27" s="119" t="s">
        <v>49</v>
      </c>
      <c r="F27" s="119" t="s">
        <v>36</v>
      </c>
      <c r="G27" s="22" t="s">
        <v>36</v>
      </c>
      <c r="H27" s="22" t="s">
        <v>36</v>
      </c>
      <c r="I27" s="22" t="s">
        <v>36</v>
      </c>
      <c r="J27" s="23" t="s">
        <v>36</v>
      </c>
      <c r="K27" s="22" t="s">
        <v>36</v>
      </c>
      <c r="L27" s="23" t="s">
        <v>36</v>
      </c>
      <c r="M27" s="23" t="s">
        <v>36</v>
      </c>
      <c r="N27" s="23" t="s">
        <v>36</v>
      </c>
      <c r="O27" s="23" t="s">
        <v>36</v>
      </c>
      <c r="P27" s="23"/>
      <c r="Q27" s="23"/>
      <c r="R27" s="23" t="s">
        <v>36</v>
      </c>
      <c r="S27" s="23" t="s">
        <v>36</v>
      </c>
      <c r="T27" s="24" t="s">
        <v>36</v>
      </c>
      <c r="U27" s="25" t="s">
        <v>36</v>
      </c>
      <c r="V27" s="25" t="s">
        <v>36</v>
      </c>
      <c r="W27" s="25">
        <f>W26+W25</f>
        <v>100510.83460799999</v>
      </c>
      <c r="X27" s="26" t="s">
        <v>36</v>
      </c>
      <c r="Y27" s="176"/>
      <c r="Z27" s="176"/>
      <c r="AA27" s="176"/>
      <c r="AB27" s="27"/>
      <c r="AC27" s="27"/>
      <c r="AD27" s="27"/>
      <c r="AE27" s="16"/>
      <c r="AF27" s="27"/>
      <c r="AG27" s="16"/>
      <c r="AH27" s="16"/>
      <c r="AI27" s="16"/>
      <c r="AJ27" s="16"/>
      <c r="AK27" s="16"/>
      <c r="AL27" s="16"/>
      <c r="AM27" s="16"/>
      <c r="AN27" s="16"/>
      <c r="AO27" s="28"/>
      <c r="AP27" s="29"/>
      <c r="AQ27" s="29"/>
      <c r="AR27" s="29"/>
      <c r="AS27" s="8"/>
      <c r="AT27" s="176"/>
      <c r="AU27" s="176"/>
      <c r="AV27" s="176"/>
      <c r="AW27" s="176"/>
      <c r="AX27" s="176"/>
      <c r="AY27" s="176"/>
      <c r="AZ27" s="27"/>
      <c r="BA27" s="27"/>
      <c r="BB27" s="27"/>
      <c r="BC27" s="16"/>
      <c r="BD27" s="27"/>
      <c r="BE27" s="16"/>
      <c r="BF27" s="16"/>
      <c r="BG27" s="16"/>
      <c r="BH27" s="16"/>
      <c r="BI27" s="16"/>
      <c r="BJ27" s="16"/>
      <c r="BK27" s="16"/>
      <c r="BL27" s="16"/>
      <c r="BM27" s="28"/>
      <c r="BN27" s="29"/>
      <c r="BO27" s="29"/>
      <c r="BP27" s="29"/>
      <c r="BQ27" s="8"/>
      <c r="BR27" s="189"/>
      <c r="BS27" s="189"/>
      <c r="BT27" s="189"/>
      <c r="BU27" s="189"/>
      <c r="BV27" s="189"/>
      <c r="BW27" s="189"/>
      <c r="BX27" s="27"/>
      <c r="BY27" s="27"/>
      <c r="BZ27" s="27"/>
      <c r="CA27" s="16"/>
      <c r="CB27" s="27"/>
      <c r="CC27" s="16"/>
      <c r="CD27" s="16"/>
      <c r="CE27" s="16"/>
      <c r="CF27" s="16"/>
      <c r="CG27" s="16"/>
      <c r="CH27" s="16"/>
      <c r="CI27" s="16"/>
      <c r="CJ27" s="16"/>
      <c r="CK27" s="28"/>
      <c r="CL27" s="29"/>
      <c r="CM27" s="29"/>
      <c r="CN27" s="29"/>
      <c r="CO27" s="8"/>
      <c r="CP27" s="189"/>
      <c r="CQ27" s="189"/>
      <c r="CR27" s="189"/>
      <c r="CS27" s="189"/>
      <c r="CT27" s="189"/>
      <c r="CU27" s="189"/>
      <c r="CV27" s="27"/>
      <c r="CW27" s="27"/>
      <c r="CX27" s="27"/>
      <c r="CY27" s="16"/>
      <c r="CZ27" s="27"/>
      <c r="DA27" s="16"/>
      <c r="DB27" s="16"/>
      <c r="DC27" s="16"/>
      <c r="DD27" s="16"/>
      <c r="DE27" s="16"/>
      <c r="DF27" s="16"/>
      <c r="DG27" s="16"/>
      <c r="DH27" s="16"/>
      <c r="DI27" s="28"/>
      <c r="DJ27" s="29"/>
      <c r="DK27" s="29"/>
      <c r="DL27" s="29"/>
      <c r="DM27" s="8"/>
      <c r="DN27" s="189"/>
      <c r="DO27" s="189"/>
      <c r="DP27" s="189"/>
      <c r="DQ27" s="189"/>
      <c r="DR27" s="189"/>
      <c r="DS27" s="189"/>
      <c r="DT27" s="27"/>
      <c r="DU27" s="27"/>
      <c r="DV27" s="27"/>
      <c r="DW27" s="16"/>
      <c r="DX27" s="27"/>
      <c r="DY27" s="16"/>
      <c r="DZ27" s="16"/>
      <c r="EA27" s="16"/>
      <c r="EB27" s="16"/>
      <c r="EC27" s="16"/>
      <c r="ED27" s="16"/>
      <c r="EE27" s="16"/>
      <c r="EF27" s="16"/>
      <c r="EG27" s="28"/>
      <c r="EH27" s="29"/>
      <c r="EI27" s="29"/>
      <c r="EJ27" s="29"/>
      <c r="EK27" s="8"/>
      <c r="EL27" s="189"/>
      <c r="EM27" s="189"/>
      <c r="EN27" s="189"/>
      <c r="EO27" s="189"/>
      <c r="EP27" s="189"/>
      <c r="EQ27" s="189"/>
      <c r="ER27" s="27"/>
      <c r="ES27" s="27"/>
      <c r="ET27" s="27"/>
      <c r="EU27" s="16"/>
      <c r="EV27" s="27"/>
      <c r="EW27" s="16"/>
      <c r="EX27" s="16"/>
      <c r="EY27" s="16"/>
      <c r="EZ27" s="16"/>
      <c r="FA27" s="16"/>
      <c r="FB27" s="16"/>
      <c r="FC27" s="16"/>
      <c r="FD27" s="16"/>
      <c r="FE27" s="28"/>
      <c r="FF27" s="29"/>
      <c r="FG27" s="29"/>
      <c r="FH27" s="29"/>
      <c r="FI27" s="8"/>
      <c r="FJ27" s="189"/>
      <c r="FK27" s="189"/>
      <c r="FL27" s="189"/>
      <c r="FM27" s="189"/>
      <c r="FN27" s="189"/>
      <c r="FO27" s="189"/>
      <c r="FP27" s="27"/>
      <c r="FQ27" s="27"/>
      <c r="FR27" s="27"/>
      <c r="FS27" s="16"/>
      <c r="FT27" s="27"/>
      <c r="FU27" s="16"/>
      <c r="FV27" s="16"/>
      <c r="FW27" s="16"/>
      <c r="FX27" s="16"/>
      <c r="FY27" s="16"/>
      <c r="FZ27" s="16"/>
      <c r="GA27" s="16"/>
      <c r="GB27" s="16"/>
      <c r="GC27" s="28"/>
      <c r="GD27" s="29"/>
      <c r="GE27" s="29"/>
      <c r="GF27" s="29"/>
      <c r="GG27" s="8"/>
      <c r="GH27" s="189"/>
      <c r="GI27" s="189"/>
      <c r="GJ27" s="189"/>
      <c r="GK27" s="189"/>
      <c r="GL27" s="189"/>
      <c r="GM27" s="189"/>
      <c r="GN27" s="27"/>
      <c r="GO27" s="27"/>
      <c r="GP27" s="27"/>
      <c r="GQ27" s="16"/>
      <c r="GR27" s="27"/>
      <c r="GS27" s="16"/>
      <c r="GT27" s="16"/>
      <c r="GU27" s="16"/>
      <c r="GV27" s="16"/>
      <c r="GW27" s="16"/>
      <c r="GX27" s="16"/>
      <c r="GY27" s="16"/>
      <c r="GZ27" s="16"/>
      <c r="HA27" s="28"/>
      <c r="HB27" s="29"/>
      <c r="HC27" s="29"/>
      <c r="HD27" s="29"/>
      <c r="HE27" s="8"/>
      <c r="HF27" s="189"/>
      <c r="HG27" s="189"/>
      <c r="HH27" s="189"/>
      <c r="HI27" s="189"/>
      <c r="HJ27" s="189"/>
      <c r="HK27" s="189"/>
      <c r="HL27" s="27"/>
      <c r="HM27" s="27"/>
      <c r="HN27" s="27"/>
      <c r="HO27" s="16"/>
      <c r="HP27" s="27"/>
      <c r="HQ27" s="16"/>
      <c r="HR27" s="16"/>
      <c r="HS27" s="16"/>
      <c r="HT27" s="16"/>
      <c r="HU27" s="16"/>
      <c r="HV27" s="16"/>
      <c r="HW27" s="16"/>
      <c r="HX27" s="16"/>
      <c r="HY27" s="28"/>
      <c r="HZ27" s="29"/>
      <c r="IA27" s="29"/>
      <c r="IB27" s="29"/>
      <c r="IC27" s="8"/>
      <c r="ID27" s="189"/>
      <c r="IE27" s="189"/>
      <c r="IF27" s="189"/>
      <c r="IG27" s="189"/>
      <c r="IH27" s="189"/>
      <c r="II27" s="189"/>
      <c r="IJ27" s="27"/>
      <c r="IK27" s="27"/>
      <c r="IL27" s="27"/>
      <c r="IM27" s="16"/>
      <c r="IN27" s="27"/>
      <c r="IO27" s="16"/>
      <c r="IP27" s="16"/>
      <c r="IQ27" s="16"/>
      <c r="IR27" s="16"/>
      <c r="IS27" s="16"/>
      <c r="IT27" s="16"/>
      <c r="IU27" s="16"/>
      <c r="IV27" s="16"/>
      <c r="IW27" s="28"/>
      <c r="IX27" s="29"/>
      <c r="IY27" s="29"/>
      <c r="IZ27" s="29"/>
      <c r="JA27" s="8"/>
      <c r="JB27" s="189"/>
      <c r="JC27" s="189"/>
      <c r="JD27" s="189"/>
      <c r="JE27" s="189"/>
      <c r="JF27" s="189"/>
      <c r="JG27" s="189"/>
      <c r="JH27" s="27"/>
      <c r="JI27" s="27"/>
      <c r="JJ27" s="27"/>
      <c r="JK27" s="16"/>
      <c r="JL27" s="27"/>
      <c r="JM27" s="16"/>
      <c r="JN27" s="16"/>
      <c r="JO27" s="16"/>
      <c r="JP27" s="16"/>
      <c r="JQ27" s="16"/>
      <c r="JR27" s="16"/>
      <c r="JS27" s="16"/>
      <c r="JT27" s="16"/>
      <c r="JU27" s="28"/>
      <c r="JV27" s="29"/>
      <c r="JW27" s="29"/>
      <c r="JX27" s="29"/>
      <c r="JY27" s="8"/>
      <c r="JZ27" s="189"/>
      <c r="KA27" s="189"/>
      <c r="KB27" s="189"/>
      <c r="KC27" s="189"/>
      <c r="KD27" s="189"/>
      <c r="KE27" s="189"/>
      <c r="KF27" s="27"/>
      <c r="KG27" s="27"/>
      <c r="KH27" s="27"/>
      <c r="KI27" s="16"/>
      <c r="KJ27" s="27"/>
      <c r="KK27" s="16"/>
      <c r="KL27" s="16"/>
      <c r="KM27" s="16"/>
      <c r="KN27" s="16"/>
      <c r="KO27" s="16"/>
      <c r="KP27" s="16"/>
      <c r="KQ27" s="16"/>
      <c r="KR27" s="16"/>
      <c r="KS27" s="28"/>
      <c r="KT27" s="29"/>
      <c r="KU27" s="29"/>
      <c r="KV27" s="29"/>
      <c r="KW27" s="8"/>
      <c r="KX27" s="189"/>
      <c r="KY27" s="189"/>
      <c r="KZ27" s="189"/>
      <c r="LA27" s="189"/>
      <c r="LB27" s="189"/>
      <c r="LC27" s="189"/>
      <c r="LD27" s="27"/>
      <c r="LE27" s="27"/>
      <c r="LF27" s="27"/>
      <c r="LG27" s="16"/>
      <c r="LH27" s="27"/>
      <c r="LI27" s="16"/>
      <c r="LJ27" s="16"/>
      <c r="LK27" s="16"/>
      <c r="LL27" s="16"/>
      <c r="LM27" s="16"/>
      <c r="LN27" s="16"/>
      <c r="LO27" s="16"/>
      <c r="LP27" s="16"/>
      <c r="LQ27" s="28"/>
      <c r="LR27" s="29"/>
      <c r="LS27" s="29"/>
      <c r="LT27" s="29"/>
      <c r="LU27" s="8"/>
      <c r="LV27" s="189"/>
      <c r="LW27" s="189"/>
      <c r="LX27" s="189"/>
      <c r="LY27" s="189"/>
      <c r="LZ27" s="189"/>
      <c r="MA27" s="189"/>
      <c r="MB27" s="27"/>
      <c r="MC27" s="27"/>
      <c r="MD27" s="27"/>
      <c r="ME27" s="16"/>
      <c r="MF27" s="27"/>
      <c r="MG27" s="16"/>
      <c r="MH27" s="16"/>
      <c r="MI27" s="16"/>
      <c r="MJ27" s="16"/>
      <c r="MK27" s="16"/>
      <c r="ML27" s="16"/>
      <c r="MM27" s="16"/>
      <c r="MN27" s="16"/>
      <c r="MO27" s="28"/>
      <c r="MP27" s="29"/>
      <c r="MQ27" s="29"/>
      <c r="MR27" s="29"/>
      <c r="MS27" s="8"/>
      <c r="MT27" s="189"/>
      <c r="MU27" s="189"/>
      <c r="MV27" s="189"/>
      <c r="MW27" s="189"/>
      <c r="MX27" s="189"/>
      <c r="MY27" s="189"/>
      <c r="MZ27" s="27"/>
      <c r="NA27" s="27"/>
      <c r="NB27" s="27"/>
      <c r="NC27" s="16"/>
      <c r="ND27" s="27"/>
      <c r="NE27" s="16"/>
      <c r="NF27" s="16"/>
      <c r="NG27" s="16"/>
      <c r="NH27" s="16"/>
      <c r="NI27" s="16"/>
      <c r="NJ27" s="16"/>
      <c r="NK27" s="16"/>
      <c r="NL27" s="16"/>
      <c r="NM27" s="28"/>
      <c r="NN27" s="29"/>
      <c r="NO27" s="29"/>
      <c r="NP27" s="29"/>
      <c r="NQ27" s="8"/>
      <c r="NR27" s="189"/>
      <c r="NS27" s="189"/>
      <c r="NT27" s="189"/>
      <c r="NU27" s="189"/>
      <c r="NV27" s="189"/>
      <c r="NW27" s="189"/>
      <c r="NX27" s="27"/>
      <c r="NY27" s="27"/>
      <c r="NZ27" s="27"/>
      <c r="OA27" s="16"/>
      <c r="OB27" s="27"/>
      <c r="OC27" s="16"/>
      <c r="OD27" s="16"/>
      <c r="OE27" s="16"/>
      <c r="OF27" s="16"/>
      <c r="OG27" s="16"/>
      <c r="OH27" s="16"/>
      <c r="OI27" s="16"/>
      <c r="OJ27" s="16"/>
      <c r="OK27" s="28"/>
      <c r="OL27" s="29"/>
      <c r="OM27" s="29"/>
      <c r="ON27" s="29"/>
      <c r="OO27" s="8"/>
      <c r="OP27" s="189"/>
      <c r="OQ27" s="189"/>
      <c r="OR27" s="189"/>
      <c r="OS27" s="189"/>
      <c r="OT27" s="189"/>
      <c r="OU27" s="189"/>
      <c r="OV27" s="27"/>
      <c r="OW27" s="27"/>
      <c r="OX27" s="27"/>
      <c r="OY27" s="16"/>
      <c r="OZ27" s="27"/>
      <c r="PA27" s="16"/>
      <c r="PB27" s="16"/>
      <c r="PC27" s="16"/>
      <c r="PD27" s="16"/>
      <c r="PE27" s="16"/>
      <c r="PF27" s="16"/>
      <c r="PG27" s="16"/>
      <c r="PH27" s="16"/>
      <c r="PI27" s="28"/>
      <c r="PJ27" s="29"/>
      <c r="PK27" s="29"/>
      <c r="PL27" s="29"/>
      <c r="PM27" s="8"/>
      <c r="PN27" s="189"/>
      <c r="PO27" s="189"/>
      <c r="PP27" s="189"/>
      <c r="PQ27" s="189"/>
      <c r="PR27" s="189"/>
      <c r="PS27" s="189"/>
      <c r="PT27" s="27"/>
      <c r="PU27" s="27"/>
      <c r="PV27" s="27"/>
      <c r="PW27" s="16"/>
      <c r="PX27" s="27"/>
      <c r="PY27" s="16"/>
      <c r="PZ27" s="16"/>
      <c r="QA27" s="16"/>
      <c r="QB27" s="16"/>
      <c r="QC27" s="16"/>
      <c r="QD27" s="16"/>
      <c r="QE27" s="16"/>
      <c r="QF27" s="16"/>
      <c r="QG27" s="28"/>
      <c r="QH27" s="29"/>
      <c r="QI27" s="29"/>
      <c r="QJ27" s="29"/>
      <c r="QK27" s="8"/>
      <c r="QL27" s="189"/>
      <c r="QM27" s="189"/>
      <c r="QN27" s="189"/>
      <c r="QO27" s="189"/>
      <c r="QP27" s="189"/>
      <c r="QQ27" s="189"/>
      <c r="QR27" s="27"/>
      <c r="QS27" s="27"/>
      <c r="QT27" s="27"/>
      <c r="QU27" s="16"/>
      <c r="QV27" s="27"/>
      <c r="QW27" s="16"/>
      <c r="QX27" s="16"/>
      <c r="QY27" s="16"/>
      <c r="QZ27" s="16"/>
      <c r="RA27" s="16"/>
      <c r="RB27" s="16"/>
      <c r="RC27" s="16"/>
      <c r="RD27" s="16"/>
      <c r="RE27" s="28"/>
      <c r="RF27" s="29"/>
      <c r="RG27" s="29"/>
      <c r="RH27" s="29"/>
      <c r="RI27" s="8"/>
      <c r="RJ27" s="189"/>
      <c r="RK27" s="189"/>
      <c r="RL27" s="189"/>
      <c r="RM27" s="189"/>
      <c r="RN27" s="189"/>
      <c r="RO27" s="189"/>
      <c r="RP27" s="27"/>
      <c r="RQ27" s="27"/>
      <c r="RR27" s="27"/>
      <c r="RS27" s="16"/>
      <c r="RT27" s="27"/>
      <c r="RU27" s="16"/>
      <c r="RV27" s="16"/>
      <c r="RW27" s="16"/>
      <c r="RX27" s="16"/>
      <c r="RY27" s="16"/>
      <c r="RZ27" s="16"/>
      <c r="SA27" s="16"/>
      <c r="SB27" s="16"/>
      <c r="SC27" s="28"/>
      <c r="SD27" s="29"/>
      <c r="SE27" s="29"/>
      <c r="SF27" s="29"/>
      <c r="SG27" s="8"/>
      <c r="SH27" s="189"/>
      <c r="SI27" s="189"/>
      <c r="SJ27" s="189"/>
      <c r="SK27" s="189"/>
      <c r="SL27" s="189"/>
      <c r="SM27" s="189"/>
      <c r="SN27" s="27"/>
      <c r="SO27" s="27"/>
      <c r="SP27" s="27"/>
      <c r="SQ27" s="16"/>
      <c r="SR27" s="27"/>
      <c r="SS27" s="16"/>
      <c r="ST27" s="16"/>
      <c r="SU27" s="16"/>
      <c r="SV27" s="16"/>
      <c r="SW27" s="16"/>
      <c r="SX27" s="16"/>
      <c r="SY27" s="16"/>
      <c r="SZ27" s="16"/>
      <c r="TA27" s="28"/>
      <c r="TB27" s="29"/>
      <c r="TC27" s="29"/>
      <c r="TD27" s="29"/>
      <c r="TE27" s="8"/>
      <c r="TF27" s="189"/>
      <c r="TG27" s="189"/>
      <c r="TH27" s="189"/>
      <c r="TI27" s="189"/>
      <c r="TJ27" s="189"/>
      <c r="TK27" s="189"/>
      <c r="TL27" s="27"/>
      <c r="TM27" s="27"/>
      <c r="TN27" s="27"/>
      <c r="TO27" s="16"/>
      <c r="TP27" s="27"/>
      <c r="TQ27" s="16"/>
      <c r="TR27" s="16"/>
      <c r="TS27" s="16"/>
      <c r="TT27" s="16"/>
      <c r="TU27" s="16"/>
      <c r="TV27" s="16"/>
      <c r="TW27" s="16"/>
      <c r="TX27" s="16"/>
      <c r="TY27" s="28"/>
      <c r="TZ27" s="29"/>
      <c r="UA27" s="29"/>
      <c r="UB27" s="29"/>
      <c r="UC27" s="8"/>
      <c r="UD27" s="189"/>
      <c r="UE27" s="189"/>
      <c r="UF27" s="189"/>
      <c r="UG27" s="189"/>
      <c r="UH27" s="189"/>
      <c r="UI27" s="189"/>
      <c r="UJ27" s="27"/>
      <c r="UK27" s="27"/>
      <c r="UL27" s="27"/>
      <c r="UM27" s="16"/>
      <c r="UN27" s="27"/>
      <c r="UO27" s="16"/>
      <c r="UP27" s="16"/>
      <c r="UQ27" s="16"/>
      <c r="UR27" s="16"/>
      <c r="US27" s="16"/>
      <c r="UT27" s="16"/>
      <c r="UU27" s="16"/>
      <c r="UV27" s="16"/>
      <c r="UW27" s="28"/>
      <c r="UX27" s="29"/>
      <c r="UY27" s="29"/>
      <c r="UZ27" s="29"/>
      <c r="VA27" s="8"/>
      <c r="VB27" s="189"/>
      <c r="VC27" s="189"/>
      <c r="VD27" s="189"/>
      <c r="VE27" s="189"/>
      <c r="VF27" s="189"/>
      <c r="VG27" s="189"/>
      <c r="VH27" s="27"/>
      <c r="VI27" s="27"/>
      <c r="VJ27" s="27"/>
      <c r="VK27" s="16"/>
      <c r="VL27" s="27"/>
      <c r="VM27" s="16"/>
      <c r="VN27" s="16"/>
      <c r="VO27" s="16"/>
      <c r="VP27" s="16"/>
      <c r="VQ27" s="16"/>
      <c r="VR27" s="16"/>
      <c r="VS27" s="16"/>
      <c r="VT27" s="16"/>
      <c r="VU27" s="28"/>
      <c r="VV27" s="29"/>
      <c r="VW27" s="29"/>
      <c r="VX27" s="29"/>
      <c r="VY27" s="8"/>
      <c r="VZ27" s="189"/>
      <c r="WA27" s="189"/>
      <c r="WB27" s="189"/>
      <c r="WC27" s="189"/>
      <c r="WD27" s="189"/>
      <c r="WE27" s="189"/>
      <c r="WF27" s="27"/>
      <c r="WG27" s="27"/>
      <c r="WH27" s="27"/>
      <c r="WI27" s="16"/>
      <c r="WJ27" s="27"/>
      <c r="WK27" s="16"/>
      <c r="WL27" s="16"/>
      <c r="WM27" s="16"/>
      <c r="WN27" s="16"/>
      <c r="WO27" s="16"/>
      <c r="WP27" s="16"/>
      <c r="WQ27" s="16"/>
      <c r="WR27" s="16"/>
      <c r="WS27" s="28"/>
      <c r="WT27" s="29"/>
      <c r="WU27" s="29"/>
      <c r="WV27" s="29"/>
      <c r="WW27" s="8"/>
      <c r="WX27" s="189"/>
      <c r="WY27" s="189"/>
      <c r="WZ27" s="189"/>
      <c r="XA27" s="189"/>
      <c r="XB27" s="189"/>
      <c r="XC27" s="189"/>
      <c r="XD27" s="30"/>
      <c r="XE27" s="22"/>
      <c r="XF27" s="22"/>
      <c r="XG27" s="23"/>
      <c r="XH27" s="22"/>
      <c r="XI27" s="23"/>
      <c r="XJ27" s="23"/>
      <c r="XK27" s="23"/>
      <c r="XL27" s="23"/>
      <c r="XM27" s="23"/>
      <c r="XN27" s="23"/>
      <c r="XO27" s="23"/>
      <c r="XP27" s="23"/>
      <c r="XQ27" s="24"/>
      <c r="XR27" s="25"/>
      <c r="XS27" s="25"/>
      <c r="XT27" s="25"/>
      <c r="XU27" s="31"/>
      <c r="XV27" s="190"/>
      <c r="XW27" s="191"/>
      <c r="XX27" s="191"/>
      <c r="XY27" s="191"/>
      <c r="XZ27" s="191"/>
      <c r="YA27" s="192"/>
      <c r="YB27" s="22"/>
      <c r="YC27" s="22"/>
      <c r="YD27" s="22"/>
      <c r="YE27" s="23"/>
      <c r="YF27" s="22"/>
      <c r="YG27" s="23"/>
      <c r="YH27" s="23"/>
      <c r="YI27" s="23"/>
      <c r="YJ27" s="23"/>
      <c r="YK27" s="23"/>
      <c r="YL27" s="23"/>
      <c r="YM27" s="23"/>
      <c r="YN27" s="23"/>
      <c r="YO27" s="24"/>
      <c r="YP27" s="25"/>
      <c r="YQ27" s="25"/>
      <c r="YR27" s="25"/>
      <c r="YS27" s="31"/>
      <c r="YT27" s="190"/>
      <c r="YU27" s="191"/>
      <c r="YV27" s="191"/>
      <c r="YW27" s="191"/>
      <c r="YX27" s="191"/>
      <c r="YY27" s="192"/>
      <c r="YZ27" s="22"/>
      <c r="ZA27" s="22"/>
      <c r="ZB27" s="22"/>
      <c r="ZC27" s="23"/>
      <c r="ZD27" s="22"/>
      <c r="ZE27" s="23"/>
      <c r="ZF27" s="23"/>
      <c r="ZG27" s="23"/>
      <c r="ZH27" s="23"/>
      <c r="ZI27" s="23"/>
      <c r="ZJ27" s="23"/>
      <c r="ZK27" s="23"/>
      <c r="ZL27" s="23"/>
      <c r="ZM27" s="24"/>
      <c r="ZN27" s="25"/>
      <c r="ZO27" s="25"/>
      <c r="ZP27" s="25"/>
      <c r="ZQ27" s="31"/>
      <c r="ZR27" s="190"/>
      <c r="ZS27" s="191"/>
      <c r="ZT27" s="191"/>
      <c r="ZU27" s="191"/>
      <c r="ZV27" s="191"/>
      <c r="ZW27" s="192"/>
      <c r="ZX27" s="22"/>
      <c r="ZY27" s="22"/>
      <c r="ZZ27" s="22"/>
      <c r="AAA27" s="23"/>
      <c r="AAB27" s="22"/>
      <c r="AAC27" s="23"/>
      <c r="AAD27" s="23"/>
      <c r="AAE27" s="23"/>
      <c r="AAF27" s="23"/>
      <c r="AAG27" s="23"/>
      <c r="AAH27" s="23"/>
      <c r="AAI27" s="23"/>
      <c r="AAJ27" s="23"/>
      <c r="AAK27" s="24"/>
      <c r="AAL27" s="25"/>
      <c r="AAM27" s="25"/>
      <c r="AAN27" s="25"/>
      <c r="AAO27" s="31"/>
      <c r="AAP27" s="190"/>
      <c r="AAQ27" s="191"/>
      <c r="AAR27" s="191"/>
      <c r="AAS27" s="191"/>
      <c r="AAT27" s="191"/>
      <c r="AAU27" s="192"/>
      <c r="AAV27" s="22"/>
      <c r="AAW27" s="22"/>
      <c r="AAX27" s="22"/>
      <c r="AAY27" s="23"/>
      <c r="AAZ27" s="22"/>
      <c r="ABA27" s="23"/>
      <c r="ABB27" s="23"/>
      <c r="ABC27" s="23"/>
      <c r="ABD27" s="23"/>
      <c r="ABE27" s="23"/>
      <c r="ABF27" s="23"/>
      <c r="ABG27" s="23"/>
      <c r="ABH27" s="23"/>
      <c r="ABI27" s="24"/>
      <c r="ABJ27" s="25"/>
      <c r="ABK27" s="25"/>
      <c r="ABL27" s="25"/>
      <c r="ABM27" s="31"/>
      <c r="ABN27" s="190"/>
      <c r="ABO27" s="191"/>
      <c r="ABP27" s="191"/>
      <c r="ABQ27" s="191"/>
      <c r="ABR27" s="191"/>
      <c r="ABS27" s="192"/>
      <c r="ABT27" s="22"/>
      <c r="ABU27" s="22"/>
      <c r="ABV27" s="22"/>
      <c r="ABW27" s="23"/>
      <c r="ABX27" s="22"/>
      <c r="ABY27" s="23"/>
      <c r="ABZ27" s="23"/>
      <c r="ACA27" s="23"/>
      <c r="ACB27" s="23"/>
      <c r="ACC27" s="23"/>
      <c r="ACD27" s="23"/>
      <c r="ACE27" s="23"/>
      <c r="ACF27" s="23"/>
      <c r="ACG27" s="24"/>
      <c r="ACH27" s="25"/>
      <c r="ACI27" s="25"/>
      <c r="ACJ27" s="25"/>
      <c r="ACK27" s="31"/>
      <c r="ACL27" s="190"/>
      <c r="ACM27" s="191"/>
      <c r="ACN27" s="191"/>
      <c r="ACO27" s="191"/>
      <c r="ACP27" s="191"/>
      <c r="ACQ27" s="192"/>
      <c r="ACR27" s="22"/>
      <c r="ACS27" s="22"/>
      <c r="ACT27" s="22"/>
      <c r="ACU27" s="23"/>
      <c r="ACV27" s="22"/>
      <c r="ACW27" s="23"/>
      <c r="ACX27" s="23"/>
      <c r="ACY27" s="23"/>
      <c r="ACZ27" s="23"/>
      <c r="ADA27" s="23"/>
      <c r="ADB27" s="23"/>
      <c r="ADC27" s="23"/>
      <c r="ADD27" s="23"/>
      <c r="ADE27" s="24"/>
      <c r="ADF27" s="25"/>
      <c r="ADG27" s="25"/>
      <c r="ADH27" s="25"/>
      <c r="ADI27" s="31"/>
      <c r="ADJ27" s="190"/>
      <c r="ADK27" s="191"/>
      <c r="ADL27" s="191"/>
      <c r="ADM27" s="191"/>
      <c r="ADN27" s="191"/>
      <c r="ADO27" s="192"/>
      <c r="ADP27" s="22"/>
      <c r="ADQ27" s="22"/>
      <c r="ADR27" s="22"/>
      <c r="ADS27" s="23"/>
      <c r="ADT27" s="22"/>
      <c r="ADU27" s="23"/>
      <c r="ADV27" s="23"/>
      <c r="ADW27" s="23"/>
      <c r="ADX27" s="23"/>
      <c r="ADY27" s="23"/>
      <c r="ADZ27" s="23"/>
      <c r="AEA27" s="23"/>
      <c r="AEB27" s="23"/>
      <c r="AEC27" s="24"/>
      <c r="AED27" s="25"/>
      <c r="AEE27" s="25"/>
      <c r="AEF27" s="25"/>
      <c r="AEG27" s="31"/>
      <c r="AEH27" s="190"/>
      <c r="AEI27" s="191"/>
      <c r="AEJ27" s="191"/>
      <c r="AEK27" s="191"/>
      <c r="AEL27" s="191"/>
      <c r="AEM27" s="192"/>
      <c r="AEN27" s="22"/>
      <c r="AEO27" s="22"/>
      <c r="AEP27" s="22"/>
      <c r="AEQ27" s="23"/>
      <c r="AER27" s="22"/>
      <c r="AES27" s="23"/>
      <c r="AET27" s="23"/>
      <c r="AEU27" s="23"/>
      <c r="AEV27" s="23"/>
      <c r="AEW27" s="23"/>
      <c r="AEX27" s="23"/>
      <c r="AEY27" s="23"/>
      <c r="AEZ27" s="23"/>
      <c r="AFA27" s="24"/>
      <c r="AFB27" s="25"/>
      <c r="AFC27" s="25"/>
      <c r="AFD27" s="25"/>
      <c r="AFE27" s="31"/>
      <c r="AFF27" s="190"/>
      <c r="AFG27" s="191"/>
      <c r="AFH27" s="191"/>
      <c r="AFI27" s="191"/>
      <c r="AFJ27" s="191"/>
      <c r="AFK27" s="192"/>
      <c r="AFL27" s="22"/>
      <c r="AFM27" s="22"/>
      <c r="AFN27" s="22"/>
      <c r="AFO27" s="23"/>
      <c r="AFP27" s="22"/>
      <c r="AFQ27" s="23"/>
      <c r="AFR27" s="23"/>
      <c r="AFS27" s="23"/>
      <c r="AFT27" s="23"/>
      <c r="AFU27" s="23"/>
      <c r="AFV27" s="23"/>
      <c r="AFW27" s="23"/>
      <c r="AFX27" s="23"/>
      <c r="AFY27" s="24"/>
      <c r="AFZ27" s="25"/>
      <c r="AGA27" s="25"/>
      <c r="AGB27" s="25"/>
      <c r="AGC27" s="31"/>
      <c r="AGD27" s="190"/>
      <c r="AGE27" s="191"/>
      <c r="AGF27" s="191"/>
      <c r="AGG27" s="191"/>
      <c r="AGH27" s="191"/>
      <c r="AGI27" s="192"/>
      <c r="AGJ27" s="22"/>
      <c r="AGK27" s="22"/>
      <c r="AGL27" s="22"/>
      <c r="AGM27" s="23"/>
      <c r="AGN27" s="22"/>
      <c r="AGO27" s="23"/>
      <c r="AGP27" s="23"/>
      <c r="AGQ27" s="23"/>
      <c r="AGR27" s="23"/>
      <c r="AGS27" s="23"/>
      <c r="AGT27" s="23"/>
      <c r="AGU27" s="23"/>
      <c r="AGV27" s="23"/>
      <c r="AGW27" s="24"/>
      <c r="AGX27" s="25"/>
      <c r="AGY27" s="25"/>
      <c r="AGZ27" s="25"/>
      <c r="AHA27" s="31"/>
      <c r="AHB27" s="190"/>
      <c r="AHC27" s="191"/>
      <c r="AHD27" s="191"/>
      <c r="AHE27" s="191"/>
      <c r="AHF27" s="191"/>
      <c r="AHG27" s="192"/>
      <c r="AHH27" s="22"/>
      <c r="AHI27" s="22"/>
      <c r="AHJ27" s="22"/>
      <c r="AHK27" s="23"/>
      <c r="AHL27" s="22"/>
      <c r="AHM27" s="23"/>
      <c r="AHN27" s="23"/>
      <c r="AHO27" s="23"/>
      <c r="AHP27" s="23"/>
      <c r="AHQ27" s="23"/>
      <c r="AHR27" s="23"/>
      <c r="AHS27" s="23"/>
      <c r="AHT27" s="23"/>
      <c r="AHU27" s="24"/>
      <c r="AHV27" s="25"/>
      <c r="AHW27" s="25"/>
      <c r="AHX27" s="25"/>
      <c r="AHY27" s="31"/>
      <c r="AHZ27" s="190"/>
      <c r="AIA27" s="191"/>
      <c r="AIB27" s="191"/>
      <c r="AIC27" s="191"/>
      <c r="AID27" s="191"/>
      <c r="AIE27" s="192"/>
      <c r="AIF27" s="22"/>
      <c r="AIG27" s="22"/>
      <c r="AIH27" s="22"/>
      <c r="AII27" s="23"/>
      <c r="AIJ27" s="22"/>
      <c r="AIK27" s="23"/>
      <c r="AIL27" s="23"/>
      <c r="AIM27" s="23"/>
      <c r="AIN27" s="23"/>
      <c r="AIO27" s="23"/>
      <c r="AIP27" s="23"/>
      <c r="AIQ27" s="23"/>
      <c r="AIR27" s="23"/>
      <c r="AIS27" s="24"/>
      <c r="AIT27" s="25"/>
      <c r="AIU27" s="25"/>
      <c r="AIV27" s="25"/>
      <c r="AIW27" s="31"/>
      <c r="AIX27" s="190"/>
      <c r="AIY27" s="191"/>
      <c r="AIZ27" s="191"/>
      <c r="AJA27" s="191"/>
      <c r="AJB27" s="191"/>
      <c r="AJC27" s="192"/>
      <c r="AJD27" s="22"/>
      <c r="AJE27" s="22"/>
      <c r="AJF27" s="22"/>
      <c r="AJG27" s="23"/>
      <c r="AJH27" s="22"/>
      <c r="AJI27" s="23"/>
      <c r="AJJ27" s="23"/>
      <c r="AJK27" s="23"/>
      <c r="AJL27" s="23"/>
      <c r="AJM27" s="23"/>
      <c r="AJN27" s="23"/>
      <c r="AJO27" s="23"/>
      <c r="AJP27" s="23"/>
      <c r="AJQ27" s="24"/>
      <c r="AJR27" s="25"/>
      <c r="AJS27" s="25"/>
      <c r="AJT27" s="25"/>
      <c r="AJU27" s="31"/>
      <c r="AJV27" s="190"/>
      <c r="AJW27" s="191"/>
      <c r="AJX27" s="191"/>
      <c r="AJY27" s="191"/>
      <c r="AJZ27" s="191"/>
      <c r="AKA27" s="192"/>
      <c r="AKB27" s="22"/>
      <c r="AKC27" s="22"/>
      <c r="AKD27" s="22"/>
      <c r="AKE27" s="23"/>
      <c r="AKF27" s="22"/>
      <c r="AKG27" s="23"/>
      <c r="AKH27" s="23"/>
      <c r="AKI27" s="23"/>
      <c r="AKJ27" s="23"/>
      <c r="AKK27" s="23"/>
      <c r="AKL27" s="23"/>
      <c r="AKM27" s="23"/>
      <c r="AKN27" s="23"/>
      <c r="AKO27" s="24"/>
      <c r="AKP27" s="25"/>
      <c r="AKQ27" s="25"/>
      <c r="AKR27" s="25"/>
      <c r="AKS27" s="31"/>
      <c r="AKT27" s="190"/>
      <c r="AKU27" s="191"/>
      <c r="AKV27" s="191"/>
      <c r="AKW27" s="191"/>
      <c r="AKX27" s="191"/>
      <c r="AKY27" s="192"/>
      <c r="AKZ27" s="22"/>
      <c r="ALA27" s="22"/>
      <c r="ALB27" s="22"/>
      <c r="ALC27" s="23"/>
      <c r="ALD27" s="22"/>
      <c r="ALE27" s="23"/>
      <c r="ALF27" s="23"/>
      <c r="ALG27" s="23"/>
      <c r="ALH27" s="23"/>
      <c r="ALI27" s="23"/>
      <c r="ALJ27" s="23"/>
      <c r="ALK27" s="23"/>
      <c r="ALL27" s="23"/>
      <c r="ALM27" s="24"/>
      <c r="ALN27" s="25"/>
      <c r="ALO27" s="25"/>
      <c r="ALP27" s="25"/>
      <c r="ALQ27" s="31"/>
      <c r="ALR27" s="190"/>
      <c r="ALS27" s="191"/>
      <c r="ALT27" s="191"/>
      <c r="ALU27" s="191"/>
      <c r="ALV27" s="191"/>
      <c r="ALW27" s="192"/>
      <c r="ALX27" s="22"/>
      <c r="ALY27" s="22"/>
      <c r="ALZ27" s="22"/>
      <c r="AMA27" s="23"/>
      <c r="AMB27" s="22"/>
      <c r="AMC27" s="23"/>
      <c r="AMD27" s="23"/>
      <c r="AME27" s="23"/>
      <c r="AMF27" s="23"/>
      <c r="AMG27" s="23"/>
      <c r="AMH27" s="23"/>
      <c r="AMI27" s="23"/>
      <c r="AMJ27" s="23"/>
      <c r="AMK27" s="24"/>
      <c r="AML27" s="25"/>
      <c r="AMM27" s="25"/>
      <c r="AMN27" s="25"/>
      <c r="AMO27" s="31"/>
      <c r="AMP27" s="190"/>
      <c r="AMQ27" s="191"/>
      <c r="AMR27" s="191"/>
      <c r="AMS27" s="191"/>
      <c r="AMT27" s="191"/>
      <c r="AMU27" s="192"/>
      <c r="AMV27" s="22"/>
      <c r="AMW27" s="22"/>
      <c r="AMX27" s="22"/>
      <c r="AMY27" s="23"/>
      <c r="AMZ27" s="22"/>
      <c r="ANA27" s="23"/>
      <c r="ANB27" s="23"/>
      <c r="ANC27" s="23"/>
      <c r="AND27" s="23"/>
      <c r="ANE27" s="23"/>
      <c r="ANF27" s="23"/>
      <c r="ANG27" s="23"/>
      <c r="ANH27" s="23"/>
      <c r="ANI27" s="24"/>
      <c r="ANJ27" s="25"/>
      <c r="ANK27" s="25"/>
      <c r="ANL27" s="25"/>
      <c r="ANM27" s="31"/>
      <c r="ANN27" s="190"/>
      <c r="ANO27" s="191"/>
      <c r="ANP27" s="191"/>
      <c r="ANQ27" s="191"/>
      <c r="ANR27" s="191"/>
      <c r="ANS27" s="192"/>
      <c r="ANT27" s="22"/>
      <c r="ANU27" s="22"/>
      <c r="ANV27" s="22"/>
      <c r="ANW27" s="23"/>
      <c r="ANX27" s="22"/>
      <c r="ANY27" s="23"/>
      <c r="ANZ27" s="23"/>
      <c r="AOA27" s="23"/>
      <c r="AOB27" s="23"/>
      <c r="AOC27" s="23"/>
      <c r="AOD27" s="23"/>
      <c r="AOE27" s="23"/>
      <c r="AOF27" s="23"/>
      <c r="AOG27" s="24"/>
      <c r="AOH27" s="25"/>
      <c r="AOI27" s="25"/>
      <c r="AOJ27" s="25"/>
      <c r="AOK27" s="31"/>
      <c r="AOL27" s="190"/>
      <c r="AOM27" s="191"/>
      <c r="AON27" s="191"/>
      <c r="AOO27" s="191"/>
      <c r="AOP27" s="191"/>
      <c r="AOQ27" s="192"/>
      <c r="AOR27" s="22"/>
      <c r="AOS27" s="22"/>
      <c r="AOT27" s="22"/>
      <c r="AOU27" s="23"/>
      <c r="AOV27" s="22"/>
      <c r="AOW27" s="23"/>
      <c r="AOX27" s="23"/>
      <c r="AOY27" s="23"/>
      <c r="AOZ27" s="23"/>
      <c r="APA27" s="23"/>
      <c r="APB27" s="23"/>
      <c r="APC27" s="23"/>
      <c r="APD27" s="23"/>
      <c r="APE27" s="24"/>
      <c r="APF27" s="25"/>
      <c r="APG27" s="25"/>
      <c r="APH27" s="25"/>
      <c r="API27" s="31"/>
      <c r="APJ27" s="190"/>
      <c r="APK27" s="191"/>
      <c r="APL27" s="191"/>
      <c r="APM27" s="191"/>
      <c r="APN27" s="191"/>
      <c r="APO27" s="192"/>
      <c r="APP27" s="22"/>
      <c r="APQ27" s="22"/>
      <c r="APR27" s="22"/>
      <c r="APS27" s="23"/>
      <c r="APT27" s="22"/>
      <c r="APU27" s="23"/>
      <c r="APV27" s="23"/>
      <c r="APW27" s="23"/>
      <c r="APX27" s="23"/>
      <c r="APY27" s="23"/>
      <c r="APZ27" s="23"/>
      <c r="AQA27" s="23"/>
      <c r="AQB27" s="23"/>
      <c r="AQC27" s="24"/>
      <c r="AQD27" s="25"/>
      <c r="AQE27" s="25"/>
      <c r="AQF27" s="25"/>
      <c r="AQG27" s="31"/>
      <c r="AQH27" s="190"/>
      <c r="AQI27" s="191"/>
      <c r="AQJ27" s="191"/>
      <c r="AQK27" s="191"/>
      <c r="AQL27" s="191"/>
      <c r="AQM27" s="192"/>
      <c r="AQN27" s="22"/>
      <c r="AQO27" s="22"/>
      <c r="AQP27" s="22"/>
      <c r="AQQ27" s="23"/>
      <c r="AQR27" s="22"/>
      <c r="AQS27" s="23"/>
      <c r="AQT27" s="23"/>
      <c r="AQU27" s="23"/>
      <c r="AQV27" s="23"/>
      <c r="AQW27" s="23"/>
      <c r="AQX27" s="23"/>
      <c r="AQY27" s="23"/>
      <c r="AQZ27" s="23"/>
      <c r="ARA27" s="24"/>
      <c r="ARB27" s="25"/>
      <c r="ARC27" s="25"/>
      <c r="ARD27" s="25"/>
      <c r="ARE27" s="31"/>
      <c r="ARF27" s="190"/>
      <c r="ARG27" s="191"/>
      <c r="ARH27" s="191"/>
      <c r="ARI27" s="191"/>
      <c r="ARJ27" s="191"/>
      <c r="ARK27" s="192"/>
      <c r="ARL27" s="22"/>
      <c r="ARM27" s="22"/>
      <c r="ARN27" s="22"/>
      <c r="ARO27" s="23"/>
      <c r="ARP27" s="22"/>
      <c r="ARQ27" s="23"/>
      <c r="ARR27" s="23"/>
      <c r="ARS27" s="23"/>
      <c r="ART27" s="23"/>
      <c r="ARU27" s="23"/>
      <c r="ARV27" s="23"/>
      <c r="ARW27" s="23"/>
      <c r="ARX27" s="23"/>
      <c r="ARY27" s="24"/>
      <c r="ARZ27" s="25"/>
      <c r="ASA27" s="25"/>
      <c r="ASB27" s="25"/>
      <c r="ASC27" s="31"/>
      <c r="ASD27" s="190"/>
      <c r="ASE27" s="191"/>
      <c r="ASF27" s="191"/>
      <c r="ASG27" s="191"/>
      <c r="ASH27" s="191"/>
      <c r="ASI27" s="192"/>
      <c r="ASJ27" s="22"/>
      <c r="ASK27" s="22"/>
      <c r="ASL27" s="22"/>
      <c r="ASM27" s="23"/>
      <c r="ASN27" s="22"/>
      <c r="ASO27" s="23"/>
      <c r="ASP27" s="23"/>
      <c r="ASQ27" s="23"/>
      <c r="ASR27" s="23"/>
      <c r="ASS27" s="23"/>
      <c r="AST27" s="23"/>
      <c r="ASU27" s="23"/>
      <c r="ASV27" s="23"/>
      <c r="ASW27" s="24"/>
      <c r="ASX27" s="25"/>
      <c r="ASY27" s="25"/>
      <c r="ASZ27" s="25"/>
      <c r="ATA27" s="31"/>
      <c r="ATB27" s="190"/>
      <c r="ATC27" s="191"/>
      <c r="ATD27" s="191"/>
      <c r="ATE27" s="191"/>
      <c r="ATF27" s="191"/>
      <c r="ATG27" s="192"/>
      <c r="ATH27" s="22"/>
      <c r="ATI27" s="22"/>
      <c r="ATJ27" s="22"/>
      <c r="ATK27" s="23"/>
      <c r="ATL27" s="22"/>
      <c r="ATM27" s="23"/>
      <c r="ATN27" s="23"/>
      <c r="ATO27" s="23"/>
      <c r="ATP27" s="23"/>
      <c r="ATQ27" s="23"/>
      <c r="ATR27" s="23"/>
      <c r="ATS27" s="23"/>
      <c r="ATT27" s="23"/>
      <c r="ATU27" s="24"/>
      <c r="ATV27" s="25"/>
      <c r="ATW27" s="25"/>
      <c r="ATX27" s="25"/>
      <c r="ATY27" s="31"/>
      <c r="ATZ27" s="190"/>
      <c r="AUA27" s="191"/>
      <c r="AUB27" s="191"/>
      <c r="AUC27" s="191"/>
      <c r="AUD27" s="191"/>
      <c r="AUE27" s="192"/>
      <c r="AUF27" s="22"/>
      <c r="AUG27" s="22"/>
      <c r="AUH27" s="22"/>
      <c r="AUI27" s="23"/>
      <c r="AUJ27" s="22"/>
      <c r="AUK27" s="23"/>
      <c r="AUL27" s="23"/>
      <c r="AUM27" s="23"/>
      <c r="AUN27" s="23"/>
      <c r="AUO27" s="23"/>
      <c r="AUP27" s="23"/>
      <c r="AUQ27" s="23"/>
      <c r="AUR27" s="23"/>
      <c r="AUS27" s="24"/>
      <c r="AUT27" s="25"/>
      <c r="AUU27" s="25"/>
      <c r="AUV27" s="25"/>
      <c r="AUW27" s="31"/>
      <c r="AUX27" s="190"/>
      <c r="AUY27" s="191"/>
      <c r="AUZ27" s="191"/>
      <c r="AVA27" s="191"/>
      <c r="AVB27" s="191"/>
      <c r="AVC27" s="192"/>
      <c r="AVD27" s="22"/>
      <c r="AVE27" s="22"/>
      <c r="AVF27" s="22"/>
      <c r="AVG27" s="23"/>
      <c r="AVH27" s="22"/>
      <c r="AVI27" s="23"/>
      <c r="AVJ27" s="23"/>
      <c r="AVK27" s="23"/>
      <c r="AVL27" s="23"/>
      <c r="AVM27" s="23"/>
      <c r="AVN27" s="23"/>
      <c r="AVO27" s="23"/>
      <c r="AVP27" s="23"/>
      <c r="AVQ27" s="24"/>
      <c r="AVR27" s="25"/>
      <c r="AVS27" s="25"/>
      <c r="AVT27" s="25"/>
      <c r="AVU27" s="31"/>
      <c r="AVV27" s="190"/>
      <c r="AVW27" s="191"/>
      <c r="AVX27" s="191"/>
      <c r="AVY27" s="191"/>
      <c r="AVZ27" s="191"/>
      <c r="AWA27" s="192"/>
      <c r="AWB27" s="22"/>
      <c r="AWC27" s="22"/>
      <c r="AWD27" s="22"/>
      <c r="AWE27" s="23"/>
      <c r="AWF27" s="22"/>
      <c r="AWG27" s="23"/>
      <c r="AWH27" s="23"/>
      <c r="AWI27" s="23"/>
      <c r="AWJ27" s="23"/>
      <c r="AWK27" s="23"/>
      <c r="AWL27" s="23"/>
      <c r="AWM27" s="23"/>
      <c r="AWN27" s="23"/>
      <c r="AWO27" s="24"/>
      <c r="AWP27" s="25"/>
      <c r="AWQ27" s="25"/>
      <c r="AWR27" s="25"/>
      <c r="AWS27" s="31"/>
      <c r="AWT27" s="190"/>
      <c r="AWU27" s="191"/>
      <c r="AWV27" s="191"/>
      <c r="AWW27" s="191"/>
      <c r="AWX27" s="191"/>
      <c r="AWY27" s="192"/>
      <c r="AWZ27" s="22"/>
      <c r="AXA27" s="22"/>
      <c r="AXB27" s="22"/>
      <c r="AXC27" s="23"/>
      <c r="AXD27" s="22"/>
      <c r="AXE27" s="23"/>
      <c r="AXF27" s="23"/>
      <c r="AXG27" s="23"/>
      <c r="AXH27" s="23"/>
      <c r="AXI27" s="23"/>
      <c r="AXJ27" s="23"/>
      <c r="AXK27" s="23"/>
      <c r="AXL27" s="23"/>
      <c r="AXM27" s="24"/>
      <c r="AXN27" s="25"/>
      <c r="AXO27" s="25"/>
      <c r="AXP27" s="25"/>
      <c r="AXQ27" s="31"/>
      <c r="AXR27" s="190"/>
      <c r="AXS27" s="191"/>
      <c r="AXT27" s="191"/>
      <c r="AXU27" s="191"/>
      <c r="AXV27" s="191"/>
      <c r="AXW27" s="192"/>
      <c r="AXX27" s="22"/>
      <c r="AXY27" s="22"/>
      <c r="AXZ27" s="22"/>
      <c r="AYA27" s="23"/>
      <c r="AYB27" s="22"/>
      <c r="AYC27" s="23"/>
      <c r="AYD27" s="23"/>
      <c r="AYE27" s="23"/>
      <c r="AYF27" s="23"/>
      <c r="AYG27" s="23"/>
      <c r="AYH27" s="23"/>
      <c r="AYI27" s="23"/>
      <c r="AYJ27" s="23"/>
      <c r="AYK27" s="24"/>
      <c r="AYL27" s="25"/>
      <c r="AYM27" s="25"/>
      <c r="AYN27" s="25"/>
      <c r="AYO27" s="31"/>
      <c r="AYP27" s="190"/>
      <c r="AYQ27" s="191"/>
      <c r="AYR27" s="191"/>
      <c r="AYS27" s="191"/>
      <c r="AYT27" s="191"/>
      <c r="AYU27" s="192"/>
      <c r="AYV27" s="22"/>
      <c r="AYW27" s="22"/>
      <c r="AYX27" s="22"/>
      <c r="AYY27" s="23"/>
      <c r="AYZ27" s="22"/>
      <c r="AZA27" s="23"/>
      <c r="AZB27" s="23"/>
      <c r="AZC27" s="23"/>
      <c r="AZD27" s="23"/>
      <c r="AZE27" s="23"/>
      <c r="AZF27" s="23"/>
      <c r="AZG27" s="23"/>
      <c r="AZH27" s="23"/>
      <c r="AZI27" s="24"/>
      <c r="AZJ27" s="25"/>
      <c r="AZK27" s="25"/>
      <c r="AZL27" s="25"/>
      <c r="AZM27" s="31"/>
      <c r="AZN27" s="190"/>
      <c r="AZO27" s="191"/>
      <c r="AZP27" s="191"/>
      <c r="AZQ27" s="191"/>
      <c r="AZR27" s="191"/>
      <c r="AZS27" s="192"/>
      <c r="AZT27" s="22"/>
      <c r="AZU27" s="22"/>
      <c r="AZV27" s="22"/>
      <c r="AZW27" s="23"/>
      <c r="AZX27" s="22"/>
      <c r="AZY27" s="23"/>
      <c r="AZZ27" s="23"/>
      <c r="BAA27" s="23"/>
      <c r="BAB27" s="23"/>
      <c r="BAC27" s="23"/>
      <c r="BAD27" s="23"/>
      <c r="BAE27" s="23"/>
      <c r="BAF27" s="23"/>
      <c r="BAG27" s="24"/>
      <c r="BAH27" s="25"/>
      <c r="BAI27" s="25"/>
      <c r="BAJ27" s="25"/>
      <c r="BAK27" s="31"/>
      <c r="BAL27" s="190"/>
      <c r="BAM27" s="191"/>
      <c r="BAN27" s="191"/>
      <c r="BAO27" s="191"/>
      <c r="BAP27" s="191"/>
      <c r="BAQ27" s="192"/>
      <c r="BAR27" s="22"/>
      <c r="BAS27" s="22"/>
      <c r="BAT27" s="22"/>
      <c r="BAU27" s="23"/>
      <c r="BAV27" s="22"/>
      <c r="BAW27" s="23"/>
      <c r="BAX27" s="23"/>
      <c r="BAY27" s="23"/>
      <c r="BAZ27" s="23"/>
      <c r="BBA27" s="23"/>
      <c r="BBB27" s="23"/>
      <c r="BBC27" s="23"/>
      <c r="BBD27" s="23"/>
      <c r="BBE27" s="24"/>
      <c r="BBF27" s="25"/>
      <c r="BBG27" s="25"/>
      <c r="BBH27" s="25"/>
      <c r="BBI27" s="31"/>
      <c r="BBJ27" s="190"/>
      <c r="BBK27" s="191"/>
      <c r="BBL27" s="191"/>
      <c r="BBM27" s="191"/>
      <c r="BBN27" s="191"/>
      <c r="BBO27" s="192"/>
      <c r="BBP27" s="22"/>
      <c r="BBQ27" s="22"/>
      <c r="BBR27" s="22"/>
      <c r="BBS27" s="23"/>
      <c r="BBT27" s="22"/>
      <c r="BBU27" s="23"/>
      <c r="BBV27" s="23"/>
      <c r="BBW27" s="23"/>
      <c r="BBX27" s="23"/>
      <c r="BBY27" s="23"/>
      <c r="BBZ27" s="23"/>
      <c r="BCA27" s="23"/>
      <c r="BCB27" s="23"/>
      <c r="BCC27" s="24"/>
      <c r="BCD27" s="25"/>
      <c r="BCE27" s="25"/>
      <c r="BCF27" s="25"/>
      <c r="BCG27" s="31"/>
      <c r="BCH27" s="190"/>
      <c r="BCI27" s="191"/>
      <c r="BCJ27" s="191"/>
      <c r="BCK27" s="191"/>
      <c r="BCL27" s="191"/>
      <c r="BCM27" s="192"/>
      <c r="BCN27" s="22"/>
      <c r="BCO27" s="22"/>
      <c r="BCP27" s="22"/>
      <c r="BCQ27" s="23"/>
      <c r="BCR27" s="22"/>
      <c r="BCS27" s="23"/>
      <c r="BCT27" s="23"/>
      <c r="BCU27" s="23"/>
      <c r="BCV27" s="23"/>
      <c r="BCW27" s="23"/>
      <c r="BCX27" s="23"/>
      <c r="BCY27" s="23"/>
      <c r="BCZ27" s="23"/>
      <c r="BDA27" s="24"/>
      <c r="BDB27" s="25"/>
      <c r="BDC27" s="25"/>
      <c r="BDD27" s="25"/>
      <c r="BDE27" s="31"/>
      <c r="BDF27" s="190"/>
      <c r="BDG27" s="191"/>
      <c r="BDH27" s="191"/>
      <c r="BDI27" s="191"/>
      <c r="BDJ27" s="191"/>
      <c r="BDK27" s="192"/>
      <c r="BDL27" s="22"/>
      <c r="BDM27" s="22"/>
      <c r="BDN27" s="22"/>
      <c r="BDO27" s="23"/>
      <c r="BDP27" s="22"/>
      <c r="BDQ27" s="23"/>
      <c r="BDR27" s="23"/>
      <c r="BDS27" s="23"/>
      <c r="BDT27" s="23"/>
      <c r="BDU27" s="23"/>
      <c r="BDV27" s="23"/>
      <c r="BDW27" s="23"/>
      <c r="BDX27" s="23"/>
      <c r="BDY27" s="24"/>
      <c r="BDZ27" s="25"/>
      <c r="BEA27" s="25"/>
      <c r="BEB27" s="25"/>
      <c r="BEC27" s="31"/>
      <c r="BED27" s="190"/>
      <c r="BEE27" s="191"/>
      <c r="BEF27" s="191"/>
      <c r="BEG27" s="191"/>
      <c r="BEH27" s="191"/>
      <c r="BEI27" s="192"/>
      <c r="BEJ27" s="22"/>
      <c r="BEK27" s="22"/>
      <c r="BEL27" s="22"/>
      <c r="BEM27" s="23"/>
      <c r="BEN27" s="22"/>
      <c r="BEO27" s="23"/>
      <c r="BEP27" s="23"/>
      <c r="BEQ27" s="23"/>
      <c r="BER27" s="23"/>
      <c r="BES27" s="23"/>
      <c r="BET27" s="23"/>
      <c r="BEU27" s="23"/>
      <c r="BEV27" s="23"/>
      <c r="BEW27" s="24"/>
      <c r="BEX27" s="25"/>
      <c r="BEY27" s="25"/>
      <c r="BEZ27" s="25"/>
      <c r="BFA27" s="31"/>
      <c r="BFB27" s="190"/>
      <c r="BFC27" s="191"/>
      <c r="BFD27" s="191"/>
      <c r="BFE27" s="191"/>
      <c r="BFF27" s="191"/>
      <c r="BFG27" s="192"/>
      <c r="BFH27" s="22"/>
      <c r="BFI27" s="22"/>
      <c r="BFJ27" s="22"/>
      <c r="BFK27" s="23"/>
      <c r="BFL27" s="22"/>
      <c r="BFM27" s="23"/>
      <c r="BFN27" s="23"/>
      <c r="BFO27" s="23"/>
      <c r="BFP27" s="23"/>
      <c r="BFQ27" s="23"/>
      <c r="BFR27" s="23"/>
      <c r="BFS27" s="23"/>
      <c r="BFT27" s="23"/>
      <c r="BFU27" s="24"/>
      <c r="BFV27" s="25"/>
      <c r="BFW27" s="25"/>
      <c r="BFX27" s="25"/>
      <c r="BFY27" s="31"/>
      <c r="BFZ27" s="190"/>
      <c r="BGA27" s="191"/>
      <c r="BGB27" s="191"/>
      <c r="BGC27" s="191"/>
      <c r="BGD27" s="191"/>
      <c r="BGE27" s="192"/>
      <c r="BGF27" s="22"/>
      <c r="BGG27" s="22"/>
      <c r="BGH27" s="22"/>
      <c r="BGI27" s="23"/>
      <c r="BGJ27" s="22"/>
      <c r="BGK27" s="23"/>
      <c r="BGL27" s="23"/>
      <c r="BGM27" s="23"/>
      <c r="BGN27" s="23"/>
      <c r="BGO27" s="23"/>
      <c r="BGP27" s="23"/>
      <c r="BGQ27" s="23"/>
      <c r="BGR27" s="23"/>
      <c r="BGS27" s="24"/>
      <c r="BGT27" s="25"/>
      <c r="BGU27" s="25"/>
      <c r="BGV27" s="25"/>
      <c r="BGW27" s="31"/>
      <c r="BGX27" s="190"/>
      <c r="BGY27" s="191"/>
      <c r="BGZ27" s="191"/>
      <c r="BHA27" s="191"/>
      <c r="BHB27" s="191"/>
      <c r="BHC27" s="192"/>
      <c r="BHD27" s="22"/>
      <c r="BHE27" s="22"/>
      <c r="BHF27" s="22"/>
      <c r="BHG27" s="23"/>
      <c r="BHH27" s="22"/>
      <c r="BHI27" s="23"/>
      <c r="BHJ27" s="23"/>
      <c r="BHK27" s="23"/>
      <c r="BHL27" s="23"/>
      <c r="BHM27" s="23"/>
      <c r="BHN27" s="23"/>
      <c r="BHO27" s="23"/>
      <c r="BHP27" s="23"/>
      <c r="BHQ27" s="24"/>
      <c r="BHR27" s="25"/>
      <c r="BHS27" s="25"/>
      <c r="BHT27" s="25"/>
      <c r="BHU27" s="31"/>
      <c r="BHV27" s="190"/>
      <c r="BHW27" s="191"/>
      <c r="BHX27" s="191"/>
      <c r="BHY27" s="191"/>
      <c r="BHZ27" s="191"/>
      <c r="BIA27" s="192"/>
      <c r="BIB27" s="22"/>
      <c r="BIC27" s="22"/>
      <c r="BID27" s="22"/>
      <c r="BIE27" s="23"/>
      <c r="BIF27" s="22"/>
      <c r="BIG27" s="23"/>
      <c r="BIH27" s="23"/>
      <c r="BII27" s="23"/>
      <c r="BIJ27" s="23"/>
      <c r="BIK27" s="23"/>
      <c r="BIL27" s="23"/>
      <c r="BIM27" s="23"/>
      <c r="BIN27" s="23"/>
      <c r="BIO27" s="24"/>
      <c r="BIP27" s="25"/>
      <c r="BIQ27" s="25"/>
      <c r="BIR27" s="25"/>
      <c r="BIS27" s="31"/>
      <c r="BIT27" s="190"/>
      <c r="BIU27" s="191"/>
      <c r="BIV27" s="191"/>
      <c r="BIW27" s="191"/>
      <c r="BIX27" s="191"/>
      <c r="BIY27" s="192"/>
      <c r="BIZ27" s="22"/>
      <c r="BJA27" s="22"/>
      <c r="BJB27" s="22"/>
      <c r="BJC27" s="23"/>
      <c r="BJD27" s="22"/>
      <c r="BJE27" s="23"/>
      <c r="BJF27" s="23"/>
      <c r="BJG27" s="23"/>
      <c r="BJH27" s="23"/>
      <c r="BJI27" s="23"/>
      <c r="BJJ27" s="23"/>
      <c r="BJK27" s="23"/>
      <c r="BJL27" s="23"/>
      <c r="BJM27" s="24"/>
      <c r="BJN27" s="25"/>
      <c r="BJO27" s="25"/>
      <c r="BJP27" s="25"/>
      <c r="BJQ27" s="31"/>
      <c r="BJR27" s="190"/>
      <c r="BJS27" s="191"/>
      <c r="BJT27" s="191"/>
      <c r="BJU27" s="191"/>
      <c r="BJV27" s="191"/>
      <c r="BJW27" s="192"/>
      <c r="BJX27" s="22"/>
      <c r="BJY27" s="22"/>
      <c r="BJZ27" s="22"/>
      <c r="BKA27" s="23"/>
      <c r="BKB27" s="22"/>
      <c r="BKC27" s="23"/>
      <c r="BKD27" s="23"/>
      <c r="BKE27" s="23"/>
      <c r="BKF27" s="23"/>
      <c r="BKG27" s="23"/>
      <c r="BKH27" s="23"/>
      <c r="BKI27" s="23"/>
      <c r="BKJ27" s="23"/>
      <c r="BKK27" s="24"/>
      <c r="BKL27" s="25"/>
      <c r="BKM27" s="25"/>
      <c r="BKN27" s="25"/>
      <c r="BKO27" s="31"/>
      <c r="BKP27" s="190"/>
      <c r="BKQ27" s="191"/>
      <c r="BKR27" s="191"/>
      <c r="BKS27" s="191"/>
      <c r="BKT27" s="191"/>
      <c r="BKU27" s="192"/>
      <c r="BKV27" s="22"/>
      <c r="BKW27" s="22"/>
      <c r="BKX27" s="22"/>
      <c r="BKY27" s="23"/>
      <c r="BKZ27" s="22"/>
      <c r="BLA27" s="23"/>
      <c r="BLB27" s="23"/>
      <c r="BLC27" s="23"/>
      <c r="BLD27" s="23"/>
      <c r="BLE27" s="23"/>
      <c r="BLF27" s="23"/>
      <c r="BLG27" s="23"/>
      <c r="BLH27" s="23"/>
      <c r="BLI27" s="24"/>
      <c r="BLJ27" s="25"/>
      <c r="BLK27" s="25"/>
      <c r="BLL27" s="25"/>
      <c r="BLM27" s="31"/>
      <c r="BLN27" s="190"/>
      <c r="BLO27" s="191"/>
      <c r="BLP27" s="191"/>
      <c r="BLQ27" s="191"/>
      <c r="BLR27" s="191"/>
      <c r="BLS27" s="192"/>
      <c r="BLT27" s="22"/>
      <c r="BLU27" s="22"/>
      <c r="BLV27" s="22"/>
      <c r="BLW27" s="23"/>
      <c r="BLX27" s="22"/>
      <c r="BLY27" s="23"/>
      <c r="BLZ27" s="23"/>
      <c r="BMA27" s="23"/>
      <c r="BMB27" s="23"/>
      <c r="BMC27" s="23"/>
      <c r="BMD27" s="23"/>
      <c r="BME27" s="23"/>
      <c r="BMF27" s="23"/>
      <c r="BMG27" s="24"/>
      <c r="BMH27" s="25"/>
      <c r="BMI27" s="25"/>
      <c r="BMJ27" s="25"/>
      <c r="BMK27" s="31"/>
      <c r="BML27" s="190"/>
      <c r="BMM27" s="191"/>
      <c r="BMN27" s="191"/>
      <c r="BMO27" s="191"/>
      <c r="BMP27" s="191"/>
      <c r="BMQ27" s="192"/>
      <c r="BMR27" s="22"/>
      <c r="BMS27" s="22"/>
      <c r="BMT27" s="22"/>
      <c r="BMU27" s="23"/>
      <c r="BMV27" s="22"/>
      <c r="BMW27" s="23"/>
      <c r="BMX27" s="23"/>
      <c r="BMY27" s="23"/>
      <c r="BMZ27" s="23"/>
      <c r="BNA27" s="23"/>
      <c r="BNB27" s="23"/>
      <c r="BNC27" s="23"/>
      <c r="BND27" s="23"/>
      <c r="BNE27" s="24"/>
      <c r="BNF27" s="25"/>
      <c r="BNG27" s="25"/>
      <c r="BNH27" s="25"/>
      <c r="BNI27" s="31"/>
      <c r="BNJ27" s="190"/>
      <c r="BNK27" s="191"/>
      <c r="BNL27" s="191"/>
      <c r="BNM27" s="191"/>
      <c r="BNN27" s="191"/>
      <c r="BNO27" s="192"/>
      <c r="BNP27" s="22"/>
      <c r="BNQ27" s="22"/>
      <c r="BNR27" s="22"/>
      <c r="BNS27" s="23"/>
      <c r="BNT27" s="22"/>
      <c r="BNU27" s="23"/>
      <c r="BNV27" s="23"/>
      <c r="BNW27" s="23"/>
      <c r="BNX27" s="23"/>
      <c r="BNY27" s="23"/>
      <c r="BNZ27" s="23"/>
      <c r="BOA27" s="23"/>
      <c r="BOB27" s="23"/>
      <c r="BOC27" s="24"/>
      <c r="BOD27" s="25"/>
      <c r="BOE27" s="25"/>
      <c r="BOF27" s="25"/>
      <c r="BOG27" s="31"/>
      <c r="BOH27" s="190"/>
      <c r="BOI27" s="191"/>
      <c r="BOJ27" s="191"/>
      <c r="BOK27" s="191"/>
      <c r="BOL27" s="191"/>
      <c r="BOM27" s="192"/>
      <c r="BON27" s="22"/>
      <c r="BOO27" s="22"/>
      <c r="BOP27" s="22"/>
      <c r="BOQ27" s="23"/>
      <c r="BOR27" s="22"/>
      <c r="BOS27" s="23"/>
      <c r="BOT27" s="23"/>
      <c r="BOU27" s="23"/>
      <c r="BOV27" s="23"/>
      <c r="BOW27" s="23"/>
      <c r="BOX27" s="23"/>
      <c r="BOY27" s="23"/>
      <c r="BOZ27" s="23"/>
      <c r="BPA27" s="24"/>
      <c r="BPB27" s="25"/>
      <c r="BPC27" s="25"/>
      <c r="BPD27" s="25"/>
      <c r="BPE27" s="31"/>
      <c r="BPF27" s="190"/>
      <c r="BPG27" s="191"/>
      <c r="BPH27" s="191"/>
      <c r="BPI27" s="191"/>
      <c r="BPJ27" s="191"/>
      <c r="BPK27" s="192"/>
      <c r="BPL27" s="22"/>
      <c r="BPM27" s="22"/>
      <c r="BPN27" s="22"/>
      <c r="BPO27" s="23"/>
      <c r="BPP27" s="22"/>
      <c r="BPQ27" s="23"/>
      <c r="BPR27" s="23"/>
      <c r="BPS27" s="23"/>
      <c r="BPT27" s="23"/>
      <c r="BPU27" s="23"/>
      <c r="BPV27" s="23"/>
      <c r="BPW27" s="23"/>
      <c r="BPX27" s="23"/>
      <c r="BPY27" s="24"/>
      <c r="BPZ27" s="25"/>
      <c r="BQA27" s="25"/>
      <c r="BQB27" s="25"/>
      <c r="BQC27" s="31"/>
      <c r="BQD27" s="190"/>
      <c r="BQE27" s="191"/>
      <c r="BQF27" s="191"/>
      <c r="BQG27" s="191"/>
      <c r="BQH27" s="191"/>
      <c r="BQI27" s="192"/>
      <c r="BQJ27" s="22"/>
      <c r="BQK27" s="22"/>
      <c r="BQL27" s="22"/>
      <c r="BQM27" s="23"/>
      <c r="BQN27" s="22"/>
      <c r="BQO27" s="23"/>
      <c r="BQP27" s="23"/>
      <c r="BQQ27" s="23"/>
      <c r="BQR27" s="23"/>
      <c r="BQS27" s="23"/>
      <c r="BQT27" s="23"/>
      <c r="BQU27" s="23"/>
      <c r="BQV27" s="23"/>
      <c r="BQW27" s="24"/>
      <c r="BQX27" s="25"/>
      <c r="BQY27" s="25"/>
      <c r="BQZ27" s="25"/>
      <c r="BRA27" s="31"/>
      <c r="BRB27" s="190"/>
      <c r="BRC27" s="191"/>
      <c r="BRD27" s="191"/>
      <c r="BRE27" s="191"/>
      <c r="BRF27" s="191"/>
      <c r="BRG27" s="192"/>
      <c r="BRH27" s="22"/>
      <c r="BRI27" s="22"/>
      <c r="BRJ27" s="22"/>
      <c r="BRK27" s="23"/>
      <c r="BRL27" s="22"/>
      <c r="BRM27" s="23"/>
      <c r="BRN27" s="23"/>
      <c r="BRO27" s="23"/>
      <c r="BRP27" s="23"/>
      <c r="BRQ27" s="23"/>
      <c r="BRR27" s="23"/>
      <c r="BRS27" s="23"/>
      <c r="BRT27" s="23"/>
      <c r="BRU27" s="24"/>
      <c r="BRV27" s="25"/>
      <c r="BRW27" s="25"/>
      <c r="BRX27" s="25"/>
      <c r="BRY27" s="31"/>
      <c r="BRZ27" s="190"/>
      <c r="BSA27" s="191"/>
      <c r="BSB27" s="191"/>
      <c r="BSC27" s="191"/>
      <c r="BSD27" s="191"/>
      <c r="BSE27" s="192"/>
      <c r="BSF27" s="22"/>
      <c r="BSG27" s="22"/>
      <c r="BSH27" s="22"/>
      <c r="BSI27" s="23"/>
      <c r="BSJ27" s="22"/>
      <c r="BSK27" s="23"/>
      <c r="BSL27" s="23"/>
      <c r="BSM27" s="23"/>
      <c r="BSN27" s="23"/>
      <c r="BSO27" s="23"/>
      <c r="BSP27" s="23"/>
      <c r="BSQ27" s="23"/>
      <c r="BSR27" s="23"/>
      <c r="BSS27" s="24"/>
      <c r="BST27" s="25"/>
      <c r="BSU27" s="25"/>
      <c r="BSV27" s="25"/>
      <c r="BSW27" s="31"/>
      <c r="BSX27" s="190"/>
      <c r="BSY27" s="191"/>
      <c r="BSZ27" s="191"/>
      <c r="BTA27" s="191"/>
      <c r="BTB27" s="191"/>
      <c r="BTC27" s="192"/>
      <c r="BTD27" s="22"/>
      <c r="BTE27" s="22"/>
      <c r="BTF27" s="22"/>
      <c r="BTG27" s="23"/>
      <c r="BTH27" s="22"/>
      <c r="BTI27" s="23"/>
      <c r="BTJ27" s="23"/>
      <c r="BTK27" s="23"/>
      <c r="BTL27" s="23"/>
      <c r="BTM27" s="23"/>
      <c r="BTN27" s="23"/>
      <c r="BTO27" s="23"/>
      <c r="BTP27" s="23"/>
      <c r="BTQ27" s="24"/>
      <c r="BTR27" s="25"/>
      <c r="BTS27" s="25"/>
      <c r="BTT27" s="25"/>
      <c r="BTU27" s="31"/>
      <c r="BTV27" s="190"/>
      <c r="BTW27" s="191"/>
      <c r="BTX27" s="191"/>
      <c r="BTY27" s="191"/>
      <c r="BTZ27" s="191"/>
      <c r="BUA27" s="192"/>
      <c r="BUB27" s="22"/>
      <c r="BUC27" s="22"/>
      <c r="BUD27" s="22"/>
      <c r="BUE27" s="23"/>
      <c r="BUF27" s="22"/>
      <c r="BUG27" s="23"/>
      <c r="BUH27" s="23"/>
      <c r="BUI27" s="23"/>
      <c r="BUJ27" s="23"/>
      <c r="BUK27" s="23"/>
      <c r="BUL27" s="23"/>
      <c r="BUM27" s="23"/>
      <c r="BUN27" s="23"/>
      <c r="BUO27" s="24"/>
      <c r="BUP27" s="25"/>
      <c r="BUQ27" s="25"/>
      <c r="BUR27" s="25"/>
      <c r="BUS27" s="31"/>
      <c r="BUT27" s="190"/>
      <c r="BUU27" s="191"/>
      <c r="BUV27" s="191"/>
      <c r="BUW27" s="191"/>
      <c r="BUX27" s="191"/>
      <c r="BUY27" s="192"/>
      <c r="BUZ27" s="22"/>
      <c r="BVA27" s="22"/>
      <c r="BVB27" s="22"/>
      <c r="BVC27" s="23"/>
      <c r="BVD27" s="22"/>
      <c r="BVE27" s="23"/>
      <c r="BVF27" s="23"/>
      <c r="BVG27" s="23"/>
      <c r="BVH27" s="23"/>
      <c r="BVI27" s="23"/>
      <c r="BVJ27" s="23"/>
      <c r="BVK27" s="23"/>
      <c r="BVL27" s="23"/>
      <c r="BVM27" s="24"/>
      <c r="BVN27" s="25"/>
      <c r="BVO27" s="25"/>
      <c r="BVP27" s="25"/>
      <c r="BVQ27" s="31"/>
      <c r="BVR27" s="190"/>
      <c r="BVS27" s="191"/>
      <c r="BVT27" s="191"/>
      <c r="BVU27" s="191"/>
      <c r="BVV27" s="191"/>
      <c r="BVW27" s="192"/>
      <c r="BVX27" s="22"/>
      <c r="BVY27" s="22"/>
      <c r="BVZ27" s="22"/>
      <c r="BWA27" s="23"/>
      <c r="BWB27" s="22"/>
      <c r="BWC27" s="23"/>
      <c r="BWD27" s="23"/>
      <c r="BWE27" s="23"/>
      <c r="BWF27" s="23"/>
      <c r="BWG27" s="23"/>
      <c r="BWH27" s="23"/>
      <c r="BWI27" s="23"/>
      <c r="BWJ27" s="23"/>
      <c r="BWK27" s="24"/>
      <c r="BWL27" s="25"/>
      <c r="BWM27" s="25"/>
      <c r="BWN27" s="25"/>
      <c r="BWO27" s="31"/>
      <c r="BWP27" s="190"/>
      <c r="BWQ27" s="191"/>
      <c r="BWR27" s="191"/>
      <c r="BWS27" s="191"/>
      <c r="BWT27" s="191"/>
      <c r="BWU27" s="192"/>
      <c r="BWV27" s="22"/>
      <c r="BWW27" s="22"/>
      <c r="BWX27" s="22"/>
      <c r="BWY27" s="23"/>
      <c r="BWZ27" s="22"/>
      <c r="BXA27" s="23"/>
      <c r="BXB27" s="23"/>
      <c r="BXC27" s="23"/>
      <c r="BXD27" s="23"/>
      <c r="BXE27" s="23"/>
      <c r="BXF27" s="23"/>
      <c r="BXG27" s="23"/>
      <c r="BXH27" s="23"/>
      <c r="BXI27" s="24"/>
      <c r="BXJ27" s="25"/>
      <c r="BXK27" s="25"/>
      <c r="BXL27" s="25"/>
      <c r="BXM27" s="31"/>
      <c r="BXN27" s="190"/>
      <c r="BXO27" s="191"/>
      <c r="BXP27" s="191"/>
      <c r="BXQ27" s="191"/>
      <c r="BXR27" s="191"/>
      <c r="BXS27" s="192"/>
      <c r="BXT27" s="22"/>
      <c r="BXU27" s="22"/>
      <c r="BXV27" s="22"/>
      <c r="BXW27" s="23"/>
      <c r="BXX27" s="22"/>
      <c r="BXY27" s="23"/>
      <c r="BXZ27" s="23"/>
      <c r="BYA27" s="23"/>
      <c r="BYB27" s="23"/>
      <c r="BYC27" s="23"/>
      <c r="BYD27" s="23"/>
      <c r="BYE27" s="23"/>
      <c r="BYF27" s="23"/>
      <c r="BYG27" s="24"/>
      <c r="BYH27" s="25"/>
      <c r="BYI27" s="25"/>
      <c r="BYJ27" s="25"/>
      <c r="BYK27" s="31"/>
      <c r="BYL27" s="190"/>
      <c r="BYM27" s="191"/>
      <c r="BYN27" s="191"/>
      <c r="BYO27" s="191"/>
      <c r="BYP27" s="191"/>
      <c r="BYQ27" s="192"/>
      <c r="BYR27" s="22"/>
      <c r="BYS27" s="22"/>
      <c r="BYT27" s="22"/>
      <c r="BYU27" s="23"/>
      <c r="BYV27" s="22"/>
      <c r="BYW27" s="23"/>
      <c r="BYX27" s="23"/>
      <c r="BYY27" s="23"/>
      <c r="BYZ27" s="23"/>
      <c r="BZA27" s="23"/>
      <c r="BZB27" s="23"/>
      <c r="BZC27" s="23"/>
      <c r="BZD27" s="23"/>
      <c r="BZE27" s="24"/>
      <c r="BZF27" s="25"/>
      <c r="BZG27" s="25"/>
      <c r="BZH27" s="25"/>
      <c r="BZI27" s="31"/>
      <c r="BZJ27" s="190"/>
      <c r="BZK27" s="191"/>
      <c r="BZL27" s="191"/>
      <c r="BZM27" s="191"/>
      <c r="BZN27" s="191"/>
      <c r="BZO27" s="192"/>
      <c r="BZP27" s="22"/>
      <c r="BZQ27" s="22"/>
      <c r="BZR27" s="22"/>
      <c r="BZS27" s="23"/>
      <c r="BZT27" s="22"/>
      <c r="BZU27" s="23"/>
      <c r="BZV27" s="23"/>
      <c r="BZW27" s="23"/>
      <c r="BZX27" s="23"/>
      <c r="BZY27" s="23"/>
      <c r="BZZ27" s="23"/>
      <c r="CAA27" s="23"/>
      <c r="CAB27" s="23"/>
      <c r="CAC27" s="24"/>
      <c r="CAD27" s="25"/>
      <c r="CAE27" s="25"/>
      <c r="CAF27" s="25"/>
      <c r="CAG27" s="31"/>
      <c r="CAH27" s="190"/>
      <c r="CAI27" s="191"/>
      <c r="CAJ27" s="191"/>
      <c r="CAK27" s="191"/>
      <c r="CAL27" s="191"/>
      <c r="CAM27" s="192"/>
      <c r="CAN27" s="22"/>
      <c r="CAO27" s="22"/>
      <c r="CAP27" s="22"/>
      <c r="CAQ27" s="23"/>
      <c r="CAR27" s="22"/>
      <c r="CAS27" s="23"/>
      <c r="CAT27" s="23"/>
      <c r="CAU27" s="23"/>
      <c r="CAV27" s="23"/>
      <c r="CAW27" s="23"/>
      <c r="CAX27" s="23"/>
      <c r="CAY27" s="23"/>
      <c r="CAZ27" s="23"/>
      <c r="CBA27" s="24"/>
      <c r="CBB27" s="25"/>
      <c r="CBC27" s="25"/>
      <c r="CBD27" s="25"/>
      <c r="CBE27" s="31"/>
      <c r="CBF27" s="190"/>
      <c r="CBG27" s="191"/>
      <c r="CBH27" s="191"/>
      <c r="CBI27" s="191"/>
      <c r="CBJ27" s="191"/>
      <c r="CBK27" s="192"/>
      <c r="CBL27" s="22"/>
      <c r="CBM27" s="22"/>
      <c r="CBN27" s="22"/>
      <c r="CBO27" s="23"/>
      <c r="CBP27" s="22"/>
      <c r="CBQ27" s="23"/>
      <c r="CBR27" s="23"/>
      <c r="CBS27" s="23"/>
      <c r="CBT27" s="23"/>
      <c r="CBU27" s="23"/>
      <c r="CBV27" s="23"/>
      <c r="CBW27" s="23"/>
      <c r="CBX27" s="23"/>
      <c r="CBY27" s="24"/>
      <c r="CBZ27" s="25"/>
      <c r="CCA27" s="25"/>
      <c r="CCB27" s="25"/>
      <c r="CCC27" s="31"/>
      <c r="CCD27" s="190"/>
      <c r="CCE27" s="191"/>
      <c r="CCF27" s="191"/>
      <c r="CCG27" s="191"/>
      <c r="CCH27" s="191"/>
      <c r="CCI27" s="192"/>
      <c r="CCJ27" s="22"/>
      <c r="CCK27" s="22"/>
      <c r="CCL27" s="22"/>
      <c r="CCM27" s="23"/>
      <c r="CCN27" s="22"/>
      <c r="CCO27" s="23"/>
      <c r="CCP27" s="23"/>
      <c r="CCQ27" s="23"/>
      <c r="CCR27" s="23"/>
      <c r="CCS27" s="23"/>
      <c r="CCT27" s="23"/>
      <c r="CCU27" s="23"/>
      <c r="CCV27" s="23"/>
      <c r="CCW27" s="24"/>
      <c r="CCX27" s="25"/>
      <c r="CCY27" s="25"/>
      <c r="CCZ27" s="25"/>
      <c r="CDA27" s="31"/>
      <c r="CDB27" s="190"/>
      <c r="CDC27" s="191"/>
      <c r="CDD27" s="191"/>
      <c r="CDE27" s="191"/>
      <c r="CDF27" s="191"/>
      <c r="CDG27" s="192"/>
      <c r="CDH27" s="22"/>
      <c r="CDI27" s="22"/>
      <c r="CDJ27" s="22"/>
      <c r="CDK27" s="23"/>
      <c r="CDL27" s="22"/>
      <c r="CDM27" s="23"/>
      <c r="CDN27" s="23"/>
      <c r="CDO27" s="23"/>
      <c r="CDP27" s="23"/>
      <c r="CDQ27" s="23"/>
      <c r="CDR27" s="23"/>
      <c r="CDS27" s="23"/>
      <c r="CDT27" s="23"/>
      <c r="CDU27" s="24"/>
      <c r="CDV27" s="25"/>
      <c r="CDW27" s="25"/>
      <c r="CDX27" s="25"/>
      <c r="CDY27" s="31"/>
      <c r="CDZ27" s="190"/>
      <c r="CEA27" s="191"/>
      <c r="CEB27" s="191"/>
      <c r="CEC27" s="191"/>
      <c r="CED27" s="191"/>
      <c r="CEE27" s="192"/>
      <c r="CEF27" s="22"/>
      <c r="CEG27" s="22"/>
      <c r="CEH27" s="22"/>
      <c r="CEI27" s="23"/>
      <c r="CEJ27" s="22"/>
      <c r="CEK27" s="23"/>
      <c r="CEL27" s="23"/>
      <c r="CEM27" s="23"/>
      <c r="CEN27" s="23"/>
      <c r="CEO27" s="23"/>
      <c r="CEP27" s="23"/>
      <c r="CEQ27" s="23"/>
      <c r="CER27" s="23"/>
      <c r="CES27" s="24"/>
      <c r="CET27" s="25"/>
      <c r="CEU27" s="25"/>
      <c r="CEV27" s="25"/>
      <c r="CEW27" s="31"/>
      <c r="CEX27" s="190"/>
      <c r="CEY27" s="191"/>
      <c r="CEZ27" s="191"/>
      <c r="CFA27" s="191"/>
      <c r="CFB27" s="191"/>
      <c r="CFC27" s="192"/>
      <c r="CFD27" s="22"/>
      <c r="CFE27" s="22"/>
      <c r="CFF27" s="22"/>
      <c r="CFG27" s="23"/>
      <c r="CFH27" s="22"/>
      <c r="CFI27" s="23"/>
      <c r="CFJ27" s="23"/>
      <c r="CFK27" s="23"/>
      <c r="CFL27" s="23"/>
      <c r="CFM27" s="23"/>
      <c r="CFN27" s="23"/>
      <c r="CFO27" s="23"/>
      <c r="CFP27" s="23"/>
      <c r="CFQ27" s="24"/>
      <c r="CFR27" s="25"/>
      <c r="CFS27" s="25"/>
      <c r="CFT27" s="25"/>
      <c r="CFU27" s="31"/>
      <c r="CFV27" s="190"/>
      <c r="CFW27" s="191"/>
      <c r="CFX27" s="191"/>
      <c r="CFY27" s="191"/>
      <c r="CFZ27" s="191"/>
      <c r="CGA27" s="192"/>
      <c r="CGB27" s="22"/>
      <c r="CGC27" s="22"/>
      <c r="CGD27" s="22"/>
      <c r="CGE27" s="23"/>
      <c r="CGF27" s="22"/>
      <c r="CGG27" s="23"/>
      <c r="CGH27" s="23"/>
      <c r="CGI27" s="23"/>
      <c r="CGJ27" s="23"/>
      <c r="CGK27" s="23"/>
      <c r="CGL27" s="23"/>
      <c r="CGM27" s="23"/>
      <c r="CGN27" s="23"/>
      <c r="CGO27" s="24"/>
      <c r="CGP27" s="25"/>
      <c r="CGQ27" s="25"/>
      <c r="CGR27" s="25"/>
      <c r="CGS27" s="31"/>
      <c r="CGT27" s="190"/>
      <c r="CGU27" s="191"/>
      <c r="CGV27" s="191"/>
      <c r="CGW27" s="191"/>
      <c r="CGX27" s="191"/>
      <c r="CGY27" s="192"/>
      <c r="CGZ27" s="22"/>
      <c r="CHA27" s="22"/>
      <c r="CHB27" s="22"/>
      <c r="CHC27" s="23"/>
      <c r="CHD27" s="22"/>
      <c r="CHE27" s="23"/>
      <c r="CHF27" s="23"/>
      <c r="CHG27" s="23"/>
      <c r="CHH27" s="23"/>
      <c r="CHI27" s="23"/>
      <c r="CHJ27" s="23"/>
      <c r="CHK27" s="23"/>
      <c r="CHL27" s="23"/>
      <c r="CHM27" s="24"/>
      <c r="CHN27" s="25"/>
      <c r="CHO27" s="25"/>
      <c r="CHP27" s="25"/>
      <c r="CHQ27" s="31"/>
      <c r="CHR27" s="190"/>
      <c r="CHS27" s="191"/>
      <c r="CHT27" s="191"/>
      <c r="CHU27" s="191"/>
      <c r="CHV27" s="191"/>
      <c r="CHW27" s="192"/>
      <c r="CHX27" s="22"/>
      <c r="CHY27" s="22"/>
      <c r="CHZ27" s="22"/>
      <c r="CIA27" s="23"/>
      <c r="CIB27" s="22"/>
      <c r="CIC27" s="23"/>
      <c r="CID27" s="23"/>
      <c r="CIE27" s="23"/>
      <c r="CIF27" s="23"/>
      <c r="CIG27" s="23"/>
      <c r="CIH27" s="23"/>
      <c r="CII27" s="23"/>
      <c r="CIJ27" s="23"/>
      <c r="CIK27" s="24"/>
      <c r="CIL27" s="25"/>
      <c r="CIM27" s="25"/>
      <c r="CIN27" s="25"/>
      <c r="CIO27" s="31"/>
      <c r="CIP27" s="190"/>
      <c r="CIQ27" s="191"/>
      <c r="CIR27" s="191"/>
      <c r="CIS27" s="191"/>
      <c r="CIT27" s="191"/>
      <c r="CIU27" s="192"/>
      <c r="CIV27" s="22"/>
      <c r="CIW27" s="22"/>
      <c r="CIX27" s="22"/>
      <c r="CIY27" s="23"/>
      <c r="CIZ27" s="22"/>
      <c r="CJA27" s="23"/>
      <c r="CJB27" s="23"/>
      <c r="CJC27" s="23"/>
      <c r="CJD27" s="23"/>
      <c r="CJE27" s="23"/>
      <c r="CJF27" s="23"/>
      <c r="CJG27" s="23"/>
      <c r="CJH27" s="23"/>
      <c r="CJI27" s="24"/>
      <c r="CJJ27" s="25"/>
      <c r="CJK27" s="25"/>
      <c r="CJL27" s="25"/>
      <c r="CJM27" s="31"/>
      <c r="CJN27" s="190"/>
      <c r="CJO27" s="191"/>
      <c r="CJP27" s="191"/>
      <c r="CJQ27" s="191"/>
      <c r="CJR27" s="191"/>
      <c r="CJS27" s="192"/>
      <c r="CJT27" s="22"/>
      <c r="CJU27" s="22"/>
      <c r="CJV27" s="22"/>
      <c r="CJW27" s="23"/>
      <c r="CJX27" s="22"/>
      <c r="CJY27" s="23"/>
      <c r="CJZ27" s="23"/>
      <c r="CKA27" s="23"/>
      <c r="CKB27" s="23"/>
      <c r="CKC27" s="23"/>
      <c r="CKD27" s="23"/>
      <c r="CKE27" s="23"/>
      <c r="CKF27" s="23"/>
      <c r="CKG27" s="24"/>
      <c r="CKH27" s="25"/>
      <c r="CKI27" s="25"/>
      <c r="CKJ27" s="25"/>
      <c r="CKK27" s="31"/>
      <c r="CKL27" s="190"/>
      <c r="CKM27" s="191"/>
      <c r="CKN27" s="191"/>
      <c r="CKO27" s="191"/>
      <c r="CKP27" s="191"/>
      <c r="CKQ27" s="192"/>
      <c r="CKR27" s="22"/>
      <c r="CKS27" s="22"/>
      <c r="CKT27" s="22"/>
      <c r="CKU27" s="23"/>
      <c r="CKV27" s="22"/>
      <c r="CKW27" s="23"/>
      <c r="CKX27" s="23"/>
      <c r="CKY27" s="23"/>
      <c r="CKZ27" s="23"/>
      <c r="CLA27" s="23"/>
      <c r="CLB27" s="23"/>
      <c r="CLC27" s="23"/>
      <c r="CLD27" s="23"/>
      <c r="CLE27" s="24"/>
      <c r="CLF27" s="25"/>
      <c r="CLG27" s="25"/>
      <c r="CLH27" s="25"/>
      <c r="CLI27" s="31"/>
      <c r="CLJ27" s="190"/>
      <c r="CLK27" s="191"/>
      <c r="CLL27" s="191"/>
      <c r="CLM27" s="191"/>
      <c r="CLN27" s="191"/>
      <c r="CLO27" s="192"/>
      <c r="CLP27" s="22"/>
      <c r="CLQ27" s="22"/>
      <c r="CLR27" s="22"/>
      <c r="CLS27" s="23"/>
      <c r="CLT27" s="22"/>
      <c r="CLU27" s="23"/>
      <c r="CLV27" s="23"/>
      <c r="CLW27" s="23"/>
      <c r="CLX27" s="23"/>
      <c r="CLY27" s="23"/>
      <c r="CLZ27" s="23"/>
      <c r="CMA27" s="23"/>
      <c r="CMB27" s="23"/>
      <c r="CMC27" s="24"/>
      <c r="CMD27" s="25"/>
      <c r="CME27" s="25"/>
      <c r="CMF27" s="25"/>
      <c r="CMG27" s="31"/>
      <c r="CMH27" s="190"/>
      <c r="CMI27" s="191"/>
      <c r="CMJ27" s="191"/>
      <c r="CMK27" s="191"/>
      <c r="CML27" s="191"/>
      <c r="CMM27" s="192"/>
      <c r="CMN27" s="22"/>
      <c r="CMO27" s="22"/>
      <c r="CMP27" s="22"/>
      <c r="CMQ27" s="23"/>
      <c r="CMR27" s="22"/>
      <c r="CMS27" s="23"/>
      <c r="CMT27" s="23"/>
      <c r="CMU27" s="23"/>
      <c r="CMV27" s="23"/>
      <c r="CMW27" s="23"/>
      <c r="CMX27" s="23"/>
      <c r="CMY27" s="23"/>
      <c r="CMZ27" s="23"/>
      <c r="CNA27" s="24"/>
      <c r="CNB27" s="25"/>
      <c r="CNC27" s="25"/>
      <c r="CND27" s="25"/>
      <c r="CNE27" s="31"/>
      <c r="CNF27" s="190"/>
      <c r="CNG27" s="191"/>
      <c r="CNH27" s="191"/>
      <c r="CNI27" s="191"/>
      <c r="CNJ27" s="191"/>
      <c r="CNK27" s="192"/>
      <c r="CNL27" s="22"/>
      <c r="CNM27" s="22"/>
      <c r="CNN27" s="22"/>
      <c r="CNO27" s="23"/>
      <c r="CNP27" s="22"/>
      <c r="CNQ27" s="23"/>
      <c r="CNR27" s="23"/>
      <c r="CNS27" s="23"/>
      <c r="CNT27" s="23"/>
      <c r="CNU27" s="23"/>
      <c r="CNV27" s="23"/>
      <c r="CNW27" s="23"/>
      <c r="CNX27" s="23"/>
      <c r="CNY27" s="24"/>
      <c r="CNZ27" s="25"/>
      <c r="COA27" s="25"/>
      <c r="COB27" s="25"/>
      <c r="COC27" s="31"/>
      <c r="COD27" s="190"/>
      <c r="COE27" s="191"/>
      <c r="COF27" s="191"/>
      <c r="COG27" s="191"/>
      <c r="COH27" s="191"/>
      <c r="COI27" s="192"/>
      <c r="COJ27" s="22"/>
      <c r="COK27" s="22"/>
      <c r="COL27" s="22"/>
      <c r="COM27" s="23"/>
      <c r="CON27" s="22"/>
      <c r="COO27" s="23"/>
      <c r="COP27" s="23"/>
      <c r="COQ27" s="23"/>
      <c r="COR27" s="23"/>
      <c r="COS27" s="23"/>
      <c r="COT27" s="23"/>
      <c r="COU27" s="23"/>
      <c r="COV27" s="23"/>
      <c r="COW27" s="24"/>
      <c r="COX27" s="25"/>
      <c r="COY27" s="25"/>
      <c r="COZ27" s="25"/>
      <c r="CPA27" s="31"/>
      <c r="CPB27" s="190"/>
      <c r="CPC27" s="191"/>
      <c r="CPD27" s="191"/>
      <c r="CPE27" s="191"/>
      <c r="CPF27" s="191"/>
      <c r="CPG27" s="192"/>
      <c r="CPH27" s="22"/>
      <c r="CPI27" s="22"/>
      <c r="CPJ27" s="22"/>
      <c r="CPK27" s="23"/>
      <c r="CPL27" s="22"/>
      <c r="CPM27" s="23"/>
      <c r="CPN27" s="23"/>
      <c r="CPO27" s="23"/>
      <c r="CPP27" s="23"/>
      <c r="CPQ27" s="23"/>
      <c r="CPR27" s="23"/>
      <c r="CPS27" s="23"/>
      <c r="CPT27" s="23"/>
      <c r="CPU27" s="24"/>
      <c r="CPV27" s="25"/>
      <c r="CPW27" s="25"/>
      <c r="CPX27" s="25"/>
      <c r="CPY27" s="31"/>
      <c r="CPZ27" s="190"/>
      <c r="CQA27" s="191"/>
      <c r="CQB27" s="191"/>
      <c r="CQC27" s="191"/>
      <c r="CQD27" s="191"/>
      <c r="CQE27" s="192"/>
      <c r="CQF27" s="22"/>
      <c r="CQG27" s="22"/>
      <c r="CQH27" s="22"/>
      <c r="CQI27" s="23"/>
      <c r="CQJ27" s="22"/>
      <c r="CQK27" s="23"/>
      <c r="CQL27" s="23"/>
      <c r="CQM27" s="23"/>
      <c r="CQN27" s="23"/>
      <c r="CQO27" s="23"/>
      <c r="CQP27" s="23"/>
      <c r="CQQ27" s="23"/>
      <c r="CQR27" s="23"/>
      <c r="CQS27" s="24"/>
      <c r="CQT27" s="25"/>
      <c r="CQU27" s="25"/>
      <c r="CQV27" s="25"/>
      <c r="CQW27" s="31"/>
      <c r="CQX27" s="190"/>
      <c r="CQY27" s="191"/>
      <c r="CQZ27" s="191"/>
      <c r="CRA27" s="191"/>
      <c r="CRB27" s="191"/>
      <c r="CRC27" s="192"/>
      <c r="CRD27" s="22"/>
      <c r="CRE27" s="22"/>
      <c r="CRF27" s="22"/>
      <c r="CRG27" s="23"/>
      <c r="CRH27" s="22"/>
      <c r="CRI27" s="23"/>
      <c r="CRJ27" s="23"/>
      <c r="CRK27" s="23"/>
      <c r="CRL27" s="23"/>
      <c r="CRM27" s="23"/>
      <c r="CRN27" s="23"/>
      <c r="CRO27" s="23"/>
      <c r="CRP27" s="23"/>
      <c r="CRQ27" s="24"/>
      <c r="CRR27" s="25"/>
      <c r="CRS27" s="25"/>
      <c r="CRT27" s="25"/>
      <c r="CRU27" s="31"/>
      <c r="CRV27" s="190"/>
      <c r="CRW27" s="191"/>
      <c r="CRX27" s="191"/>
      <c r="CRY27" s="191"/>
      <c r="CRZ27" s="191"/>
      <c r="CSA27" s="192"/>
      <c r="CSB27" s="22"/>
      <c r="CSC27" s="22"/>
      <c r="CSD27" s="22"/>
      <c r="CSE27" s="23"/>
      <c r="CSF27" s="22"/>
      <c r="CSG27" s="23"/>
      <c r="CSH27" s="23"/>
      <c r="CSI27" s="23"/>
      <c r="CSJ27" s="23"/>
      <c r="CSK27" s="23"/>
      <c r="CSL27" s="23"/>
      <c r="CSM27" s="23"/>
      <c r="CSN27" s="23"/>
      <c r="CSO27" s="24"/>
      <c r="CSP27" s="25"/>
      <c r="CSQ27" s="25"/>
      <c r="CSR27" s="25"/>
      <c r="CSS27" s="31"/>
      <c r="CST27" s="190"/>
      <c r="CSU27" s="191"/>
      <c r="CSV27" s="191"/>
      <c r="CSW27" s="191"/>
      <c r="CSX27" s="191"/>
      <c r="CSY27" s="192"/>
      <c r="CSZ27" s="22"/>
      <c r="CTA27" s="22"/>
      <c r="CTB27" s="22"/>
      <c r="CTC27" s="23"/>
      <c r="CTD27" s="22"/>
      <c r="CTE27" s="23"/>
      <c r="CTF27" s="23"/>
      <c r="CTG27" s="23"/>
      <c r="CTH27" s="23"/>
      <c r="CTI27" s="23"/>
      <c r="CTJ27" s="23"/>
      <c r="CTK27" s="23"/>
      <c r="CTL27" s="23"/>
      <c r="CTM27" s="24"/>
      <c r="CTN27" s="25"/>
      <c r="CTO27" s="25"/>
      <c r="CTP27" s="25"/>
      <c r="CTQ27" s="31"/>
      <c r="CTR27" s="190"/>
      <c r="CTS27" s="191"/>
      <c r="CTT27" s="191"/>
      <c r="CTU27" s="191"/>
      <c r="CTV27" s="191"/>
      <c r="CTW27" s="192"/>
      <c r="CTX27" s="22"/>
      <c r="CTY27" s="22"/>
      <c r="CTZ27" s="22"/>
      <c r="CUA27" s="23"/>
      <c r="CUB27" s="22"/>
      <c r="CUC27" s="23"/>
      <c r="CUD27" s="23"/>
      <c r="CUE27" s="23"/>
      <c r="CUF27" s="23"/>
      <c r="CUG27" s="23"/>
      <c r="CUH27" s="23"/>
      <c r="CUI27" s="23"/>
      <c r="CUJ27" s="23"/>
      <c r="CUK27" s="24"/>
      <c r="CUL27" s="25"/>
      <c r="CUM27" s="25"/>
      <c r="CUN27" s="25"/>
      <c r="CUO27" s="31"/>
      <c r="CUP27" s="190"/>
      <c r="CUQ27" s="191"/>
      <c r="CUR27" s="191"/>
      <c r="CUS27" s="191"/>
      <c r="CUT27" s="191"/>
      <c r="CUU27" s="192"/>
      <c r="CUV27" s="22"/>
      <c r="CUW27" s="22"/>
      <c r="CUX27" s="22"/>
      <c r="CUY27" s="23"/>
      <c r="CUZ27" s="22"/>
      <c r="CVA27" s="23"/>
      <c r="CVB27" s="23"/>
      <c r="CVC27" s="23"/>
      <c r="CVD27" s="23"/>
      <c r="CVE27" s="23"/>
      <c r="CVF27" s="23"/>
      <c r="CVG27" s="23"/>
      <c r="CVH27" s="23"/>
      <c r="CVI27" s="24"/>
      <c r="CVJ27" s="25"/>
      <c r="CVK27" s="25"/>
      <c r="CVL27" s="25"/>
      <c r="CVM27" s="31"/>
      <c r="CVN27" s="190"/>
      <c r="CVO27" s="191"/>
      <c r="CVP27" s="191"/>
      <c r="CVQ27" s="191"/>
      <c r="CVR27" s="191"/>
      <c r="CVS27" s="192"/>
      <c r="CVT27" s="22"/>
      <c r="CVU27" s="22"/>
      <c r="CVV27" s="22"/>
      <c r="CVW27" s="23"/>
      <c r="CVX27" s="22"/>
      <c r="CVY27" s="23"/>
      <c r="CVZ27" s="23"/>
      <c r="CWA27" s="23"/>
      <c r="CWB27" s="23"/>
      <c r="CWC27" s="23"/>
      <c r="CWD27" s="23"/>
      <c r="CWE27" s="23"/>
      <c r="CWF27" s="23"/>
      <c r="CWG27" s="24"/>
      <c r="CWH27" s="25"/>
      <c r="CWI27" s="25"/>
      <c r="CWJ27" s="25"/>
      <c r="CWK27" s="31"/>
      <c r="CWL27" s="190"/>
      <c r="CWM27" s="191"/>
      <c r="CWN27" s="191"/>
      <c r="CWO27" s="191"/>
      <c r="CWP27" s="191"/>
      <c r="CWQ27" s="192"/>
      <c r="CWR27" s="22"/>
      <c r="CWS27" s="22"/>
      <c r="CWT27" s="22"/>
      <c r="CWU27" s="23"/>
      <c r="CWV27" s="22"/>
      <c r="CWW27" s="23"/>
      <c r="CWX27" s="23"/>
      <c r="CWY27" s="23"/>
      <c r="CWZ27" s="23"/>
      <c r="CXA27" s="23"/>
      <c r="CXB27" s="23"/>
      <c r="CXC27" s="23"/>
      <c r="CXD27" s="23"/>
      <c r="CXE27" s="24"/>
      <c r="CXF27" s="25"/>
      <c r="CXG27" s="25"/>
      <c r="CXH27" s="25"/>
      <c r="CXI27" s="31"/>
      <c r="CXJ27" s="190"/>
      <c r="CXK27" s="191"/>
      <c r="CXL27" s="191"/>
      <c r="CXM27" s="191"/>
      <c r="CXN27" s="191"/>
      <c r="CXO27" s="192"/>
      <c r="CXP27" s="22"/>
      <c r="CXQ27" s="22"/>
      <c r="CXR27" s="22"/>
      <c r="CXS27" s="23"/>
      <c r="CXT27" s="22"/>
      <c r="CXU27" s="23"/>
      <c r="CXV27" s="23"/>
      <c r="CXW27" s="23"/>
      <c r="CXX27" s="23"/>
      <c r="CXY27" s="23"/>
      <c r="CXZ27" s="23"/>
      <c r="CYA27" s="23"/>
      <c r="CYB27" s="23"/>
      <c r="CYC27" s="24"/>
      <c r="CYD27" s="25"/>
      <c r="CYE27" s="25"/>
      <c r="CYF27" s="25"/>
      <c r="CYG27" s="31"/>
      <c r="CYH27" s="190"/>
      <c r="CYI27" s="191"/>
      <c r="CYJ27" s="191"/>
      <c r="CYK27" s="191"/>
      <c r="CYL27" s="191"/>
      <c r="CYM27" s="192"/>
      <c r="CYN27" s="22"/>
      <c r="CYO27" s="22"/>
      <c r="CYP27" s="22"/>
      <c r="CYQ27" s="23"/>
      <c r="CYR27" s="22"/>
      <c r="CYS27" s="23"/>
      <c r="CYT27" s="23"/>
      <c r="CYU27" s="23"/>
      <c r="CYV27" s="23"/>
      <c r="CYW27" s="23"/>
      <c r="CYX27" s="23"/>
      <c r="CYY27" s="23"/>
      <c r="CYZ27" s="23"/>
      <c r="CZA27" s="24"/>
      <c r="CZB27" s="25"/>
      <c r="CZC27" s="25"/>
      <c r="CZD27" s="25"/>
      <c r="CZE27" s="31"/>
      <c r="CZF27" s="190"/>
      <c r="CZG27" s="191"/>
      <c r="CZH27" s="191"/>
      <c r="CZI27" s="191"/>
      <c r="CZJ27" s="191"/>
      <c r="CZK27" s="192"/>
      <c r="CZL27" s="22"/>
      <c r="CZM27" s="22"/>
      <c r="CZN27" s="22"/>
      <c r="CZO27" s="23"/>
      <c r="CZP27" s="22"/>
      <c r="CZQ27" s="23"/>
      <c r="CZR27" s="23"/>
      <c r="CZS27" s="23"/>
      <c r="CZT27" s="23"/>
      <c r="CZU27" s="23"/>
      <c r="CZV27" s="23"/>
      <c r="CZW27" s="23"/>
      <c r="CZX27" s="23"/>
      <c r="CZY27" s="24"/>
      <c r="CZZ27" s="25"/>
      <c r="DAA27" s="25"/>
      <c r="DAB27" s="25"/>
      <c r="DAC27" s="31"/>
      <c r="DAD27" s="190"/>
      <c r="DAE27" s="191"/>
      <c r="DAF27" s="191"/>
      <c r="DAG27" s="191"/>
      <c r="DAH27" s="191"/>
      <c r="DAI27" s="192"/>
      <c r="DAJ27" s="22"/>
      <c r="DAK27" s="22"/>
      <c r="DAL27" s="22"/>
      <c r="DAM27" s="23"/>
      <c r="DAN27" s="22"/>
      <c r="DAO27" s="23"/>
      <c r="DAP27" s="23"/>
      <c r="DAQ27" s="23"/>
      <c r="DAR27" s="23"/>
      <c r="DAS27" s="23"/>
      <c r="DAT27" s="23"/>
      <c r="DAU27" s="23"/>
      <c r="DAV27" s="23"/>
      <c r="DAW27" s="24"/>
      <c r="DAX27" s="25"/>
      <c r="DAY27" s="25"/>
      <c r="DAZ27" s="25"/>
      <c r="DBA27" s="31"/>
      <c r="DBB27" s="190"/>
      <c r="DBC27" s="191"/>
      <c r="DBD27" s="191"/>
      <c r="DBE27" s="191"/>
      <c r="DBF27" s="191"/>
      <c r="DBG27" s="192"/>
      <c r="DBH27" s="22"/>
      <c r="DBI27" s="22"/>
      <c r="DBJ27" s="22"/>
      <c r="DBK27" s="23"/>
      <c r="DBL27" s="22"/>
      <c r="DBM27" s="23"/>
      <c r="DBN27" s="23"/>
      <c r="DBO27" s="23"/>
      <c r="DBP27" s="23"/>
      <c r="DBQ27" s="23"/>
      <c r="DBR27" s="23"/>
      <c r="DBS27" s="23"/>
      <c r="DBT27" s="23"/>
      <c r="DBU27" s="24"/>
      <c r="DBV27" s="25"/>
      <c r="DBW27" s="25"/>
      <c r="DBX27" s="25"/>
      <c r="DBY27" s="31"/>
      <c r="DBZ27" s="190"/>
      <c r="DCA27" s="191"/>
      <c r="DCB27" s="191"/>
      <c r="DCC27" s="191"/>
      <c r="DCD27" s="191"/>
      <c r="DCE27" s="192"/>
      <c r="DCF27" s="22"/>
      <c r="DCG27" s="22"/>
      <c r="DCH27" s="22"/>
      <c r="DCI27" s="23"/>
      <c r="DCJ27" s="22"/>
      <c r="DCK27" s="23"/>
      <c r="DCL27" s="23"/>
      <c r="DCM27" s="23"/>
      <c r="DCN27" s="23"/>
      <c r="DCO27" s="23"/>
      <c r="DCP27" s="23"/>
      <c r="DCQ27" s="23"/>
      <c r="DCR27" s="23"/>
      <c r="DCS27" s="24"/>
      <c r="DCT27" s="25"/>
      <c r="DCU27" s="25"/>
      <c r="DCV27" s="25"/>
      <c r="DCW27" s="31"/>
      <c r="DCX27" s="190"/>
      <c r="DCY27" s="191"/>
      <c r="DCZ27" s="191"/>
      <c r="DDA27" s="191"/>
      <c r="DDB27" s="191"/>
      <c r="DDC27" s="192"/>
      <c r="DDD27" s="22"/>
      <c r="DDE27" s="22"/>
      <c r="DDF27" s="22"/>
      <c r="DDG27" s="23"/>
      <c r="DDH27" s="22"/>
      <c r="DDI27" s="23"/>
      <c r="DDJ27" s="23"/>
      <c r="DDK27" s="23"/>
      <c r="DDL27" s="23"/>
      <c r="DDM27" s="23"/>
      <c r="DDN27" s="23"/>
      <c r="DDO27" s="23"/>
      <c r="DDP27" s="23"/>
      <c r="DDQ27" s="24"/>
      <c r="DDR27" s="25"/>
      <c r="DDS27" s="25"/>
      <c r="DDT27" s="25"/>
      <c r="DDU27" s="31"/>
      <c r="DDV27" s="190"/>
      <c r="DDW27" s="191"/>
      <c r="DDX27" s="191"/>
      <c r="DDY27" s="191"/>
      <c r="DDZ27" s="191"/>
      <c r="DEA27" s="192"/>
      <c r="DEB27" s="22"/>
      <c r="DEC27" s="22"/>
      <c r="DED27" s="22"/>
      <c r="DEE27" s="23"/>
      <c r="DEF27" s="22"/>
      <c r="DEG27" s="23"/>
      <c r="DEH27" s="23"/>
      <c r="DEI27" s="23"/>
      <c r="DEJ27" s="23"/>
      <c r="DEK27" s="23"/>
      <c r="DEL27" s="23"/>
      <c r="DEM27" s="23"/>
      <c r="DEN27" s="23"/>
      <c r="DEO27" s="24"/>
      <c r="DEP27" s="25"/>
      <c r="DEQ27" s="25"/>
      <c r="DER27" s="25"/>
      <c r="DES27" s="31"/>
      <c r="DET27" s="190"/>
      <c r="DEU27" s="191"/>
      <c r="DEV27" s="191"/>
      <c r="DEW27" s="191"/>
      <c r="DEX27" s="191"/>
      <c r="DEY27" s="192"/>
      <c r="DEZ27" s="22"/>
      <c r="DFA27" s="22"/>
      <c r="DFB27" s="22"/>
      <c r="DFC27" s="23"/>
      <c r="DFD27" s="22"/>
      <c r="DFE27" s="23"/>
      <c r="DFF27" s="23"/>
      <c r="DFG27" s="23"/>
      <c r="DFH27" s="23"/>
      <c r="DFI27" s="23"/>
      <c r="DFJ27" s="23"/>
      <c r="DFK27" s="23"/>
      <c r="DFL27" s="23"/>
      <c r="DFM27" s="24"/>
      <c r="DFN27" s="25"/>
      <c r="DFO27" s="25"/>
      <c r="DFP27" s="25"/>
      <c r="DFQ27" s="31"/>
      <c r="DFR27" s="190"/>
      <c r="DFS27" s="191"/>
      <c r="DFT27" s="191"/>
      <c r="DFU27" s="191"/>
      <c r="DFV27" s="191"/>
      <c r="DFW27" s="192"/>
      <c r="DFX27" s="22"/>
      <c r="DFY27" s="22"/>
      <c r="DFZ27" s="22"/>
      <c r="DGA27" s="23"/>
      <c r="DGB27" s="22"/>
      <c r="DGC27" s="23"/>
      <c r="DGD27" s="23"/>
      <c r="DGE27" s="23"/>
      <c r="DGF27" s="23"/>
      <c r="DGG27" s="23"/>
      <c r="DGH27" s="23"/>
      <c r="DGI27" s="23"/>
      <c r="DGJ27" s="23"/>
      <c r="DGK27" s="24"/>
      <c r="DGL27" s="25"/>
      <c r="DGM27" s="25"/>
      <c r="DGN27" s="25"/>
      <c r="DGO27" s="31"/>
      <c r="DGP27" s="190"/>
      <c r="DGQ27" s="191"/>
      <c r="DGR27" s="191"/>
      <c r="DGS27" s="191"/>
      <c r="DGT27" s="191"/>
      <c r="DGU27" s="192"/>
      <c r="DGV27" s="22"/>
      <c r="DGW27" s="22"/>
      <c r="DGX27" s="22"/>
      <c r="DGY27" s="23"/>
      <c r="DGZ27" s="22"/>
      <c r="DHA27" s="23"/>
      <c r="DHB27" s="23"/>
      <c r="DHC27" s="23"/>
      <c r="DHD27" s="23"/>
      <c r="DHE27" s="23"/>
      <c r="DHF27" s="23"/>
      <c r="DHG27" s="23"/>
      <c r="DHH27" s="23"/>
      <c r="DHI27" s="24"/>
      <c r="DHJ27" s="25"/>
      <c r="DHK27" s="25"/>
      <c r="DHL27" s="25"/>
      <c r="DHM27" s="31"/>
      <c r="DHN27" s="190"/>
      <c r="DHO27" s="191"/>
      <c r="DHP27" s="191"/>
      <c r="DHQ27" s="191"/>
      <c r="DHR27" s="191"/>
      <c r="DHS27" s="192"/>
      <c r="DHT27" s="22"/>
      <c r="DHU27" s="22"/>
      <c r="DHV27" s="22"/>
      <c r="DHW27" s="23"/>
      <c r="DHX27" s="22"/>
      <c r="DHY27" s="23"/>
      <c r="DHZ27" s="23"/>
      <c r="DIA27" s="23"/>
      <c r="DIB27" s="23"/>
      <c r="DIC27" s="23"/>
      <c r="DID27" s="23"/>
      <c r="DIE27" s="23"/>
      <c r="DIF27" s="23"/>
      <c r="DIG27" s="24"/>
      <c r="DIH27" s="25"/>
      <c r="DII27" s="25"/>
      <c r="DIJ27" s="25"/>
      <c r="DIK27" s="31"/>
      <c r="DIL27" s="190"/>
      <c r="DIM27" s="191"/>
      <c r="DIN27" s="191"/>
      <c r="DIO27" s="191"/>
      <c r="DIP27" s="191"/>
      <c r="DIQ27" s="192"/>
      <c r="DIR27" s="22"/>
      <c r="DIS27" s="22"/>
      <c r="DIT27" s="22"/>
      <c r="DIU27" s="23"/>
      <c r="DIV27" s="22"/>
      <c r="DIW27" s="23"/>
      <c r="DIX27" s="23"/>
      <c r="DIY27" s="23"/>
      <c r="DIZ27" s="23"/>
      <c r="DJA27" s="23"/>
      <c r="DJB27" s="23"/>
      <c r="DJC27" s="23"/>
      <c r="DJD27" s="23"/>
      <c r="DJE27" s="24"/>
      <c r="DJF27" s="25"/>
      <c r="DJG27" s="25"/>
      <c r="DJH27" s="25"/>
      <c r="DJI27" s="31"/>
      <c r="DJJ27" s="190"/>
      <c r="DJK27" s="191"/>
      <c r="DJL27" s="191"/>
      <c r="DJM27" s="191"/>
      <c r="DJN27" s="191"/>
      <c r="DJO27" s="192"/>
      <c r="DJP27" s="22"/>
      <c r="DJQ27" s="22"/>
      <c r="DJR27" s="22"/>
      <c r="DJS27" s="23"/>
      <c r="DJT27" s="22"/>
      <c r="DJU27" s="23"/>
      <c r="DJV27" s="23"/>
      <c r="DJW27" s="23"/>
      <c r="DJX27" s="23"/>
      <c r="DJY27" s="23"/>
      <c r="DJZ27" s="23"/>
      <c r="DKA27" s="23"/>
      <c r="DKB27" s="23"/>
      <c r="DKC27" s="24"/>
      <c r="DKD27" s="25"/>
      <c r="DKE27" s="25"/>
      <c r="DKF27" s="25"/>
      <c r="DKG27" s="31"/>
      <c r="DKH27" s="190"/>
      <c r="DKI27" s="191"/>
      <c r="DKJ27" s="191"/>
      <c r="DKK27" s="191"/>
      <c r="DKL27" s="191"/>
      <c r="DKM27" s="192"/>
      <c r="DKN27" s="22"/>
      <c r="DKO27" s="22"/>
      <c r="DKP27" s="22"/>
      <c r="DKQ27" s="23"/>
      <c r="DKR27" s="22"/>
      <c r="DKS27" s="23"/>
      <c r="DKT27" s="23"/>
      <c r="DKU27" s="23"/>
      <c r="DKV27" s="23"/>
      <c r="DKW27" s="23"/>
      <c r="DKX27" s="23"/>
      <c r="DKY27" s="23"/>
      <c r="DKZ27" s="23"/>
      <c r="DLA27" s="24"/>
      <c r="DLB27" s="25"/>
      <c r="DLC27" s="25"/>
      <c r="DLD27" s="25"/>
      <c r="DLE27" s="31"/>
      <c r="DLF27" s="190"/>
      <c r="DLG27" s="191"/>
      <c r="DLH27" s="191"/>
      <c r="DLI27" s="191"/>
      <c r="DLJ27" s="191"/>
      <c r="DLK27" s="192"/>
      <c r="DLL27" s="22"/>
      <c r="DLM27" s="22"/>
      <c r="DLN27" s="22"/>
      <c r="DLO27" s="23"/>
      <c r="DLP27" s="22"/>
      <c r="DLQ27" s="23"/>
      <c r="DLR27" s="23"/>
      <c r="DLS27" s="23"/>
      <c r="DLT27" s="23"/>
      <c r="DLU27" s="23"/>
      <c r="DLV27" s="23"/>
      <c r="DLW27" s="23"/>
      <c r="DLX27" s="23"/>
      <c r="DLY27" s="24"/>
      <c r="DLZ27" s="25"/>
      <c r="DMA27" s="25"/>
      <c r="DMB27" s="25"/>
      <c r="DMC27" s="31"/>
      <c r="DMD27" s="190"/>
      <c r="DME27" s="191"/>
      <c r="DMF27" s="191"/>
      <c r="DMG27" s="191"/>
      <c r="DMH27" s="191"/>
      <c r="DMI27" s="192"/>
      <c r="DMJ27" s="22"/>
      <c r="DMK27" s="22"/>
      <c r="DML27" s="22"/>
      <c r="DMM27" s="23"/>
      <c r="DMN27" s="22"/>
      <c r="DMO27" s="23"/>
      <c r="DMP27" s="23"/>
      <c r="DMQ27" s="23"/>
      <c r="DMR27" s="23"/>
      <c r="DMS27" s="23"/>
      <c r="DMT27" s="23"/>
      <c r="DMU27" s="23"/>
      <c r="DMV27" s="23"/>
      <c r="DMW27" s="24"/>
      <c r="DMX27" s="25"/>
      <c r="DMY27" s="25"/>
      <c r="DMZ27" s="25"/>
      <c r="DNA27" s="31"/>
      <c r="DNB27" s="190"/>
      <c r="DNC27" s="191"/>
      <c r="DND27" s="191"/>
      <c r="DNE27" s="191"/>
      <c r="DNF27" s="191"/>
      <c r="DNG27" s="192"/>
      <c r="DNH27" s="22"/>
      <c r="DNI27" s="22"/>
      <c r="DNJ27" s="22"/>
      <c r="DNK27" s="23"/>
      <c r="DNL27" s="22"/>
      <c r="DNM27" s="23"/>
      <c r="DNN27" s="23"/>
      <c r="DNO27" s="23"/>
      <c r="DNP27" s="23"/>
      <c r="DNQ27" s="23"/>
      <c r="DNR27" s="23"/>
      <c r="DNS27" s="23"/>
      <c r="DNT27" s="23"/>
      <c r="DNU27" s="24"/>
      <c r="DNV27" s="25"/>
      <c r="DNW27" s="25"/>
      <c r="DNX27" s="25"/>
      <c r="DNY27" s="31"/>
      <c r="DNZ27" s="190"/>
      <c r="DOA27" s="191"/>
      <c r="DOB27" s="191"/>
      <c r="DOC27" s="191"/>
      <c r="DOD27" s="191"/>
      <c r="DOE27" s="192"/>
      <c r="DOF27" s="22"/>
      <c r="DOG27" s="22"/>
      <c r="DOH27" s="22"/>
      <c r="DOI27" s="23"/>
      <c r="DOJ27" s="22"/>
      <c r="DOK27" s="23"/>
      <c r="DOL27" s="23"/>
      <c r="DOM27" s="23"/>
      <c r="DON27" s="23"/>
      <c r="DOO27" s="23"/>
      <c r="DOP27" s="23"/>
      <c r="DOQ27" s="23"/>
      <c r="DOR27" s="23"/>
      <c r="DOS27" s="24"/>
      <c r="DOT27" s="25"/>
      <c r="DOU27" s="25"/>
      <c r="DOV27" s="25"/>
      <c r="DOW27" s="31"/>
      <c r="DOX27" s="190"/>
      <c r="DOY27" s="191"/>
      <c r="DOZ27" s="191"/>
      <c r="DPA27" s="191"/>
      <c r="DPB27" s="191"/>
      <c r="DPC27" s="192"/>
      <c r="DPD27" s="22"/>
      <c r="DPE27" s="22"/>
      <c r="DPF27" s="22"/>
      <c r="DPG27" s="23"/>
      <c r="DPH27" s="22"/>
      <c r="DPI27" s="23"/>
      <c r="DPJ27" s="23"/>
      <c r="DPK27" s="23"/>
      <c r="DPL27" s="23"/>
      <c r="DPM27" s="23"/>
      <c r="DPN27" s="23"/>
      <c r="DPO27" s="23"/>
      <c r="DPP27" s="23"/>
      <c r="DPQ27" s="24"/>
      <c r="DPR27" s="25"/>
      <c r="DPS27" s="25"/>
      <c r="DPT27" s="25"/>
      <c r="DPU27" s="31"/>
      <c r="DPV27" s="190"/>
      <c r="DPW27" s="191"/>
      <c r="DPX27" s="191"/>
      <c r="DPY27" s="191"/>
      <c r="DPZ27" s="191"/>
      <c r="DQA27" s="192"/>
      <c r="DQB27" s="22"/>
      <c r="DQC27" s="22"/>
      <c r="DQD27" s="22"/>
      <c r="DQE27" s="23"/>
      <c r="DQF27" s="22"/>
      <c r="DQG27" s="23"/>
      <c r="DQH27" s="23"/>
      <c r="DQI27" s="23"/>
      <c r="DQJ27" s="23"/>
      <c r="DQK27" s="23"/>
      <c r="DQL27" s="23"/>
      <c r="DQM27" s="23"/>
      <c r="DQN27" s="23"/>
      <c r="DQO27" s="24"/>
      <c r="DQP27" s="25"/>
      <c r="DQQ27" s="25"/>
      <c r="DQR27" s="25"/>
      <c r="DQS27" s="31"/>
      <c r="DQT27" s="190"/>
      <c r="DQU27" s="191"/>
      <c r="DQV27" s="191"/>
      <c r="DQW27" s="191"/>
      <c r="DQX27" s="191"/>
      <c r="DQY27" s="192"/>
      <c r="DQZ27" s="22"/>
      <c r="DRA27" s="22"/>
      <c r="DRB27" s="22"/>
      <c r="DRC27" s="23"/>
      <c r="DRD27" s="22"/>
      <c r="DRE27" s="23"/>
      <c r="DRF27" s="23"/>
      <c r="DRG27" s="23"/>
      <c r="DRH27" s="23"/>
      <c r="DRI27" s="23"/>
      <c r="DRJ27" s="23"/>
      <c r="DRK27" s="23"/>
      <c r="DRL27" s="23"/>
      <c r="DRM27" s="24"/>
      <c r="DRN27" s="25"/>
      <c r="DRO27" s="25"/>
      <c r="DRP27" s="25"/>
      <c r="DRQ27" s="31"/>
      <c r="DRR27" s="190"/>
      <c r="DRS27" s="191"/>
      <c r="DRT27" s="191"/>
      <c r="DRU27" s="191"/>
      <c r="DRV27" s="191"/>
      <c r="DRW27" s="192"/>
      <c r="DRX27" s="22"/>
      <c r="DRY27" s="22"/>
      <c r="DRZ27" s="22"/>
      <c r="DSA27" s="23"/>
      <c r="DSB27" s="22"/>
      <c r="DSC27" s="23"/>
      <c r="DSD27" s="23"/>
      <c r="DSE27" s="23"/>
      <c r="DSF27" s="23"/>
      <c r="DSG27" s="23"/>
      <c r="DSH27" s="23"/>
      <c r="DSI27" s="23"/>
      <c r="DSJ27" s="23"/>
      <c r="DSK27" s="24"/>
      <c r="DSL27" s="25"/>
      <c r="DSM27" s="25"/>
      <c r="DSN27" s="25"/>
      <c r="DSO27" s="31"/>
      <c r="DSP27" s="190"/>
      <c r="DSQ27" s="191"/>
      <c r="DSR27" s="191"/>
      <c r="DSS27" s="191"/>
      <c r="DST27" s="191"/>
      <c r="DSU27" s="192"/>
      <c r="DSV27" s="22"/>
      <c r="DSW27" s="22"/>
      <c r="DSX27" s="22"/>
      <c r="DSY27" s="23"/>
      <c r="DSZ27" s="22"/>
      <c r="DTA27" s="23"/>
      <c r="DTB27" s="23"/>
      <c r="DTC27" s="23"/>
      <c r="DTD27" s="23"/>
      <c r="DTE27" s="23"/>
      <c r="DTF27" s="23"/>
      <c r="DTG27" s="23"/>
      <c r="DTH27" s="23"/>
      <c r="DTI27" s="24"/>
      <c r="DTJ27" s="25"/>
      <c r="DTK27" s="25"/>
      <c r="DTL27" s="25"/>
      <c r="DTM27" s="31"/>
      <c r="DTN27" s="190"/>
      <c r="DTO27" s="191"/>
      <c r="DTP27" s="191"/>
      <c r="DTQ27" s="191"/>
      <c r="DTR27" s="191"/>
      <c r="DTS27" s="192"/>
      <c r="DTT27" s="22"/>
      <c r="DTU27" s="22"/>
      <c r="DTV27" s="22"/>
      <c r="DTW27" s="23"/>
      <c r="DTX27" s="22"/>
      <c r="DTY27" s="23"/>
      <c r="DTZ27" s="23"/>
      <c r="DUA27" s="23"/>
      <c r="DUB27" s="23"/>
      <c r="DUC27" s="23"/>
      <c r="DUD27" s="23"/>
      <c r="DUE27" s="23"/>
      <c r="DUF27" s="23"/>
      <c r="DUG27" s="24"/>
      <c r="DUH27" s="25"/>
      <c r="DUI27" s="25"/>
      <c r="DUJ27" s="25"/>
      <c r="DUK27" s="31"/>
      <c r="DUL27" s="190"/>
      <c r="DUM27" s="191"/>
      <c r="DUN27" s="191"/>
      <c r="DUO27" s="191"/>
      <c r="DUP27" s="191"/>
      <c r="DUQ27" s="192"/>
      <c r="DUR27" s="22"/>
      <c r="DUS27" s="22"/>
      <c r="DUT27" s="22"/>
      <c r="DUU27" s="23"/>
      <c r="DUV27" s="22"/>
      <c r="DUW27" s="23"/>
      <c r="DUX27" s="23"/>
      <c r="DUY27" s="23"/>
      <c r="DUZ27" s="23"/>
      <c r="DVA27" s="23"/>
      <c r="DVB27" s="23"/>
      <c r="DVC27" s="23"/>
      <c r="DVD27" s="23"/>
      <c r="DVE27" s="24"/>
      <c r="DVF27" s="25"/>
      <c r="DVG27" s="25"/>
      <c r="DVH27" s="25"/>
      <c r="DVI27" s="31"/>
      <c r="DVJ27" s="190"/>
      <c r="DVK27" s="191"/>
      <c r="DVL27" s="191"/>
      <c r="DVM27" s="191"/>
      <c r="DVN27" s="191"/>
      <c r="DVO27" s="192"/>
      <c r="DVP27" s="22"/>
      <c r="DVQ27" s="22"/>
      <c r="DVR27" s="22"/>
      <c r="DVS27" s="23"/>
      <c r="DVT27" s="22"/>
      <c r="DVU27" s="23"/>
      <c r="DVV27" s="23"/>
      <c r="DVW27" s="23"/>
      <c r="DVX27" s="23"/>
      <c r="DVY27" s="23"/>
      <c r="DVZ27" s="23"/>
      <c r="DWA27" s="23"/>
      <c r="DWB27" s="23"/>
      <c r="DWC27" s="24"/>
      <c r="DWD27" s="25"/>
      <c r="DWE27" s="25"/>
      <c r="DWF27" s="25"/>
      <c r="DWG27" s="31"/>
      <c r="DWH27" s="190"/>
      <c r="DWI27" s="191"/>
      <c r="DWJ27" s="191"/>
      <c r="DWK27" s="191"/>
      <c r="DWL27" s="191"/>
      <c r="DWM27" s="192"/>
      <c r="DWN27" s="22"/>
      <c r="DWO27" s="22"/>
      <c r="DWP27" s="22"/>
      <c r="DWQ27" s="23"/>
      <c r="DWR27" s="22"/>
      <c r="DWS27" s="23"/>
      <c r="DWT27" s="23"/>
      <c r="DWU27" s="23"/>
      <c r="DWV27" s="23"/>
      <c r="DWW27" s="23"/>
      <c r="DWX27" s="23"/>
      <c r="DWY27" s="23"/>
      <c r="DWZ27" s="23"/>
      <c r="DXA27" s="24"/>
      <c r="DXB27" s="25"/>
      <c r="DXC27" s="25"/>
      <c r="DXD27" s="25"/>
      <c r="DXE27" s="31"/>
      <c r="DXF27" s="190"/>
      <c r="DXG27" s="191"/>
      <c r="DXH27" s="191"/>
      <c r="DXI27" s="191"/>
      <c r="DXJ27" s="191"/>
      <c r="DXK27" s="192"/>
      <c r="DXL27" s="22"/>
      <c r="DXM27" s="22"/>
      <c r="DXN27" s="22"/>
      <c r="DXO27" s="23"/>
      <c r="DXP27" s="22"/>
      <c r="DXQ27" s="23"/>
      <c r="DXR27" s="23"/>
      <c r="DXS27" s="23"/>
      <c r="DXT27" s="23"/>
      <c r="DXU27" s="23"/>
      <c r="DXV27" s="23"/>
      <c r="DXW27" s="23"/>
      <c r="DXX27" s="23"/>
      <c r="DXY27" s="24"/>
      <c r="DXZ27" s="25"/>
      <c r="DYA27" s="25"/>
      <c r="DYB27" s="25"/>
      <c r="DYC27" s="31"/>
      <c r="DYD27" s="190"/>
      <c r="DYE27" s="191"/>
      <c r="DYF27" s="191"/>
      <c r="DYG27" s="191"/>
      <c r="DYH27" s="191"/>
      <c r="DYI27" s="192"/>
      <c r="DYJ27" s="22"/>
      <c r="DYK27" s="22"/>
      <c r="DYL27" s="22"/>
      <c r="DYM27" s="23"/>
      <c r="DYN27" s="22"/>
      <c r="DYO27" s="23"/>
      <c r="DYP27" s="23"/>
      <c r="DYQ27" s="23"/>
      <c r="DYR27" s="23"/>
      <c r="DYS27" s="23"/>
      <c r="DYT27" s="23"/>
      <c r="DYU27" s="23"/>
      <c r="DYV27" s="23"/>
      <c r="DYW27" s="24"/>
      <c r="DYX27" s="25"/>
      <c r="DYY27" s="25"/>
      <c r="DYZ27" s="25"/>
      <c r="DZA27" s="31"/>
      <c r="DZB27" s="190"/>
      <c r="DZC27" s="191"/>
      <c r="DZD27" s="191"/>
      <c r="DZE27" s="191"/>
      <c r="DZF27" s="191"/>
      <c r="DZG27" s="192"/>
      <c r="DZH27" s="22"/>
      <c r="DZI27" s="22"/>
      <c r="DZJ27" s="22"/>
      <c r="DZK27" s="23"/>
      <c r="DZL27" s="22"/>
      <c r="DZM27" s="23"/>
      <c r="DZN27" s="23"/>
      <c r="DZO27" s="23"/>
      <c r="DZP27" s="23"/>
      <c r="DZQ27" s="23"/>
      <c r="DZR27" s="23"/>
      <c r="DZS27" s="23"/>
      <c r="DZT27" s="23"/>
      <c r="DZU27" s="24"/>
      <c r="DZV27" s="25"/>
      <c r="DZW27" s="25"/>
      <c r="DZX27" s="25"/>
      <c r="DZY27" s="31"/>
      <c r="DZZ27" s="190"/>
      <c r="EAA27" s="191"/>
      <c r="EAB27" s="191"/>
      <c r="EAC27" s="191"/>
      <c r="EAD27" s="191"/>
      <c r="EAE27" s="192"/>
      <c r="EAF27" s="22"/>
      <c r="EAG27" s="22"/>
      <c r="EAH27" s="22"/>
      <c r="EAI27" s="23"/>
      <c r="EAJ27" s="22"/>
      <c r="EAK27" s="23"/>
      <c r="EAL27" s="23"/>
      <c r="EAM27" s="23"/>
      <c r="EAN27" s="23"/>
      <c r="EAO27" s="23"/>
      <c r="EAP27" s="23"/>
      <c r="EAQ27" s="23"/>
      <c r="EAR27" s="23"/>
      <c r="EAS27" s="24"/>
      <c r="EAT27" s="25"/>
      <c r="EAU27" s="25"/>
      <c r="EAV27" s="25"/>
      <c r="EAW27" s="31"/>
      <c r="EAX27" s="190"/>
      <c r="EAY27" s="191"/>
      <c r="EAZ27" s="191"/>
      <c r="EBA27" s="191"/>
      <c r="EBB27" s="191"/>
      <c r="EBC27" s="192"/>
      <c r="EBD27" s="22"/>
      <c r="EBE27" s="22"/>
      <c r="EBF27" s="22"/>
      <c r="EBG27" s="23"/>
      <c r="EBH27" s="22"/>
      <c r="EBI27" s="23"/>
      <c r="EBJ27" s="23"/>
      <c r="EBK27" s="23"/>
      <c r="EBL27" s="23"/>
      <c r="EBM27" s="23"/>
      <c r="EBN27" s="23"/>
      <c r="EBO27" s="23"/>
      <c r="EBP27" s="23"/>
      <c r="EBQ27" s="24"/>
      <c r="EBR27" s="25"/>
      <c r="EBS27" s="25"/>
      <c r="EBT27" s="25"/>
      <c r="EBU27" s="31"/>
      <c r="EBV27" s="190"/>
      <c r="EBW27" s="191"/>
      <c r="EBX27" s="191"/>
      <c r="EBY27" s="191"/>
      <c r="EBZ27" s="191"/>
      <c r="ECA27" s="192"/>
      <c r="ECB27" s="22"/>
      <c r="ECC27" s="22"/>
      <c r="ECD27" s="22"/>
      <c r="ECE27" s="23"/>
      <c r="ECF27" s="22"/>
      <c r="ECG27" s="23"/>
      <c r="ECH27" s="23"/>
      <c r="ECI27" s="23"/>
      <c r="ECJ27" s="23"/>
      <c r="ECK27" s="23"/>
      <c r="ECL27" s="23"/>
      <c r="ECM27" s="23"/>
      <c r="ECN27" s="23"/>
      <c r="ECO27" s="24"/>
      <c r="ECP27" s="25"/>
      <c r="ECQ27" s="25"/>
      <c r="ECR27" s="25"/>
      <c r="ECS27" s="31"/>
      <c r="ECT27" s="190"/>
      <c r="ECU27" s="191"/>
      <c r="ECV27" s="191"/>
      <c r="ECW27" s="191"/>
      <c r="ECX27" s="191"/>
      <c r="ECY27" s="192"/>
      <c r="ECZ27" s="22"/>
      <c r="EDA27" s="22"/>
      <c r="EDB27" s="22"/>
      <c r="EDC27" s="23"/>
      <c r="EDD27" s="22"/>
      <c r="EDE27" s="23"/>
      <c r="EDF27" s="23"/>
      <c r="EDG27" s="23"/>
      <c r="EDH27" s="23"/>
      <c r="EDI27" s="23"/>
      <c r="EDJ27" s="23"/>
      <c r="EDK27" s="23"/>
      <c r="EDL27" s="23"/>
      <c r="EDM27" s="24"/>
      <c r="EDN27" s="25"/>
      <c r="EDO27" s="25"/>
      <c r="EDP27" s="25"/>
      <c r="EDQ27" s="31"/>
      <c r="EDR27" s="190"/>
      <c r="EDS27" s="191"/>
      <c r="EDT27" s="191"/>
      <c r="EDU27" s="191"/>
      <c r="EDV27" s="191"/>
      <c r="EDW27" s="192"/>
      <c r="EDX27" s="22"/>
      <c r="EDY27" s="22"/>
      <c r="EDZ27" s="22"/>
      <c r="EEA27" s="23"/>
      <c r="EEB27" s="22"/>
      <c r="EEC27" s="23"/>
      <c r="EED27" s="23"/>
      <c r="EEE27" s="23"/>
      <c r="EEF27" s="23"/>
      <c r="EEG27" s="23"/>
      <c r="EEH27" s="23"/>
      <c r="EEI27" s="23"/>
      <c r="EEJ27" s="23"/>
      <c r="EEK27" s="24"/>
      <c r="EEL27" s="25"/>
      <c r="EEM27" s="25"/>
      <c r="EEN27" s="25"/>
      <c r="EEO27" s="31"/>
      <c r="EEP27" s="190"/>
      <c r="EEQ27" s="191"/>
      <c r="EER27" s="191"/>
      <c r="EES27" s="191"/>
      <c r="EET27" s="191"/>
      <c r="EEU27" s="192"/>
      <c r="EEV27" s="22"/>
      <c r="EEW27" s="22"/>
      <c r="EEX27" s="22"/>
      <c r="EEY27" s="23"/>
      <c r="EEZ27" s="22"/>
      <c r="EFA27" s="23"/>
      <c r="EFB27" s="23"/>
      <c r="EFC27" s="23"/>
      <c r="EFD27" s="23"/>
      <c r="EFE27" s="23"/>
      <c r="EFF27" s="23"/>
      <c r="EFG27" s="23"/>
      <c r="EFH27" s="23"/>
      <c r="EFI27" s="24"/>
      <c r="EFJ27" s="25"/>
      <c r="EFK27" s="25"/>
      <c r="EFL27" s="25"/>
      <c r="EFM27" s="31"/>
      <c r="EFN27" s="190"/>
      <c r="EFO27" s="191"/>
      <c r="EFP27" s="191"/>
      <c r="EFQ27" s="191"/>
      <c r="EFR27" s="191"/>
      <c r="EFS27" s="192"/>
      <c r="EFT27" s="22"/>
      <c r="EFU27" s="22"/>
      <c r="EFV27" s="22"/>
      <c r="EFW27" s="23"/>
      <c r="EFX27" s="22"/>
      <c r="EFY27" s="23"/>
      <c r="EFZ27" s="23"/>
      <c r="EGA27" s="23"/>
      <c r="EGB27" s="23"/>
      <c r="EGC27" s="23"/>
      <c r="EGD27" s="23"/>
      <c r="EGE27" s="23"/>
      <c r="EGF27" s="23"/>
      <c r="EGG27" s="24"/>
      <c r="EGH27" s="25"/>
      <c r="EGI27" s="25"/>
      <c r="EGJ27" s="25"/>
      <c r="EGK27" s="31"/>
      <c r="EGL27" s="190"/>
      <c r="EGM27" s="191"/>
      <c r="EGN27" s="191"/>
      <c r="EGO27" s="191"/>
      <c r="EGP27" s="191"/>
      <c r="EGQ27" s="192"/>
      <c r="EGR27" s="22"/>
      <c r="EGS27" s="22"/>
      <c r="EGT27" s="22"/>
      <c r="EGU27" s="23"/>
      <c r="EGV27" s="22"/>
      <c r="EGW27" s="23"/>
      <c r="EGX27" s="23"/>
      <c r="EGY27" s="23"/>
      <c r="EGZ27" s="23"/>
      <c r="EHA27" s="23"/>
      <c r="EHB27" s="23"/>
      <c r="EHC27" s="23"/>
      <c r="EHD27" s="23"/>
      <c r="EHE27" s="24"/>
      <c r="EHF27" s="25"/>
      <c r="EHG27" s="25"/>
      <c r="EHH27" s="25"/>
      <c r="EHI27" s="31"/>
      <c r="EHJ27" s="190"/>
      <c r="EHK27" s="191"/>
      <c r="EHL27" s="191"/>
      <c r="EHM27" s="191"/>
      <c r="EHN27" s="191"/>
      <c r="EHO27" s="192"/>
      <c r="EHP27" s="22"/>
      <c r="EHQ27" s="22"/>
      <c r="EHR27" s="22"/>
      <c r="EHS27" s="23"/>
      <c r="EHT27" s="22"/>
      <c r="EHU27" s="23"/>
      <c r="EHV27" s="23"/>
      <c r="EHW27" s="23"/>
      <c r="EHX27" s="23"/>
      <c r="EHY27" s="23"/>
      <c r="EHZ27" s="23"/>
      <c r="EIA27" s="23"/>
      <c r="EIB27" s="23"/>
      <c r="EIC27" s="24"/>
      <c r="EID27" s="25"/>
      <c r="EIE27" s="25"/>
      <c r="EIF27" s="25"/>
      <c r="EIG27" s="31"/>
      <c r="EIH27" s="190"/>
      <c r="EII27" s="191"/>
      <c r="EIJ27" s="191"/>
      <c r="EIK27" s="191"/>
      <c r="EIL27" s="191"/>
      <c r="EIM27" s="192"/>
      <c r="EIN27" s="22"/>
      <c r="EIO27" s="22"/>
      <c r="EIP27" s="22"/>
      <c r="EIQ27" s="23"/>
      <c r="EIR27" s="22"/>
      <c r="EIS27" s="23"/>
      <c r="EIT27" s="23"/>
      <c r="EIU27" s="23"/>
      <c r="EIV27" s="23"/>
      <c r="EIW27" s="23"/>
      <c r="EIX27" s="23"/>
      <c r="EIY27" s="23"/>
      <c r="EIZ27" s="23"/>
      <c r="EJA27" s="24"/>
      <c r="EJB27" s="25"/>
      <c r="EJC27" s="25"/>
      <c r="EJD27" s="25"/>
      <c r="EJE27" s="31"/>
      <c r="EJF27" s="190"/>
      <c r="EJG27" s="191"/>
      <c r="EJH27" s="191"/>
      <c r="EJI27" s="191"/>
      <c r="EJJ27" s="191"/>
      <c r="EJK27" s="192"/>
      <c r="EJL27" s="22"/>
      <c r="EJM27" s="22"/>
      <c r="EJN27" s="22"/>
      <c r="EJO27" s="23"/>
      <c r="EJP27" s="22"/>
      <c r="EJQ27" s="23"/>
      <c r="EJR27" s="23"/>
      <c r="EJS27" s="23"/>
      <c r="EJT27" s="23"/>
      <c r="EJU27" s="23"/>
      <c r="EJV27" s="23"/>
      <c r="EJW27" s="23"/>
      <c r="EJX27" s="23"/>
      <c r="EJY27" s="24"/>
      <c r="EJZ27" s="25"/>
      <c r="EKA27" s="25"/>
      <c r="EKB27" s="25"/>
      <c r="EKC27" s="31"/>
      <c r="EKD27" s="190"/>
      <c r="EKE27" s="191"/>
      <c r="EKF27" s="191"/>
      <c r="EKG27" s="191"/>
      <c r="EKH27" s="191"/>
      <c r="EKI27" s="192"/>
      <c r="EKJ27" s="22"/>
      <c r="EKK27" s="22"/>
      <c r="EKL27" s="22"/>
      <c r="EKM27" s="23"/>
      <c r="EKN27" s="22"/>
      <c r="EKO27" s="23"/>
      <c r="EKP27" s="23"/>
      <c r="EKQ27" s="23"/>
      <c r="EKR27" s="23"/>
      <c r="EKS27" s="23"/>
      <c r="EKT27" s="23"/>
      <c r="EKU27" s="23"/>
      <c r="EKV27" s="23"/>
      <c r="EKW27" s="24"/>
      <c r="EKX27" s="25"/>
      <c r="EKY27" s="25"/>
      <c r="EKZ27" s="25"/>
      <c r="ELA27" s="31"/>
      <c r="ELB27" s="190"/>
      <c r="ELC27" s="191"/>
      <c r="ELD27" s="191"/>
      <c r="ELE27" s="191"/>
      <c r="ELF27" s="191"/>
      <c r="ELG27" s="192"/>
      <c r="ELH27" s="22"/>
      <c r="ELI27" s="22"/>
      <c r="ELJ27" s="22"/>
      <c r="ELK27" s="23"/>
      <c r="ELL27" s="22"/>
      <c r="ELM27" s="23"/>
      <c r="ELN27" s="23"/>
      <c r="ELO27" s="23"/>
      <c r="ELP27" s="23"/>
      <c r="ELQ27" s="23"/>
      <c r="ELR27" s="23"/>
      <c r="ELS27" s="23"/>
      <c r="ELT27" s="23"/>
      <c r="ELU27" s="24"/>
      <c r="ELV27" s="25"/>
      <c r="ELW27" s="25"/>
      <c r="ELX27" s="25"/>
      <c r="ELY27" s="31"/>
      <c r="ELZ27" s="190"/>
      <c r="EMA27" s="191"/>
      <c r="EMB27" s="191"/>
      <c r="EMC27" s="191"/>
      <c r="EMD27" s="191"/>
      <c r="EME27" s="192"/>
      <c r="EMF27" s="22"/>
      <c r="EMG27" s="22"/>
      <c r="EMH27" s="22"/>
      <c r="EMI27" s="23"/>
      <c r="EMJ27" s="22"/>
      <c r="EMK27" s="23"/>
      <c r="EML27" s="23"/>
      <c r="EMM27" s="23"/>
      <c r="EMN27" s="23"/>
      <c r="EMO27" s="23"/>
      <c r="EMP27" s="23"/>
      <c r="EMQ27" s="23"/>
      <c r="EMR27" s="23"/>
      <c r="EMS27" s="24"/>
      <c r="EMT27" s="25"/>
      <c r="EMU27" s="25"/>
      <c r="EMV27" s="25"/>
      <c r="EMW27" s="31"/>
      <c r="EMX27" s="190"/>
      <c r="EMY27" s="191"/>
      <c r="EMZ27" s="191"/>
      <c r="ENA27" s="191"/>
      <c r="ENB27" s="191"/>
      <c r="ENC27" s="192"/>
      <c r="END27" s="22"/>
      <c r="ENE27" s="22"/>
      <c r="ENF27" s="22"/>
      <c r="ENG27" s="23"/>
      <c r="ENH27" s="22"/>
      <c r="ENI27" s="23"/>
      <c r="ENJ27" s="23"/>
      <c r="ENK27" s="23"/>
      <c r="ENL27" s="23"/>
      <c r="ENM27" s="23"/>
      <c r="ENN27" s="23"/>
      <c r="ENO27" s="23"/>
      <c r="ENP27" s="23"/>
      <c r="ENQ27" s="24"/>
      <c r="ENR27" s="25"/>
      <c r="ENS27" s="25"/>
      <c r="ENT27" s="25"/>
      <c r="ENU27" s="31"/>
      <c r="ENV27" s="190"/>
      <c r="ENW27" s="191"/>
      <c r="ENX27" s="191"/>
      <c r="ENY27" s="191"/>
      <c r="ENZ27" s="191"/>
      <c r="EOA27" s="192"/>
      <c r="EOB27" s="22"/>
      <c r="EOC27" s="22"/>
      <c r="EOD27" s="22"/>
      <c r="EOE27" s="23"/>
      <c r="EOF27" s="22"/>
      <c r="EOG27" s="23"/>
      <c r="EOH27" s="23"/>
      <c r="EOI27" s="23"/>
      <c r="EOJ27" s="23"/>
      <c r="EOK27" s="23"/>
      <c r="EOL27" s="23"/>
      <c r="EOM27" s="23"/>
      <c r="EON27" s="23"/>
      <c r="EOO27" s="24"/>
      <c r="EOP27" s="25"/>
      <c r="EOQ27" s="25"/>
      <c r="EOR27" s="25"/>
      <c r="EOS27" s="31"/>
      <c r="EOT27" s="190"/>
      <c r="EOU27" s="191"/>
      <c r="EOV27" s="191"/>
      <c r="EOW27" s="191"/>
      <c r="EOX27" s="191"/>
      <c r="EOY27" s="192"/>
      <c r="EOZ27" s="22"/>
      <c r="EPA27" s="22"/>
      <c r="EPB27" s="22"/>
      <c r="EPC27" s="23"/>
      <c r="EPD27" s="22"/>
      <c r="EPE27" s="23"/>
      <c r="EPF27" s="23"/>
      <c r="EPG27" s="23"/>
      <c r="EPH27" s="23"/>
      <c r="EPI27" s="23"/>
      <c r="EPJ27" s="23"/>
      <c r="EPK27" s="23"/>
      <c r="EPL27" s="23"/>
      <c r="EPM27" s="24"/>
      <c r="EPN27" s="25"/>
      <c r="EPO27" s="25"/>
      <c r="EPP27" s="25"/>
      <c r="EPQ27" s="31"/>
      <c r="EPR27" s="190"/>
      <c r="EPS27" s="191"/>
      <c r="EPT27" s="191"/>
      <c r="EPU27" s="191"/>
      <c r="EPV27" s="191"/>
      <c r="EPW27" s="192"/>
      <c r="EPX27" s="22"/>
      <c r="EPY27" s="22"/>
      <c r="EPZ27" s="22"/>
      <c r="EQA27" s="23"/>
      <c r="EQB27" s="22"/>
      <c r="EQC27" s="23"/>
      <c r="EQD27" s="23"/>
      <c r="EQE27" s="23"/>
      <c r="EQF27" s="23"/>
      <c r="EQG27" s="23"/>
      <c r="EQH27" s="23"/>
      <c r="EQI27" s="23"/>
      <c r="EQJ27" s="23"/>
      <c r="EQK27" s="24"/>
      <c r="EQL27" s="25"/>
      <c r="EQM27" s="25"/>
      <c r="EQN27" s="25"/>
      <c r="EQO27" s="31"/>
      <c r="EQP27" s="190"/>
      <c r="EQQ27" s="191"/>
      <c r="EQR27" s="191"/>
      <c r="EQS27" s="191"/>
      <c r="EQT27" s="191"/>
      <c r="EQU27" s="192"/>
      <c r="EQV27" s="22"/>
      <c r="EQW27" s="22"/>
      <c r="EQX27" s="22"/>
      <c r="EQY27" s="23"/>
      <c r="EQZ27" s="22"/>
      <c r="ERA27" s="23"/>
      <c r="ERB27" s="23"/>
      <c r="ERC27" s="23"/>
      <c r="ERD27" s="23"/>
      <c r="ERE27" s="23"/>
      <c r="ERF27" s="23"/>
      <c r="ERG27" s="23"/>
      <c r="ERH27" s="23"/>
      <c r="ERI27" s="24"/>
      <c r="ERJ27" s="25"/>
      <c r="ERK27" s="25"/>
      <c r="ERL27" s="25"/>
      <c r="ERM27" s="31"/>
      <c r="ERN27" s="190"/>
      <c r="ERO27" s="191"/>
      <c r="ERP27" s="191"/>
      <c r="ERQ27" s="191"/>
      <c r="ERR27" s="191"/>
      <c r="ERS27" s="192"/>
      <c r="ERT27" s="22"/>
      <c r="ERU27" s="22"/>
      <c r="ERV27" s="22"/>
      <c r="ERW27" s="23"/>
      <c r="ERX27" s="22"/>
      <c r="ERY27" s="23"/>
      <c r="ERZ27" s="23"/>
      <c r="ESA27" s="23"/>
      <c r="ESB27" s="23"/>
      <c r="ESC27" s="23"/>
      <c r="ESD27" s="23"/>
      <c r="ESE27" s="23"/>
      <c r="ESF27" s="23"/>
      <c r="ESG27" s="24"/>
      <c r="ESH27" s="25"/>
      <c r="ESI27" s="25"/>
      <c r="ESJ27" s="25"/>
      <c r="ESK27" s="31"/>
      <c r="ESL27" s="190"/>
      <c r="ESM27" s="191"/>
      <c r="ESN27" s="191"/>
      <c r="ESO27" s="191"/>
      <c r="ESP27" s="191"/>
      <c r="ESQ27" s="192"/>
      <c r="ESR27" s="22"/>
      <c r="ESS27" s="22"/>
      <c r="EST27" s="22"/>
      <c r="ESU27" s="23"/>
      <c r="ESV27" s="22"/>
      <c r="ESW27" s="23"/>
      <c r="ESX27" s="23"/>
      <c r="ESY27" s="23"/>
      <c r="ESZ27" s="23"/>
      <c r="ETA27" s="23"/>
      <c r="ETB27" s="23"/>
      <c r="ETC27" s="23"/>
      <c r="ETD27" s="23"/>
      <c r="ETE27" s="24"/>
      <c r="ETF27" s="25"/>
      <c r="ETG27" s="25"/>
      <c r="ETH27" s="25"/>
      <c r="ETI27" s="31"/>
      <c r="ETJ27" s="190"/>
      <c r="ETK27" s="191"/>
      <c r="ETL27" s="191"/>
      <c r="ETM27" s="191"/>
      <c r="ETN27" s="191"/>
      <c r="ETO27" s="192"/>
      <c r="ETP27" s="22"/>
      <c r="ETQ27" s="22"/>
      <c r="ETR27" s="22"/>
      <c r="ETS27" s="23"/>
      <c r="ETT27" s="22"/>
      <c r="ETU27" s="23"/>
      <c r="ETV27" s="23"/>
      <c r="ETW27" s="23"/>
      <c r="ETX27" s="23"/>
      <c r="ETY27" s="23"/>
      <c r="ETZ27" s="23"/>
      <c r="EUA27" s="23"/>
      <c r="EUB27" s="23"/>
      <c r="EUC27" s="24"/>
      <c r="EUD27" s="25"/>
      <c r="EUE27" s="25"/>
      <c r="EUF27" s="25"/>
      <c r="EUG27" s="31"/>
      <c r="EUH27" s="190"/>
      <c r="EUI27" s="191"/>
      <c r="EUJ27" s="191"/>
      <c r="EUK27" s="191"/>
      <c r="EUL27" s="191"/>
      <c r="EUM27" s="192"/>
      <c r="EUN27" s="22"/>
      <c r="EUO27" s="22"/>
      <c r="EUP27" s="22"/>
      <c r="EUQ27" s="23"/>
      <c r="EUR27" s="22"/>
      <c r="EUS27" s="23"/>
      <c r="EUT27" s="23"/>
      <c r="EUU27" s="23"/>
      <c r="EUV27" s="23"/>
      <c r="EUW27" s="23"/>
      <c r="EUX27" s="23"/>
      <c r="EUY27" s="23"/>
      <c r="EUZ27" s="23"/>
      <c r="EVA27" s="24"/>
      <c r="EVB27" s="25"/>
      <c r="EVC27" s="25"/>
      <c r="EVD27" s="25"/>
      <c r="EVE27" s="31"/>
      <c r="EVF27" s="190"/>
      <c r="EVG27" s="191"/>
      <c r="EVH27" s="191"/>
      <c r="EVI27" s="191"/>
      <c r="EVJ27" s="191"/>
      <c r="EVK27" s="192"/>
      <c r="EVL27" s="22"/>
      <c r="EVM27" s="22"/>
      <c r="EVN27" s="22"/>
      <c r="EVO27" s="23"/>
      <c r="EVP27" s="22"/>
      <c r="EVQ27" s="23"/>
      <c r="EVR27" s="23"/>
      <c r="EVS27" s="23"/>
      <c r="EVT27" s="23"/>
      <c r="EVU27" s="23"/>
      <c r="EVV27" s="23"/>
      <c r="EVW27" s="23"/>
      <c r="EVX27" s="23"/>
      <c r="EVY27" s="24"/>
      <c r="EVZ27" s="25"/>
      <c r="EWA27" s="25"/>
      <c r="EWB27" s="25"/>
      <c r="EWC27" s="31"/>
      <c r="EWD27" s="190"/>
      <c r="EWE27" s="191"/>
      <c r="EWF27" s="191"/>
      <c r="EWG27" s="191"/>
      <c r="EWH27" s="191"/>
      <c r="EWI27" s="192"/>
      <c r="EWJ27" s="22"/>
      <c r="EWK27" s="22"/>
      <c r="EWL27" s="22"/>
      <c r="EWM27" s="23"/>
      <c r="EWN27" s="22"/>
      <c r="EWO27" s="23"/>
      <c r="EWP27" s="23"/>
      <c r="EWQ27" s="23"/>
      <c r="EWR27" s="23"/>
      <c r="EWS27" s="23"/>
      <c r="EWT27" s="23"/>
      <c r="EWU27" s="23"/>
      <c r="EWV27" s="23"/>
      <c r="EWW27" s="24"/>
      <c r="EWX27" s="25"/>
      <c r="EWY27" s="25"/>
      <c r="EWZ27" s="25"/>
      <c r="EXA27" s="31"/>
      <c r="EXB27" s="190"/>
      <c r="EXC27" s="191"/>
      <c r="EXD27" s="191"/>
      <c r="EXE27" s="191"/>
      <c r="EXF27" s="191"/>
      <c r="EXG27" s="192"/>
      <c r="EXH27" s="22"/>
      <c r="EXI27" s="22"/>
      <c r="EXJ27" s="22"/>
      <c r="EXK27" s="23"/>
      <c r="EXL27" s="22"/>
      <c r="EXM27" s="23"/>
      <c r="EXN27" s="23"/>
      <c r="EXO27" s="23"/>
      <c r="EXP27" s="23"/>
      <c r="EXQ27" s="23"/>
      <c r="EXR27" s="23"/>
      <c r="EXS27" s="23"/>
      <c r="EXT27" s="23"/>
      <c r="EXU27" s="24"/>
      <c r="EXV27" s="25"/>
      <c r="EXW27" s="25"/>
      <c r="EXX27" s="25"/>
      <c r="EXY27" s="31"/>
      <c r="EXZ27" s="190"/>
      <c r="EYA27" s="191"/>
      <c r="EYB27" s="191"/>
      <c r="EYC27" s="191"/>
      <c r="EYD27" s="191"/>
      <c r="EYE27" s="192"/>
      <c r="EYF27" s="22"/>
      <c r="EYG27" s="22"/>
      <c r="EYH27" s="22"/>
      <c r="EYI27" s="23"/>
      <c r="EYJ27" s="22"/>
      <c r="EYK27" s="23"/>
      <c r="EYL27" s="23"/>
      <c r="EYM27" s="23"/>
      <c r="EYN27" s="23"/>
      <c r="EYO27" s="23"/>
      <c r="EYP27" s="23"/>
      <c r="EYQ27" s="23"/>
      <c r="EYR27" s="23"/>
      <c r="EYS27" s="24"/>
      <c r="EYT27" s="25"/>
      <c r="EYU27" s="25"/>
      <c r="EYV27" s="25"/>
      <c r="EYW27" s="31"/>
      <c r="EYX27" s="190"/>
      <c r="EYY27" s="191"/>
      <c r="EYZ27" s="191"/>
      <c r="EZA27" s="191"/>
      <c r="EZB27" s="191"/>
      <c r="EZC27" s="192"/>
      <c r="EZD27" s="22"/>
      <c r="EZE27" s="22"/>
      <c r="EZF27" s="22"/>
      <c r="EZG27" s="23"/>
      <c r="EZH27" s="22"/>
      <c r="EZI27" s="23"/>
      <c r="EZJ27" s="23"/>
      <c r="EZK27" s="23"/>
      <c r="EZL27" s="23"/>
      <c r="EZM27" s="23"/>
      <c r="EZN27" s="23"/>
      <c r="EZO27" s="23"/>
      <c r="EZP27" s="23"/>
      <c r="EZQ27" s="24"/>
      <c r="EZR27" s="25"/>
      <c r="EZS27" s="25"/>
      <c r="EZT27" s="25"/>
      <c r="EZU27" s="31"/>
      <c r="EZV27" s="190"/>
      <c r="EZW27" s="191"/>
      <c r="EZX27" s="191"/>
      <c r="EZY27" s="191"/>
      <c r="EZZ27" s="191"/>
      <c r="FAA27" s="192"/>
      <c r="FAB27" s="22"/>
      <c r="FAC27" s="22"/>
      <c r="FAD27" s="22"/>
      <c r="FAE27" s="23"/>
      <c r="FAF27" s="22"/>
      <c r="FAG27" s="23"/>
      <c r="FAH27" s="23"/>
      <c r="FAI27" s="23"/>
      <c r="FAJ27" s="23"/>
      <c r="FAK27" s="23"/>
      <c r="FAL27" s="23"/>
      <c r="FAM27" s="23"/>
      <c r="FAN27" s="23"/>
      <c r="FAO27" s="24"/>
      <c r="FAP27" s="25"/>
      <c r="FAQ27" s="25"/>
      <c r="FAR27" s="25"/>
      <c r="FAS27" s="31"/>
      <c r="FAT27" s="190"/>
      <c r="FAU27" s="191"/>
      <c r="FAV27" s="191"/>
      <c r="FAW27" s="191"/>
      <c r="FAX27" s="191"/>
      <c r="FAY27" s="192"/>
      <c r="FAZ27" s="22"/>
      <c r="FBA27" s="22"/>
      <c r="FBB27" s="22"/>
      <c r="FBC27" s="23"/>
      <c r="FBD27" s="22"/>
      <c r="FBE27" s="23"/>
      <c r="FBF27" s="23"/>
      <c r="FBG27" s="23"/>
      <c r="FBH27" s="23"/>
      <c r="FBI27" s="23"/>
      <c r="FBJ27" s="23"/>
      <c r="FBK27" s="23"/>
      <c r="FBL27" s="23"/>
      <c r="FBM27" s="24"/>
      <c r="FBN27" s="25"/>
      <c r="FBO27" s="25"/>
      <c r="FBP27" s="25"/>
      <c r="FBQ27" s="31"/>
      <c r="FBR27" s="190"/>
      <c r="FBS27" s="191"/>
      <c r="FBT27" s="191"/>
      <c r="FBU27" s="191"/>
      <c r="FBV27" s="191"/>
      <c r="FBW27" s="192"/>
      <c r="FBX27" s="22"/>
      <c r="FBY27" s="22"/>
      <c r="FBZ27" s="22"/>
      <c r="FCA27" s="23"/>
      <c r="FCB27" s="22"/>
      <c r="FCC27" s="23"/>
      <c r="FCD27" s="23"/>
      <c r="FCE27" s="23"/>
      <c r="FCF27" s="23"/>
      <c r="FCG27" s="23"/>
      <c r="FCH27" s="23"/>
      <c r="FCI27" s="23"/>
      <c r="FCJ27" s="23"/>
      <c r="FCK27" s="24"/>
      <c r="FCL27" s="25"/>
      <c r="FCM27" s="25"/>
      <c r="FCN27" s="25"/>
      <c r="FCO27" s="31"/>
      <c r="FCP27" s="190"/>
      <c r="FCQ27" s="191"/>
      <c r="FCR27" s="191"/>
      <c r="FCS27" s="191"/>
      <c r="FCT27" s="191"/>
      <c r="FCU27" s="192"/>
      <c r="FCV27" s="22"/>
      <c r="FCW27" s="22"/>
      <c r="FCX27" s="22"/>
      <c r="FCY27" s="23"/>
      <c r="FCZ27" s="22"/>
      <c r="FDA27" s="23"/>
      <c r="FDB27" s="23"/>
      <c r="FDC27" s="23"/>
      <c r="FDD27" s="23"/>
      <c r="FDE27" s="23"/>
      <c r="FDF27" s="23"/>
      <c r="FDG27" s="23"/>
      <c r="FDH27" s="23"/>
      <c r="FDI27" s="24"/>
      <c r="FDJ27" s="25"/>
      <c r="FDK27" s="25"/>
      <c r="FDL27" s="25"/>
      <c r="FDM27" s="31"/>
      <c r="FDN27" s="190"/>
      <c r="FDO27" s="191"/>
      <c r="FDP27" s="191"/>
      <c r="FDQ27" s="191"/>
      <c r="FDR27" s="191"/>
      <c r="FDS27" s="192"/>
      <c r="FDT27" s="22"/>
      <c r="FDU27" s="22"/>
      <c r="FDV27" s="22"/>
      <c r="FDW27" s="23"/>
      <c r="FDX27" s="22"/>
      <c r="FDY27" s="23"/>
      <c r="FDZ27" s="23"/>
      <c r="FEA27" s="23"/>
      <c r="FEB27" s="23"/>
      <c r="FEC27" s="23"/>
      <c r="FED27" s="23"/>
      <c r="FEE27" s="23"/>
      <c r="FEF27" s="23"/>
      <c r="FEG27" s="24"/>
      <c r="FEH27" s="25"/>
      <c r="FEI27" s="25"/>
      <c r="FEJ27" s="25"/>
      <c r="FEK27" s="31"/>
      <c r="FEL27" s="190"/>
      <c r="FEM27" s="191"/>
      <c r="FEN27" s="191"/>
      <c r="FEO27" s="191"/>
      <c r="FEP27" s="191"/>
      <c r="FEQ27" s="192"/>
      <c r="FER27" s="22"/>
      <c r="FES27" s="22"/>
      <c r="FET27" s="22"/>
      <c r="FEU27" s="23"/>
      <c r="FEV27" s="22"/>
      <c r="FEW27" s="23"/>
      <c r="FEX27" s="23"/>
      <c r="FEY27" s="23"/>
      <c r="FEZ27" s="23"/>
      <c r="FFA27" s="23"/>
      <c r="FFB27" s="23"/>
      <c r="FFC27" s="23"/>
      <c r="FFD27" s="23"/>
      <c r="FFE27" s="24"/>
      <c r="FFF27" s="25"/>
      <c r="FFG27" s="25"/>
      <c r="FFH27" s="25"/>
      <c r="FFI27" s="31"/>
      <c r="FFJ27" s="190"/>
      <c r="FFK27" s="191"/>
      <c r="FFL27" s="191"/>
      <c r="FFM27" s="191"/>
      <c r="FFN27" s="191"/>
      <c r="FFO27" s="192"/>
      <c r="FFP27" s="22"/>
      <c r="FFQ27" s="22"/>
      <c r="FFR27" s="22"/>
      <c r="FFS27" s="23"/>
      <c r="FFT27" s="22"/>
      <c r="FFU27" s="23"/>
      <c r="FFV27" s="23"/>
      <c r="FFW27" s="23"/>
      <c r="FFX27" s="23"/>
      <c r="FFY27" s="23"/>
      <c r="FFZ27" s="23"/>
      <c r="FGA27" s="23"/>
      <c r="FGB27" s="23"/>
      <c r="FGC27" s="24"/>
      <c r="FGD27" s="25"/>
      <c r="FGE27" s="25"/>
      <c r="FGF27" s="25"/>
      <c r="FGG27" s="31"/>
      <c r="FGH27" s="190"/>
      <c r="FGI27" s="191"/>
      <c r="FGJ27" s="191"/>
      <c r="FGK27" s="191"/>
      <c r="FGL27" s="191"/>
      <c r="FGM27" s="192"/>
      <c r="FGN27" s="22"/>
      <c r="FGO27" s="22"/>
      <c r="FGP27" s="22"/>
      <c r="FGQ27" s="23"/>
      <c r="FGR27" s="22"/>
      <c r="FGS27" s="23"/>
      <c r="FGT27" s="23"/>
      <c r="FGU27" s="23"/>
      <c r="FGV27" s="23"/>
      <c r="FGW27" s="23"/>
      <c r="FGX27" s="23"/>
      <c r="FGY27" s="23"/>
      <c r="FGZ27" s="23"/>
      <c r="FHA27" s="24"/>
      <c r="FHB27" s="25"/>
      <c r="FHC27" s="25"/>
      <c r="FHD27" s="25"/>
      <c r="FHE27" s="31"/>
      <c r="FHF27" s="190"/>
      <c r="FHG27" s="191"/>
      <c r="FHH27" s="191"/>
      <c r="FHI27" s="191"/>
      <c r="FHJ27" s="191"/>
      <c r="FHK27" s="192"/>
      <c r="FHL27" s="22"/>
      <c r="FHM27" s="22"/>
      <c r="FHN27" s="22"/>
      <c r="FHO27" s="23"/>
      <c r="FHP27" s="22"/>
      <c r="FHQ27" s="23"/>
      <c r="FHR27" s="23"/>
      <c r="FHS27" s="23"/>
      <c r="FHT27" s="23"/>
      <c r="FHU27" s="23"/>
      <c r="FHV27" s="23"/>
      <c r="FHW27" s="23"/>
      <c r="FHX27" s="23"/>
      <c r="FHY27" s="24"/>
      <c r="FHZ27" s="25"/>
      <c r="FIA27" s="25"/>
      <c r="FIB27" s="25"/>
      <c r="FIC27" s="31"/>
      <c r="FID27" s="190"/>
      <c r="FIE27" s="191"/>
      <c r="FIF27" s="191"/>
      <c r="FIG27" s="191"/>
      <c r="FIH27" s="191"/>
      <c r="FII27" s="192"/>
      <c r="FIJ27" s="22"/>
      <c r="FIK27" s="22"/>
      <c r="FIL27" s="22"/>
      <c r="FIM27" s="23"/>
      <c r="FIN27" s="22"/>
      <c r="FIO27" s="23"/>
      <c r="FIP27" s="23"/>
      <c r="FIQ27" s="23"/>
      <c r="FIR27" s="23"/>
      <c r="FIS27" s="23"/>
      <c r="FIT27" s="23"/>
      <c r="FIU27" s="23"/>
      <c r="FIV27" s="23"/>
      <c r="FIW27" s="24"/>
      <c r="FIX27" s="25"/>
      <c r="FIY27" s="25"/>
      <c r="FIZ27" s="25"/>
      <c r="FJA27" s="31"/>
      <c r="FJB27" s="190"/>
      <c r="FJC27" s="191"/>
      <c r="FJD27" s="191"/>
      <c r="FJE27" s="191"/>
      <c r="FJF27" s="191"/>
      <c r="FJG27" s="192"/>
      <c r="FJH27" s="22"/>
      <c r="FJI27" s="22"/>
      <c r="FJJ27" s="22"/>
      <c r="FJK27" s="23"/>
      <c r="FJL27" s="22"/>
      <c r="FJM27" s="23"/>
      <c r="FJN27" s="23"/>
      <c r="FJO27" s="23"/>
      <c r="FJP27" s="23"/>
      <c r="FJQ27" s="23"/>
      <c r="FJR27" s="23"/>
      <c r="FJS27" s="23"/>
      <c r="FJT27" s="23"/>
      <c r="FJU27" s="24"/>
      <c r="FJV27" s="25"/>
      <c r="FJW27" s="25"/>
      <c r="FJX27" s="25"/>
      <c r="FJY27" s="31"/>
      <c r="FJZ27" s="190"/>
      <c r="FKA27" s="191"/>
      <c r="FKB27" s="191"/>
      <c r="FKC27" s="191"/>
      <c r="FKD27" s="191"/>
      <c r="FKE27" s="192"/>
      <c r="FKF27" s="22"/>
      <c r="FKG27" s="22"/>
      <c r="FKH27" s="22"/>
      <c r="FKI27" s="23"/>
      <c r="FKJ27" s="22"/>
      <c r="FKK27" s="23"/>
      <c r="FKL27" s="23"/>
      <c r="FKM27" s="23"/>
      <c r="FKN27" s="23"/>
      <c r="FKO27" s="23"/>
      <c r="FKP27" s="23"/>
      <c r="FKQ27" s="23"/>
      <c r="FKR27" s="23"/>
      <c r="FKS27" s="24"/>
      <c r="FKT27" s="25"/>
      <c r="FKU27" s="25"/>
      <c r="FKV27" s="25"/>
      <c r="FKW27" s="31"/>
      <c r="FKX27" s="190"/>
      <c r="FKY27" s="191"/>
      <c r="FKZ27" s="191"/>
      <c r="FLA27" s="191"/>
      <c r="FLB27" s="191"/>
      <c r="FLC27" s="192"/>
      <c r="FLD27" s="22"/>
      <c r="FLE27" s="22"/>
      <c r="FLF27" s="22"/>
      <c r="FLG27" s="23"/>
      <c r="FLH27" s="22"/>
      <c r="FLI27" s="23"/>
      <c r="FLJ27" s="23"/>
      <c r="FLK27" s="23"/>
      <c r="FLL27" s="23"/>
      <c r="FLM27" s="23"/>
      <c r="FLN27" s="23"/>
      <c r="FLO27" s="23"/>
      <c r="FLP27" s="23"/>
      <c r="FLQ27" s="24"/>
      <c r="FLR27" s="25"/>
      <c r="FLS27" s="25"/>
      <c r="FLT27" s="25"/>
      <c r="FLU27" s="31"/>
      <c r="FLV27" s="190"/>
      <c r="FLW27" s="191"/>
      <c r="FLX27" s="191"/>
      <c r="FLY27" s="191"/>
      <c r="FLZ27" s="191"/>
      <c r="FMA27" s="192"/>
      <c r="FMB27" s="22"/>
      <c r="FMC27" s="22"/>
      <c r="FMD27" s="22"/>
      <c r="FME27" s="23"/>
      <c r="FMF27" s="22"/>
      <c r="FMG27" s="23"/>
      <c r="FMH27" s="23"/>
      <c r="FMI27" s="23"/>
      <c r="FMJ27" s="23"/>
      <c r="FMK27" s="23"/>
      <c r="FML27" s="23"/>
      <c r="FMM27" s="23"/>
      <c r="FMN27" s="23"/>
      <c r="FMO27" s="24"/>
      <c r="FMP27" s="25"/>
      <c r="FMQ27" s="25"/>
      <c r="FMR27" s="25"/>
      <c r="FMS27" s="31"/>
      <c r="FMT27" s="190"/>
      <c r="FMU27" s="191"/>
      <c r="FMV27" s="191"/>
      <c r="FMW27" s="191"/>
      <c r="FMX27" s="191"/>
      <c r="FMY27" s="192"/>
      <c r="FMZ27" s="22"/>
      <c r="FNA27" s="22"/>
      <c r="FNB27" s="22"/>
      <c r="FNC27" s="23"/>
      <c r="FND27" s="22"/>
      <c r="FNE27" s="23"/>
      <c r="FNF27" s="23"/>
      <c r="FNG27" s="23"/>
      <c r="FNH27" s="23"/>
      <c r="FNI27" s="23"/>
      <c r="FNJ27" s="23"/>
      <c r="FNK27" s="23"/>
      <c r="FNL27" s="23"/>
      <c r="FNM27" s="24"/>
      <c r="FNN27" s="25"/>
      <c r="FNO27" s="25"/>
      <c r="FNP27" s="25"/>
      <c r="FNQ27" s="31"/>
      <c r="FNR27" s="190"/>
      <c r="FNS27" s="191"/>
      <c r="FNT27" s="191"/>
      <c r="FNU27" s="191"/>
      <c r="FNV27" s="191"/>
      <c r="FNW27" s="192"/>
      <c r="FNX27" s="22"/>
      <c r="FNY27" s="22"/>
      <c r="FNZ27" s="22"/>
      <c r="FOA27" s="23"/>
      <c r="FOB27" s="22"/>
      <c r="FOC27" s="23"/>
      <c r="FOD27" s="23"/>
      <c r="FOE27" s="23"/>
      <c r="FOF27" s="23"/>
      <c r="FOG27" s="23"/>
      <c r="FOH27" s="23"/>
      <c r="FOI27" s="23"/>
      <c r="FOJ27" s="23"/>
      <c r="FOK27" s="24"/>
      <c r="FOL27" s="25"/>
      <c r="FOM27" s="25"/>
      <c r="FON27" s="25"/>
      <c r="FOO27" s="31"/>
      <c r="FOP27" s="190"/>
      <c r="FOQ27" s="191"/>
      <c r="FOR27" s="191"/>
      <c r="FOS27" s="191"/>
      <c r="FOT27" s="191"/>
      <c r="FOU27" s="192"/>
      <c r="FOV27" s="22"/>
      <c r="FOW27" s="22"/>
      <c r="FOX27" s="22"/>
      <c r="FOY27" s="23"/>
      <c r="FOZ27" s="22"/>
      <c r="FPA27" s="23"/>
      <c r="FPB27" s="23"/>
      <c r="FPC27" s="23"/>
      <c r="FPD27" s="23"/>
      <c r="FPE27" s="23"/>
      <c r="FPF27" s="23"/>
      <c r="FPG27" s="23"/>
      <c r="FPH27" s="23"/>
      <c r="FPI27" s="24"/>
      <c r="FPJ27" s="25"/>
      <c r="FPK27" s="25"/>
      <c r="FPL27" s="25"/>
      <c r="FPM27" s="31"/>
      <c r="FPN27" s="190"/>
      <c r="FPO27" s="191"/>
      <c r="FPP27" s="191"/>
      <c r="FPQ27" s="191"/>
      <c r="FPR27" s="191"/>
      <c r="FPS27" s="192"/>
      <c r="FPT27" s="22"/>
      <c r="FPU27" s="22"/>
      <c r="FPV27" s="22"/>
      <c r="FPW27" s="23"/>
      <c r="FPX27" s="22"/>
      <c r="FPY27" s="23"/>
      <c r="FPZ27" s="23"/>
      <c r="FQA27" s="23"/>
      <c r="FQB27" s="23"/>
      <c r="FQC27" s="23"/>
      <c r="FQD27" s="23"/>
      <c r="FQE27" s="23"/>
      <c r="FQF27" s="23"/>
      <c r="FQG27" s="24"/>
      <c r="FQH27" s="25"/>
      <c r="FQI27" s="25"/>
      <c r="FQJ27" s="25"/>
      <c r="FQK27" s="31"/>
      <c r="FQL27" s="190"/>
      <c r="FQM27" s="191"/>
      <c r="FQN27" s="191"/>
      <c r="FQO27" s="191"/>
      <c r="FQP27" s="191"/>
      <c r="FQQ27" s="192"/>
      <c r="FQR27" s="22"/>
      <c r="FQS27" s="22"/>
      <c r="FQT27" s="22"/>
      <c r="FQU27" s="23"/>
      <c r="FQV27" s="22"/>
      <c r="FQW27" s="23"/>
      <c r="FQX27" s="23"/>
      <c r="FQY27" s="23"/>
      <c r="FQZ27" s="23"/>
      <c r="FRA27" s="23"/>
      <c r="FRB27" s="23"/>
      <c r="FRC27" s="23"/>
      <c r="FRD27" s="23"/>
      <c r="FRE27" s="24"/>
      <c r="FRF27" s="25"/>
      <c r="FRG27" s="25"/>
      <c r="FRH27" s="25"/>
      <c r="FRI27" s="31"/>
      <c r="FRJ27" s="190"/>
      <c r="FRK27" s="191"/>
      <c r="FRL27" s="191"/>
      <c r="FRM27" s="191"/>
      <c r="FRN27" s="191"/>
      <c r="FRO27" s="192"/>
      <c r="FRP27" s="22"/>
      <c r="FRQ27" s="22"/>
      <c r="FRR27" s="22"/>
      <c r="FRS27" s="23"/>
      <c r="FRT27" s="22"/>
      <c r="FRU27" s="23"/>
      <c r="FRV27" s="23"/>
      <c r="FRW27" s="23"/>
      <c r="FRX27" s="23"/>
      <c r="FRY27" s="23"/>
      <c r="FRZ27" s="23"/>
      <c r="FSA27" s="23"/>
      <c r="FSB27" s="23"/>
      <c r="FSC27" s="24"/>
      <c r="FSD27" s="25"/>
      <c r="FSE27" s="25"/>
      <c r="FSF27" s="25"/>
      <c r="FSG27" s="31"/>
      <c r="FSH27" s="190"/>
      <c r="FSI27" s="191"/>
      <c r="FSJ27" s="191"/>
      <c r="FSK27" s="191"/>
      <c r="FSL27" s="191"/>
      <c r="FSM27" s="192"/>
      <c r="FSN27" s="22"/>
      <c r="FSO27" s="22"/>
      <c r="FSP27" s="22"/>
      <c r="FSQ27" s="23"/>
      <c r="FSR27" s="22"/>
      <c r="FSS27" s="23"/>
      <c r="FST27" s="23"/>
      <c r="FSU27" s="23"/>
      <c r="FSV27" s="23"/>
      <c r="FSW27" s="23"/>
      <c r="FSX27" s="23"/>
      <c r="FSY27" s="23"/>
      <c r="FSZ27" s="23"/>
      <c r="FTA27" s="24"/>
      <c r="FTB27" s="25"/>
      <c r="FTC27" s="25"/>
      <c r="FTD27" s="25"/>
      <c r="FTE27" s="31"/>
      <c r="FTF27" s="190"/>
      <c r="FTG27" s="191"/>
      <c r="FTH27" s="191"/>
      <c r="FTI27" s="191"/>
      <c r="FTJ27" s="191"/>
      <c r="FTK27" s="192"/>
      <c r="FTL27" s="22"/>
      <c r="FTM27" s="22"/>
      <c r="FTN27" s="22"/>
      <c r="FTO27" s="23"/>
      <c r="FTP27" s="22"/>
      <c r="FTQ27" s="23"/>
      <c r="FTR27" s="23"/>
      <c r="FTS27" s="23"/>
      <c r="FTT27" s="23"/>
      <c r="FTU27" s="23"/>
      <c r="FTV27" s="23"/>
      <c r="FTW27" s="23"/>
      <c r="FTX27" s="23"/>
      <c r="FTY27" s="24"/>
      <c r="FTZ27" s="25"/>
      <c r="FUA27" s="25"/>
      <c r="FUB27" s="25"/>
      <c r="FUC27" s="31"/>
      <c r="FUD27" s="190"/>
      <c r="FUE27" s="191"/>
      <c r="FUF27" s="191"/>
      <c r="FUG27" s="191"/>
      <c r="FUH27" s="191"/>
      <c r="FUI27" s="192"/>
      <c r="FUJ27" s="22"/>
      <c r="FUK27" s="22"/>
      <c r="FUL27" s="22"/>
      <c r="FUM27" s="23"/>
      <c r="FUN27" s="22"/>
      <c r="FUO27" s="23"/>
      <c r="FUP27" s="23"/>
      <c r="FUQ27" s="23"/>
      <c r="FUR27" s="23"/>
      <c r="FUS27" s="23"/>
      <c r="FUT27" s="23"/>
      <c r="FUU27" s="23"/>
      <c r="FUV27" s="23"/>
      <c r="FUW27" s="24"/>
      <c r="FUX27" s="25"/>
      <c r="FUY27" s="25"/>
      <c r="FUZ27" s="25"/>
      <c r="FVA27" s="31"/>
      <c r="FVB27" s="190"/>
      <c r="FVC27" s="191"/>
      <c r="FVD27" s="191"/>
      <c r="FVE27" s="191"/>
      <c r="FVF27" s="191"/>
      <c r="FVG27" s="192"/>
      <c r="FVH27" s="22"/>
      <c r="FVI27" s="22"/>
      <c r="FVJ27" s="22"/>
      <c r="FVK27" s="23"/>
      <c r="FVL27" s="22"/>
      <c r="FVM27" s="23"/>
      <c r="FVN27" s="23"/>
      <c r="FVO27" s="23"/>
      <c r="FVP27" s="23"/>
      <c r="FVQ27" s="23"/>
      <c r="FVR27" s="23"/>
      <c r="FVS27" s="23"/>
      <c r="FVT27" s="23"/>
      <c r="FVU27" s="24"/>
      <c r="FVV27" s="25"/>
      <c r="FVW27" s="25"/>
      <c r="FVX27" s="25"/>
      <c r="FVY27" s="31"/>
      <c r="FVZ27" s="190"/>
      <c r="FWA27" s="191"/>
      <c r="FWB27" s="191"/>
      <c r="FWC27" s="191"/>
      <c r="FWD27" s="191"/>
      <c r="FWE27" s="192"/>
      <c r="FWF27" s="22"/>
      <c r="FWG27" s="22"/>
      <c r="FWH27" s="22"/>
      <c r="FWI27" s="23"/>
      <c r="FWJ27" s="22"/>
      <c r="FWK27" s="23"/>
      <c r="FWL27" s="23"/>
      <c r="FWM27" s="23"/>
      <c r="FWN27" s="23"/>
      <c r="FWO27" s="23"/>
      <c r="FWP27" s="23"/>
      <c r="FWQ27" s="23"/>
      <c r="FWR27" s="23"/>
      <c r="FWS27" s="24"/>
      <c r="FWT27" s="25"/>
      <c r="FWU27" s="25"/>
      <c r="FWV27" s="25"/>
      <c r="FWW27" s="31"/>
      <c r="FWX27" s="190"/>
      <c r="FWY27" s="191"/>
      <c r="FWZ27" s="191"/>
      <c r="FXA27" s="191"/>
      <c r="FXB27" s="191"/>
      <c r="FXC27" s="192"/>
      <c r="FXD27" s="22"/>
      <c r="FXE27" s="22"/>
      <c r="FXF27" s="22"/>
      <c r="FXG27" s="23"/>
      <c r="FXH27" s="22"/>
      <c r="FXI27" s="23"/>
      <c r="FXJ27" s="23"/>
      <c r="FXK27" s="23"/>
      <c r="FXL27" s="23"/>
      <c r="FXM27" s="23"/>
      <c r="FXN27" s="23"/>
      <c r="FXO27" s="23"/>
      <c r="FXP27" s="23"/>
      <c r="FXQ27" s="24"/>
      <c r="FXR27" s="25"/>
      <c r="FXS27" s="25"/>
      <c r="FXT27" s="25"/>
      <c r="FXU27" s="31"/>
      <c r="FXV27" s="190"/>
      <c r="FXW27" s="191"/>
      <c r="FXX27" s="191"/>
      <c r="FXY27" s="191"/>
      <c r="FXZ27" s="191"/>
      <c r="FYA27" s="192"/>
      <c r="FYB27" s="22"/>
      <c r="FYC27" s="22"/>
      <c r="FYD27" s="22"/>
      <c r="FYE27" s="23"/>
      <c r="FYF27" s="22"/>
      <c r="FYG27" s="23"/>
      <c r="FYH27" s="23"/>
      <c r="FYI27" s="23"/>
      <c r="FYJ27" s="23"/>
      <c r="FYK27" s="23"/>
      <c r="FYL27" s="23"/>
      <c r="FYM27" s="23"/>
      <c r="FYN27" s="23"/>
      <c r="FYO27" s="24"/>
      <c r="FYP27" s="25"/>
      <c r="FYQ27" s="25"/>
      <c r="FYR27" s="25"/>
      <c r="FYS27" s="31"/>
      <c r="FYT27" s="190"/>
      <c r="FYU27" s="191"/>
      <c r="FYV27" s="191"/>
      <c r="FYW27" s="191"/>
      <c r="FYX27" s="191"/>
      <c r="FYY27" s="192"/>
      <c r="FYZ27" s="22"/>
      <c r="FZA27" s="22"/>
      <c r="FZB27" s="22"/>
      <c r="FZC27" s="23"/>
      <c r="FZD27" s="22"/>
      <c r="FZE27" s="23"/>
      <c r="FZF27" s="23"/>
      <c r="FZG27" s="23"/>
      <c r="FZH27" s="23"/>
      <c r="FZI27" s="23"/>
      <c r="FZJ27" s="23"/>
      <c r="FZK27" s="23"/>
      <c r="FZL27" s="23"/>
      <c r="FZM27" s="24"/>
      <c r="FZN27" s="25"/>
      <c r="FZO27" s="25"/>
      <c r="FZP27" s="25"/>
      <c r="FZQ27" s="31"/>
      <c r="FZR27" s="190"/>
      <c r="FZS27" s="191"/>
      <c r="FZT27" s="191"/>
      <c r="FZU27" s="191"/>
      <c r="FZV27" s="191"/>
      <c r="FZW27" s="192"/>
      <c r="FZX27" s="22"/>
      <c r="FZY27" s="22"/>
      <c r="FZZ27" s="22"/>
      <c r="GAA27" s="23"/>
      <c r="GAB27" s="22"/>
      <c r="GAC27" s="23"/>
      <c r="GAD27" s="23"/>
      <c r="GAE27" s="23"/>
      <c r="GAF27" s="23"/>
      <c r="GAG27" s="23"/>
      <c r="GAH27" s="23"/>
      <c r="GAI27" s="23"/>
      <c r="GAJ27" s="23"/>
      <c r="GAK27" s="24"/>
      <c r="GAL27" s="25"/>
      <c r="GAM27" s="25"/>
      <c r="GAN27" s="25"/>
      <c r="GAO27" s="31"/>
      <c r="GAP27" s="190"/>
      <c r="GAQ27" s="191"/>
      <c r="GAR27" s="191"/>
      <c r="GAS27" s="191"/>
      <c r="GAT27" s="191"/>
      <c r="GAU27" s="192"/>
      <c r="GAV27" s="22"/>
      <c r="GAW27" s="22"/>
      <c r="GAX27" s="22"/>
      <c r="GAY27" s="23"/>
      <c r="GAZ27" s="22"/>
      <c r="GBA27" s="23"/>
      <c r="GBB27" s="23"/>
      <c r="GBC27" s="23"/>
      <c r="GBD27" s="23"/>
      <c r="GBE27" s="23"/>
      <c r="GBF27" s="23"/>
      <c r="GBG27" s="23"/>
      <c r="GBH27" s="23"/>
      <c r="GBI27" s="24"/>
      <c r="GBJ27" s="25"/>
      <c r="GBK27" s="25"/>
      <c r="GBL27" s="25"/>
      <c r="GBM27" s="31"/>
      <c r="GBN27" s="190"/>
      <c r="GBO27" s="191"/>
      <c r="GBP27" s="191"/>
      <c r="GBQ27" s="191"/>
      <c r="GBR27" s="191"/>
      <c r="GBS27" s="192"/>
      <c r="GBT27" s="22"/>
      <c r="GBU27" s="22"/>
      <c r="GBV27" s="22"/>
      <c r="GBW27" s="23"/>
      <c r="GBX27" s="22"/>
      <c r="GBY27" s="23"/>
      <c r="GBZ27" s="23"/>
      <c r="GCA27" s="23"/>
      <c r="GCB27" s="23"/>
      <c r="GCC27" s="23"/>
      <c r="GCD27" s="23"/>
      <c r="GCE27" s="23"/>
      <c r="GCF27" s="23"/>
      <c r="GCG27" s="24"/>
      <c r="GCH27" s="25"/>
      <c r="GCI27" s="25"/>
      <c r="GCJ27" s="25"/>
      <c r="GCK27" s="31"/>
      <c r="GCL27" s="190"/>
      <c r="GCM27" s="191"/>
      <c r="GCN27" s="191"/>
      <c r="GCO27" s="191"/>
      <c r="GCP27" s="191"/>
      <c r="GCQ27" s="192"/>
      <c r="GCR27" s="22"/>
      <c r="GCS27" s="22"/>
      <c r="GCT27" s="22"/>
      <c r="GCU27" s="23"/>
      <c r="GCV27" s="22"/>
      <c r="GCW27" s="23"/>
      <c r="GCX27" s="23"/>
      <c r="GCY27" s="23"/>
      <c r="GCZ27" s="23"/>
      <c r="GDA27" s="23"/>
      <c r="GDB27" s="23"/>
      <c r="GDC27" s="23"/>
      <c r="GDD27" s="23"/>
      <c r="GDE27" s="24"/>
      <c r="GDF27" s="25"/>
      <c r="GDG27" s="25"/>
      <c r="GDH27" s="25"/>
      <c r="GDI27" s="31"/>
      <c r="GDJ27" s="190"/>
      <c r="GDK27" s="191"/>
      <c r="GDL27" s="191"/>
      <c r="GDM27" s="191"/>
      <c r="GDN27" s="191"/>
      <c r="GDO27" s="192"/>
      <c r="GDP27" s="22"/>
      <c r="GDQ27" s="22"/>
      <c r="GDR27" s="22"/>
      <c r="GDS27" s="23"/>
      <c r="GDT27" s="22"/>
      <c r="GDU27" s="23"/>
      <c r="GDV27" s="23"/>
      <c r="GDW27" s="23"/>
      <c r="GDX27" s="23"/>
      <c r="GDY27" s="23"/>
      <c r="GDZ27" s="23"/>
      <c r="GEA27" s="23"/>
      <c r="GEB27" s="23"/>
      <c r="GEC27" s="24"/>
      <c r="GED27" s="25"/>
      <c r="GEE27" s="25"/>
      <c r="GEF27" s="25"/>
      <c r="GEG27" s="31"/>
      <c r="GEH27" s="190"/>
      <c r="GEI27" s="191"/>
      <c r="GEJ27" s="191"/>
      <c r="GEK27" s="191"/>
      <c r="GEL27" s="191"/>
      <c r="GEM27" s="192"/>
      <c r="GEN27" s="22"/>
      <c r="GEO27" s="22"/>
      <c r="GEP27" s="22"/>
      <c r="GEQ27" s="23"/>
      <c r="GER27" s="22"/>
      <c r="GES27" s="23"/>
      <c r="GET27" s="23"/>
      <c r="GEU27" s="23"/>
      <c r="GEV27" s="23"/>
      <c r="GEW27" s="23"/>
      <c r="GEX27" s="23"/>
      <c r="GEY27" s="23"/>
      <c r="GEZ27" s="23"/>
      <c r="GFA27" s="24"/>
      <c r="GFB27" s="25"/>
      <c r="GFC27" s="25"/>
      <c r="GFD27" s="25"/>
      <c r="GFE27" s="31"/>
      <c r="GFF27" s="190"/>
      <c r="GFG27" s="191"/>
      <c r="GFH27" s="191"/>
      <c r="GFI27" s="191"/>
      <c r="GFJ27" s="191"/>
      <c r="GFK27" s="192"/>
      <c r="GFL27" s="22"/>
      <c r="GFM27" s="22"/>
      <c r="GFN27" s="22"/>
      <c r="GFO27" s="23"/>
      <c r="GFP27" s="22"/>
      <c r="GFQ27" s="23"/>
      <c r="GFR27" s="23"/>
      <c r="GFS27" s="23"/>
      <c r="GFT27" s="23"/>
      <c r="GFU27" s="23"/>
      <c r="GFV27" s="23"/>
      <c r="GFW27" s="23"/>
      <c r="GFX27" s="23"/>
      <c r="GFY27" s="24"/>
      <c r="GFZ27" s="25"/>
      <c r="GGA27" s="25"/>
      <c r="GGB27" s="25"/>
      <c r="GGC27" s="31"/>
      <c r="GGD27" s="190"/>
      <c r="GGE27" s="191"/>
      <c r="GGF27" s="191"/>
      <c r="GGG27" s="191"/>
      <c r="GGH27" s="191"/>
      <c r="GGI27" s="192"/>
      <c r="GGJ27" s="22"/>
      <c r="GGK27" s="22"/>
      <c r="GGL27" s="22"/>
      <c r="GGM27" s="23"/>
      <c r="GGN27" s="22"/>
      <c r="GGO27" s="23"/>
      <c r="GGP27" s="23"/>
      <c r="GGQ27" s="23"/>
      <c r="GGR27" s="23"/>
      <c r="GGS27" s="23"/>
      <c r="GGT27" s="23"/>
      <c r="GGU27" s="23"/>
      <c r="GGV27" s="23"/>
      <c r="GGW27" s="24"/>
      <c r="GGX27" s="25"/>
      <c r="GGY27" s="25"/>
      <c r="GGZ27" s="25"/>
      <c r="GHA27" s="31"/>
      <c r="GHB27" s="190"/>
      <c r="GHC27" s="191"/>
      <c r="GHD27" s="191"/>
      <c r="GHE27" s="191"/>
      <c r="GHF27" s="191"/>
      <c r="GHG27" s="192"/>
      <c r="GHH27" s="22"/>
      <c r="GHI27" s="22"/>
      <c r="GHJ27" s="22"/>
      <c r="GHK27" s="23"/>
      <c r="GHL27" s="22"/>
      <c r="GHM27" s="23"/>
      <c r="GHN27" s="23"/>
      <c r="GHO27" s="23"/>
      <c r="GHP27" s="23"/>
      <c r="GHQ27" s="23"/>
      <c r="GHR27" s="23"/>
      <c r="GHS27" s="23"/>
      <c r="GHT27" s="23"/>
      <c r="GHU27" s="24"/>
      <c r="GHV27" s="25"/>
      <c r="GHW27" s="25"/>
      <c r="GHX27" s="25"/>
      <c r="GHY27" s="31"/>
      <c r="GHZ27" s="190"/>
      <c r="GIA27" s="191"/>
      <c r="GIB27" s="191"/>
      <c r="GIC27" s="191"/>
      <c r="GID27" s="191"/>
      <c r="GIE27" s="192"/>
      <c r="GIF27" s="22"/>
      <c r="GIG27" s="22"/>
      <c r="GIH27" s="22"/>
      <c r="GII27" s="23"/>
      <c r="GIJ27" s="22"/>
      <c r="GIK27" s="23"/>
      <c r="GIL27" s="23"/>
      <c r="GIM27" s="23"/>
      <c r="GIN27" s="23"/>
      <c r="GIO27" s="23"/>
      <c r="GIP27" s="23"/>
      <c r="GIQ27" s="23"/>
      <c r="GIR27" s="23"/>
      <c r="GIS27" s="24"/>
      <c r="GIT27" s="25"/>
      <c r="GIU27" s="25"/>
      <c r="GIV27" s="25"/>
      <c r="GIW27" s="31"/>
      <c r="GIX27" s="190"/>
      <c r="GIY27" s="191"/>
      <c r="GIZ27" s="191"/>
      <c r="GJA27" s="191"/>
      <c r="GJB27" s="191"/>
      <c r="GJC27" s="192"/>
      <c r="GJD27" s="22"/>
      <c r="GJE27" s="22"/>
      <c r="GJF27" s="22"/>
      <c r="GJG27" s="23"/>
      <c r="GJH27" s="22"/>
      <c r="GJI27" s="23"/>
      <c r="GJJ27" s="23"/>
      <c r="GJK27" s="23"/>
      <c r="GJL27" s="23"/>
      <c r="GJM27" s="23"/>
      <c r="GJN27" s="23"/>
      <c r="GJO27" s="23"/>
      <c r="GJP27" s="23"/>
      <c r="GJQ27" s="24"/>
      <c r="GJR27" s="25"/>
      <c r="GJS27" s="25"/>
      <c r="GJT27" s="25"/>
      <c r="GJU27" s="31"/>
      <c r="GJV27" s="190"/>
      <c r="GJW27" s="191"/>
      <c r="GJX27" s="191"/>
      <c r="GJY27" s="191"/>
      <c r="GJZ27" s="191"/>
      <c r="GKA27" s="192"/>
      <c r="GKB27" s="22"/>
      <c r="GKC27" s="22"/>
      <c r="GKD27" s="22"/>
      <c r="GKE27" s="23"/>
      <c r="GKF27" s="22"/>
      <c r="GKG27" s="23"/>
      <c r="GKH27" s="23"/>
      <c r="GKI27" s="23"/>
      <c r="GKJ27" s="23"/>
      <c r="GKK27" s="23"/>
      <c r="GKL27" s="23"/>
      <c r="GKM27" s="23"/>
      <c r="GKN27" s="23"/>
      <c r="GKO27" s="24"/>
      <c r="GKP27" s="25"/>
      <c r="GKQ27" s="25"/>
      <c r="GKR27" s="25"/>
      <c r="GKS27" s="31"/>
      <c r="GKT27" s="190"/>
      <c r="GKU27" s="191"/>
      <c r="GKV27" s="191"/>
      <c r="GKW27" s="191"/>
      <c r="GKX27" s="191"/>
      <c r="GKY27" s="192"/>
      <c r="GKZ27" s="22"/>
      <c r="GLA27" s="22"/>
      <c r="GLB27" s="22"/>
      <c r="GLC27" s="23"/>
      <c r="GLD27" s="22"/>
      <c r="GLE27" s="23"/>
      <c r="GLF27" s="23"/>
      <c r="GLG27" s="23"/>
      <c r="GLH27" s="23"/>
      <c r="GLI27" s="23"/>
      <c r="GLJ27" s="23"/>
      <c r="GLK27" s="23"/>
      <c r="GLL27" s="23"/>
      <c r="GLM27" s="24"/>
      <c r="GLN27" s="25"/>
      <c r="GLO27" s="25"/>
      <c r="GLP27" s="25"/>
      <c r="GLQ27" s="31"/>
      <c r="GLR27" s="190"/>
      <c r="GLS27" s="191"/>
      <c r="GLT27" s="191"/>
      <c r="GLU27" s="191"/>
      <c r="GLV27" s="191"/>
      <c r="GLW27" s="192"/>
      <c r="GLX27" s="22"/>
      <c r="GLY27" s="22"/>
      <c r="GLZ27" s="22"/>
      <c r="GMA27" s="23"/>
      <c r="GMB27" s="22"/>
      <c r="GMC27" s="23"/>
      <c r="GMD27" s="23"/>
      <c r="GME27" s="23"/>
      <c r="GMF27" s="23"/>
      <c r="GMG27" s="23"/>
      <c r="GMH27" s="23"/>
      <c r="GMI27" s="23"/>
      <c r="GMJ27" s="23"/>
      <c r="GMK27" s="24"/>
      <c r="GML27" s="25"/>
      <c r="GMM27" s="25"/>
      <c r="GMN27" s="25"/>
      <c r="GMO27" s="31"/>
      <c r="GMP27" s="190"/>
      <c r="GMQ27" s="191"/>
      <c r="GMR27" s="191"/>
      <c r="GMS27" s="191"/>
      <c r="GMT27" s="191"/>
      <c r="GMU27" s="192"/>
      <c r="GMV27" s="22"/>
      <c r="GMW27" s="22"/>
      <c r="GMX27" s="22"/>
      <c r="GMY27" s="23"/>
      <c r="GMZ27" s="22"/>
      <c r="GNA27" s="23"/>
      <c r="GNB27" s="23"/>
      <c r="GNC27" s="23"/>
      <c r="GND27" s="23"/>
      <c r="GNE27" s="23"/>
      <c r="GNF27" s="23"/>
      <c r="GNG27" s="23"/>
      <c r="GNH27" s="23"/>
      <c r="GNI27" s="24"/>
      <c r="GNJ27" s="25"/>
      <c r="GNK27" s="25"/>
      <c r="GNL27" s="25"/>
      <c r="GNM27" s="31"/>
      <c r="GNN27" s="190"/>
      <c r="GNO27" s="191"/>
      <c r="GNP27" s="191"/>
      <c r="GNQ27" s="191"/>
      <c r="GNR27" s="191"/>
      <c r="GNS27" s="192"/>
      <c r="GNT27" s="22"/>
      <c r="GNU27" s="22"/>
      <c r="GNV27" s="22"/>
      <c r="GNW27" s="23"/>
      <c r="GNX27" s="22"/>
      <c r="GNY27" s="23"/>
      <c r="GNZ27" s="23"/>
      <c r="GOA27" s="23"/>
      <c r="GOB27" s="23"/>
      <c r="GOC27" s="23"/>
      <c r="GOD27" s="23"/>
      <c r="GOE27" s="23"/>
      <c r="GOF27" s="23"/>
      <c r="GOG27" s="24"/>
      <c r="GOH27" s="25"/>
      <c r="GOI27" s="25"/>
      <c r="GOJ27" s="25"/>
      <c r="GOK27" s="31"/>
      <c r="GOL27" s="190"/>
      <c r="GOM27" s="191"/>
      <c r="GON27" s="191"/>
      <c r="GOO27" s="191"/>
      <c r="GOP27" s="191"/>
      <c r="GOQ27" s="192"/>
      <c r="GOR27" s="22"/>
      <c r="GOS27" s="22"/>
      <c r="GOT27" s="22"/>
      <c r="GOU27" s="23"/>
      <c r="GOV27" s="22"/>
      <c r="GOW27" s="23"/>
      <c r="GOX27" s="23"/>
      <c r="GOY27" s="23"/>
      <c r="GOZ27" s="23"/>
      <c r="GPA27" s="23"/>
      <c r="GPB27" s="23"/>
      <c r="GPC27" s="23"/>
      <c r="GPD27" s="23"/>
      <c r="GPE27" s="24"/>
      <c r="GPF27" s="25"/>
      <c r="GPG27" s="25"/>
      <c r="GPH27" s="25"/>
      <c r="GPI27" s="31"/>
      <c r="GPJ27" s="190"/>
      <c r="GPK27" s="191"/>
      <c r="GPL27" s="191"/>
      <c r="GPM27" s="191"/>
      <c r="GPN27" s="191"/>
      <c r="GPO27" s="192"/>
      <c r="GPP27" s="22"/>
      <c r="GPQ27" s="22"/>
      <c r="GPR27" s="22"/>
      <c r="GPS27" s="23"/>
      <c r="GPT27" s="22"/>
      <c r="GPU27" s="23"/>
      <c r="GPV27" s="23"/>
      <c r="GPW27" s="23"/>
      <c r="GPX27" s="23"/>
      <c r="GPY27" s="23"/>
      <c r="GPZ27" s="23"/>
      <c r="GQA27" s="23"/>
      <c r="GQB27" s="23"/>
      <c r="GQC27" s="24"/>
      <c r="GQD27" s="25"/>
      <c r="GQE27" s="25"/>
      <c r="GQF27" s="25"/>
      <c r="GQG27" s="31"/>
      <c r="GQH27" s="190"/>
      <c r="GQI27" s="191"/>
      <c r="GQJ27" s="191"/>
      <c r="GQK27" s="191"/>
      <c r="GQL27" s="191"/>
      <c r="GQM27" s="192"/>
      <c r="GQN27" s="22"/>
      <c r="GQO27" s="22"/>
      <c r="GQP27" s="22"/>
      <c r="GQQ27" s="23"/>
      <c r="GQR27" s="22"/>
      <c r="GQS27" s="23"/>
      <c r="GQT27" s="23"/>
      <c r="GQU27" s="23"/>
      <c r="GQV27" s="23"/>
      <c r="GQW27" s="23"/>
      <c r="GQX27" s="23"/>
      <c r="GQY27" s="23"/>
      <c r="GQZ27" s="23"/>
      <c r="GRA27" s="24"/>
      <c r="GRB27" s="25"/>
      <c r="GRC27" s="25"/>
      <c r="GRD27" s="25"/>
      <c r="GRE27" s="31"/>
      <c r="GRF27" s="190"/>
      <c r="GRG27" s="191"/>
      <c r="GRH27" s="191"/>
      <c r="GRI27" s="191"/>
      <c r="GRJ27" s="191"/>
      <c r="GRK27" s="192"/>
      <c r="GRL27" s="22"/>
      <c r="GRM27" s="22"/>
      <c r="GRN27" s="22"/>
      <c r="GRO27" s="23"/>
      <c r="GRP27" s="22"/>
      <c r="GRQ27" s="23"/>
      <c r="GRR27" s="23"/>
      <c r="GRS27" s="23"/>
      <c r="GRT27" s="23"/>
      <c r="GRU27" s="23"/>
      <c r="GRV27" s="23"/>
      <c r="GRW27" s="23"/>
      <c r="GRX27" s="23"/>
      <c r="GRY27" s="24"/>
      <c r="GRZ27" s="25"/>
      <c r="GSA27" s="25"/>
      <c r="GSB27" s="25"/>
      <c r="GSC27" s="31"/>
      <c r="GSD27" s="190"/>
      <c r="GSE27" s="191"/>
      <c r="GSF27" s="191"/>
      <c r="GSG27" s="191"/>
      <c r="GSH27" s="191"/>
      <c r="GSI27" s="192"/>
      <c r="GSJ27" s="22"/>
      <c r="GSK27" s="22"/>
      <c r="GSL27" s="22"/>
      <c r="GSM27" s="23"/>
      <c r="GSN27" s="22"/>
      <c r="GSO27" s="23"/>
      <c r="GSP27" s="23"/>
      <c r="GSQ27" s="23"/>
      <c r="GSR27" s="23"/>
      <c r="GSS27" s="23"/>
      <c r="GST27" s="23"/>
      <c r="GSU27" s="23"/>
      <c r="GSV27" s="23"/>
      <c r="GSW27" s="24"/>
      <c r="GSX27" s="25"/>
      <c r="GSY27" s="25"/>
      <c r="GSZ27" s="25"/>
      <c r="GTA27" s="31"/>
      <c r="GTB27" s="190"/>
      <c r="GTC27" s="191"/>
      <c r="GTD27" s="191"/>
      <c r="GTE27" s="191"/>
      <c r="GTF27" s="191"/>
      <c r="GTG27" s="192"/>
      <c r="GTH27" s="22"/>
      <c r="GTI27" s="22"/>
      <c r="GTJ27" s="22"/>
      <c r="GTK27" s="23"/>
      <c r="GTL27" s="22"/>
      <c r="GTM27" s="23"/>
      <c r="GTN27" s="23"/>
      <c r="GTO27" s="23"/>
      <c r="GTP27" s="23"/>
      <c r="GTQ27" s="23"/>
      <c r="GTR27" s="23"/>
      <c r="GTS27" s="23"/>
      <c r="GTT27" s="23"/>
      <c r="GTU27" s="24"/>
      <c r="GTV27" s="25"/>
      <c r="GTW27" s="25"/>
      <c r="GTX27" s="25"/>
      <c r="GTY27" s="31"/>
      <c r="GTZ27" s="190"/>
      <c r="GUA27" s="191"/>
      <c r="GUB27" s="191"/>
      <c r="GUC27" s="191"/>
      <c r="GUD27" s="191"/>
      <c r="GUE27" s="192"/>
      <c r="GUF27" s="22"/>
      <c r="GUG27" s="22"/>
      <c r="GUH27" s="22"/>
      <c r="GUI27" s="23"/>
      <c r="GUJ27" s="22"/>
      <c r="GUK27" s="23"/>
      <c r="GUL27" s="23"/>
      <c r="GUM27" s="23"/>
      <c r="GUN27" s="23"/>
      <c r="GUO27" s="23"/>
      <c r="GUP27" s="23"/>
      <c r="GUQ27" s="23"/>
      <c r="GUR27" s="23"/>
      <c r="GUS27" s="24"/>
      <c r="GUT27" s="25"/>
      <c r="GUU27" s="25"/>
      <c r="GUV27" s="25"/>
      <c r="GUW27" s="31"/>
      <c r="GUX27" s="190"/>
      <c r="GUY27" s="191"/>
      <c r="GUZ27" s="191"/>
      <c r="GVA27" s="191"/>
      <c r="GVB27" s="191"/>
      <c r="GVC27" s="192"/>
      <c r="GVD27" s="22"/>
      <c r="GVE27" s="22"/>
      <c r="GVF27" s="22"/>
      <c r="GVG27" s="23"/>
      <c r="GVH27" s="22"/>
      <c r="GVI27" s="23"/>
      <c r="GVJ27" s="23"/>
      <c r="GVK27" s="23"/>
      <c r="GVL27" s="23"/>
      <c r="GVM27" s="23"/>
      <c r="GVN27" s="23"/>
      <c r="GVO27" s="23"/>
      <c r="GVP27" s="23"/>
      <c r="GVQ27" s="24"/>
      <c r="GVR27" s="25"/>
      <c r="GVS27" s="25"/>
      <c r="GVT27" s="25"/>
      <c r="GVU27" s="31"/>
      <c r="GVV27" s="190"/>
      <c r="GVW27" s="191"/>
      <c r="GVX27" s="191"/>
      <c r="GVY27" s="191"/>
      <c r="GVZ27" s="191"/>
      <c r="GWA27" s="192"/>
      <c r="GWB27" s="22"/>
      <c r="GWC27" s="22"/>
      <c r="GWD27" s="22"/>
      <c r="GWE27" s="23"/>
      <c r="GWF27" s="22"/>
      <c r="GWG27" s="23"/>
      <c r="GWH27" s="23"/>
      <c r="GWI27" s="23"/>
      <c r="GWJ27" s="23"/>
      <c r="GWK27" s="23"/>
      <c r="GWL27" s="23"/>
      <c r="GWM27" s="23"/>
      <c r="GWN27" s="23"/>
      <c r="GWO27" s="24"/>
      <c r="GWP27" s="25"/>
      <c r="GWQ27" s="25"/>
      <c r="GWR27" s="25"/>
      <c r="GWS27" s="31"/>
      <c r="GWT27" s="190"/>
      <c r="GWU27" s="191"/>
      <c r="GWV27" s="191"/>
      <c r="GWW27" s="191"/>
      <c r="GWX27" s="191"/>
      <c r="GWY27" s="192"/>
      <c r="GWZ27" s="22"/>
      <c r="GXA27" s="22"/>
      <c r="GXB27" s="22"/>
      <c r="GXC27" s="23"/>
      <c r="GXD27" s="22"/>
      <c r="GXE27" s="23"/>
      <c r="GXF27" s="23"/>
      <c r="GXG27" s="23"/>
      <c r="GXH27" s="23"/>
      <c r="GXI27" s="23"/>
      <c r="GXJ27" s="23"/>
      <c r="GXK27" s="23"/>
      <c r="GXL27" s="23"/>
      <c r="GXM27" s="24"/>
      <c r="GXN27" s="25"/>
      <c r="GXO27" s="25"/>
      <c r="GXP27" s="25"/>
      <c r="GXQ27" s="31"/>
      <c r="GXR27" s="190"/>
      <c r="GXS27" s="191"/>
      <c r="GXT27" s="191"/>
      <c r="GXU27" s="191"/>
      <c r="GXV27" s="191"/>
      <c r="GXW27" s="192"/>
      <c r="GXX27" s="22"/>
      <c r="GXY27" s="22"/>
      <c r="GXZ27" s="22"/>
      <c r="GYA27" s="23"/>
      <c r="GYB27" s="22"/>
      <c r="GYC27" s="23"/>
      <c r="GYD27" s="23"/>
      <c r="GYE27" s="23"/>
      <c r="GYF27" s="23"/>
      <c r="GYG27" s="23"/>
      <c r="GYH27" s="23"/>
      <c r="GYI27" s="23"/>
      <c r="GYJ27" s="23"/>
      <c r="GYK27" s="24"/>
      <c r="GYL27" s="25"/>
      <c r="GYM27" s="25"/>
      <c r="GYN27" s="25"/>
      <c r="GYO27" s="31"/>
      <c r="GYP27" s="190"/>
      <c r="GYQ27" s="191"/>
      <c r="GYR27" s="191"/>
      <c r="GYS27" s="191"/>
      <c r="GYT27" s="191"/>
      <c r="GYU27" s="192"/>
      <c r="GYV27" s="22"/>
      <c r="GYW27" s="22"/>
      <c r="GYX27" s="22"/>
      <c r="GYY27" s="23"/>
      <c r="GYZ27" s="22"/>
      <c r="GZA27" s="23"/>
      <c r="GZB27" s="23"/>
      <c r="GZC27" s="23"/>
      <c r="GZD27" s="23"/>
      <c r="GZE27" s="23"/>
      <c r="GZF27" s="23"/>
      <c r="GZG27" s="23"/>
      <c r="GZH27" s="23"/>
      <c r="GZI27" s="24"/>
      <c r="GZJ27" s="25"/>
      <c r="GZK27" s="25"/>
      <c r="GZL27" s="25"/>
      <c r="GZM27" s="31"/>
      <c r="GZN27" s="190"/>
      <c r="GZO27" s="191"/>
      <c r="GZP27" s="191"/>
      <c r="GZQ27" s="191"/>
      <c r="GZR27" s="191"/>
      <c r="GZS27" s="192"/>
      <c r="GZT27" s="22"/>
      <c r="GZU27" s="22"/>
      <c r="GZV27" s="22"/>
      <c r="GZW27" s="23"/>
      <c r="GZX27" s="22"/>
      <c r="GZY27" s="23"/>
      <c r="GZZ27" s="23"/>
      <c r="HAA27" s="23"/>
      <c r="HAB27" s="23"/>
      <c r="HAC27" s="23"/>
      <c r="HAD27" s="23"/>
      <c r="HAE27" s="23"/>
      <c r="HAF27" s="23"/>
      <c r="HAG27" s="24"/>
      <c r="HAH27" s="25"/>
      <c r="HAI27" s="25"/>
      <c r="HAJ27" s="25"/>
      <c r="HAK27" s="31"/>
      <c r="HAL27" s="190"/>
      <c r="HAM27" s="191"/>
      <c r="HAN27" s="191"/>
      <c r="HAO27" s="191"/>
      <c r="HAP27" s="191"/>
      <c r="HAQ27" s="192"/>
      <c r="HAR27" s="22"/>
      <c r="HAS27" s="22"/>
      <c r="HAT27" s="22"/>
      <c r="HAU27" s="23"/>
      <c r="HAV27" s="22"/>
      <c r="HAW27" s="23"/>
      <c r="HAX27" s="23"/>
      <c r="HAY27" s="23"/>
      <c r="HAZ27" s="23"/>
      <c r="HBA27" s="23"/>
      <c r="HBB27" s="23"/>
      <c r="HBC27" s="23"/>
      <c r="HBD27" s="23"/>
      <c r="HBE27" s="24"/>
      <c r="HBF27" s="25"/>
      <c r="HBG27" s="25"/>
      <c r="HBH27" s="25"/>
      <c r="HBI27" s="31"/>
      <c r="HBJ27" s="190"/>
      <c r="HBK27" s="191"/>
      <c r="HBL27" s="191"/>
      <c r="HBM27" s="191"/>
      <c r="HBN27" s="191"/>
      <c r="HBO27" s="192"/>
      <c r="HBP27" s="22"/>
      <c r="HBQ27" s="22"/>
      <c r="HBR27" s="22"/>
      <c r="HBS27" s="23"/>
      <c r="HBT27" s="22"/>
      <c r="HBU27" s="23"/>
      <c r="HBV27" s="23"/>
      <c r="HBW27" s="23"/>
      <c r="HBX27" s="23"/>
      <c r="HBY27" s="23"/>
      <c r="HBZ27" s="23"/>
      <c r="HCA27" s="23"/>
      <c r="HCB27" s="23"/>
      <c r="HCC27" s="24"/>
      <c r="HCD27" s="25"/>
      <c r="HCE27" s="25"/>
      <c r="HCF27" s="25"/>
      <c r="HCG27" s="31"/>
      <c r="HCH27" s="190"/>
      <c r="HCI27" s="191"/>
      <c r="HCJ27" s="191"/>
      <c r="HCK27" s="191"/>
      <c r="HCL27" s="191"/>
      <c r="HCM27" s="192"/>
      <c r="HCN27" s="22"/>
      <c r="HCO27" s="22"/>
      <c r="HCP27" s="22"/>
      <c r="HCQ27" s="23"/>
      <c r="HCR27" s="22"/>
      <c r="HCS27" s="23"/>
      <c r="HCT27" s="23"/>
      <c r="HCU27" s="23"/>
      <c r="HCV27" s="23"/>
      <c r="HCW27" s="23"/>
      <c r="HCX27" s="23"/>
      <c r="HCY27" s="23"/>
      <c r="HCZ27" s="23"/>
      <c r="HDA27" s="24"/>
      <c r="HDB27" s="25"/>
      <c r="HDC27" s="25"/>
      <c r="HDD27" s="25"/>
      <c r="HDE27" s="31"/>
      <c r="HDF27" s="190"/>
      <c r="HDG27" s="191"/>
      <c r="HDH27" s="191"/>
      <c r="HDI27" s="191"/>
      <c r="HDJ27" s="191"/>
      <c r="HDK27" s="192"/>
      <c r="HDL27" s="22"/>
      <c r="HDM27" s="22"/>
      <c r="HDN27" s="22"/>
      <c r="HDO27" s="23"/>
      <c r="HDP27" s="22"/>
      <c r="HDQ27" s="23"/>
      <c r="HDR27" s="23"/>
      <c r="HDS27" s="23"/>
      <c r="HDT27" s="23"/>
      <c r="HDU27" s="23"/>
      <c r="HDV27" s="23"/>
      <c r="HDW27" s="23"/>
      <c r="HDX27" s="23"/>
      <c r="HDY27" s="24"/>
      <c r="HDZ27" s="25"/>
      <c r="HEA27" s="25"/>
      <c r="HEB27" s="25"/>
      <c r="HEC27" s="31"/>
      <c r="HED27" s="190"/>
      <c r="HEE27" s="191"/>
      <c r="HEF27" s="191"/>
      <c r="HEG27" s="191"/>
      <c r="HEH27" s="191"/>
      <c r="HEI27" s="192"/>
      <c r="HEJ27" s="22"/>
      <c r="HEK27" s="22"/>
      <c r="HEL27" s="22"/>
      <c r="HEM27" s="23"/>
      <c r="HEN27" s="22"/>
      <c r="HEO27" s="23"/>
      <c r="HEP27" s="23"/>
      <c r="HEQ27" s="23"/>
      <c r="HER27" s="23"/>
      <c r="HES27" s="23"/>
      <c r="HET27" s="23"/>
      <c r="HEU27" s="23"/>
      <c r="HEV27" s="23"/>
      <c r="HEW27" s="24"/>
      <c r="HEX27" s="25"/>
      <c r="HEY27" s="25"/>
      <c r="HEZ27" s="25"/>
      <c r="HFA27" s="31"/>
      <c r="HFB27" s="190"/>
      <c r="HFC27" s="191"/>
      <c r="HFD27" s="191"/>
      <c r="HFE27" s="191"/>
      <c r="HFF27" s="191"/>
      <c r="HFG27" s="192"/>
      <c r="HFH27" s="22"/>
      <c r="HFI27" s="22"/>
      <c r="HFJ27" s="22"/>
      <c r="HFK27" s="23"/>
      <c r="HFL27" s="22"/>
      <c r="HFM27" s="23"/>
      <c r="HFN27" s="23"/>
      <c r="HFO27" s="23"/>
      <c r="HFP27" s="23"/>
      <c r="HFQ27" s="23"/>
      <c r="HFR27" s="23"/>
      <c r="HFS27" s="23"/>
      <c r="HFT27" s="23"/>
      <c r="HFU27" s="24"/>
      <c r="HFV27" s="25"/>
      <c r="HFW27" s="25"/>
      <c r="HFX27" s="25"/>
      <c r="HFY27" s="31"/>
      <c r="HFZ27" s="190"/>
      <c r="HGA27" s="191"/>
      <c r="HGB27" s="191"/>
      <c r="HGC27" s="191"/>
      <c r="HGD27" s="191"/>
      <c r="HGE27" s="192"/>
      <c r="HGF27" s="22"/>
      <c r="HGG27" s="22"/>
      <c r="HGH27" s="22"/>
      <c r="HGI27" s="23"/>
      <c r="HGJ27" s="22"/>
      <c r="HGK27" s="23"/>
      <c r="HGL27" s="23"/>
      <c r="HGM27" s="23"/>
      <c r="HGN27" s="23"/>
      <c r="HGO27" s="23"/>
      <c r="HGP27" s="23"/>
      <c r="HGQ27" s="23"/>
      <c r="HGR27" s="23"/>
      <c r="HGS27" s="24"/>
      <c r="HGT27" s="25"/>
      <c r="HGU27" s="25"/>
      <c r="HGV27" s="25"/>
      <c r="HGW27" s="31"/>
      <c r="HGX27" s="190"/>
      <c r="HGY27" s="191"/>
      <c r="HGZ27" s="191"/>
      <c r="HHA27" s="191"/>
      <c r="HHB27" s="191"/>
      <c r="HHC27" s="192"/>
      <c r="HHD27" s="22"/>
      <c r="HHE27" s="22"/>
      <c r="HHF27" s="22"/>
      <c r="HHG27" s="23"/>
      <c r="HHH27" s="22"/>
      <c r="HHI27" s="23"/>
      <c r="HHJ27" s="23"/>
      <c r="HHK27" s="23"/>
      <c r="HHL27" s="23"/>
      <c r="HHM27" s="23"/>
      <c r="HHN27" s="23"/>
      <c r="HHO27" s="23"/>
      <c r="HHP27" s="23"/>
      <c r="HHQ27" s="24"/>
      <c r="HHR27" s="25"/>
      <c r="HHS27" s="25"/>
      <c r="HHT27" s="25"/>
      <c r="HHU27" s="31"/>
      <c r="HHV27" s="190"/>
      <c r="HHW27" s="191"/>
      <c r="HHX27" s="191"/>
      <c r="HHY27" s="191"/>
      <c r="HHZ27" s="191"/>
      <c r="HIA27" s="192"/>
      <c r="HIB27" s="22"/>
      <c r="HIC27" s="22"/>
      <c r="HID27" s="22"/>
      <c r="HIE27" s="23"/>
      <c r="HIF27" s="22"/>
      <c r="HIG27" s="23"/>
      <c r="HIH27" s="23"/>
      <c r="HII27" s="23"/>
      <c r="HIJ27" s="23"/>
      <c r="HIK27" s="23"/>
      <c r="HIL27" s="23"/>
      <c r="HIM27" s="23"/>
      <c r="HIN27" s="23"/>
      <c r="HIO27" s="24"/>
      <c r="HIP27" s="25"/>
      <c r="HIQ27" s="25"/>
      <c r="HIR27" s="25"/>
      <c r="HIS27" s="31"/>
      <c r="HIT27" s="190"/>
      <c r="HIU27" s="191"/>
      <c r="HIV27" s="191"/>
      <c r="HIW27" s="191"/>
      <c r="HIX27" s="191"/>
      <c r="HIY27" s="192"/>
      <c r="HIZ27" s="22"/>
      <c r="HJA27" s="22"/>
      <c r="HJB27" s="22"/>
      <c r="HJC27" s="23"/>
      <c r="HJD27" s="22"/>
      <c r="HJE27" s="23"/>
      <c r="HJF27" s="23"/>
      <c r="HJG27" s="23"/>
      <c r="HJH27" s="23"/>
      <c r="HJI27" s="23"/>
      <c r="HJJ27" s="23"/>
      <c r="HJK27" s="23"/>
      <c r="HJL27" s="23"/>
      <c r="HJM27" s="24"/>
      <c r="HJN27" s="25"/>
      <c r="HJO27" s="25"/>
      <c r="HJP27" s="25"/>
      <c r="HJQ27" s="31"/>
      <c r="HJR27" s="190"/>
      <c r="HJS27" s="191"/>
      <c r="HJT27" s="191"/>
      <c r="HJU27" s="191"/>
      <c r="HJV27" s="191"/>
      <c r="HJW27" s="192"/>
      <c r="HJX27" s="22"/>
      <c r="HJY27" s="22"/>
      <c r="HJZ27" s="22"/>
      <c r="HKA27" s="23"/>
      <c r="HKB27" s="22"/>
      <c r="HKC27" s="23"/>
      <c r="HKD27" s="23"/>
      <c r="HKE27" s="23"/>
      <c r="HKF27" s="23"/>
      <c r="HKG27" s="23"/>
      <c r="HKH27" s="23"/>
      <c r="HKI27" s="23"/>
      <c r="HKJ27" s="23"/>
      <c r="HKK27" s="24"/>
      <c r="HKL27" s="25"/>
      <c r="HKM27" s="25"/>
      <c r="HKN27" s="25"/>
      <c r="HKO27" s="31"/>
      <c r="HKP27" s="190"/>
      <c r="HKQ27" s="191"/>
      <c r="HKR27" s="191"/>
      <c r="HKS27" s="191"/>
      <c r="HKT27" s="191"/>
      <c r="HKU27" s="192"/>
      <c r="HKV27" s="22"/>
      <c r="HKW27" s="22"/>
      <c r="HKX27" s="22"/>
      <c r="HKY27" s="23"/>
      <c r="HKZ27" s="22"/>
      <c r="HLA27" s="23"/>
      <c r="HLB27" s="23"/>
      <c r="HLC27" s="23"/>
      <c r="HLD27" s="23"/>
      <c r="HLE27" s="23"/>
      <c r="HLF27" s="23"/>
      <c r="HLG27" s="23"/>
      <c r="HLH27" s="23"/>
      <c r="HLI27" s="24"/>
      <c r="HLJ27" s="25"/>
      <c r="HLK27" s="25"/>
      <c r="HLL27" s="25"/>
      <c r="HLM27" s="31"/>
      <c r="HLN27" s="190"/>
      <c r="HLO27" s="191"/>
      <c r="HLP27" s="191"/>
      <c r="HLQ27" s="191"/>
      <c r="HLR27" s="191"/>
      <c r="HLS27" s="192"/>
      <c r="HLT27" s="22"/>
      <c r="HLU27" s="22"/>
      <c r="HLV27" s="22"/>
      <c r="HLW27" s="23"/>
      <c r="HLX27" s="22"/>
      <c r="HLY27" s="23"/>
      <c r="HLZ27" s="23"/>
      <c r="HMA27" s="23"/>
      <c r="HMB27" s="23"/>
      <c r="HMC27" s="23"/>
      <c r="HMD27" s="23"/>
      <c r="HME27" s="23"/>
      <c r="HMF27" s="23"/>
      <c r="HMG27" s="24"/>
      <c r="HMH27" s="25"/>
      <c r="HMI27" s="25"/>
      <c r="HMJ27" s="25"/>
      <c r="HMK27" s="31"/>
      <c r="HML27" s="190"/>
      <c r="HMM27" s="191"/>
      <c r="HMN27" s="191"/>
      <c r="HMO27" s="191"/>
      <c r="HMP27" s="191"/>
      <c r="HMQ27" s="192"/>
      <c r="HMR27" s="22"/>
      <c r="HMS27" s="22"/>
      <c r="HMT27" s="22"/>
      <c r="HMU27" s="23"/>
      <c r="HMV27" s="22"/>
      <c r="HMW27" s="23"/>
      <c r="HMX27" s="23"/>
      <c r="HMY27" s="23"/>
      <c r="HMZ27" s="23"/>
      <c r="HNA27" s="23"/>
      <c r="HNB27" s="23"/>
      <c r="HNC27" s="23"/>
      <c r="HND27" s="23"/>
      <c r="HNE27" s="24"/>
      <c r="HNF27" s="25"/>
      <c r="HNG27" s="25"/>
      <c r="HNH27" s="25"/>
      <c r="HNI27" s="31"/>
      <c r="HNJ27" s="190"/>
      <c r="HNK27" s="191"/>
      <c r="HNL27" s="191"/>
      <c r="HNM27" s="191"/>
      <c r="HNN27" s="191"/>
      <c r="HNO27" s="192"/>
      <c r="HNP27" s="22"/>
      <c r="HNQ27" s="22"/>
      <c r="HNR27" s="22"/>
      <c r="HNS27" s="23"/>
      <c r="HNT27" s="22"/>
      <c r="HNU27" s="23"/>
      <c r="HNV27" s="23"/>
      <c r="HNW27" s="23"/>
      <c r="HNX27" s="23"/>
      <c r="HNY27" s="23"/>
      <c r="HNZ27" s="23"/>
      <c r="HOA27" s="23"/>
      <c r="HOB27" s="23"/>
      <c r="HOC27" s="24"/>
      <c r="HOD27" s="25"/>
      <c r="HOE27" s="25"/>
      <c r="HOF27" s="25"/>
      <c r="HOG27" s="31"/>
      <c r="HOH27" s="190"/>
      <c r="HOI27" s="191"/>
      <c r="HOJ27" s="191"/>
      <c r="HOK27" s="191"/>
      <c r="HOL27" s="191"/>
      <c r="HOM27" s="192"/>
      <c r="HON27" s="22"/>
      <c r="HOO27" s="22"/>
      <c r="HOP27" s="22"/>
      <c r="HOQ27" s="23"/>
      <c r="HOR27" s="22"/>
      <c r="HOS27" s="23"/>
      <c r="HOT27" s="23"/>
      <c r="HOU27" s="23"/>
      <c r="HOV27" s="23"/>
      <c r="HOW27" s="23"/>
      <c r="HOX27" s="23"/>
      <c r="HOY27" s="23"/>
      <c r="HOZ27" s="23"/>
      <c r="HPA27" s="24"/>
      <c r="HPB27" s="25"/>
      <c r="HPC27" s="25"/>
      <c r="HPD27" s="25"/>
      <c r="HPE27" s="31"/>
      <c r="HPF27" s="190"/>
      <c r="HPG27" s="191"/>
      <c r="HPH27" s="191"/>
      <c r="HPI27" s="191"/>
      <c r="HPJ27" s="191"/>
      <c r="HPK27" s="192"/>
      <c r="HPL27" s="22"/>
      <c r="HPM27" s="22"/>
      <c r="HPN27" s="22"/>
      <c r="HPO27" s="23"/>
      <c r="HPP27" s="22"/>
      <c r="HPQ27" s="23"/>
      <c r="HPR27" s="23"/>
      <c r="HPS27" s="23"/>
      <c r="HPT27" s="23"/>
      <c r="HPU27" s="23"/>
      <c r="HPV27" s="23"/>
      <c r="HPW27" s="23"/>
      <c r="HPX27" s="23"/>
      <c r="HPY27" s="24"/>
      <c r="HPZ27" s="25"/>
      <c r="HQA27" s="25"/>
      <c r="HQB27" s="25"/>
      <c r="HQC27" s="31"/>
      <c r="HQD27" s="190"/>
      <c r="HQE27" s="191"/>
      <c r="HQF27" s="191"/>
      <c r="HQG27" s="191"/>
      <c r="HQH27" s="191"/>
      <c r="HQI27" s="192"/>
      <c r="HQJ27" s="22"/>
      <c r="HQK27" s="22"/>
      <c r="HQL27" s="22"/>
      <c r="HQM27" s="23"/>
      <c r="HQN27" s="22"/>
      <c r="HQO27" s="23"/>
      <c r="HQP27" s="23"/>
      <c r="HQQ27" s="23"/>
      <c r="HQR27" s="23"/>
      <c r="HQS27" s="23"/>
      <c r="HQT27" s="23"/>
      <c r="HQU27" s="23"/>
      <c r="HQV27" s="23"/>
      <c r="HQW27" s="24"/>
      <c r="HQX27" s="25"/>
      <c r="HQY27" s="25"/>
      <c r="HQZ27" s="25"/>
      <c r="HRA27" s="31"/>
      <c r="HRB27" s="190"/>
      <c r="HRC27" s="191"/>
      <c r="HRD27" s="191"/>
      <c r="HRE27" s="191"/>
      <c r="HRF27" s="191"/>
      <c r="HRG27" s="192"/>
      <c r="HRH27" s="22"/>
      <c r="HRI27" s="22"/>
      <c r="HRJ27" s="22"/>
      <c r="HRK27" s="23"/>
      <c r="HRL27" s="22"/>
      <c r="HRM27" s="23"/>
      <c r="HRN27" s="23"/>
      <c r="HRO27" s="23"/>
      <c r="HRP27" s="23"/>
      <c r="HRQ27" s="23"/>
      <c r="HRR27" s="23"/>
      <c r="HRS27" s="23"/>
      <c r="HRT27" s="23"/>
      <c r="HRU27" s="24"/>
      <c r="HRV27" s="25"/>
      <c r="HRW27" s="25"/>
      <c r="HRX27" s="25"/>
      <c r="HRY27" s="31"/>
      <c r="HRZ27" s="190"/>
      <c r="HSA27" s="191"/>
      <c r="HSB27" s="191"/>
      <c r="HSC27" s="191"/>
      <c r="HSD27" s="191"/>
      <c r="HSE27" s="192"/>
      <c r="HSF27" s="22"/>
      <c r="HSG27" s="22"/>
      <c r="HSH27" s="22"/>
      <c r="HSI27" s="23"/>
      <c r="HSJ27" s="22"/>
      <c r="HSK27" s="23"/>
      <c r="HSL27" s="23"/>
      <c r="HSM27" s="23"/>
      <c r="HSN27" s="23"/>
      <c r="HSO27" s="23"/>
      <c r="HSP27" s="23"/>
      <c r="HSQ27" s="23"/>
      <c r="HSR27" s="23"/>
      <c r="HSS27" s="24"/>
      <c r="HST27" s="25"/>
      <c r="HSU27" s="25"/>
      <c r="HSV27" s="25"/>
      <c r="HSW27" s="31"/>
      <c r="HSX27" s="190"/>
      <c r="HSY27" s="191"/>
      <c r="HSZ27" s="191"/>
      <c r="HTA27" s="191"/>
      <c r="HTB27" s="191"/>
      <c r="HTC27" s="192"/>
      <c r="HTD27" s="22"/>
      <c r="HTE27" s="22"/>
      <c r="HTF27" s="22"/>
      <c r="HTG27" s="23"/>
      <c r="HTH27" s="22"/>
      <c r="HTI27" s="23"/>
      <c r="HTJ27" s="23"/>
      <c r="HTK27" s="23"/>
      <c r="HTL27" s="23"/>
      <c r="HTM27" s="23"/>
      <c r="HTN27" s="23"/>
      <c r="HTO27" s="23"/>
      <c r="HTP27" s="23"/>
      <c r="HTQ27" s="24"/>
      <c r="HTR27" s="25"/>
      <c r="HTS27" s="25"/>
      <c r="HTT27" s="25"/>
      <c r="HTU27" s="31"/>
      <c r="HTV27" s="190"/>
      <c r="HTW27" s="191"/>
      <c r="HTX27" s="191"/>
      <c r="HTY27" s="191"/>
      <c r="HTZ27" s="191"/>
      <c r="HUA27" s="192"/>
      <c r="HUB27" s="22"/>
      <c r="HUC27" s="22"/>
      <c r="HUD27" s="22"/>
      <c r="HUE27" s="23"/>
      <c r="HUF27" s="22"/>
      <c r="HUG27" s="23"/>
      <c r="HUH27" s="23"/>
      <c r="HUI27" s="23"/>
      <c r="HUJ27" s="23"/>
      <c r="HUK27" s="23"/>
      <c r="HUL27" s="23"/>
      <c r="HUM27" s="23"/>
      <c r="HUN27" s="23"/>
      <c r="HUO27" s="24"/>
      <c r="HUP27" s="25"/>
      <c r="HUQ27" s="25"/>
      <c r="HUR27" s="25"/>
      <c r="HUS27" s="31"/>
      <c r="HUT27" s="190"/>
      <c r="HUU27" s="191"/>
      <c r="HUV27" s="191"/>
      <c r="HUW27" s="191"/>
      <c r="HUX27" s="191"/>
      <c r="HUY27" s="192"/>
      <c r="HUZ27" s="22"/>
      <c r="HVA27" s="22"/>
      <c r="HVB27" s="22"/>
      <c r="HVC27" s="23"/>
      <c r="HVD27" s="22"/>
      <c r="HVE27" s="23"/>
      <c r="HVF27" s="23"/>
      <c r="HVG27" s="23"/>
      <c r="HVH27" s="23"/>
      <c r="HVI27" s="23"/>
      <c r="HVJ27" s="23"/>
      <c r="HVK27" s="23"/>
      <c r="HVL27" s="23"/>
      <c r="HVM27" s="24"/>
      <c r="HVN27" s="25"/>
      <c r="HVO27" s="25"/>
      <c r="HVP27" s="25"/>
      <c r="HVQ27" s="31"/>
      <c r="HVR27" s="190"/>
      <c r="HVS27" s="191"/>
      <c r="HVT27" s="191"/>
      <c r="HVU27" s="191"/>
      <c r="HVV27" s="191"/>
      <c r="HVW27" s="192"/>
      <c r="HVX27" s="22"/>
      <c r="HVY27" s="22"/>
      <c r="HVZ27" s="22"/>
      <c r="HWA27" s="23"/>
      <c r="HWB27" s="22"/>
      <c r="HWC27" s="23"/>
      <c r="HWD27" s="23"/>
      <c r="HWE27" s="23"/>
      <c r="HWF27" s="23"/>
      <c r="HWG27" s="23"/>
      <c r="HWH27" s="23"/>
      <c r="HWI27" s="23"/>
      <c r="HWJ27" s="23"/>
      <c r="HWK27" s="24"/>
      <c r="HWL27" s="25"/>
      <c r="HWM27" s="25"/>
      <c r="HWN27" s="25"/>
      <c r="HWO27" s="31"/>
      <c r="HWP27" s="190"/>
      <c r="HWQ27" s="191"/>
      <c r="HWR27" s="191"/>
      <c r="HWS27" s="191"/>
      <c r="HWT27" s="191"/>
      <c r="HWU27" s="192"/>
      <c r="HWV27" s="22"/>
      <c r="HWW27" s="22"/>
      <c r="HWX27" s="22"/>
      <c r="HWY27" s="23"/>
      <c r="HWZ27" s="22"/>
      <c r="HXA27" s="23"/>
      <c r="HXB27" s="23"/>
      <c r="HXC27" s="23"/>
      <c r="HXD27" s="23"/>
      <c r="HXE27" s="23"/>
      <c r="HXF27" s="23"/>
      <c r="HXG27" s="23"/>
      <c r="HXH27" s="23"/>
      <c r="HXI27" s="24"/>
      <c r="HXJ27" s="25"/>
      <c r="HXK27" s="25"/>
      <c r="HXL27" s="25"/>
      <c r="HXM27" s="31"/>
      <c r="HXN27" s="190"/>
      <c r="HXO27" s="191"/>
      <c r="HXP27" s="191"/>
      <c r="HXQ27" s="191"/>
      <c r="HXR27" s="191"/>
      <c r="HXS27" s="192"/>
      <c r="HXT27" s="22"/>
      <c r="HXU27" s="22"/>
      <c r="HXV27" s="22"/>
      <c r="HXW27" s="23"/>
      <c r="HXX27" s="22"/>
      <c r="HXY27" s="23"/>
      <c r="HXZ27" s="23"/>
      <c r="HYA27" s="23"/>
      <c r="HYB27" s="23"/>
      <c r="HYC27" s="23"/>
      <c r="HYD27" s="23"/>
      <c r="HYE27" s="23"/>
      <c r="HYF27" s="23"/>
      <c r="HYG27" s="24"/>
      <c r="HYH27" s="25"/>
      <c r="HYI27" s="25"/>
      <c r="HYJ27" s="25"/>
      <c r="HYK27" s="31"/>
      <c r="HYL27" s="190"/>
      <c r="HYM27" s="191"/>
      <c r="HYN27" s="191"/>
      <c r="HYO27" s="191"/>
      <c r="HYP27" s="191"/>
      <c r="HYQ27" s="192"/>
      <c r="HYR27" s="22"/>
      <c r="HYS27" s="22"/>
      <c r="HYT27" s="22"/>
      <c r="HYU27" s="23"/>
      <c r="HYV27" s="22"/>
      <c r="HYW27" s="23"/>
      <c r="HYX27" s="23"/>
      <c r="HYY27" s="23"/>
      <c r="HYZ27" s="23"/>
      <c r="HZA27" s="23"/>
      <c r="HZB27" s="23"/>
      <c r="HZC27" s="23"/>
      <c r="HZD27" s="23"/>
      <c r="HZE27" s="24"/>
      <c r="HZF27" s="25"/>
      <c r="HZG27" s="25"/>
      <c r="HZH27" s="25"/>
      <c r="HZI27" s="31"/>
      <c r="HZJ27" s="190"/>
      <c r="HZK27" s="191"/>
      <c r="HZL27" s="191"/>
      <c r="HZM27" s="191"/>
      <c r="HZN27" s="191"/>
      <c r="HZO27" s="192"/>
      <c r="HZP27" s="22"/>
      <c r="HZQ27" s="22"/>
      <c r="HZR27" s="22"/>
      <c r="HZS27" s="23"/>
      <c r="HZT27" s="22"/>
      <c r="HZU27" s="23"/>
      <c r="HZV27" s="23"/>
      <c r="HZW27" s="23"/>
      <c r="HZX27" s="23"/>
      <c r="HZY27" s="23"/>
      <c r="HZZ27" s="23"/>
      <c r="IAA27" s="23"/>
      <c r="IAB27" s="23"/>
      <c r="IAC27" s="24"/>
      <c r="IAD27" s="25"/>
      <c r="IAE27" s="25"/>
      <c r="IAF27" s="25"/>
      <c r="IAG27" s="31"/>
      <c r="IAH27" s="190"/>
      <c r="IAI27" s="191"/>
      <c r="IAJ27" s="191"/>
      <c r="IAK27" s="191"/>
      <c r="IAL27" s="191"/>
      <c r="IAM27" s="192"/>
      <c r="IAN27" s="22"/>
      <c r="IAO27" s="22"/>
      <c r="IAP27" s="22"/>
      <c r="IAQ27" s="23"/>
      <c r="IAR27" s="22"/>
      <c r="IAS27" s="23"/>
      <c r="IAT27" s="23"/>
      <c r="IAU27" s="23"/>
      <c r="IAV27" s="23"/>
      <c r="IAW27" s="23"/>
      <c r="IAX27" s="23"/>
      <c r="IAY27" s="23"/>
      <c r="IAZ27" s="23"/>
      <c r="IBA27" s="24"/>
      <c r="IBB27" s="25"/>
      <c r="IBC27" s="25"/>
      <c r="IBD27" s="25"/>
      <c r="IBE27" s="31"/>
      <c r="IBF27" s="190"/>
      <c r="IBG27" s="191"/>
      <c r="IBH27" s="191"/>
      <c r="IBI27" s="191"/>
      <c r="IBJ27" s="191"/>
      <c r="IBK27" s="192"/>
      <c r="IBL27" s="22"/>
      <c r="IBM27" s="22"/>
      <c r="IBN27" s="22"/>
      <c r="IBO27" s="23"/>
      <c r="IBP27" s="22"/>
      <c r="IBQ27" s="23"/>
      <c r="IBR27" s="23"/>
      <c r="IBS27" s="23"/>
      <c r="IBT27" s="23"/>
      <c r="IBU27" s="23"/>
      <c r="IBV27" s="23"/>
      <c r="IBW27" s="23"/>
      <c r="IBX27" s="23"/>
      <c r="IBY27" s="24"/>
      <c r="IBZ27" s="25"/>
      <c r="ICA27" s="25"/>
      <c r="ICB27" s="25"/>
      <c r="ICC27" s="31"/>
      <c r="ICD27" s="190"/>
      <c r="ICE27" s="191"/>
      <c r="ICF27" s="191"/>
      <c r="ICG27" s="191"/>
      <c r="ICH27" s="191"/>
      <c r="ICI27" s="192"/>
      <c r="ICJ27" s="22"/>
      <c r="ICK27" s="22"/>
      <c r="ICL27" s="22"/>
      <c r="ICM27" s="23"/>
      <c r="ICN27" s="22"/>
      <c r="ICO27" s="23"/>
      <c r="ICP27" s="23"/>
      <c r="ICQ27" s="23"/>
      <c r="ICR27" s="23"/>
      <c r="ICS27" s="23"/>
      <c r="ICT27" s="23"/>
      <c r="ICU27" s="23"/>
      <c r="ICV27" s="23"/>
      <c r="ICW27" s="24"/>
      <c r="ICX27" s="25"/>
      <c r="ICY27" s="25"/>
      <c r="ICZ27" s="25"/>
      <c r="IDA27" s="31"/>
      <c r="IDB27" s="190"/>
      <c r="IDC27" s="191"/>
      <c r="IDD27" s="191"/>
      <c r="IDE27" s="191"/>
      <c r="IDF27" s="191"/>
      <c r="IDG27" s="192"/>
      <c r="IDH27" s="22"/>
      <c r="IDI27" s="22"/>
      <c r="IDJ27" s="22"/>
      <c r="IDK27" s="23"/>
      <c r="IDL27" s="22"/>
      <c r="IDM27" s="23"/>
      <c r="IDN27" s="23"/>
      <c r="IDO27" s="23"/>
      <c r="IDP27" s="23"/>
      <c r="IDQ27" s="23"/>
      <c r="IDR27" s="23"/>
      <c r="IDS27" s="23"/>
      <c r="IDT27" s="23"/>
      <c r="IDU27" s="24"/>
      <c r="IDV27" s="25"/>
      <c r="IDW27" s="25"/>
      <c r="IDX27" s="25"/>
      <c r="IDY27" s="31"/>
      <c r="IDZ27" s="190"/>
      <c r="IEA27" s="191"/>
      <c r="IEB27" s="191"/>
      <c r="IEC27" s="191"/>
      <c r="IED27" s="191"/>
      <c r="IEE27" s="192"/>
      <c r="IEF27" s="22"/>
      <c r="IEG27" s="22"/>
      <c r="IEH27" s="22"/>
      <c r="IEI27" s="23"/>
      <c r="IEJ27" s="22"/>
      <c r="IEK27" s="23"/>
      <c r="IEL27" s="23"/>
      <c r="IEM27" s="23"/>
      <c r="IEN27" s="23"/>
      <c r="IEO27" s="23"/>
      <c r="IEP27" s="23"/>
      <c r="IEQ27" s="23"/>
      <c r="IER27" s="23"/>
      <c r="IES27" s="24"/>
      <c r="IET27" s="25"/>
      <c r="IEU27" s="25"/>
      <c r="IEV27" s="25"/>
      <c r="IEW27" s="31"/>
      <c r="IEX27" s="190"/>
      <c r="IEY27" s="191"/>
      <c r="IEZ27" s="191"/>
      <c r="IFA27" s="191"/>
      <c r="IFB27" s="191"/>
      <c r="IFC27" s="192"/>
      <c r="IFD27" s="22"/>
      <c r="IFE27" s="22"/>
      <c r="IFF27" s="22"/>
      <c r="IFG27" s="23"/>
      <c r="IFH27" s="22"/>
      <c r="IFI27" s="23"/>
      <c r="IFJ27" s="23"/>
      <c r="IFK27" s="23"/>
      <c r="IFL27" s="23"/>
      <c r="IFM27" s="23"/>
      <c r="IFN27" s="23"/>
      <c r="IFO27" s="23"/>
      <c r="IFP27" s="23"/>
      <c r="IFQ27" s="24"/>
      <c r="IFR27" s="25"/>
      <c r="IFS27" s="25"/>
      <c r="IFT27" s="25"/>
      <c r="IFU27" s="31"/>
      <c r="IFV27" s="190"/>
      <c r="IFW27" s="191"/>
      <c r="IFX27" s="191"/>
      <c r="IFY27" s="191"/>
      <c r="IFZ27" s="191"/>
      <c r="IGA27" s="192"/>
      <c r="IGB27" s="22"/>
      <c r="IGC27" s="22"/>
      <c r="IGD27" s="22"/>
      <c r="IGE27" s="23"/>
      <c r="IGF27" s="22"/>
      <c r="IGG27" s="23"/>
      <c r="IGH27" s="23"/>
      <c r="IGI27" s="23"/>
      <c r="IGJ27" s="23"/>
      <c r="IGK27" s="23"/>
      <c r="IGL27" s="23"/>
      <c r="IGM27" s="23"/>
      <c r="IGN27" s="23"/>
      <c r="IGO27" s="24"/>
      <c r="IGP27" s="25"/>
      <c r="IGQ27" s="25"/>
      <c r="IGR27" s="25"/>
      <c r="IGS27" s="31"/>
      <c r="IGT27" s="190"/>
      <c r="IGU27" s="191"/>
      <c r="IGV27" s="191"/>
      <c r="IGW27" s="191"/>
      <c r="IGX27" s="191"/>
      <c r="IGY27" s="192"/>
      <c r="IGZ27" s="22"/>
      <c r="IHA27" s="22"/>
      <c r="IHB27" s="22"/>
      <c r="IHC27" s="23"/>
      <c r="IHD27" s="22"/>
      <c r="IHE27" s="23"/>
      <c r="IHF27" s="23"/>
      <c r="IHG27" s="23"/>
      <c r="IHH27" s="23"/>
      <c r="IHI27" s="23"/>
      <c r="IHJ27" s="23"/>
      <c r="IHK27" s="23"/>
      <c r="IHL27" s="23"/>
      <c r="IHM27" s="24"/>
      <c r="IHN27" s="25"/>
      <c r="IHO27" s="25"/>
      <c r="IHP27" s="25"/>
      <c r="IHQ27" s="31"/>
      <c r="IHR27" s="190"/>
      <c r="IHS27" s="191"/>
      <c r="IHT27" s="191"/>
      <c r="IHU27" s="191"/>
      <c r="IHV27" s="191"/>
      <c r="IHW27" s="192"/>
      <c r="IHX27" s="22"/>
      <c r="IHY27" s="22"/>
      <c r="IHZ27" s="22"/>
      <c r="IIA27" s="23"/>
      <c r="IIB27" s="22"/>
      <c r="IIC27" s="23"/>
      <c r="IID27" s="23"/>
      <c r="IIE27" s="23"/>
      <c r="IIF27" s="23"/>
      <c r="IIG27" s="23"/>
      <c r="IIH27" s="23"/>
      <c r="III27" s="23"/>
      <c r="IIJ27" s="23"/>
      <c r="IIK27" s="24"/>
      <c r="IIL27" s="25"/>
      <c r="IIM27" s="25"/>
      <c r="IIN27" s="25"/>
      <c r="IIO27" s="31"/>
      <c r="IIP27" s="190"/>
      <c r="IIQ27" s="191"/>
      <c r="IIR27" s="191"/>
      <c r="IIS27" s="191"/>
      <c r="IIT27" s="191"/>
      <c r="IIU27" s="192"/>
      <c r="IIV27" s="22"/>
      <c r="IIW27" s="22"/>
      <c r="IIX27" s="22"/>
      <c r="IIY27" s="23"/>
      <c r="IIZ27" s="22"/>
      <c r="IJA27" s="23"/>
      <c r="IJB27" s="23"/>
      <c r="IJC27" s="23"/>
      <c r="IJD27" s="23"/>
      <c r="IJE27" s="23"/>
      <c r="IJF27" s="23"/>
      <c r="IJG27" s="23"/>
      <c r="IJH27" s="23"/>
      <c r="IJI27" s="24"/>
      <c r="IJJ27" s="25"/>
      <c r="IJK27" s="25"/>
      <c r="IJL27" s="25"/>
      <c r="IJM27" s="31"/>
      <c r="IJN27" s="190"/>
      <c r="IJO27" s="191"/>
      <c r="IJP27" s="191"/>
      <c r="IJQ27" s="191"/>
      <c r="IJR27" s="191"/>
      <c r="IJS27" s="192"/>
      <c r="IJT27" s="22"/>
      <c r="IJU27" s="22"/>
      <c r="IJV27" s="22"/>
      <c r="IJW27" s="23"/>
      <c r="IJX27" s="22"/>
      <c r="IJY27" s="23"/>
      <c r="IJZ27" s="23"/>
      <c r="IKA27" s="23"/>
      <c r="IKB27" s="23"/>
      <c r="IKC27" s="23"/>
      <c r="IKD27" s="23"/>
      <c r="IKE27" s="23"/>
      <c r="IKF27" s="23"/>
      <c r="IKG27" s="24"/>
      <c r="IKH27" s="25"/>
      <c r="IKI27" s="25"/>
      <c r="IKJ27" s="25"/>
      <c r="IKK27" s="31"/>
      <c r="IKL27" s="190"/>
      <c r="IKM27" s="191"/>
      <c r="IKN27" s="191"/>
      <c r="IKO27" s="191"/>
      <c r="IKP27" s="191"/>
      <c r="IKQ27" s="192"/>
      <c r="IKR27" s="22"/>
      <c r="IKS27" s="22"/>
      <c r="IKT27" s="22"/>
      <c r="IKU27" s="23"/>
      <c r="IKV27" s="22"/>
      <c r="IKW27" s="23"/>
      <c r="IKX27" s="23"/>
      <c r="IKY27" s="23"/>
      <c r="IKZ27" s="23"/>
      <c r="ILA27" s="23"/>
      <c r="ILB27" s="23"/>
      <c r="ILC27" s="23"/>
      <c r="ILD27" s="23"/>
      <c r="ILE27" s="24"/>
      <c r="ILF27" s="25"/>
      <c r="ILG27" s="25"/>
      <c r="ILH27" s="25"/>
      <c r="ILI27" s="31"/>
      <c r="ILJ27" s="190"/>
      <c r="ILK27" s="191"/>
      <c r="ILL27" s="191"/>
      <c r="ILM27" s="191"/>
      <c r="ILN27" s="191"/>
      <c r="ILO27" s="192"/>
      <c r="ILP27" s="22"/>
      <c r="ILQ27" s="22"/>
      <c r="ILR27" s="22"/>
      <c r="ILS27" s="23"/>
      <c r="ILT27" s="22"/>
      <c r="ILU27" s="23"/>
      <c r="ILV27" s="23"/>
      <c r="ILW27" s="23"/>
      <c r="ILX27" s="23"/>
      <c r="ILY27" s="23"/>
      <c r="ILZ27" s="23"/>
      <c r="IMA27" s="23"/>
      <c r="IMB27" s="23"/>
      <c r="IMC27" s="24"/>
      <c r="IMD27" s="25"/>
      <c r="IME27" s="25"/>
      <c r="IMF27" s="25"/>
      <c r="IMG27" s="31"/>
      <c r="IMH27" s="190"/>
      <c r="IMI27" s="191"/>
      <c r="IMJ27" s="191"/>
      <c r="IMK27" s="191"/>
      <c r="IML27" s="191"/>
      <c r="IMM27" s="192"/>
      <c r="IMN27" s="22"/>
      <c r="IMO27" s="22"/>
      <c r="IMP27" s="22"/>
      <c r="IMQ27" s="23"/>
      <c r="IMR27" s="22"/>
      <c r="IMS27" s="23"/>
      <c r="IMT27" s="23"/>
      <c r="IMU27" s="23"/>
      <c r="IMV27" s="23"/>
      <c r="IMW27" s="23"/>
      <c r="IMX27" s="23"/>
      <c r="IMY27" s="23"/>
      <c r="IMZ27" s="23"/>
      <c r="INA27" s="24"/>
      <c r="INB27" s="25"/>
      <c r="INC27" s="25"/>
      <c r="IND27" s="25"/>
      <c r="INE27" s="31"/>
      <c r="INF27" s="190"/>
      <c r="ING27" s="191"/>
      <c r="INH27" s="191"/>
      <c r="INI27" s="191"/>
      <c r="INJ27" s="191"/>
      <c r="INK27" s="192"/>
      <c r="INL27" s="22"/>
      <c r="INM27" s="22"/>
      <c r="INN27" s="22"/>
      <c r="INO27" s="23"/>
      <c r="INP27" s="22"/>
      <c r="INQ27" s="23"/>
      <c r="INR27" s="23"/>
      <c r="INS27" s="23"/>
      <c r="INT27" s="23"/>
      <c r="INU27" s="23"/>
      <c r="INV27" s="23"/>
      <c r="INW27" s="23"/>
      <c r="INX27" s="23"/>
      <c r="INY27" s="24"/>
      <c r="INZ27" s="25"/>
      <c r="IOA27" s="25"/>
      <c r="IOB27" s="25"/>
      <c r="IOC27" s="31"/>
      <c r="IOD27" s="190"/>
      <c r="IOE27" s="191"/>
      <c r="IOF27" s="191"/>
      <c r="IOG27" s="191"/>
      <c r="IOH27" s="191"/>
      <c r="IOI27" s="192"/>
      <c r="IOJ27" s="22"/>
      <c r="IOK27" s="22"/>
      <c r="IOL27" s="22"/>
      <c r="IOM27" s="23"/>
      <c r="ION27" s="22"/>
      <c r="IOO27" s="23"/>
      <c r="IOP27" s="23"/>
      <c r="IOQ27" s="23"/>
      <c r="IOR27" s="23"/>
      <c r="IOS27" s="23"/>
      <c r="IOT27" s="23"/>
      <c r="IOU27" s="23"/>
      <c r="IOV27" s="23"/>
      <c r="IOW27" s="24"/>
      <c r="IOX27" s="25"/>
      <c r="IOY27" s="25"/>
      <c r="IOZ27" s="25"/>
      <c r="IPA27" s="31"/>
      <c r="IPB27" s="190"/>
      <c r="IPC27" s="191"/>
      <c r="IPD27" s="191"/>
      <c r="IPE27" s="191"/>
      <c r="IPF27" s="191"/>
      <c r="IPG27" s="192"/>
      <c r="IPH27" s="22"/>
      <c r="IPI27" s="22"/>
      <c r="IPJ27" s="22"/>
      <c r="IPK27" s="23"/>
      <c r="IPL27" s="22"/>
      <c r="IPM27" s="23"/>
      <c r="IPN27" s="23"/>
      <c r="IPO27" s="23"/>
      <c r="IPP27" s="23"/>
      <c r="IPQ27" s="23"/>
      <c r="IPR27" s="23"/>
      <c r="IPS27" s="23"/>
      <c r="IPT27" s="23"/>
      <c r="IPU27" s="24"/>
      <c r="IPV27" s="25"/>
      <c r="IPW27" s="25"/>
      <c r="IPX27" s="25"/>
      <c r="IPY27" s="31"/>
      <c r="IPZ27" s="190"/>
      <c r="IQA27" s="191"/>
      <c r="IQB27" s="191"/>
      <c r="IQC27" s="191"/>
      <c r="IQD27" s="191"/>
      <c r="IQE27" s="192"/>
      <c r="IQF27" s="22"/>
      <c r="IQG27" s="22"/>
      <c r="IQH27" s="22"/>
      <c r="IQI27" s="23"/>
      <c r="IQJ27" s="22"/>
      <c r="IQK27" s="23"/>
      <c r="IQL27" s="23"/>
      <c r="IQM27" s="23"/>
      <c r="IQN27" s="23"/>
      <c r="IQO27" s="23"/>
      <c r="IQP27" s="23"/>
      <c r="IQQ27" s="23"/>
      <c r="IQR27" s="23"/>
      <c r="IQS27" s="24"/>
      <c r="IQT27" s="25"/>
      <c r="IQU27" s="25"/>
      <c r="IQV27" s="25"/>
      <c r="IQW27" s="31"/>
      <c r="IQX27" s="190"/>
      <c r="IQY27" s="191"/>
      <c r="IQZ27" s="191"/>
      <c r="IRA27" s="191"/>
      <c r="IRB27" s="191"/>
      <c r="IRC27" s="192"/>
      <c r="IRD27" s="22"/>
      <c r="IRE27" s="22"/>
      <c r="IRF27" s="22"/>
      <c r="IRG27" s="23"/>
      <c r="IRH27" s="22"/>
      <c r="IRI27" s="23"/>
      <c r="IRJ27" s="23"/>
      <c r="IRK27" s="23"/>
      <c r="IRL27" s="23"/>
      <c r="IRM27" s="23"/>
      <c r="IRN27" s="23"/>
      <c r="IRO27" s="23"/>
      <c r="IRP27" s="23"/>
      <c r="IRQ27" s="24"/>
      <c r="IRR27" s="25"/>
      <c r="IRS27" s="25"/>
      <c r="IRT27" s="25"/>
      <c r="IRU27" s="31"/>
      <c r="IRV27" s="190"/>
      <c r="IRW27" s="191"/>
      <c r="IRX27" s="191"/>
      <c r="IRY27" s="191"/>
      <c r="IRZ27" s="191"/>
      <c r="ISA27" s="192"/>
      <c r="ISB27" s="22"/>
      <c r="ISC27" s="22"/>
      <c r="ISD27" s="22"/>
      <c r="ISE27" s="23"/>
      <c r="ISF27" s="22"/>
      <c r="ISG27" s="23"/>
      <c r="ISH27" s="23"/>
      <c r="ISI27" s="23"/>
      <c r="ISJ27" s="23"/>
      <c r="ISK27" s="23"/>
      <c r="ISL27" s="23"/>
      <c r="ISM27" s="23"/>
      <c r="ISN27" s="23"/>
      <c r="ISO27" s="24"/>
      <c r="ISP27" s="25"/>
      <c r="ISQ27" s="25"/>
      <c r="ISR27" s="25"/>
      <c r="ISS27" s="31"/>
      <c r="IST27" s="190"/>
      <c r="ISU27" s="191"/>
      <c r="ISV27" s="191"/>
      <c r="ISW27" s="191"/>
      <c r="ISX27" s="191"/>
      <c r="ISY27" s="192"/>
      <c r="ISZ27" s="22"/>
      <c r="ITA27" s="22"/>
      <c r="ITB27" s="22"/>
      <c r="ITC27" s="23"/>
      <c r="ITD27" s="22"/>
      <c r="ITE27" s="23"/>
      <c r="ITF27" s="23"/>
      <c r="ITG27" s="23"/>
      <c r="ITH27" s="23"/>
      <c r="ITI27" s="23"/>
      <c r="ITJ27" s="23"/>
      <c r="ITK27" s="23"/>
      <c r="ITL27" s="23"/>
      <c r="ITM27" s="24"/>
      <c r="ITN27" s="25"/>
      <c r="ITO27" s="25"/>
      <c r="ITP27" s="25"/>
      <c r="ITQ27" s="31"/>
      <c r="ITR27" s="190"/>
      <c r="ITS27" s="191"/>
      <c r="ITT27" s="191"/>
      <c r="ITU27" s="191"/>
      <c r="ITV27" s="191"/>
      <c r="ITW27" s="192"/>
      <c r="ITX27" s="22"/>
      <c r="ITY27" s="22"/>
      <c r="ITZ27" s="22"/>
      <c r="IUA27" s="23"/>
      <c r="IUB27" s="22"/>
      <c r="IUC27" s="23"/>
      <c r="IUD27" s="23"/>
      <c r="IUE27" s="23"/>
      <c r="IUF27" s="23"/>
      <c r="IUG27" s="23"/>
      <c r="IUH27" s="23"/>
      <c r="IUI27" s="23"/>
      <c r="IUJ27" s="23"/>
      <c r="IUK27" s="24"/>
      <c r="IUL27" s="25"/>
      <c r="IUM27" s="25"/>
      <c r="IUN27" s="25"/>
      <c r="IUO27" s="31"/>
      <c r="IUP27" s="190"/>
      <c r="IUQ27" s="191"/>
      <c r="IUR27" s="191"/>
      <c r="IUS27" s="191"/>
      <c r="IUT27" s="191"/>
      <c r="IUU27" s="192"/>
      <c r="IUV27" s="22"/>
      <c r="IUW27" s="22"/>
      <c r="IUX27" s="22"/>
      <c r="IUY27" s="23"/>
      <c r="IUZ27" s="22"/>
      <c r="IVA27" s="23"/>
      <c r="IVB27" s="23"/>
      <c r="IVC27" s="23"/>
      <c r="IVD27" s="23"/>
      <c r="IVE27" s="23"/>
      <c r="IVF27" s="23"/>
      <c r="IVG27" s="23"/>
      <c r="IVH27" s="23"/>
      <c r="IVI27" s="24"/>
      <c r="IVJ27" s="25"/>
      <c r="IVK27" s="25"/>
      <c r="IVL27" s="25"/>
      <c r="IVM27" s="31"/>
      <c r="IVN27" s="190"/>
      <c r="IVO27" s="191"/>
      <c r="IVP27" s="191"/>
      <c r="IVQ27" s="191"/>
      <c r="IVR27" s="191"/>
      <c r="IVS27" s="192"/>
      <c r="IVT27" s="22"/>
      <c r="IVU27" s="22"/>
      <c r="IVV27" s="22"/>
      <c r="IVW27" s="23"/>
      <c r="IVX27" s="22"/>
      <c r="IVY27" s="23"/>
      <c r="IVZ27" s="23"/>
      <c r="IWA27" s="23"/>
      <c r="IWB27" s="23"/>
      <c r="IWC27" s="23"/>
      <c r="IWD27" s="23"/>
      <c r="IWE27" s="23"/>
      <c r="IWF27" s="23"/>
      <c r="IWG27" s="24"/>
      <c r="IWH27" s="25"/>
      <c r="IWI27" s="25"/>
      <c r="IWJ27" s="25"/>
      <c r="IWK27" s="31"/>
      <c r="IWL27" s="190"/>
      <c r="IWM27" s="191"/>
      <c r="IWN27" s="191"/>
      <c r="IWO27" s="191"/>
      <c r="IWP27" s="191"/>
      <c r="IWQ27" s="192"/>
      <c r="IWR27" s="22"/>
      <c r="IWS27" s="22"/>
      <c r="IWT27" s="22"/>
      <c r="IWU27" s="23"/>
      <c r="IWV27" s="22"/>
      <c r="IWW27" s="23"/>
      <c r="IWX27" s="23"/>
      <c r="IWY27" s="23"/>
      <c r="IWZ27" s="23"/>
      <c r="IXA27" s="23"/>
      <c r="IXB27" s="23"/>
      <c r="IXC27" s="23"/>
      <c r="IXD27" s="23"/>
      <c r="IXE27" s="24"/>
      <c r="IXF27" s="25"/>
      <c r="IXG27" s="25"/>
      <c r="IXH27" s="25"/>
      <c r="IXI27" s="31"/>
      <c r="IXJ27" s="190"/>
      <c r="IXK27" s="191"/>
      <c r="IXL27" s="191"/>
      <c r="IXM27" s="191"/>
      <c r="IXN27" s="191"/>
      <c r="IXO27" s="192"/>
      <c r="IXP27" s="22"/>
      <c r="IXQ27" s="22"/>
      <c r="IXR27" s="22"/>
      <c r="IXS27" s="23"/>
      <c r="IXT27" s="22"/>
      <c r="IXU27" s="23"/>
      <c r="IXV27" s="23"/>
      <c r="IXW27" s="23"/>
      <c r="IXX27" s="23"/>
      <c r="IXY27" s="23"/>
      <c r="IXZ27" s="23"/>
      <c r="IYA27" s="23"/>
      <c r="IYB27" s="23"/>
      <c r="IYC27" s="24"/>
      <c r="IYD27" s="25"/>
      <c r="IYE27" s="25"/>
      <c r="IYF27" s="25"/>
      <c r="IYG27" s="31"/>
      <c r="IYH27" s="190"/>
      <c r="IYI27" s="191"/>
      <c r="IYJ27" s="191"/>
      <c r="IYK27" s="191"/>
      <c r="IYL27" s="191"/>
      <c r="IYM27" s="192"/>
      <c r="IYN27" s="22"/>
      <c r="IYO27" s="22"/>
      <c r="IYP27" s="22"/>
      <c r="IYQ27" s="23"/>
      <c r="IYR27" s="22"/>
      <c r="IYS27" s="23"/>
      <c r="IYT27" s="23"/>
      <c r="IYU27" s="23"/>
      <c r="IYV27" s="23"/>
      <c r="IYW27" s="23"/>
      <c r="IYX27" s="23"/>
      <c r="IYY27" s="23"/>
      <c r="IYZ27" s="23"/>
      <c r="IZA27" s="24"/>
      <c r="IZB27" s="25"/>
      <c r="IZC27" s="25"/>
      <c r="IZD27" s="25"/>
      <c r="IZE27" s="31"/>
      <c r="IZF27" s="190"/>
      <c r="IZG27" s="191"/>
      <c r="IZH27" s="191"/>
      <c r="IZI27" s="191"/>
      <c r="IZJ27" s="191"/>
      <c r="IZK27" s="192"/>
      <c r="IZL27" s="22"/>
      <c r="IZM27" s="22"/>
      <c r="IZN27" s="22"/>
      <c r="IZO27" s="23"/>
      <c r="IZP27" s="22"/>
      <c r="IZQ27" s="23"/>
      <c r="IZR27" s="23"/>
      <c r="IZS27" s="23"/>
      <c r="IZT27" s="23"/>
      <c r="IZU27" s="23"/>
      <c r="IZV27" s="23"/>
      <c r="IZW27" s="23"/>
      <c r="IZX27" s="23"/>
      <c r="IZY27" s="24"/>
      <c r="IZZ27" s="25"/>
      <c r="JAA27" s="25"/>
      <c r="JAB27" s="25"/>
      <c r="JAC27" s="31"/>
      <c r="JAD27" s="190"/>
      <c r="JAE27" s="191"/>
      <c r="JAF27" s="191"/>
      <c r="JAG27" s="191"/>
      <c r="JAH27" s="191"/>
      <c r="JAI27" s="192"/>
      <c r="JAJ27" s="22"/>
      <c r="JAK27" s="22"/>
      <c r="JAL27" s="22"/>
      <c r="JAM27" s="23"/>
      <c r="JAN27" s="22"/>
      <c r="JAO27" s="23"/>
      <c r="JAP27" s="23"/>
      <c r="JAQ27" s="23"/>
      <c r="JAR27" s="23"/>
      <c r="JAS27" s="23"/>
      <c r="JAT27" s="23"/>
      <c r="JAU27" s="23"/>
      <c r="JAV27" s="23"/>
      <c r="JAW27" s="24"/>
      <c r="JAX27" s="25"/>
      <c r="JAY27" s="25"/>
      <c r="JAZ27" s="25"/>
      <c r="JBA27" s="31"/>
      <c r="JBB27" s="190"/>
      <c r="JBC27" s="191"/>
      <c r="JBD27" s="191"/>
      <c r="JBE27" s="191"/>
      <c r="JBF27" s="191"/>
      <c r="JBG27" s="192"/>
      <c r="JBH27" s="22"/>
      <c r="JBI27" s="22"/>
      <c r="JBJ27" s="22"/>
      <c r="JBK27" s="23"/>
      <c r="JBL27" s="22"/>
      <c r="JBM27" s="23"/>
      <c r="JBN27" s="23"/>
      <c r="JBO27" s="23"/>
      <c r="JBP27" s="23"/>
      <c r="JBQ27" s="23"/>
      <c r="JBR27" s="23"/>
      <c r="JBS27" s="23"/>
      <c r="JBT27" s="23"/>
      <c r="JBU27" s="24"/>
      <c r="JBV27" s="25"/>
      <c r="JBW27" s="25"/>
      <c r="JBX27" s="25"/>
      <c r="JBY27" s="31"/>
      <c r="JBZ27" s="190"/>
      <c r="JCA27" s="191"/>
      <c r="JCB27" s="191"/>
      <c r="JCC27" s="191"/>
      <c r="JCD27" s="191"/>
      <c r="JCE27" s="192"/>
      <c r="JCF27" s="22"/>
      <c r="JCG27" s="22"/>
      <c r="JCH27" s="22"/>
      <c r="JCI27" s="23"/>
      <c r="JCJ27" s="22"/>
      <c r="JCK27" s="23"/>
      <c r="JCL27" s="23"/>
      <c r="JCM27" s="23"/>
      <c r="JCN27" s="23"/>
      <c r="JCO27" s="23"/>
      <c r="JCP27" s="23"/>
      <c r="JCQ27" s="23"/>
      <c r="JCR27" s="23"/>
      <c r="JCS27" s="24"/>
      <c r="JCT27" s="25"/>
      <c r="JCU27" s="25"/>
      <c r="JCV27" s="25"/>
      <c r="JCW27" s="31"/>
      <c r="JCX27" s="190"/>
      <c r="JCY27" s="191"/>
      <c r="JCZ27" s="191"/>
      <c r="JDA27" s="191"/>
      <c r="JDB27" s="191"/>
      <c r="JDC27" s="192"/>
      <c r="JDD27" s="22"/>
      <c r="JDE27" s="22"/>
      <c r="JDF27" s="22"/>
      <c r="JDG27" s="23"/>
      <c r="JDH27" s="22"/>
      <c r="JDI27" s="23"/>
      <c r="JDJ27" s="23"/>
      <c r="JDK27" s="23"/>
      <c r="JDL27" s="23"/>
      <c r="JDM27" s="23"/>
      <c r="JDN27" s="23"/>
      <c r="JDO27" s="23"/>
      <c r="JDP27" s="23"/>
      <c r="JDQ27" s="24"/>
      <c r="JDR27" s="25"/>
      <c r="JDS27" s="25"/>
      <c r="JDT27" s="25"/>
      <c r="JDU27" s="31"/>
      <c r="JDV27" s="190"/>
      <c r="JDW27" s="191"/>
      <c r="JDX27" s="191"/>
      <c r="JDY27" s="191"/>
      <c r="JDZ27" s="191"/>
      <c r="JEA27" s="192"/>
      <c r="JEB27" s="22"/>
      <c r="JEC27" s="22"/>
      <c r="JED27" s="22"/>
      <c r="JEE27" s="23"/>
      <c r="JEF27" s="22"/>
      <c r="JEG27" s="23"/>
      <c r="JEH27" s="23"/>
      <c r="JEI27" s="23"/>
      <c r="JEJ27" s="23"/>
      <c r="JEK27" s="23"/>
      <c r="JEL27" s="23"/>
      <c r="JEM27" s="23"/>
      <c r="JEN27" s="23"/>
      <c r="JEO27" s="24"/>
      <c r="JEP27" s="25"/>
      <c r="JEQ27" s="25"/>
      <c r="JER27" s="25"/>
      <c r="JES27" s="31"/>
      <c r="JET27" s="190"/>
      <c r="JEU27" s="191"/>
      <c r="JEV27" s="191"/>
      <c r="JEW27" s="191"/>
      <c r="JEX27" s="191"/>
      <c r="JEY27" s="192"/>
      <c r="JEZ27" s="22"/>
      <c r="JFA27" s="22"/>
      <c r="JFB27" s="22"/>
      <c r="JFC27" s="23"/>
      <c r="JFD27" s="22"/>
      <c r="JFE27" s="23"/>
      <c r="JFF27" s="23"/>
      <c r="JFG27" s="23"/>
      <c r="JFH27" s="23"/>
      <c r="JFI27" s="23"/>
      <c r="JFJ27" s="23"/>
      <c r="JFK27" s="23"/>
      <c r="JFL27" s="23"/>
      <c r="JFM27" s="24"/>
      <c r="JFN27" s="25"/>
      <c r="JFO27" s="25"/>
      <c r="JFP27" s="25"/>
      <c r="JFQ27" s="31"/>
      <c r="JFR27" s="190"/>
      <c r="JFS27" s="191"/>
      <c r="JFT27" s="191"/>
      <c r="JFU27" s="191"/>
      <c r="JFV27" s="191"/>
      <c r="JFW27" s="192"/>
      <c r="JFX27" s="22"/>
      <c r="JFY27" s="22"/>
      <c r="JFZ27" s="22"/>
      <c r="JGA27" s="23"/>
      <c r="JGB27" s="22"/>
      <c r="JGC27" s="23"/>
      <c r="JGD27" s="23"/>
      <c r="JGE27" s="23"/>
      <c r="JGF27" s="23"/>
      <c r="JGG27" s="23"/>
      <c r="JGH27" s="23"/>
      <c r="JGI27" s="23"/>
      <c r="JGJ27" s="23"/>
      <c r="JGK27" s="24"/>
      <c r="JGL27" s="25"/>
      <c r="JGM27" s="25"/>
      <c r="JGN27" s="25"/>
      <c r="JGO27" s="31"/>
      <c r="JGP27" s="190"/>
      <c r="JGQ27" s="191"/>
      <c r="JGR27" s="191"/>
      <c r="JGS27" s="191"/>
      <c r="JGT27" s="191"/>
      <c r="JGU27" s="192"/>
      <c r="JGV27" s="22"/>
      <c r="JGW27" s="22"/>
      <c r="JGX27" s="22"/>
      <c r="JGY27" s="23"/>
      <c r="JGZ27" s="22"/>
      <c r="JHA27" s="23"/>
      <c r="JHB27" s="23"/>
      <c r="JHC27" s="23"/>
      <c r="JHD27" s="23"/>
      <c r="JHE27" s="23"/>
      <c r="JHF27" s="23"/>
      <c r="JHG27" s="23"/>
      <c r="JHH27" s="23"/>
      <c r="JHI27" s="24"/>
      <c r="JHJ27" s="25"/>
      <c r="JHK27" s="25"/>
      <c r="JHL27" s="25"/>
      <c r="JHM27" s="31"/>
      <c r="JHN27" s="190"/>
      <c r="JHO27" s="191"/>
      <c r="JHP27" s="191"/>
      <c r="JHQ27" s="191"/>
      <c r="JHR27" s="191"/>
      <c r="JHS27" s="192"/>
      <c r="JHT27" s="22"/>
      <c r="JHU27" s="22"/>
      <c r="JHV27" s="22"/>
      <c r="JHW27" s="23"/>
      <c r="JHX27" s="22"/>
      <c r="JHY27" s="23"/>
      <c r="JHZ27" s="23"/>
      <c r="JIA27" s="23"/>
      <c r="JIB27" s="23"/>
      <c r="JIC27" s="23"/>
      <c r="JID27" s="23"/>
      <c r="JIE27" s="23"/>
      <c r="JIF27" s="23"/>
      <c r="JIG27" s="24"/>
      <c r="JIH27" s="25"/>
      <c r="JII27" s="25"/>
      <c r="JIJ27" s="25"/>
      <c r="JIK27" s="31"/>
      <c r="JIL27" s="190"/>
      <c r="JIM27" s="191"/>
      <c r="JIN27" s="191"/>
      <c r="JIO27" s="191"/>
      <c r="JIP27" s="191"/>
      <c r="JIQ27" s="192"/>
      <c r="JIR27" s="22"/>
      <c r="JIS27" s="22"/>
      <c r="JIT27" s="22"/>
      <c r="JIU27" s="23"/>
      <c r="JIV27" s="22"/>
      <c r="JIW27" s="23"/>
      <c r="JIX27" s="23"/>
      <c r="JIY27" s="23"/>
      <c r="JIZ27" s="23"/>
      <c r="JJA27" s="23"/>
      <c r="JJB27" s="23"/>
      <c r="JJC27" s="23"/>
      <c r="JJD27" s="23"/>
      <c r="JJE27" s="24"/>
      <c r="JJF27" s="25"/>
      <c r="JJG27" s="25"/>
      <c r="JJH27" s="25"/>
      <c r="JJI27" s="31"/>
      <c r="JJJ27" s="190"/>
      <c r="JJK27" s="191"/>
      <c r="JJL27" s="191"/>
      <c r="JJM27" s="191"/>
      <c r="JJN27" s="191"/>
      <c r="JJO27" s="192"/>
      <c r="JJP27" s="22"/>
      <c r="JJQ27" s="22"/>
      <c r="JJR27" s="22"/>
      <c r="JJS27" s="23"/>
      <c r="JJT27" s="22"/>
      <c r="JJU27" s="23"/>
      <c r="JJV27" s="23"/>
      <c r="JJW27" s="23"/>
      <c r="JJX27" s="23"/>
      <c r="JJY27" s="23"/>
      <c r="JJZ27" s="23"/>
      <c r="JKA27" s="23"/>
      <c r="JKB27" s="23"/>
      <c r="JKC27" s="24"/>
      <c r="JKD27" s="25"/>
      <c r="JKE27" s="25"/>
      <c r="JKF27" s="25"/>
      <c r="JKG27" s="31"/>
      <c r="JKH27" s="190"/>
      <c r="JKI27" s="191"/>
      <c r="JKJ27" s="191"/>
      <c r="JKK27" s="191"/>
      <c r="JKL27" s="191"/>
      <c r="JKM27" s="192"/>
      <c r="JKN27" s="22"/>
      <c r="JKO27" s="22"/>
      <c r="JKP27" s="22"/>
      <c r="JKQ27" s="23"/>
      <c r="JKR27" s="22"/>
      <c r="JKS27" s="23"/>
      <c r="JKT27" s="23"/>
      <c r="JKU27" s="23"/>
      <c r="JKV27" s="23"/>
      <c r="JKW27" s="23"/>
      <c r="JKX27" s="23"/>
      <c r="JKY27" s="23"/>
      <c r="JKZ27" s="23"/>
      <c r="JLA27" s="24"/>
      <c r="JLB27" s="25"/>
      <c r="JLC27" s="25"/>
      <c r="JLD27" s="25"/>
      <c r="JLE27" s="31"/>
      <c r="JLF27" s="190"/>
      <c r="JLG27" s="191"/>
      <c r="JLH27" s="191"/>
      <c r="JLI27" s="191"/>
      <c r="JLJ27" s="191"/>
      <c r="JLK27" s="192"/>
      <c r="JLL27" s="22"/>
      <c r="JLM27" s="22"/>
      <c r="JLN27" s="22"/>
      <c r="JLO27" s="23"/>
      <c r="JLP27" s="22"/>
      <c r="JLQ27" s="23"/>
      <c r="JLR27" s="23"/>
      <c r="JLS27" s="23"/>
      <c r="JLT27" s="23"/>
      <c r="JLU27" s="23"/>
      <c r="JLV27" s="23"/>
      <c r="JLW27" s="23"/>
      <c r="JLX27" s="23"/>
      <c r="JLY27" s="24"/>
      <c r="JLZ27" s="25"/>
      <c r="JMA27" s="25"/>
      <c r="JMB27" s="25"/>
      <c r="JMC27" s="31"/>
      <c r="JMD27" s="190"/>
      <c r="JME27" s="191"/>
      <c r="JMF27" s="191"/>
      <c r="JMG27" s="191"/>
      <c r="JMH27" s="191"/>
      <c r="JMI27" s="192"/>
      <c r="JMJ27" s="22"/>
      <c r="JMK27" s="22"/>
      <c r="JML27" s="22"/>
      <c r="JMM27" s="23"/>
      <c r="JMN27" s="22"/>
      <c r="JMO27" s="23"/>
      <c r="JMP27" s="23"/>
      <c r="JMQ27" s="23"/>
      <c r="JMR27" s="23"/>
      <c r="JMS27" s="23"/>
      <c r="JMT27" s="23"/>
      <c r="JMU27" s="23"/>
      <c r="JMV27" s="23"/>
      <c r="JMW27" s="24"/>
      <c r="JMX27" s="25"/>
      <c r="JMY27" s="25"/>
      <c r="JMZ27" s="25"/>
      <c r="JNA27" s="31"/>
      <c r="JNB27" s="190"/>
      <c r="JNC27" s="191"/>
      <c r="JND27" s="191"/>
      <c r="JNE27" s="191"/>
      <c r="JNF27" s="191"/>
      <c r="JNG27" s="192"/>
      <c r="JNH27" s="22"/>
      <c r="JNI27" s="22"/>
      <c r="JNJ27" s="22"/>
      <c r="JNK27" s="23"/>
      <c r="JNL27" s="22"/>
      <c r="JNM27" s="23"/>
      <c r="JNN27" s="23"/>
      <c r="JNO27" s="23"/>
      <c r="JNP27" s="23"/>
      <c r="JNQ27" s="23"/>
      <c r="JNR27" s="23"/>
      <c r="JNS27" s="23"/>
      <c r="JNT27" s="23"/>
      <c r="JNU27" s="24"/>
      <c r="JNV27" s="25"/>
      <c r="JNW27" s="25"/>
      <c r="JNX27" s="25"/>
      <c r="JNY27" s="31"/>
      <c r="JNZ27" s="190"/>
      <c r="JOA27" s="191"/>
      <c r="JOB27" s="191"/>
      <c r="JOC27" s="191"/>
      <c r="JOD27" s="191"/>
      <c r="JOE27" s="192"/>
      <c r="JOF27" s="22"/>
      <c r="JOG27" s="22"/>
      <c r="JOH27" s="22"/>
      <c r="JOI27" s="23"/>
      <c r="JOJ27" s="22"/>
      <c r="JOK27" s="23"/>
      <c r="JOL27" s="23"/>
      <c r="JOM27" s="23"/>
      <c r="JON27" s="23"/>
      <c r="JOO27" s="23"/>
      <c r="JOP27" s="23"/>
      <c r="JOQ27" s="23"/>
      <c r="JOR27" s="23"/>
      <c r="JOS27" s="24"/>
      <c r="JOT27" s="25"/>
      <c r="JOU27" s="25"/>
      <c r="JOV27" s="25"/>
      <c r="JOW27" s="31"/>
      <c r="JOX27" s="190"/>
      <c r="JOY27" s="191"/>
      <c r="JOZ27" s="191"/>
      <c r="JPA27" s="191"/>
      <c r="JPB27" s="191"/>
      <c r="JPC27" s="192"/>
      <c r="JPD27" s="22"/>
      <c r="JPE27" s="22"/>
      <c r="JPF27" s="22"/>
      <c r="JPG27" s="23"/>
      <c r="JPH27" s="22"/>
      <c r="JPI27" s="23"/>
      <c r="JPJ27" s="23"/>
      <c r="JPK27" s="23"/>
      <c r="JPL27" s="23"/>
      <c r="JPM27" s="23"/>
      <c r="JPN27" s="23"/>
      <c r="JPO27" s="23"/>
      <c r="JPP27" s="23"/>
      <c r="JPQ27" s="24"/>
      <c r="JPR27" s="25"/>
      <c r="JPS27" s="25"/>
      <c r="JPT27" s="25"/>
      <c r="JPU27" s="31"/>
      <c r="JPV27" s="190"/>
      <c r="JPW27" s="191"/>
      <c r="JPX27" s="191"/>
      <c r="JPY27" s="191"/>
      <c r="JPZ27" s="191"/>
      <c r="JQA27" s="192"/>
      <c r="JQB27" s="22"/>
      <c r="JQC27" s="22"/>
      <c r="JQD27" s="22"/>
      <c r="JQE27" s="23"/>
      <c r="JQF27" s="22"/>
      <c r="JQG27" s="23"/>
      <c r="JQH27" s="23"/>
      <c r="JQI27" s="23"/>
      <c r="JQJ27" s="23"/>
      <c r="JQK27" s="23"/>
      <c r="JQL27" s="23"/>
      <c r="JQM27" s="23"/>
      <c r="JQN27" s="23"/>
      <c r="JQO27" s="24"/>
      <c r="JQP27" s="25"/>
      <c r="JQQ27" s="25"/>
      <c r="JQR27" s="25"/>
      <c r="JQS27" s="31"/>
      <c r="JQT27" s="190"/>
      <c r="JQU27" s="191"/>
      <c r="JQV27" s="191"/>
      <c r="JQW27" s="191"/>
      <c r="JQX27" s="191"/>
      <c r="JQY27" s="192"/>
      <c r="JQZ27" s="22"/>
      <c r="JRA27" s="22"/>
      <c r="JRB27" s="22"/>
      <c r="JRC27" s="23"/>
      <c r="JRD27" s="22"/>
      <c r="JRE27" s="23"/>
      <c r="JRF27" s="23"/>
      <c r="JRG27" s="23"/>
      <c r="JRH27" s="23"/>
      <c r="JRI27" s="23"/>
      <c r="JRJ27" s="23"/>
      <c r="JRK27" s="23"/>
      <c r="JRL27" s="23"/>
      <c r="JRM27" s="24"/>
      <c r="JRN27" s="25"/>
      <c r="JRO27" s="25"/>
      <c r="JRP27" s="25"/>
      <c r="JRQ27" s="31"/>
      <c r="JRR27" s="190"/>
      <c r="JRS27" s="191"/>
      <c r="JRT27" s="191"/>
      <c r="JRU27" s="191"/>
      <c r="JRV27" s="191"/>
      <c r="JRW27" s="192"/>
      <c r="JRX27" s="22"/>
      <c r="JRY27" s="22"/>
      <c r="JRZ27" s="22"/>
      <c r="JSA27" s="23"/>
      <c r="JSB27" s="22"/>
      <c r="JSC27" s="23"/>
      <c r="JSD27" s="23"/>
      <c r="JSE27" s="23"/>
      <c r="JSF27" s="23"/>
      <c r="JSG27" s="23"/>
      <c r="JSH27" s="23"/>
      <c r="JSI27" s="23"/>
      <c r="JSJ27" s="23"/>
      <c r="JSK27" s="24"/>
      <c r="JSL27" s="25"/>
      <c r="JSM27" s="25"/>
      <c r="JSN27" s="25"/>
      <c r="JSO27" s="31"/>
      <c r="JSP27" s="190"/>
      <c r="JSQ27" s="191"/>
      <c r="JSR27" s="191"/>
      <c r="JSS27" s="191"/>
      <c r="JST27" s="191"/>
      <c r="JSU27" s="192"/>
      <c r="JSV27" s="22"/>
      <c r="JSW27" s="22"/>
      <c r="JSX27" s="22"/>
      <c r="JSY27" s="23"/>
      <c r="JSZ27" s="22"/>
      <c r="JTA27" s="23"/>
      <c r="JTB27" s="23"/>
      <c r="JTC27" s="23"/>
      <c r="JTD27" s="23"/>
      <c r="JTE27" s="23"/>
      <c r="JTF27" s="23"/>
      <c r="JTG27" s="23"/>
      <c r="JTH27" s="23"/>
      <c r="JTI27" s="24"/>
      <c r="JTJ27" s="25"/>
      <c r="JTK27" s="25"/>
      <c r="JTL27" s="25"/>
      <c r="JTM27" s="31"/>
      <c r="JTN27" s="190"/>
      <c r="JTO27" s="191"/>
      <c r="JTP27" s="191"/>
      <c r="JTQ27" s="191"/>
      <c r="JTR27" s="191"/>
      <c r="JTS27" s="192"/>
      <c r="JTT27" s="22"/>
      <c r="JTU27" s="22"/>
      <c r="JTV27" s="22"/>
      <c r="JTW27" s="23"/>
      <c r="JTX27" s="22"/>
      <c r="JTY27" s="23"/>
      <c r="JTZ27" s="23"/>
      <c r="JUA27" s="23"/>
      <c r="JUB27" s="23"/>
      <c r="JUC27" s="23"/>
      <c r="JUD27" s="23"/>
      <c r="JUE27" s="23"/>
      <c r="JUF27" s="23"/>
      <c r="JUG27" s="24"/>
      <c r="JUH27" s="25"/>
      <c r="JUI27" s="25"/>
      <c r="JUJ27" s="25"/>
      <c r="JUK27" s="31"/>
      <c r="JUL27" s="190"/>
      <c r="JUM27" s="191"/>
      <c r="JUN27" s="191"/>
      <c r="JUO27" s="191"/>
      <c r="JUP27" s="191"/>
      <c r="JUQ27" s="192"/>
      <c r="JUR27" s="22"/>
      <c r="JUS27" s="22"/>
      <c r="JUT27" s="22"/>
      <c r="JUU27" s="23"/>
      <c r="JUV27" s="22"/>
      <c r="JUW27" s="23"/>
      <c r="JUX27" s="23"/>
      <c r="JUY27" s="23"/>
      <c r="JUZ27" s="23"/>
      <c r="JVA27" s="23"/>
      <c r="JVB27" s="23"/>
      <c r="JVC27" s="23"/>
      <c r="JVD27" s="23"/>
      <c r="JVE27" s="24"/>
      <c r="JVF27" s="25"/>
      <c r="JVG27" s="25"/>
      <c r="JVH27" s="25"/>
      <c r="JVI27" s="31"/>
      <c r="JVJ27" s="190"/>
      <c r="JVK27" s="191"/>
      <c r="JVL27" s="191"/>
      <c r="JVM27" s="191"/>
      <c r="JVN27" s="191"/>
      <c r="JVO27" s="192"/>
      <c r="JVP27" s="22"/>
      <c r="JVQ27" s="22"/>
      <c r="JVR27" s="22"/>
      <c r="JVS27" s="23"/>
      <c r="JVT27" s="22"/>
      <c r="JVU27" s="23"/>
      <c r="JVV27" s="23"/>
      <c r="JVW27" s="23"/>
      <c r="JVX27" s="23"/>
      <c r="JVY27" s="23"/>
      <c r="JVZ27" s="23"/>
      <c r="JWA27" s="23"/>
      <c r="JWB27" s="23"/>
      <c r="JWC27" s="24"/>
      <c r="JWD27" s="25"/>
      <c r="JWE27" s="25"/>
      <c r="JWF27" s="25"/>
      <c r="JWG27" s="31"/>
      <c r="JWH27" s="190"/>
      <c r="JWI27" s="191"/>
      <c r="JWJ27" s="191"/>
      <c r="JWK27" s="191"/>
      <c r="JWL27" s="191"/>
      <c r="JWM27" s="192"/>
      <c r="JWN27" s="22"/>
      <c r="JWO27" s="22"/>
      <c r="JWP27" s="22"/>
      <c r="JWQ27" s="23"/>
      <c r="JWR27" s="22"/>
      <c r="JWS27" s="23"/>
      <c r="JWT27" s="23"/>
      <c r="JWU27" s="23"/>
      <c r="JWV27" s="23"/>
      <c r="JWW27" s="23"/>
      <c r="JWX27" s="23"/>
      <c r="JWY27" s="23"/>
      <c r="JWZ27" s="23"/>
      <c r="JXA27" s="24"/>
      <c r="JXB27" s="25"/>
      <c r="JXC27" s="25"/>
      <c r="JXD27" s="25"/>
      <c r="JXE27" s="31"/>
      <c r="JXF27" s="190"/>
      <c r="JXG27" s="191"/>
      <c r="JXH27" s="191"/>
      <c r="JXI27" s="191"/>
      <c r="JXJ27" s="191"/>
      <c r="JXK27" s="192"/>
      <c r="JXL27" s="22"/>
      <c r="JXM27" s="22"/>
      <c r="JXN27" s="22"/>
      <c r="JXO27" s="23"/>
      <c r="JXP27" s="22"/>
      <c r="JXQ27" s="23"/>
      <c r="JXR27" s="23"/>
      <c r="JXS27" s="23"/>
      <c r="JXT27" s="23"/>
      <c r="JXU27" s="23"/>
      <c r="JXV27" s="23"/>
      <c r="JXW27" s="23"/>
      <c r="JXX27" s="23"/>
      <c r="JXY27" s="24"/>
      <c r="JXZ27" s="25"/>
      <c r="JYA27" s="25"/>
      <c r="JYB27" s="25"/>
      <c r="JYC27" s="31"/>
      <c r="JYD27" s="190"/>
      <c r="JYE27" s="191"/>
      <c r="JYF27" s="191"/>
      <c r="JYG27" s="191"/>
      <c r="JYH27" s="191"/>
      <c r="JYI27" s="192"/>
      <c r="JYJ27" s="22"/>
      <c r="JYK27" s="22"/>
      <c r="JYL27" s="22"/>
      <c r="JYM27" s="23"/>
      <c r="JYN27" s="22"/>
      <c r="JYO27" s="23"/>
      <c r="JYP27" s="23"/>
      <c r="JYQ27" s="23"/>
      <c r="JYR27" s="23"/>
      <c r="JYS27" s="23"/>
      <c r="JYT27" s="23"/>
      <c r="JYU27" s="23"/>
      <c r="JYV27" s="23"/>
      <c r="JYW27" s="24"/>
      <c r="JYX27" s="25"/>
      <c r="JYY27" s="25"/>
      <c r="JYZ27" s="25"/>
      <c r="JZA27" s="31"/>
      <c r="JZB27" s="190"/>
      <c r="JZC27" s="191"/>
      <c r="JZD27" s="191"/>
      <c r="JZE27" s="191"/>
      <c r="JZF27" s="191"/>
      <c r="JZG27" s="192"/>
      <c r="JZH27" s="22"/>
      <c r="JZI27" s="22"/>
      <c r="JZJ27" s="22"/>
      <c r="JZK27" s="23"/>
      <c r="JZL27" s="22"/>
      <c r="JZM27" s="23"/>
      <c r="JZN27" s="23"/>
      <c r="JZO27" s="23"/>
      <c r="JZP27" s="23"/>
      <c r="JZQ27" s="23"/>
      <c r="JZR27" s="23"/>
      <c r="JZS27" s="23"/>
      <c r="JZT27" s="23"/>
      <c r="JZU27" s="24"/>
      <c r="JZV27" s="25"/>
      <c r="JZW27" s="25"/>
      <c r="JZX27" s="25"/>
      <c r="JZY27" s="31"/>
      <c r="JZZ27" s="190"/>
      <c r="KAA27" s="191"/>
      <c r="KAB27" s="191"/>
      <c r="KAC27" s="191"/>
      <c r="KAD27" s="191"/>
      <c r="KAE27" s="192"/>
      <c r="KAF27" s="22"/>
      <c r="KAG27" s="22"/>
      <c r="KAH27" s="22"/>
      <c r="KAI27" s="23"/>
      <c r="KAJ27" s="22"/>
      <c r="KAK27" s="23"/>
      <c r="KAL27" s="23"/>
      <c r="KAM27" s="23"/>
      <c r="KAN27" s="23"/>
      <c r="KAO27" s="23"/>
      <c r="KAP27" s="23"/>
      <c r="KAQ27" s="23"/>
      <c r="KAR27" s="23"/>
      <c r="KAS27" s="24"/>
      <c r="KAT27" s="25"/>
      <c r="KAU27" s="25"/>
      <c r="KAV27" s="25"/>
      <c r="KAW27" s="31"/>
      <c r="KAX27" s="190"/>
      <c r="KAY27" s="191"/>
      <c r="KAZ27" s="191"/>
      <c r="KBA27" s="191"/>
      <c r="KBB27" s="191"/>
      <c r="KBC27" s="192"/>
      <c r="KBD27" s="22"/>
      <c r="KBE27" s="22"/>
      <c r="KBF27" s="22"/>
      <c r="KBG27" s="23"/>
      <c r="KBH27" s="22"/>
      <c r="KBI27" s="23"/>
      <c r="KBJ27" s="23"/>
      <c r="KBK27" s="23"/>
      <c r="KBL27" s="23"/>
      <c r="KBM27" s="23"/>
      <c r="KBN27" s="23"/>
      <c r="KBO27" s="23"/>
      <c r="KBP27" s="23"/>
      <c r="KBQ27" s="24"/>
      <c r="KBR27" s="25"/>
      <c r="KBS27" s="25"/>
      <c r="KBT27" s="25"/>
      <c r="KBU27" s="31"/>
      <c r="KBV27" s="190"/>
      <c r="KBW27" s="191"/>
      <c r="KBX27" s="191"/>
      <c r="KBY27" s="191"/>
      <c r="KBZ27" s="191"/>
      <c r="KCA27" s="192"/>
      <c r="KCB27" s="22"/>
      <c r="KCC27" s="22"/>
      <c r="KCD27" s="22"/>
      <c r="KCE27" s="23"/>
      <c r="KCF27" s="22"/>
      <c r="KCG27" s="23"/>
      <c r="KCH27" s="23"/>
      <c r="KCI27" s="23"/>
      <c r="KCJ27" s="23"/>
      <c r="KCK27" s="23"/>
      <c r="KCL27" s="23"/>
      <c r="KCM27" s="23"/>
      <c r="KCN27" s="23"/>
      <c r="KCO27" s="24"/>
      <c r="KCP27" s="25"/>
      <c r="KCQ27" s="25"/>
      <c r="KCR27" s="25"/>
      <c r="KCS27" s="31"/>
      <c r="KCT27" s="190"/>
      <c r="KCU27" s="191"/>
      <c r="KCV27" s="191"/>
      <c r="KCW27" s="191"/>
      <c r="KCX27" s="191"/>
      <c r="KCY27" s="192"/>
      <c r="KCZ27" s="22"/>
      <c r="KDA27" s="22"/>
      <c r="KDB27" s="22"/>
      <c r="KDC27" s="23"/>
      <c r="KDD27" s="22"/>
      <c r="KDE27" s="23"/>
      <c r="KDF27" s="23"/>
      <c r="KDG27" s="23"/>
      <c r="KDH27" s="23"/>
      <c r="KDI27" s="23"/>
      <c r="KDJ27" s="23"/>
      <c r="KDK27" s="23"/>
      <c r="KDL27" s="23"/>
      <c r="KDM27" s="24"/>
      <c r="KDN27" s="25"/>
      <c r="KDO27" s="25"/>
      <c r="KDP27" s="25"/>
      <c r="KDQ27" s="31"/>
      <c r="KDR27" s="190"/>
      <c r="KDS27" s="191"/>
      <c r="KDT27" s="191"/>
      <c r="KDU27" s="191"/>
      <c r="KDV27" s="191"/>
      <c r="KDW27" s="192"/>
      <c r="KDX27" s="22"/>
      <c r="KDY27" s="22"/>
      <c r="KDZ27" s="22"/>
      <c r="KEA27" s="23"/>
      <c r="KEB27" s="22"/>
      <c r="KEC27" s="23"/>
      <c r="KED27" s="23"/>
      <c r="KEE27" s="23"/>
      <c r="KEF27" s="23"/>
      <c r="KEG27" s="23"/>
      <c r="KEH27" s="23"/>
      <c r="KEI27" s="23"/>
      <c r="KEJ27" s="23"/>
      <c r="KEK27" s="24"/>
      <c r="KEL27" s="25"/>
      <c r="KEM27" s="25"/>
      <c r="KEN27" s="25"/>
      <c r="KEO27" s="31"/>
      <c r="KEP27" s="190"/>
      <c r="KEQ27" s="191"/>
      <c r="KER27" s="191"/>
      <c r="KES27" s="191"/>
      <c r="KET27" s="191"/>
      <c r="KEU27" s="192"/>
      <c r="KEV27" s="22"/>
      <c r="KEW27" s="22"/>
      <c r="KEX27" s="22"/>
      <c r="KEY27" s="23"/>
      <c r="KEZ27" s="22"/>
      <c r="KFA27" s="23"/>
      <c r="KFB27" s="23"/>
      <c r="KFC27" s="23"/>
      <c r="KFD27" s="23"/>
      <c r="KFE27" s="23"/>
      <c r="KFF27" s="23"/>
      <c r="KFG27" s="23"/>
      <c r="KFH27" s="23"/>
      <c r="KFI27" s="24"/>
      <c r="KFJ27" s="25"/>
      <c r="KFK27" s="25"/>
      <c r="KFL27" s="25"/>
      <c r="KFM27" s="31"/>
      <c r="KFN27" s="190"/>
      <c r="KFO27" s="191"/>
      <c r="KFP27" s="191"/>
      <c r="KFQ27" s="191"/>
      <c r="KFR27" s="191"/>
      <c r="KFS27" s="192"/>
      <c r="KFT27" s="22"/>
      <c r="KFU27" s="22"/>
      <c r="KFV27" s="22"/>
      <c r="KFW27" s="23"/>
      <c r="KFX27" s="22"/>
      <c r="KFY27" s="23"/>
      <c r="KFZ27" s="23"/>
      <c r="KGA27" s="23"/>
      <c r="KGB27" s="23"/>
      <c r="KGC27" s="23"/>
      <c r="KGD27" s="23"/>
      <c r="KGE27" s="23"/>
      <c r="KGF27" s="23"/>
      <c r="KGG27" s="24"/>
      <c r="KGH27" s="25"/>
      <c r="KGI27" s="25"/>
      <c r="KGJ27" s="25"/>
      <c r="KGK27" s="31"/>
      <c r="KGL27" s="190"/>
      <c r="KGM27" s="191"/>
      <c r="KGN27" s="191"/>
      <c r="KGO27" s="191"/>
      <c r="KGP27" s="191"/>
      <c r="KGQ27" s="192"/>
      <c r="KGR27" s="22"/>
      <c r="KGS27" s="22"/>
      <c r="KGT27" s="22"/>
      <c r="KGU27" s="23"/>
      <c r="KGV27" s="22"/>
      <c r="KGW27" s="23"/>
      <c r="KGX27" s="23"/>
      <c r="KGY27" s="23"/>
      <c r="KGZ27" s="23"/>
      <c r="KHA27" s="23"/>
      <c r="KHB27" s="23"/>
      <c r="KHC27" s="23"/>
      <c r="KHD27" s="23"/>
      <c r="KHE27" s="24"/>
      <c r="KHF27" s="25"/>
      <c r="KHG27" s="25"/>
      <c r="KHH27" s="25"/>
      <c r="KHI27" s="31"/>
      <c r="KHJ27" s="190"/>
      <c r="KHK27" s="191"/>
      <c r="KHL27" s="191"/>
      <c r="KHM27" s="191"/>
      <c r="KHN27" s="191"/>
      <c r="KHO27" s="192"/>
      <c r="KHP27" s="22"/>
      <c r="KHQ27" s="22"/>
      <c r="KHR27" s="22"/>
      <c r="KHS27" s="23"/>
      <c r="KHT27" s="22"/>
      <c r="KHU27" s="23"/>
      <c r="KHV27" s="23"/>
      <c r="KHW27" s="23"/>
      <c r="KHX27" s="23"/>
      <c r="KHY27" s="23"/>
      <c r="KHZ27" s="23"/>
      <c r="KIA27" s="23"/>
      <c r="KIB27" s="23"/>
      <c r="KIC27" s="24"/>
      <c r="KID27" s="25"/>
      <c r="KIE27" s="25"/>
      <c r="KIF27" s="25"/>
      <c r="KIG27" s="31"/>
      <c r="KIH27" s="190"/>
      <c r="KII27" s="191"/>
      <c r="KIJ27" s="191"/>
      <c r="KIK27" s="191"/>
      <c r="KIL27" s="191"/>
      <c r="KIM27" s="192"/>
      <c r="KIN27" s="22"/>
      <c r="KIO27" s="22"/>
      <c r="KIP27" s="22"/>
      <c r="KIQ27" s="23"/>
      <c r="KIR27" s="22"/>
      <c r="KIS27" s="23"/>
      <c r="KIT27" s="23"/>
      <c r="KIU27" s="23"/>
      <c r="KIV27" s="23"/>
      <c r="KIW27" s="23"/>
      <c r="KIX27" s="23"/>
      <c r="KIY27" s="23"/>
      <c r="KIZ27" s="23"/>
      <c r="KJA27" s="24"/>
      <c r="KJB27" s="25"/>
      <c r="KJC27" s="25"/>
      <c r="KJD27" s="25"/>
      <c r="KJE27" s="31"/>
      <c r="KJF27" s="190"/>
      <c r="KJG27" s="191"/>
      <c r="KJH27" s="191"/>
      <c r="KJI27" s="191"/>
      <c r="KJJ27" s="191"/>
      <c r="KJK27" s="192"/>
      <c r="KJL27" s="22"/>
      <c r="KJM27" s="22"/>
      <c r="KJN27" s="22"/>
      <c r="KJO27" s="23"/>
      <c r="KJP27" s="22"/>
      <c r="KJQ27" s="23"/>
      <c r="KJR27" s="23"/>
      <c r="KJS27" s="23"/>
      <c r="KJT27" s="23"/>
      <c r="KJU27" s="23"/>
      <c r="KJV27" s="23"/>
      <c r="KJW27" s="23"/>
      <c r="KJX27" s="23"/>
      <c r="KJY27" s="24"/>
      <c r="KJZ27" s="25"/>
      <c r="KKA27" s="25"/>
      <c r="KKB27" s="25"/>
      <c r="KKC27" s="31"/>
      <c r="KKD27" s="190"/>
      <c r="KKE27" s="191"/>
      <c r="KKF27" s="191"/>
      <c r="KKG27" s="191"/>
      <c r="KKH27" s="191"/>
      <c r="KKI27" s="192"/>
      <c r="KKJ27" s="22"/>
      <c r="KKK27" s="22"/>
      <c r="KKL27" s="22"/>
      <c r="KKM27" s="23"/>
      <c r="KKN27" s="22"/>
      <c r="KKO27" s="23"/>
      <c r="KKP27" s="23"/>
      <c r="KKQ27" s="23"/>
      <c r="KKR27" s="23"/>
      <c r="KKS27" s="23"/>
      <c r="KKT27" s="23"/>
      <c r="KKU27" s="23"/>
      <c r="KKV27" s="23"/>
      <c r="KKW27" s="24"/>
      <c r="KKX27" s="25"/>
      <c r="KKY27" s="25"/>
      <c r="KKZ27" s="25"/>
      <c r="KLA27" s="31"/>
      <c r="KLB27" s="190"/>
      <c r="KLC27" s="191"/>
      <c r="KLD27" s="191"/>
      <c r="KLE27" s="191"/>
      <c r="KLF27" s="191"/>
      <c r="KLG27" s="192"/>
      <c r="KLH27" s="22"/>
      <c r="KLI27" s="22"/>
      <c r="KLJ27" s="22"/>
      <c r="KLK27" s="23"/>
      <c r="KLL27" s="22"/>
      <c r="KLM27" s="23"/>
      <c r="KLN27" s="23"/>
      <c r="KLO27" s="23"/>
      <c r="KLP27" s="23"/>
      <c r="KLQ27" s="23"/>
      <c r="KLR27" s="23"/>
      <c r="KLS27" s="23"/>
      <c r="KLT27" s="23"/>
      <c r="KLU27" s="24"/>
      <c r="KLV27" s="25"/>
      <c r="KLW27" s="25"/>
      <c r="KLX27" s="25"/>
      <c r="KLY27" s="31"/>
      <c r="KLZ27" s="190"/>
      <c r="KMA27" s="191"/>
      <c r="KMB27" s="191"/>
      <c r="KMC27" s="191"/>
      <c r="KMD27" s="191"/>
      <c r="KME27" s="192"/>
      <c r="KMF27" s="22"/>
      <c r="KMG27" s="22"/>
      <c r="KMH27" s="22"/>
      <c r="KMI27" s="23"/>
      <c r="KMJ27" s="22"/>
      <c r="KMK27" s="23"/>
      <c r="KML27" s="23"/>
      <c r="KMM27" s="23"/>
      <c r="KMN27" s="23"/>
      <c r="KMO27" s="23"/>
      <c r="KMP27" s="23"/>
      <c r="KMQ27" s="23"/>
      <c r="KMR27" s="23"/>
      <c r="KMS27" s="24"/>
      <c r="KMT27" s="25"/>
      <c r="KMU27" s="25"/>
      <c r="KMV27" s="25"/>
      <c r="KMW27" s="31"/>
      <c r="KMX27" s="190"/>
      <c r="KMY27" s="191"/>
      <c r="KMZ27" s="191"/>
      <c r="KNA27" s="191"/>
      <c r="KNB27" s="191"/>
      <c r="KNC27" s="192"/>
      <c r="KND27" s="22"/>
      <c r="KNE27" s="22"/>
      <c r="KNF27" s="22"/>
      <c r="KNG27" s="23"/>
      <c r="KNH27" s="22"/>
      <c r="KNI27" s="23"/>
      <c r="KNJ27" s="23"/>
      <c r="KNK27" s="23"/>
      <c r="KNL27" s="23"/>
      <c r="KNM27" s="23"/>
      <c r="KNN27" s="23"/>
      <c r="KNO27" s="23"/>
      <c r="KNP27" s="23"/>
      <c r="KNQ27" s="24"/>
      <c r="KNR27" s="25"/>
      <c r="KNS27" s="25"/>
      <c r="KNT27" s="25"/>
      <c r="KNU27" s="31"/>
      <c r="KNV27" s="190"/>
      <c r="KNW27" s="191"/>
      <c r="KNX27" s="191"/>
      <c r="KNY27" s="191"/>
      <c r="KNZ27" s="191"/>
      <c r="KOA27" s="192"/>
      <c r="KOB27" s="22"/>
      <c r="KOC27" s="22"/>
      <c r="KOD27" s="22"/>
      <c r="KOE27" s="23"/>
      <c r="KOF27" s="22"/>
      <c r="KOG27" s="23"/>
      <c r="KOH27" s="23"/>
      <c r="KOI27" s="23"/>
      <c r="KOJ27" s="23"/>
      <c r="KOK27" s="23"/>
      <c r="KOL27" s="23"/>
      <c r="KOM27" s="23"/>
      <c r="KON27" s="23"/>
      <c r="KOO27" s="24"/>
      <c r="KOP27" s="25"/>
      <c r="KOQ27" s="25"/>
      <c r="KOR27" s="25"/>
      <c r="KOS27" s="31"/>
      <c r="KOT27" s="190"/>
      <c r="KOU27" s="191"/>
      <c r="KOV27" s="191"/>
      <c r="KOW27" s="191"/>
      <c r="KOX27" s="191"/>
      <c r="KOY27" s="192"/>
      <c r="KOZ27" s="22"/>
      <c r="KPA27" s="22"/>
      <c r="KPB27" s="22"/>
      <c r="KPC27" s="23"/>
      <c r="KPD27" s="22"/>
      <c r="KPE27" s="23"/>
      <c r="KPF27" s="23"/>
      <c r="KPG27" s="23"/>
      <c r="KPH27" s="23"/>
      <c r="KPI27" s="23"/>
      <c r="KPJ27" s="23"/>
      <c r="KPK27" s="23"/>
      <c r="KPL27" s="23"/>
      <c r="KPM27" s="24"/>
      <c r="KPN27" s="25"/>
      <c r="KPO27" s="25"/>
      <c r="KPP27" s="25"/>
      <c r="KPQ27" s="31"/>
      <c r="KPR27" s="190"/>
      <c r="KPS27" s="191"/>
      <c r="KPT27" s="191"/>
      <c r="KPU27" s="191"/>
      <c r="KPV27" s="191"/>
      <c r="KPW27" s="192"/>
      <c r="KPX27" s="22"/>
      <c r="KPY27" s="22"/>
      <c r="KPZ27" s="22"/>
      <c r="KQA27" s="23"/>
      <c r="KQB27" s="22"/>
      <c r="KQC27" s="23"/>
      <c r="KQD27" s="23"/>
      <c r="KQE27" s="23"/>
      <c r="KQF27" s="23"/>
      <c r="KQG27" s="23"/>
      <c r="KQH27" s="23"/>
      <c r="KQI27" s="23"/>
      <c r="KQJ27" s="23"/>
      <c r="KQK27" s="24"/>
      <c r="KQL27" s="25"/>
      <c r="KQM27" s="25"/>
      <c r="KQN27" s="25"/>
      <c r="KQO27" s="31"/>
      <c r="KQP27" s="190"/>
      <c r="KQQ27" s="191"/>
      <c r="KQR27" s="191"/>
      <c r="KQS27" s="191"/>
      <c r="KQT27" s="191"/>
      <c r="KQU27" s="192"/>
      <c r="KQV27" s="22"/>
      <c r="KQW27" s="22"/>
      <c r="KQX27" s="22"/>
      <c r="KQY27" s="23"/>
      <c r="KQZ27" s="22"/>
      <c r="KRA27" s="23"/>
      <c r="KRB27" s="23"/>
      <c r="KRC27" s="23"/>
      <c r="KRD27" s="23"/>
      <c r="KRE27" s="23"/>
      <c r="KRF27" s="23"/>
      <c r="KRG27" s="23"/>
      <c r="KRH27" s="23"/>
      <c r="KRI27" s="24"/>
      <c r="KRJ27" s="25"/>
      <c r="KRK27" s="25"/>
      <c r="KRL27" s="25"/>
      <c r="KRM27" s="31"/>
      <c r="KRN27" s="190"/>
      <c r="KRO27" s="191"/>
      <c r="KRP27" s="191"/>
      <c r="KRQ27" s="191"/>
      <c r="KRR27" s="191"/>
      <c r="KRS27" s="192"/>
      <c r="KRT27" s="22"/>
      <c r="KRU27" s="22"/>
      <c r="KRV27" s="22"/>
      <c r="KRW27" s="23"/>
      <c r="KRX27" s="22"/>
      <c r="KRY27" s="23"/>
      <c r="KRZ27" s="23"/>
      <c r="KSA27" s="23"/>
      <c r="KSB27" s="23"/>
      <c r="KSC27" s="23"/>
      <c r="KSD27" s="23"/>
      <c r="KSE27" s="23"/>
      <c r="KSF27" s="23"/>
      <c r="KSG27" s="24"/>
      <c r="KSH27" s="25"/>
      <c r="KSI27" s="25"/>
      <c r="KSJ27" s="25"/>
      <c r="KSK27" s="31"/>
      <c r="KSL27" s="190"/>
      <c r="KSM27" s="191"/>
      <c r="KSN27" s="191"/>
      <c r="KSO27" s="191"/>
      <c r="KSP27" s="191"/>
      <c r="KSQ27" s="192"/>
      <c r="KSR27" s="22"/>
      <c r="KSS27" s="22"/>
      <c r="KST27" s="22"/>
      <c r="KSU27" s="23"/>
      <c r="KSV27" s="22"/>
      <c r="KSW27" s="23"/>
      <c r="KSX27" s="23"/>
      <c r="KSY27" s="23"/>
      <c r="KSZ27" s="23"/>
      <c r="KTA27" s="23"/>
      <c r="KTB27" s="23"/>
      <c r="KTC27" s="23"/>
      <c r="KTD27" s="23"/>
      <c r="KTE27" s="24"/>
      <c r="KTF27" s="25"/>
      <c r="KTG27" s="25"/>
      <c r="KTH27" s="25"/>
      <c r="KTI27" s="31"/>
      <c r="KTJ27" s="190"/>
      <c r="KTK27" s="191"/>
      <c r="KTL27" s="191"/>
      <c r="KTM27" s="191"/>
      <c r="KTN27" s="191"/>
      <c r="KTO27" s="192"/>
      <c r="KTP27" s="22"/>
      <c r="KTQ27" s="22"/>
      <c r="KTR27" s="22"/>
      <c r="KTS27" s="23"/>
      <c r="KTT27" s="22"/>
      <c r="KTU27" s="23"/>
      <c r="KTV27" s="23"/>
      <c r="KTW27" s="23"/>
      <c r="KTX27" s="23"/>
      <c r="KTY27" s="23"/>
      <c r="KTZ27" s="23"/>
      <c r="KUA27" s="23"/>
      <c r="KUB27" s="23"/>
      <c r="KUC27" s="24"/>
      <c r="KUD27" s="25"/>
      <c r="KUE27" s="25"/>
      <c r="KUF27" s="25"/>
      <c r="KUG27" s="31"/>
      <c r="KUH27" s="190"/>
      <c r="KUI27" s="191"/>
      <c r="KUJ27" s="191"/>
      <c r="KUK27" s="191"/>
      <c r="KUL27" s="191"/>
      <c r="KUM27" s="192"/>
      <c r="KUN27" s="22"/>
      <c r="KUO27" s="22"/>
      <c r="KUP27" s="22"/>
      <c r="KUQ27" s="23"/>
      <c r="KUR27" s="22"/>
      <c r="KUS27" s="23"/>
      <c r="KUT27" s="23"/>
      <c r="KUU27" s="23"/>
      <c r="KUV27" s="23"/>
      <c r="KUW27" s="23"/>
      <c r="KUX27" s="23"/>
      <c r="KUY27" s="23"/>
      <c r="KUZ27" s="23"/>
      <c r="KVA27" s="24"/>
      <c r="KVB27" s="25"/>
      <c r="KVC27" s="25"/>
      <c r="KVD27" s="25"/>
      <c r="KVE27" s="31"/>
      <c r="KVF27" s="190"/>
      <c r="KVG27" s="191"/>
      <c r="KVH27" s="191"/>
      <c r="KVI27" s="191"/>
      <c r="KVJ27" s="191"/>
      <c r="KVK27" s="192"/>
      <c r="KVL27" s="22"/>
      <c r="KVM27" s="22"/>
      <c r="KVN27" s="22"/>
      <c r="KVO27" s="23"/>
      <c r="KVP27" s="22"/>
      <c r="KVQ27" s="23"/>
      <c r="KVR27" s="23"/>
      <c r="KVS27" s="23"/>
      <c r="KVT27" s="23"/>
      <c r="KVU27" s="23"/>
      <c r="KVV27" s="23"/>
      <c r="KVW27" s="23"/>
      <c r="KVX27" s="23"/>
      <c r="KVY27" s="24"/>
      <c r="KVZ27" s="25"/>
      <c r="KWA27" s="25"/>
      <c r="KWB27" s="25"/>
      <c r="KWC27" s="31"/>
      <c r="KWD27" s="190"/>
      <c r="KWE27" s="191"/>
      <c r="KWF27" s="191"/>
      <c r="KWG27" s="191"/>
      <c r="KWH27" s="191"/>
      <c r="KWI27" s="192"/>
      <c r="KWJ27" s="22"/>
      <c r="KWK27" s="22"/>
      <c r="KWL27" s="22"/>
      <c r="KWM27" s="23"/>
      <c r="KWN27" s="22"/>
      <c r="KWO27" s="23"/>
      <c r="KWP27" s="23"/>
      <c r="KWQ27" s="23"/>
      <c r="KWR27" s="23"/>
      <c r="KWS27" s="23"/>
      <c r="KWT27" s="23"/>
      <c r="KWU27" s="23"/>
      <c r="KWV27" s="23"/>
      <c r="KWW27" s="24"/>
      <c r="KWX27" s="25"/>
      <c r="KWY27" s="25"/>
      <c r="KWZ27" s="25"/>
      <c r="KXA27" s="31"/>
      <c r="KXB27" s="190"/>
      <c r="KXC27" s="191"/>
      <c r="KXD27" s="191"/>
      <c r="KXE27" s="191"/>
      <c r="KXF27" s="191"/>
      <c r="KXG27" s="192"/>
      <c r="KXH27" s="22"/>
      <c r="KXI27" s="22"/>
      <c r="KXJ27" s="22"/>
      <c r="KXK27" s="23"/>
      <c r="KXL27" s="22"/>
      <c r="KXM27" s="23"/>
      <c r="KXN27" s="23"/>
      <c r="KXO27" s="23"/>
      <c r="KXP27" s="23"/>
      <c r="KXQ27" s="23"/>
      <c r="KXR27" s="23"/>
      <c r="KXS27" s="23"/>
      <c r="KXT27" s="23"/>
      <c r="KXU27" s="24"/>
      <c r="KXV27" s="25"/>
      <c r="KXW27" s="25"/>
      <c r="KXX27" s="25"/>
      <c r="KXY27" s="31"/>
      <c r="KXZ27" s="190"/>
      <c r="KYA27" s="191"/>
      <c r="KYB27" s="191"/>
      <c r="KYC27" s="191"/>
      <c r="KYD27" s="191"/>
      <c r="KYE27" s="192"/>
      <c r="KYF27" s="22"/>
      <c r="KYG27" s="22"/>
      <c r="KYH27" s="22"/>
      <c r="KYI27" s="23"/>
      <c r="KYJ27" s="22"/>
      <c r="KYK27" s="23"/>
      <c r="KYL27" s="23"/>
      <c r="KYM27" s="23"/>
      <c r="KYN27" s="23"/>
      <c r="KYO27" s="23"/>
      <c r="KYP27" s="23"/>
      <c r="KYQ27" s="23"/>
      <c r="KYR27" s="23"/>
      <c r="KYS27" s="24"/>
      <c r="KYT27" s="25"/>
      <c r="KYU27" s="25"/>
      <c r="KYV27" s="25"/>
      <c r="KYW27" s="31"/>
      <c r="KYX27" s="190"/>
      <c r="KYY27" s="191"/>
      <c r="KYZ27" s="191"/>
      <c r="KZA27" s="191"/>
      <c r="KZB27" s="191"/>
      <c r="KZC27" s="192"/>
      <c r="KZD27" s="22"/>
      <c r="KZE27" s="22"/>
      <c r="KZF27" s="22"/>
      <c r="KZG27" s="23"/>
      <c r="KZH27" s="22"/>
      <c r="KZI27" s="23"/>
      <c r="KZJ27" s="23"/>
      <c r="KZK27" s="23"/>
      <c r="KZL27" s="23"/>
      <c r="KZM27" s="23"/>
      <c r="KZN27" s="23"/>
      <c r="KZO27" s="23"/>
      <c r="KZP27" s="23"/>
      <c r="KZQ27" s="24"/>
      <c r="KZR27" s="25"/>
      <c r="KZS27" s="25"/>
      <c r="KZT27" s="25"/>
      <c r="KZU27" s="31"/>
      <c r="KZV27" s="190"/>
      <c r="KZW27" s="191"/>
      <c r="KZX27" s="191"/>
      <c r="KZY27" s="191"/>
      <c r="KZZ27" s="191"/>
      <c r="LAA27" s="192"/>
      <c r="LAB27" s="22"/>
      <c r="LAC27" s="22"/>
      <c r="LAD27" s="22"/>
      <c r="LAE27" s="23"/>
      <c r="LAF27" s="22"/>
      <c r="LAG27" s="23"/>
      <c r="LAH27" s="23"/>
      <c r="LAI27" s="23"/>
      <c r="LAJ27" s="23"/>
      <c r="LAK27" s="23"/>
      <c r="LAL27" s="23"/>
      <c r="LAM27" s="23"/>
      <c r="LAN27" s="23"/>
      <c r="LAO27" s="24"/>
      <c r="LAP27" s="25"/>
      <c r="LAQ27" s="25"/>
      <c r="LAR27" s="25"/>
      <c r="LAS27" s="31"/>
      <c r="LAT27" s="190"/>
      <c r="LAU27" s="191"/>
      <c r="LAV27" s="191"/>
      <c r="LAW27" s="191"/>
      <c r="LAX27" s="191"/>
      <c r="LAY27" s="192"/>
      <c r="LAZ27" s="22"/>
      <c r="LBA27" s="22"/>
      <c r="LBB27" s="22"/>
      <c r="LBC27" s="23"/>
      <c r="LBD27" s="22"/>
      <c r="LBE27" s="23"/>
      <c r="LBF27" s="23"/>
      <c r="LBG27" s="23"/>
      <c r="LBH27" s="23"/>
      <c r="LBI27" s="23"/>
      <c r="LBJ27" s="23"/>
      <c r="LBK27" s="23"/>
      <c r="LBL27" s="23"/>
      <c r="LBM27" s="24"/>
      <c r="LBN27" s="25"/>
      <c r="LBO27" s="25"/>
      <c r="LBP27" s="25"/>
      <c r="LBQ27" s="31"/>
      <c r="LBR27" s="190"/>
      <c r="LBS27" s="191"/>
      <c r="LBT27" s="191"/>
      <c r="LBU27" s="191"/>
      <c r="LBV27" s="191"/>
      <c r="LBW27" s="192"/>
      <c r="LBX27" s="22"/>
      <c r="LBY27" s="22"/>
      <c r="LBZ27" s="22"/>
      <c r="LCA27" s="23"/>
      <c r="LCB27" s="22"/>
      <c r="LCC27" s="23"/>
      <c r="LCD27" s="23"/>
      <c r="LCE27" s="23"/>
      <c r="LCF27" s="23"/>
      <c r="LCG27" s="23"/>
      <c r="LCH27" s="23"/>
      <c r="LCI27" s="23"/>
      <c r="LCJ27" s="23"/>
      <c r="LCK27" s="24"/>
      <c r="LCL27" s="25"/>
      <c r="LCM27" s="25"/>
      <c r="LCN27" s="25"/>
      <c r="LCO27" s="31"/>
      <c r="LCP27" s="190"/>
      <c r="LCQ27" s="191"/>
      <c r="LCR27" s="191"/>
      <c r="LCS27" s="191"/>
      <c r="LCT27" s="191"/>
      <c r="LCU27" s="192"/>
      <c r="LCV27" s="22"/>
      <c r="LCW27" s="22"/>
      <c r="LCX27" s="22"/>
      <c r="LCY27" s="23"/>
      <c r="LCZ27" s="22"/>
      <c r="LDA27" s="23"/>
      <c r="LDB27" s="23"/>
      <c r="LDC27" s="23"/>
      <c r="LDD27" s="23"/>
      <c r="LDE27" s="23"/>
      <c r="LDF27" s="23"/>
      <c r="LDG27" s="23"/>
      <c r="LDH27" s="23"/>
      <c r="LDI27" s="24"/>
      <c r="LDJ27" s="25"/>
      <c r="LDK27" s="25"/>
      <c r="LDL27" s="25"/>
      <c r="LDM27" s="31"/>
      <c r="LDN27" s="190"/>
      <c r="LDO27" s="191"/>
      <c r="LDP27" s="191"/>
      <c r="LDQ27" s="191"/>
      <c r="LDR27" s="191"/>
      <c r="LDS27" s="192"/>
      <c r="LDT27" s="22"/>
      <c r="LDU27" s="22"/>
      <c r="LDV27" s="22"/>
      <c r="LDW27" s="23"/>
      <c r="LDX27" s="22"/>
      <c r="LDY27" s="23"/>
      <c r="LDZ27" s="23"/>
      <c r="LEA27" s="23"/>
      <c r="LEB27" s="23"/>
      <c r="LEC27" s="23"/>
      <c r="LED27" s="23"/>
      <c r="LEE27" s="23"/>
      <c r="LEF27" s="23"/>
      <c r="LEG27" s="24"/>
      <c r="LEH27" s="25"/>
      <c r="LEI27" s="25"/>
      <c r="LEJ27" s="25"/>
      <c r="LEK27" s="31"/>
      <c r="LEL27" s="190"/>
      <c r="LEM27" s="191"/>
      <c r="LEN27" s="191"/>
      <c r="LEO27" s="191"/>
      <c r="LEP27" s="191"/>
      <c r="LEQ27" s="192"/>
      <c r="LER27" s="22"/>
      <c r="LES27" s="22"/>
      <c r="LET27" s="22"/>
      <c r="LEU27" s="23"/>
      <c r="LEV27" s="22"/>
      <c r="LEW27" s="23"/>
      <c r="LEX27" s="23"/>
      <c r="LEY27" s="23"/>
      <c r="LEZ27" s="23"/>
      <c r="LFA27" s="23"/>
      <c r="LFB27" s="23"/>
      <c r="LFC27" s="23"/>
      <c r="LFD27" s="23"/>
      <c r="LFE27" s="24"/>
      <c r="LFF27" s="25"/>
      <c r="LFG27" s="25"/>
      <c r="LFH27" s="25"/>
      <c r="LFI27" s="31"/>
      <c r="LFJ27" s="190"/>
      <c r="LFK27" s="191"/>
      <c r="LFL27" s="191"/>
      <c r="LFM27" s="191"/>
      <c r="LFN27" s="191"/>
      <c r="LFO27" s="192"/>
      <c r="LFP27" s="22"/>
      <c r="LFQ27" s="22"/>
      <c r="LFR27" s="22"/>
      <c r="LFS27" s="23"/>
      <c r="LFT27" s="22"/>
      <c r="LFU27" s="23"/>
      <c r="LFV27" s="23"/>
      <c r="LFW27" s="23"/>
      <c r="LFX27" s="23"/>
      <c r="LFY27" s="23"/>
      <c r="LFZ27" s="23"/>
      <c r="LGA27" s="23"/>
      <c r="LGB27" s="23"/>
      <c r="LGC27" s="24"/>
      <c r="LGD27" s="25"/>
      <c r="LGE27" s="25"/>
      <c r="LGF27" s="25"/>
      <c r="LGG27" s="31"/>
      <c r="LGH27" s="190"/>
      <c r="LGI27" s="191"/>
      <c r="LGJ27" s="191"/>
      <c r="LGK27" s="191"/>
      <c r="LGL27" s="191"/>
      <c r="LGM27" s="192"/>
      <c r="LGN27" s="22"/>
      <c r="LGO27" s="22"/>
      <c r="LGP27" s="22"/>
      <c r="LGQ27" s="23"/>
      <c r="LGR27" s="22"/>
      <c r="LGS27" s="23"/>
      <c r="LGT27" s="23"/>
      <c r="LGU27" s="23"/>
      <c r="LGV27" s="23"/>
      <c r="LGW27" s="23"/>
      <c r="LGX27" s="23"/>
      <c r="LGY27" s="23"/>
      <c r="LGZ27" s="23"/>
      <c r="LHA27" s="24"/>
      <c r="LHB27" s="25"/>
      <c r="LHC27" s="25"/>
      <c r="LHD27" s="25"/>
      <c r="LHE27" s="31"/>
      <c r="LHF27" s="190"/>
      <c r="LHG27" s="191"/>
      <c r="LHH27" s="191"/>
      <c r="LHI27" s="191"/>
      <c r="LHJ27" s="191"/>
      <c r="LHK27" s="192"/>
      <c r="LHL27" s="22"/>
      <c r="LHM27" s="22"/>
      <c r="LHN27" s="22"/>
      <c r="LHO27" s="23"/>
      <c r="LHP27" s="22"/>
      <c r="LHQ27" s="23"/>
      <c r="LHR27" s="23"/>
      <c r="LHS27" s="23"/>
      <c r="LHT27" s="23"/>
      <c r="LHU27" s="23"/>
      <c r="LHV27" s="23"/>
      <c r="LHW27" s="23"/>
      <c r="LHX27" s="23"/>
      <c r="LHY27" s="24"/>
      <c r="LHZ27" s="25"/>
      <c r="LIA27" s="25"/>
      <c r="LIB27" s="25"/>
      <c r="LIC27" s="31"/>
      <c r="LID27" s="190"/>
      <c r="LIE27" s="191"/>
      <c r="LIF27" s="191"/>
      <c r="LIG27" s="191"/>
      <c r="LIH27" s="191"/>
      <c r="LII27" s="192"/>
      <c r="LIJ27" s="22"/>
      <c r="LIK27" s="22"/>
      <c r="LIL27" s="22"/>
      <c r="LIM27" s="23"/>
      <c r="LIN27" s="22"/>
      <c r="LIO27" s="23"/>
      <c r="LIP27" s="23"/>
      <c r="LIQ27" s="23"/>
      <c r="LIR27" s="23"/>
      <c r="LIS27" s="23"/>
      <c r="LIT27" s="23"/>
      <c r="LIU27" s="23"/>
      <c r="LIV27" s="23"/>
      <c r="LIW27" s="24"/>
      <c r="LIX27" s="25"/>
      <c r="LIY27" s="25"/>
      <c r="LIZ27" s="25"/>
      <c r="LJA27" s="31"/>
      <c r="LJB27" s="190"/>
      <c r="LJC27" s="191"/>
      <c r="LJD27" s="191"/>
      <c r="LJE27" s="191"/>
      <c r="LJF27" s="191"/>
      <c r="LJG27" s="192"/>
      <c r="LJH27" s="22"/>
      <c r="LJI27" s="22"/>
      <c r="LJJ27" s="22"/>
      <c r="LJK27" s="23"/>
      <c r="LJL27" s="22"/>
      <c r="LJM27" s="23"/>
      <c r="LJN27" s="23"/>
      <c r="LJO27" s="23"/>
      <c r="LJP27" s="23"/>
      <c r="LJQ27" s="23"/>
      <c r="LJR27" s="23"/>
      <c r="LJS27" s="23"/>
      <c r="LJT27" s="23"/>
      <c r="LJU27" s="24"/>
      <c r="LJV27" s="25"/>
      <c r="LJW27" s="25"/>
      <c r="LJX27" s="25"/>
      <c r="LJY27" s="31"/>
      <c r="LJZ27" s="190"/>
      <c r="LKA27" s="191"/>
      <c r="LKB27" s="191"/>
      <c r="LKC27" s="191"/>
      <c r="LKD27" s="191"/>
      <c r="LKE27" s="192"/>
      <c r="LKF27" s="22"/>
      <c r="LKG27" s="22"/>
      <c r="LKH27" s="22"/>
      <c r="LKI27" s="23"/>
      <c r="LKJ27" s="22"/>
      <c r="LKK27" s="23"/>
      <c r="LKL27" s="23"/>
      <c r="LKM27" s="23"/>
      <c r="LKN27" s="23"/>
      <c r="LKO27" s="23"/>
      <c r="LKP27" s="23"/>
      <c r="LKQ27" s="23"/>
      <c r="LKR27" s="23"/>
      <c r="LKS27" s="24"/>
      <c r="LKT27" s="25"/>
      <c r="LKU27" s="25"/>
      <c r="LKV27" s="25"/>
      <c r="LKW27" s="31"/>
      <c r="LKX27" s="190"/>
      <c r="LKY27" s="191"/>
      <c r="LKZ27" s="191"/>
      <c r="LLA27" s="191"/>
      <c r="LLB27" s="191"/>
      <c r="LLC27" s="192"/>
      <c r="LLD27" s="22"/>
      <c r="LLE27" s="22"/>
      <c r="LLF27" s="22"/>
      <c r="LLG27" s="23"/>
      <c r="LLH27" s="22"/>
      <c r="LLI27" s="23"/>
      <c r="LLJ27" s="23"/>
      <c r="LLK27" s="23"/>
      <c r="LLL27" s="23"/>
      <c r="LLM27" s="23"/>
      <c r="LLN27" s="23"/>
      <c r="LLO27" s="23"/>
      <c r="LLP27" s="23"/>
      <c r="LLQ27" s="24"/>
      <c r="LLR27" s="25"/>
      <c r="LLS27" s="25"/>
      <c r="LLT27" s="25"/>
      <c r="LLU27" s="31"/>
      <c r="LLV27" s="190"/>
      <c r="LLW27" s="191"/>
      <c r="LLX27" s="191"/>
      <c r="LLY27" s="191"/>
      <c r="LLZ27" s="191"/>
      <c r="LMA27" s="192"/>
      <c r="LMB27" s="22"/>
      <c r="LMC27" s="22"/>
      <c r="LMD27" s="22"/>
      <c r="LME27" s="23"/>
      <c r="LMF27" s="22"/>
      <c r="LMG27" s="23"/>
      <c r="LMH27" s="23"/>
      <c r="LMI27" s="23"/>
      <c r="LMJ27" s="23"/>
      <c r="LMK27" s="23"/>
      <c r="LML27" s="23"/>
      <c r="LMM27" s="23"/>
      <c r="LMN27" s="23"/>
      <c r="LMO27" s="24"/>
      <c r="LMP27" s="25"/>
      <c r="LMQ27" s="25"/>
      <c r="LMR27" s="25"/>
      <c r="LMS27" s="31"/>
      <c r="LMT27" s="190"/>
      <c r="LMU27" s="191"/>
      <c r="LMV27" s="191"/>
      <c r="LMW27" s="191"/>
      <c r="LMX27" s="191"/>
      <c r="LMY27" s="192"/>
      <c r="LMZ27" s="22"/>
      <c r="LNA27" s="22"/>
      <c r="LNB27" s="22"/>
      <c r="LNC27" s="23"/>
      <c r="LND27" s="22"/>
      <c r="LNE27" s="23"/>
      <c r="LNF27" s="23"/>
      <c r="LNG27" s="23"/>
      <c r="LNH27" s="23"/>
      <c r="LNI27" s="23"/>
      <c r="LNJ27" s="23"/>
      <c r="LNK27" s="23"/>
      <c r="LNL27" s="23"/>
      <c r="LNM27" s="24"/>
      <c r="LNN27" s="25"/>
      <c r="LNO27" s="25"/>
      <c r="LNP27" s="25"/>
      <c r="LNQ27" s="31"/>
      <c r="LNR27" s="190"/>
      <c r="LNS27" s="191"/>
      <c r="LNT27" s="191"/>
      <c r="LNU27" s="191"/>
      <c r="LNV27" s="191"/>
      <c r="LNW27" s="192"/>
      <c r="LNX27" s="22"/>
      <c r="LNY27" s="22"/>
      <c r="LNZ27" s="22"/>
      <c r="LOA27" s="23"/>
      <c r="LOB27" s="22"/>
      <c r="LOC27" s="23"/>
      <c r="LOD27" s="23"/>
      <c r="LOE27" s="23"/>
      <c r="LOF27" s="23"/>
      <c r="LOG27" s="23"/>
      <c r="LOH27" s="23"/>
      <c r="LOI27" s="23"/>
      <c r="LOJ27" s="23"/>
      <c r="LOK27" s="24"/>
      <c r="LOL27" s="25"/>
      <c r="LOM27" s="25"/>
      <c r="LON27" s="25"/>
      <c r="LOO27" s="31"/>
      <c r="LOP27" s="190"/>
      <c r="LOQ27" s="191"/>
      <c r="LOR27" s="191"/>
      <c r="LOS27" s="191"/>
      <c r="LOT27" s="191"/>
      <c r="LOU27" s="192"/>
      <c r="LOV27" s="22"/>
      <c r="LOW27" s="22"/>
      <c r="LOX27" s="22"/>
      <c r="LOY27" s="23"/>
      <c r="LOZ27" s="22"/>
      <c r="LPA27" s="23"/>
      <c r="LPB27" s="23"/>
      <c r="LPC27" s="23"/>
      <c r="LPD27" s="23"/>
      <c r="LPE27" s="23"/>
      <c r="LPF27" s="23"/>
      <c r="LPG27" s="23"/>
      <c r="LPH27" s="23"/>
      <c r="LPI27" s="24"/>
      <c r="LPJ27" s="25"/>
      <c r="LPK27" s="25"/>
      <c r="LPL27" s="25"/>
      <c r="LPM27" s="31"/>
      <c r="LPN27" s="190"/>
      <c r="LPO27" s="191"/>
      <c r="LPP27" s="191"/>
      <c r="LPQ27" s="191"/>
      <c r="LPR27" s="191"/>
      <c r="LPS27" s="192"/>
      <c r="LPT27" s="22"/>
      <c r="LPU27" s="22"/>
      <c r="LPV27" s="22"/>
      <c r="LPW27" s="23"/>
      <c r="LPX27" s="22"/>
      <c r="LPY27" s="23"/>
      <c r="LPZ27" s="23"/>
      <c r="LQA27" s="23"/>
      <c r="LQB27" s="23"/>
      <c r="LQC27" s="23"/>
      <c r="LQD27" s="23"/>
      <c r="LQE27" s="23"/>
      <c r="LQF27" s="23"/>
      <c r="LQG27" s="24"/>
      <c r="LQH27" s="25"/>
      <c r="LQI27" s="25"/>
      <c r="LQJ27" s="25"/>
      <c r="LQK27" s="31"/>
      <c r="LQL27" s="190"/>
      <c r="LQM27" s="191"/>
      <c r="LQN27" s="191"/>
      <c r="LQO27" s="191"/>
      <c r="LQP27" s="191"/>
      <c r="LQQ27" s="192"/>
      <c r="LQR27" s="22"/>
      <c r="LQS27" s="22"/>
      <c r="LQT27" s="22"/>
      <c r="LQU27" s="23"/>
      <c r="LQV27" s="22"/>
      <c r="LQW27" s="23"/>
      <c r="LQX27" s="23"/>
      <c r="LQY27" s="23"/>
      <c r="LQZ27" s="23"/>
      <c r="LRA27" s="23"/>
      <c r="LRB27" s="23"/>
      <c r="LRC27" s="23"/>
      <c r="LRD27" s="23"/>
      <c r="LRE27" s="24"/>
      <c r="LRF27" s="25"/>
      <c r="LRG27" s="25"/>
      <c r="LRH27" s="25"/>
      <c r="LRI27" s="31"/>
      <c r="LRJ27" s="190"/>
      <c r="LRK27" s="191"/>
      <c r="LRL27" s="191"/>
      <c r="LRM27" s="191"/>
      <c r="LRN27" s="191"/>
      <c r="LRO27" s="192"/>
      <c r="LRP27" s="22"/>
      <c r="LRQ27" s="22"/>
      <c r="LRR27" s="22"/>
      <c r="LRS27" s="23"/>
      <c r="LRT27" s="22"/>
      <c r="LRU27" s="23"/>
      <c r="LRV27" s="23"/>
      <c r="LRW27" s="23"/>
      <c r="LRX27" s="23"/>
      <c r="LRY27" s="23"/>
      <c r="LRZ27" s="23"/>
      <c r="LSA27" s="23"/>
      <c r="LSB27" s="23"/>
      <c r="LSC27" s="24"/>
      <c r="LSD27" s="25"/>
      <c r="LSE27" s="25"/>
      <c r="LSF27" s="25"/>
      <c r="LSG27" s="31"/>
      <c r="LSH27" s="190"/>
      <c r="LSI27" s="191"/>
      <c r="LSJ27" s="191"/>
      <c r="LSK27" s="191"/>
      <c r="LSL27" s="191"/>
      <c r="LSM27" s="192"/>
      <c r="LSN27" s="22"/>
      <c r="LSO27" s="22"/>
      <c r="LSP27" s="22"/>
      <c r="LSQ27" s="23"/>
      <c r="LSR27" s="22"/>
      <c r="LSS27" s="23"/>
      <c r="LST27" s="23"/>
      <c r="LSU27" s="23"/>
      <c r="LSV27" s="23"/>
      <c r="LSW27" s="23"/>
      <c r="LSX27" s="23"/>
      <c r="LSY27" s="23"/>
      <c r="LSZ27" s="23"/>
      <c r="LTA27" s="24"/>
      <c r="LTB27" s="25"/>
      <c r="LTC27" s="25"/>
      <c r="LTD27" s="25"/>
      <c r="LTE27" s="31"/>
      <c r="LTF27" s="190"/>
      <c r="LTG27" s="191"/>
      <c r="LTH27" s="191"/>
      <c r="LTI27" s="191"/>
      <c r="LTJ27" s="191"/>
      <c r="LTK27" s="192"/>
      <c r="LTL27" s="22"/>
      <c r="LTM27" s="22"/>
      <c r="LTN27" s="22"/>
      <c r="LTO27" s="23"/>
      <c r="LTP27" s="22"/>
      <c r="LTQ27" s="23"/>
      <c r="LTR27" s="23"/>
      <c r="LTS27" s="23"/>
      <c r="LTT27" s="23"/>
      <c r="LTU27" s="23"/>
      <c r="LTV27" s="23"/>
      <c r="LTW27" s="23"/>
      <c r="LTX27" s="23"/>
      <c r="LTY27" s="24"/>
      <c r="LTZ27" s="25"/>
      <c r="LUA27" s="25"/>
      <c r="LUB27" s="25"/>
      <c r="LUC27" s="31"/>
      <c r="LUD27" s="190"/>
      <c r="LUE27" s="191"/>
      <c r="LUF27" s="191"/>
      <c r="LUG27" s="191"/>
      <c r="LUH27" s="191"/>
      <c r="LUI27" s="192"/>
      <c r="LUJ27" s="22"/>
      <c r="LUK27" s="22"/>
      <c r="LUL27" s="22"/>
      <c r="LUM27" s="23"/>
      <c r="LUN27" s="22"/>
      <c r="LUO27" s="23"/>
      <c r="LUP27" s="23"/>
      <c r="LUQ27" s="23"/>
      <c r="LUR27" s="23"/>
      <c r="LUS27" s="23"/>
      <c r="LUT27" s="23"/>
      <c r="LUU27" s="23"/>
      <c r="LUV27" s="23"/>
      <c r="LUW27" s="24"/>
      <c r="LUX27" s="25"/>
      <c r="LUY27" s="25"/>
      <c r="LUZ27" s="25"/>
      <c r="LVA27" s="31"/>
      <c r="LVB27" s="190"/>
      <c r="LVC27" s="191"/>
      <c r="LVD27" s="191"/>
      <c r="LVE27" s="191"/>
      <c r="LVF27" s="191"/>
      <c r="LVG27" s="192"/>
      <c r="LVH27" s="22"/>
      <c r="LVI27" s="22"/>
      <c r="LVJ27" s="22"/>
      <c r="LVK27" s="23"/>
      <c r="LVL27" s="22"/>
      <c r="LVM27" s="23"/>
      <c r="LVN27" s="23"/>
      <c r="LVO27" s="23"/>
      <c r="LVP27" s="23"/>
      <c r="LVQ27" s="23"/>
      <c r="LVR27" s="23"/>
      <c r="LVS27" s="23"/>
      <c r="LVT27" s="23"/>
      <c r="LVU27" s="24"/>
      <c r="LVV27" s="25"/>
      <c r="LVW27" s="25"/>
      <c r="LVX27" s="25"/>
      <c r="LVY27" s="31"/>
      <c r="LVZ27" s="190"/>
      <c r="LWA27" s="191"/>
      <c r="LWB27" s="191"/>
      <c r="LWC27" s="191"/>
      <c r="LWD27" s="191"/>
      <c r="LWE27" s="192"/>
      <c r="LWF27" s="22"/>
      <c r="LWG27" s="22"/>
      <c r="LWH27" s="22"/>
      <c r="LWI27" s="23"/>
      <c r="LWJ27" s="22"/>
      <c r="LWK27" s="23"/>
      <c r="LWL27" s="23"/>
      <c r="LWM27" s="23"/>
      <c r="LWN27" s="23"/>
      <c r="LWO27" s="23"/>
      <c r="LWP27" s="23"/>
      <c r="LWQ27" s="23"/>
      <c r="LWR27" s="23"/>
      <c r="LWS27" s="24"/>
      <c r="LWT27" s="25"/>
      <c r="LWU27" s="25"/>
      <c r="LWV27" s="25"/>
      <c r="LWW27" s="31"/>
      <c r="LWX27" s="190"/>
      <c r="LWY27" s="191"/>
      <c r="LWZ27" s="191"/>
      <c r="LXA27" s="191"/>
      <c r="LXB27" s="191"/>
      <c r="LXC27" s="192"/>
      <c r="LXD27" s="22"/>
      <c r="LXE27" s="22"/>
      <c r="LXF27" s="22"/>
      <c r="LXG27" s="23"/>
      <c r="LXH27" s="22"/>
      <c r="LXI27" s="23"/>
      <c r="LXJ27" s="23"/>
      <c r="LXK27" s="23"/>
      <c r="LXL27" s="23"/>
      <c r="LXM27" s="23"/>
      <c r="LXN27" s="23"/>
      <c r="LXO27" s="23"/>
      <c r="LXP27" s="23"/>
      <c r="LXQ27" s="24"/>
      <c r="LXR27" s="25"/>
      <c r="LXS27" s="25"/>
      <c r="LXT27" s="25"/>
      <c r="LXU27" s="31"/>
      <c r="LXV27" s="190"/>
      <c r="LXW27" s="191"/>
      <c r="LXX27" s="191"/>
      <c r="LXY27" s="191"/>
      <c r="LXZ27" s="191"/>
      <c r="LYA27" s="192"/>
      <c r="LYB27" s="22"/>
      <c r="LYC27" s="22"/>
      <c r="LYD27" s="22"/>
      <c r="LYE27" s="23"/>
      <c r="LYF27" s="22"/>
      <c r="LYG27" s="23"/>
      <c r="LYH27" s="23"/>
      <c r="LYI27" s="23"/>
      <c r="LYJ27" s="23"/>
      <c r="LYK27" s="23"/>
      <c r="LYL27" s="23"/>
      <c r="LYM27" s="23"/>
      <c r="LYN27" s="23"/>
      <c r="LYO27" s="24"/>
      <c r="LYP27" s="25"/>
      <c r="LYQ27" s="25"/>
      <c r="LYR27" s="25"/>
      <c r="LYS27" s="31"/>
      <c r="LYT27" s="190"/>
      <c r="LYU27" s="191"/>
      <c r="LYV27" s="191"/>
      <c r="LYW27" s="191"/>
      <c r="LYX27" s="191"/>
      <c r="LYY27" s="192"/>
      <c r="LYZ27" s="22"/>
      <c r="LZA27" s="22"/>
      <c r="LZB27" s="22"/>
      <c r="LZC27" s="23"/>
      <c r="LZD27" s="22"/>
      <c r="LZE27" s="23"/>
      <c r="LZF27" s="23"/>
      <c r="LZG27" s="23"/>
      <c r="LZH27" s="23"/>
      <c r="LZI27" s="23"/>
      <c r="LZJ27" s="23"/>
      <c r="LZK27" s="23"/>
      <c r="LZL27" s="23"/>
      <c r="LZM27" s="24"/>
      <c r="LZN27" s="25"/>
      <c r="LZO27" s="25"/>
      <c r="LZP27" s="25"/>
      <c r="LZQ27" s="31"/>
      <c r="LZR27" s="190"/>
      <c r="LZS27" s="191"/>
      <c r="LZT27" s="191"/>
      <c r="LZU27" s="191"/>
      <c r="LZV27" s="191"/>
      <c r="LZW27" s="192"/>
      <c r="LZX27" s="22"/>
      <c r="LZY27" s="22"/>
      <c r="LZZ27" s="22"/>
      <c r="MAA27" s="23"/>
      <c r="MAB27" s="22"/>
      <c r="MAC27" s="23"/>
      <c r="MAD27" s="23"/>
      <c r="MAE27" s="23"/>
      <c r="MAF27" s="23"/>
      <c r="MAG27" s="23"/>
      <c r="MAH27" s="23"/>
      <c r="MAI27" s="23"/>
      <c r="MAJ27" s="23"/>
      <c r="MAK27" s="24"/>
      <c r="MAL27" s="25"/>
      <c r="MAM27" s="25"/>
      <c r="MAN27" s="25"/>
      <c r="MAO27" s="31"/>
      <c r="MAP27" s="190"/>
      <c r="MAQ27" s="191"/>
      <c r="MAR27" s="191"/>
      <c r="MAS27" s="191"/>
      <c r="MAT27" s="191"/>
      <c r="MAU27" s="192"/>
      <c r="MAV27" s="22"/>
      <c r="MAW27" s="22"/>
      <c r="MAX27" s="22"/>
      <c r="MAY27" s="23"/>
      <c r="MAZ27" s="22"/>
      <c r="MBA27" s="23"/>
      <c r="MBB27" s="23"/>
      <c r="MBC27" s="23"/>
      <c r="MBD27" s="23"/>
      <c r="MBE27" s="23"/>
      <c r="MBF27" s="23"/>
      <c r="MBG27" s="23"/>
      <c r="MBH27" s="23"/>
      <c r="MBI27" s="24"/>
      <c r="MBJ27" s="25"/>
      <c r="MBK27" s="25"/>
      <c r="MBL27" s="25"/>
      <c r="MBM27" s="31"/>
      <c r="MBN27" s="190"/>
      <c r="MBO27" s="191"/>
      <c r="MBP27" s="191"/>
      <c r="MBQ27" s="191"/>
      <c r="MBR27" s="191"/>
      <c r="MBS27" s="192"/>
      <c r="MBT27" s="22"/>
      <c r="MBU27" s="22"/>
      <c r="MBV27" s="22"/>
      <c r="MBW27" s="23"/>
      <c r="MBX27" s="22"/>
      <c r="MBY27" s="23"/>
      <c r="MBZ27" s="23"/>
      <c r="MCA27" s="23"/>
      <c r="MCB27" s="23"/>
      <c r="MCC27" s="23"/>
      <c r="MCD27" s="23"/>
      <c r="MCE27" s="23"/>
      <c r="MCF27" s="23"/>
      <c r="MCG27" s="24"/>
      <c r="MCH27" s="25"/>
      <c r="MCI27" s="25"/>
      <c r="MCJ27" s="25"/>
      <c r="MCK27" s="31"/>
      <c r="MCL27" s="190"/>
      <c r="MCM27" s="191"/>
      <c r="MCN27" s="191"/>
      <c r="MCO27" s="191"/>
      <c r="MCP27" s="191"/>
      <c r="MCQ27" s="192"/>
      <c r="MCR27" s="22"/>
      <c r="MCS27" s="22"/>
      <c r="MCT27" s="22"/>
      <c r="MCU27" s="23"/>
      <c r="MCV27" s="22"/>
      <c r="MCW27" s="23"/>
      <c r="MCX27" s="23"/>
      <c r="MCY27" s="23"/>
      <c r="MCZ27" s="23"/>
      <c r="MDA27" s="23"/>
      <c r="MDB27" s="23"/>
      <c r="MDC27" s="23"/>
      <c r="MDD27" s="23"/>
      <c r="MDE27" s="24"/>
      <c r="MDF27" s="25"/>
      <c r="MDG27" s="25"/>
      <c r="MDH27" s="25"/>
      <c r="MDI27" s="31"/>
      <c r="MDJ27" s="190"/>
      <c r="MDK27" s="191"/>
      <c r="MDL27" s="191"/>
      <c r="MDM27" s="191"/>
      <c r="MDN27" s="191"/>
      <c r="MDO27" s="192"/>
      <c r="MDP27" s="22"/>
      <c r="MDQ27" s="22"/>
      <c r="MDR27" s="22"/>
      <c r="MDS27" s="23"/>
      <c r="MDT27" s="22"/>
      <c r="MDU27" s="23"/>
      <c r="MDV27" s="23"/>
      <c r="MDW27" s="23"/>
      <c r="MDX27" s="23"/>
      <c r="MDY27" s="23"/>
      <c r="MDZ27" s="23"/>
      <c r="MEA27" s="23"/>
      <c r="MEB27" s="23"/>
      <c r="MEC27" s="24"/>
      <c r="MED27" s="25"/>
      <c r="MEE27" s="25"/>
      <c r="MEF27" s="25"/>
      <c r="MEG27" s="31"/>
      <c r="MEH27" s="190"/>
      <c r="MEI27" s="191"/>
      <c r="MEJ27" s="191"/>
      <c r="MEK27" s="191"/>
      <c r="MEL27" s="191"/>
      <c r="MEM27" s="192"/>
      <c r="MEN27" s="22"/>
      <c r="MEO27" s="22"/>
      <c r="MEP27" s="22"/>
      <c r="MEQ27" s="23"/>
      <c r="MER27" s="22"/>
      <c r="MES27" s="23"/>
      <c r="MET27" s="23"/>
      <c r="MEU27" s="23"/>
      <c r="MEV27" s="23"/>
      <c r="MEW27" s="23"/>
      <c r="MEX27" s="23"/>
      <c r="MEY27" s="23"/>
      <c r="MEZ27" s="23"/>
      <c r="MFA27" s="24"/>
      <c r="MFB27" s="25"/>
      <c r="MFC27" s="25"/>
      <c r="MFD27" s="25"/>
      <c r="MFE27" s="31"/>
      <c r="MFF27" s="190"/>
      <c r="MFG27" s="191"/>
      <c r="MFH27" s="191"/>
      <c r="MFI27" s="191"/>
      <c r="MFJ27" s="191"/>
      <c r="MFK27" s="192"/>
      <c r="MFL27" s="22"/>
      <c r="MFM27" s="22"/>
      <c r="MFN27" s="22"/>
      <c r="MFO27" s="23"/>
      <c r="MFP27" s="22"/>
      <c r="MFQ27" s="23"/>
      <c r="MFR27" s="23"/>
      <c r="MFS27" s="23"/>
      <c r="MFT27" s="23"/>
      <c r="MFU27" s="23"/>
      <c r="MFV27" s="23"/>
      <c r="MFW27" s="23"/>
      <c r="MFX27" s="23"/>
      <c r="MFY27" s="24"/>
      <c r="MFZ27" s="25"/>
      <c r="MGA27" s="25"/>
      <c r="MGB27" s="25"/>
      <c r="MGC27" s="31"/>
      <c r="MGD27" s="190"/>
      <c r="MGE27" s="191"/>
      <c r="MGF27" s="191"/>
      <c r="MGG27" s="191"/>
      <c r="MGH27" s="191"/>
      <c r="MGI27" s="192"/>
      <c r="MGJ27" s="22"/>
      <c r="MGK27" s="22"/>
      <c r="MGL27" s="22"/>
      <c r="MGM27" s="23"/>
      <c r="MGN27" s="22"/>
      <c r="MGO27" s="23"/>
      <c r="MGP27" s="23"/>
      <c r="MGQ27" s="23"/>
      <c r="MGR27" s="23"/>
      <c r="MGS27" s="23"/>
      <c r="MGT27" s="23"/>
      <c r="MGU27" s="23"/>
      <c r="MGV27" s="23"/>
      <c r="MGW27" s="24"/>
      <c r="MGX27" s="25"/>
      <c r="MGY27" s="25"/>
      <c r="MGZ27" s="25"/>
      <c r="MHA27" s="31"/>
      <c r="MHB27" s="190"/>
      <c r="MHC27" s="191"/>
      <c r="MHD27" s="191"/>
      <c r="MHE27" s="191"/>
      <c r="MHF27" s="191"/>
      <c r="MHG27" s="192"/>
      <c r="MHH27" s="22"/>
      <c r="MHI27" s="22"/>
      <c r="MHJ27" s="22"/>
      <c r="MHK27" s="23"/>
      <c r="MHL27" s="22"/>
      <c r="MHM27" s="23"/>
      <c r="MHN27" s="23"/>
      <c r="MHO27" s="23"/>
      <c r="MHP27" s="23"/>
      <c r="MHQ27" s="23"/>
      <c r="MHR27" s="23"/>
      <c r="MHS27" s="23"/>
      <c r="MHT27" s="23"/>
      <c r="MHU27" s="24"/>
      <c r="MHV27" s="25"/>
      <c r="MHW27" s="25"/>
      <c r="MHX27" s="25"/>
      <c r="MHY27" s="31"/>
      <c r="MHZ27" s="190"/>
      <c r="MIA27" s="191"/>
      <c r="MIB27" s="191"/>
      <c r="MIC27" s="191"/>
      <c r="MID27" s="191"/>
      <c r="MIE27" s="192"/>
      <c r="MIF27" s="22"/>
      <c r="MIG27" s="22"/>
      <c r="MIH27" s="22"/>
      <c r="MII27" s="23"/>
      <c r="MIJ27" s="22"/>
      <c r="MIK27" s="23"/>
      <c r="MIL27" s="23"/>
      <c r="MIM27" s="23"/>
      <c r="MIN27" s="23"/>
      <c r="MIO27" s="23"/>
      <c r="MIP27" s="23"/>
      <c r="MIQ27" s="23"/>
      <c r="MIR27" s="23"/>
      <c r="MIS27" s="24"/>
      <c r="MIT27" s="25"/>
      <c r="MIU27" s="25"/>
      <c r="MIV27" s="25"/>
      <c r="MIW27" s="31"/>
      <c r="MIX27" s="190"/>
      <c r="MIY27" s="191"/>
      <c r="MIZ27" s="191"/>
      <c r="MJA27" s="191"/>
      <c r="MJB27" s="191"/>
      <c r="MJC27" s="192"/>
      <c r="MJD27" s="22"/>
      <c r="MJE27" s="22"/>
      <c r="MJF27" s="22"/>
      <c r="MJG27" s="23"/>
      <c r="MJH27" s="22"/>
      <c r="MJI27" s="23"/>
      <c r="MJJ27" s="23"/>
      <c r="MJK27" s="23"/>
      <c r="MJL27" s="23"/>
      <c r="MJM27" s="23"/>
      <c r="MJN27" s="23"/>
      <c r="MJO27" s="23"/>
      <c r="MJP27" s="23"/>
      <c r="MJQ27" s="24"/>
      <c r="MJR27" s="25"/>
      <c r="MJS27" s="25"/>
      <c r="MJT27" s="25"/>
      <c r="MJU27" s="31"/>
      <c r="MJV27" s="190"/>
      <c r="MJW27" s="191"/>
      <c r="MJX27" s="191"/>
      <c r="MJY27" s="191"/>
      <c r="MJZ27" s="191"/>
      <c r="MKA27" s="192"/>
      <c r="MKB27" s="22"/>
      <c r="MKC27" s="22"/>
      <c r="MKD27" s="22"/>
      <c r="MKE27" s="23"/>
      <c r="MKF27" s="22"/>
      <c r="MKG27" s="23"/>
      <c r="MKH27" s="23"/>
      <c r="MKI27" s="23"/>
      <c r="MKJ27" s="23"/>
      <c r="MKK27" s="23"/>
      <c r="MKL27" s="23"/>
      <c r="MKM27" s="23"/>
      <c r="MKN27" s="23"/>
      <c r="MKO27" s="24"/>
      <c r="MKP27" s="25"/>
      <c r="MKQ27" s="25"/>
      <c r="MKR27" s="25"/>
      <c r="MKS27" s="31"/>
      <c r="MKT27" s="190"/>
      <c r="MKU27" s="191"/>
      <c r="MKV27" s="191"/>
      <c r="MKW27" s="191"/>
      <c r="MKX27" s="191"/>
      <c r="MKY27" s="192"/>
      <c r="MKZ27" s="22"/>
      <c r="MLA27" s="22"/>
      <c r="MLB27" s="22"/>
      <c r="MLC27" s="23"/>
      <c r="MLD27" s="22"/>
      <c r="MLE27" s="23"/>
      <c r="MLF27" s="23"/>
      <c r="MLG27" s="23"/>
      <c r="MLH27" s="23"/>
      <c r="MLI27" s="23"/>
      <c r="MLJ27" s="23"/>
      <c r="MLK27" s="23"/>
      <c r="MLL27" s="23"/>
      <c r="MLM27" s="24"/>
      <c r="MLN27" s="25"/>
      <c r="MLO27" s="25"/>
      <c r="MLP27" s="25"/>
      <c r="MLQ27" s="31"/>
      <c r="MLR27" s="190"/>
      <c r="MLS27" s="191"/>
      <c r="MLT27" s="191"/>
      <c r="MLU27" s="191"/>
      <c r="MLV27" s="191"/>
      <c r="MLW27" s="192"/>
      <c r="MLX27" s="22"/>
      <c r="MLY27" s="22"/>
      <c r="MLZ27" s="22"/>
      <c r="MMA27" s="23"/>
      <c r="MMB27" s="22"/>
      <c r="MMC27" s="23"/>
      <c r="MMD27" s="23"/>
      <c r="MME27" s="23"/>
      <c r="MMF27" s="23"/>
      <c r="MMG27" s="23"/>
      <c r="MMH27" s="23"/>
      <c r="MMI27" s="23"/>
      <c r="MMJ27" s="23"/>
      <c r="MMK27" s="24"/>
      <c r="MML27" s="25"/>
      <c r="MMM27" s="25"/>
      <c r="MMN27" s="25"/>
      <c r="MMO27" s="31"/>
      <c r="MMP27" s="190"/>
      <c r="MMQ27" s="191"/>
      <c r="MMR27" s="191"/>
      <c r="MMS27" s="191"/>
      <c r="MMT27" s="191"/>
      <c r="MMU27" s="192"/>
      <c r="MMV27" s="22"/>
      <c r="MMW27" s="22"/>
      <c r="MMX27" s="22"/>
      <c r="MMY27" s="23"/>
      <c r="MMZ27" s="22"/>
      <c r="MNA27" s="23"/>
      <c r="MNB27" s="23"/>
      <c r="MNC27" s="23"/>
      <c r="MND27" s="23"/>
      <c r="MNE27" s="23"/>
      <c r="MNF27" s="23"/>
      <c r="MNG27" s="23"/>
      <c r="MNH27" s="23"/>
      <c r="MNI27" s="24"/>
      <c r="MNJ27" s="25"/>
      <c r="MNK27" s="25"/>
      <c r="MNL27" s="25"/>
      <c r="MNM27" s="31"/>
      <c r="MNN27" s="190"/>
      <c r="MNO27" s="191"/>
      <c r="MNP27" s="191"/>
      <c r="MNQ27" s="191"/>
      <c r="MNR27" s="191"/>
      <c r="MNS27" s="192"/>
      <c r="MNT27" s="22"/>
      <c r="MNU27" s="22"/>
      <c r="MNV27" s="22"/>
      <c r="MNW27" s="23"/>
      <c r="MNX27" s="22"/>
      <c r="MNY27" s="23"/>
      <c r="MNZ27" s="23"/>
      <c r="MOA27" s="23"/>
      <c r="MOB27" s="23"/>
      <c r="MOC27" s="23"/>
      <c r="MOD27" s="23"/>
      <c r="MOE27" s="23"/>
      <c r="MOF27" s="23"/>
      <c r="MOG27" s="24"/>
      <c r="MOH27" s="25"/>
      <c r="MOI27" s="25"/>
      <c r="MOJ27" s="25"/>
      <c r="MOK27" s="31"/>
      <c r="MOL27" s="190"/>
      <c r="MOM27" s="191"/>
      <c r="MON27" s="191"/>
      <c r="MOO27" s="191"/>
      <c r="MOP27" s="191"/>
      <c r="MOQ27" s="192"/>
      <c r="MOR27" s="22"/>
      <c r="MOS27" s="22"/>
      <c r="MOT27" s="22"/>
      <c r="MOU27" s="23"/>
      <c r="MOV27" s="22"/>
      <c r="MOW27" s="23"/>
      <c r="MOX27" s="23"/>
      <c r="MOY27" s="23"/>
      <c r="MOZ27" s="23"/>
      <c r="MPA27" s="23"/>
      <c r="MPB27" s="23"/>
      <c r="MPC27" s="23"/>
      <c r="MPD27" s="23"/>
      <c r="MPE27" s="24"/>
      <c r="MPF27" s="25"/>
      <c r="MPG27" s="25"/>
      <c r="MPH27" s="25"/>
      <c r="MPI27" s="31"/>
      <c r="MPJ27" s="190"/>
      <c r="MPK27" s="191"/>
      <c r="MPL27" s="191"/>
      <c r="MPM27" s="191"/>
      <c r="MPN27" s="191"/>
      <c r="MPO27" s="192"/>
      <c r="MPP27" s="22"/>
      <c r="MPQ27" s="22"/>
      <c r="MPR27" s="22"/>
      <c r="MPS27" s="23"/>
      <c r="MPT27" s="22"/>
      <c r="MPU27" s="23"/>
      <c r="MPV27" s="23"/>
      <c r="MPW27" s="23"/>
      <c r="MPX27" s="23"/>
      <c r="MPY27" s="23"/>
      <c r="MPZ27" s="23"/>
      <c r="MQA27" s="23"/>
      <c r="MQB27" s="23"/>
      <c r="MQC27" s="24"/>
      <c r="MQD27" s="25"/>
      <c r="MQE27" s="25"/>
      <c r="MQF27" s="25"/>
      <c r="MQG27" s="31"/>
      <c r="MQH27" s="190"/>
      <c r="MQI27" s="191"/>
      <c r="MQJ27" s="191"/>
      <c r="MQK27" s="191"/>
      <c r="MQL27" s="191"/>
      <c r="MQM27" s="192"/>
      <c r="MQN27" s="22"/>
      <c r="MQO27" s="22"/>
      <c r="MQP27" s="22"/>
      <c r="MQQ27" s="23"/>
      <c r="MQR27" s="22"/>
      <c r="MQS27" s="23"/>
      <c r="MQT27" s="23"/>
      <c r="MQU27" s="23"/>
      <c r="MQV27" s="23"/>
      <c r="MQW27" s="23"/>
      <c r="MQX27" s="23"/>
      <c r="MQY27" s="23"/>
      <c r="MQZ27" s="23"/>
      <c r="MRA27" s="24"/>
      <c r="MRB27" s="25"/>
      <c r="MRC27" s="25"/>
      <c r="MRD27" s="25"/>
      <c r="MRE27" s="31"/>
      <c r="MRF27" s="190"/>
      <c r="MRG27" s="191"/>
      <c r="MRH27" s="191"/>
      <c r="MRI27" s="191"/>
      <c r="MRJ27" s="191"/>
      <c r="MRK27" s="192"/>
      <c r="MRL27" s="22"/>
      <c r="MRM27" s="22"/>
      <c r="MRN27" s="22"/>
      <c r="MRO27" s="23"/>
      <c r="MRP27" s="22"/>
      <c r="MRQ27" s="23"/>
      <c r="MRR27" s="23"/>
      <c r="MRS27" s="23"/>
      <c r="MRT27" s="23"/>
      <c r="MRU27" s="23"/>
      <c r="MRV27" s="23"/>
      <c r="MRW27" s="23"/>
      <c r="MRX27" s="23"/>
      <c r="MRY27" s="24"/>
      <c r="MRZ27" s="25"/>
      <c r="MSA27" s="25"/>
      <c r="MSB27" s="25"/>
      <c r="MSC27" s="31"/>
      <c r="MSD27" s="190"/>
      <c r="MSE27" s="191"/>
      <c r="MSF27" s="191"/>
      <c r="MSG27" s="191"/>
      <c r="MSH27" s="191"/>
      <c r="MSI27" s="192"/>
      <c r="MSJ27" s="22"/>
      <c r="MSK27" s="22"/>
      <c r="MSL27" s="22"/>
      <c r="MSM27" s="23"/>
      <c r="MSN27" s="22"/>
      <c r="MSO27" s="23"/>
      <c r="MSP27" s="23"/>
      <c r="MSQ27" s="23"/>
      <c r="MSR27" s="23"/>
      <c r="MSS27" s="23"/>
      <c r="MST27" s="23"/>
      <c r="MSU27" s="23"/>
      <c r="MSV27" s="23"/>
      <c r="MSW27" s="24"/>
      <c r="MSX27" s="25"/>
      <c r="MSY27" s="25"/>
      <c r="MSZ27" s="25"/>
      <c r="MTA27" s="31"/>
      <c r="MTB27" s="190"/>
      <c r="MTC27" s="191"/>
      <c r="MTD27" s="191"/>
      <c r="MTE27" s="191"/>
      <c r="MTF27" s="191"/>
      <c r="MTG27" s="192"/>
      <c r="MTH27" s="22"/>
      <c r="MTI27" s="22"/>
      <c r="MTJ27" s="22"/>
      <c r="MTK27" s="23"/>
      <c r="MTL27" s="22"/>
      <c r="MTM27" s="23"/>
      <c r="MTN27" s="23"/>
      <c r="MTO27" s="23"/>
      <c r="MTP27" s="23"/>
      <c r="MTQ27" s="23"/>
      <c r="MTR27" s="23"/>
      <c r="MTS27" s="23"/>
      <c r="MTT27" s="23"/>
      <c r="MTU27" s="24"/>
      <c r="MTV27" s="25"/>
      <c r="MTW27" s="25"/>
      <c r="MTX27" s="25"/>
      <c r="MTY27" s="31"/>
      <c r="MTZ27" s="190"/>
      <c r="MUA27" s="191"/>
      <c r="MUB27" s="191"/>
      <c r="MUC27" s="191"/>
      <c r="MUD27" s="191"/>
      <c r="MUE27" s="192"/>
      <c r="MUF27" s="22"/>
      <c r="MUG27" s="22"/>
      <c r="MUH27" s="22"/>
      <c r="MUI27" s="23"/>
      <c r="MUJ27" s="22"/>
      <c r="MUK27" s="23"/>
      <c r="MUL27" s="23"/>
      <c r="MUM27" s="23"/>
      <c r="MUN27" s="23"/>
      <c r="MUO27" s="23"/>
      <c r="MUP27" s="23"/>
      <c r="MUQ27" s="23"/>
      <c r="MUR27" s="23"/>
      <c r="MUS27" s="24"/>
      <c r="MUT27" s="25"/>
      <c r="MUU27" s="25"/>
      <c r="MUV27" s="25"/>
      <c r="MUW27" s="31"/>
      <c r="MUX27" s="190"/>
      <c r="MUY27" s="191"/>
      <c r="MUZ27" s="191"/>
      <c r="MVA27" s="191"/>
      <c r="MVB27" s="191"/>
      <c r="MVC27" s="192"/>
      <c r="MVD27" s="22"/>
      <c r="MVE27" s="22"/>
      <c r="MVF27" s="22"/>
      <c r="MVG27" s="23"/>
      <c r="MVH27" s="22"/>
      <c r="MVI27" s="23"/>
      <c r="MVJ27" s="23"/>
      <c r="MVK27" s="23"/>
      <c r="MVL27" s="23"/>
      <c r="MVM27" s="23"/>
      <c r="MVN27" s="23"/>
      <c r="MVO27" s="23"/>
      <c r="MVP27" s="23"/>
      <c r="MVQ27" s="24"/>
      <c r="MVR27" s="25"/>
      <c r="MVS27" s="25"/>
      <c r="MVT27" s="25"/>
      <c r="MVU27" s="31"/>
      <c r="MVV27" s="190"/>
      <c r="MVW27" s="191"/>
      <c r="MVX27" s="191"/>
      <c r="MVY27" s="191"/>
      <c r="MVZ27" s="191"/>
      <c r="MWA27" s="192"/>
      <c r="MWB27" s="22"/>
      <c r="MWC27" s="22"/>
      <c r="MWD27" s="22"/>
      <c r="MWE27" s="23"/>
      <c r="MWF27" s="22"/>
      <c r="MWG27" s="23"/>
      <c r="MWH27" s="23"/>
      <c r="MWI27" s="23"/>
      <c r="MWJ27" s="23"/>
      <c r="MWK27" s="23"/>
      <c r="MWL27" s="23"/>
      <c r="MWM27" s="23"/>
      <c r="MWN27" s="23"/>
      <c r="MWO27" s="24"/>
      <c r="MWP27" s="25"/>
      <c r="MWQ27" s="25"/>
      <c r="MWR27" s="25"/>
      <c r="MWS27" s="31"/>
      <c r="MWT27" s="190"/>
      <c r="MWU27" s="191"/>
      <c r="MWV27" s="191"/>
      <c r="MWW27" s="191"/>
      <c r="MWX27" s="191"/>
      <c r="MWY27" s="192"/>
      <c r="MWZ27" s="22"/>
      <c r="MXA27" s="22"/>
      <c r="MXB27" s="22"/>
      <c r="MXC27" s="23"/>
      <c r="MXD27" s="22"/>
      <c r="MXE27" s="23"/>
      <c r="MXF27" s="23"/>
      <c r="MXG27" s="23"/>
      <c r="MXH27" s="23"/>
      <c r="MXI27" s="23"/>
      <c r="MXJ27" s="23"/>
      <c r="MXK27" s="23"/>
      <c r="MXL27" s="23"/>
      <c r="MXM27" s="24"/>
      <c r="MXN27" s="25"/>
      <c r="MXO27" s="25"/>
      <c r="MXP27" s="25"/>
      <c r="MXQ27" s="31"/>
      <c r="MXR27" s="190"/>
      <c r="MXS27" s="191"/>
      <c r="MXT27" s="191"/>
      <c r="MXU27" s="191"/>
      <c r="MXV27" s="191"/>
      <c r="MXW27" s="192"/>
      <c r="MXX27" s="22"/>
      <c r="MXY27" s="22"/>
      <c r="MXZ27" s="22"/>
      <c r="MYA27" s="23"/>
      <c r="MYB27" s="22"/>
      <c r="MYC27" s="23"/>
      <c r="MYD27" s="23"/>
      <c r="MYE27" s="23"/>
      <c r="MYF27" s="23"/>
      <c r="MYG27" s="23"/>
      <c r="MYH27" s="23"/>
      <c r="MYI27" s="23"/>
      <c r="MYJ27" s="23"/>
      <c r="MYK27" s="24"/>
      <c r="MYL27" s="25"/>
      <c r="MYM27" s="25"/>
      <c r="MYN27" s="25"/>
      <c r="MYO27" s="31"/>
      <c r="MYP27" s="190"/>
      <c r="MYQ27" s="191"/>
      <c r="MYR27" s="191"/>
      <c r="MYS27" s="191"/>
      <c r="MYT27" s="191"/>
      <c r="MYU27" s="192"/>
      <c r="MYV27" s="22"/>
      <c r="MYW27" s="22"/>
      <c r="MYX27" s="22"/>
      <c r="MYY27" s="23"/>
      <c r="MYZ27" s="22"/>
      <c r="MZA27" s="23"/>
      <c r="MZB27" s="23"/>
      <c r="MZC27" s="23"/>
      <c r="MZD27" s="23"/>
      <c r="MZE27" s="23"/>
      <c r="MZF27" s="23"/>
      <c r="MZG27" s="23"/>
      <c r="MZH27" s="23"/>
      <c r="MZI27" s="24"/>
      <c r="MZJ27" s="25"/>
      <c r="MZK27" s="25"/>
      <c r="MZL27" s="25"/>
      <c r="MZM27" s="31"/>
      <c r="MZN27" s="190"/>
      <c r="MZO27" s="191"/>
      <c r="MZP27" s="191"/>
      <c r="MZQ27" s="191"/>
      <c r="MZR27" s="191"/>
      <c r="MZS27" s="192"/>
      <c r="MZT27" s="22"/>
      <c r="MZU27" s="22"/>
      <c r="MZV27" s="22"/>
      <c r="MZW27" s="23"/>
      <c r="MZX27" s="22"/>
      <c r="MZY27" s="23"/>
      <c r="MZZ27" s="23"/>
      <c r="NAA27" s="23"/>
      <c r="NAB27" s="23"/>
      <c r="NAC27" s="23"/>
      <c r="NAD27" s="23"/>
      <c r="NAE27" s="23"/>
      <c r="NAF27" s="23"/>
      <c r="NAG27" s="24"/>
      <c r="NAH27" s="25"/>
      <c r="NAI27" s="25"/>
      <c r="NAJ27" s="25"/>
      <c r="NAK27" s="31"/>
      <c r="NAL27" s="190"/>
      <c r="NAM27" s="191"/>
      <c r="NAN27" s="191"/>
      <c r="NAO27" s="191"/>
      <c r="NAP27" s="191"/>
      <c r="NAQ27" s="192"/>
      <c r="NAR27" s="22"/>
      <c r="NAS27" s="22"/>
      <c r="NAT27" s="22"/>
      <c r="NAU27" s="23"/>
      <c r="NAV27" s="22"/>
      <c r="NAW27" s="23"/>
      <c r="NAX27" s="23"/>
      <c r="NAY27" s="23"/>
      <c r="NAZ27" s="23"/>
      <c r="NBA27" s="23"/>
      <c r="NBB27" s="23"/>
      <c r="NBC27" s="23"/>
      <c r="NBD27" s="23"/>
      <c r="NBE27" s="24"/>
      <c r="NBF27" s="25"/>
      <c r="NBG27" s="25"/>
      <c r="NBH27" s="25"/>
      <c r="NBI27" s="31"/>
      <c r="NBJ27" s="190"/>
      <c r="NBK27" s="191"/>
      <c r="NBL27" s="191"/>
      <c r="NBM27" s="191"/>
      <c r="NBN27" s="191"/>
      <c r="NBO27" s="192"/>
      <c r="NBP27" s="22"/>
      <c r="NBQ27" s="22"/>
      <c r="NBR27" s="22"/>
      <c r="NBS27" s="23"/>
      <c r="NBT27" s="22"/>
      <c r="NBU27" s="23"/>
      <c r="NBV27" s="23"/>
      <c r="NBW27" s="23"/>
      <c r="NBX27" s="23"/>
      <c r="NBY27" s="23"/>
      <c r="NBZ27" s="23"/>
      <c r="NCA27" s="23"/>
      <c r="NCB27" s="23"/>
      <c r="NCC27" s="24"/>
      <c r="NCD27" s="25"/>
      <c r="NCE27" s="25"/>
      <c r="NCF27" s="25"/>
      <c r="NCG27" s="31"/>
      <c r="NCH27" s="190"/>
      <c r="NCI27" s="191"/>
      <c r="NCJ27" s="191"/>
      <c r="NCK27" s="191"/>
      <c r="NCL27" s="191"/>
      <c r="NCM27" s="192"/>
      <c r="NCN27" s="22"/>
      <c r="NCO27" s="22"/>
      <c r="NCP27" s="22"/>
      <c r="NCQ27" s="23"/>
      <c r="NCR27" s="22"/>
      <c r="NCS27" s="23"/>
      <c r="NCT27" s="23"/>
      <c r="NCU27" s="23"/>
      <c r="NCV27" s="23"/>
      <c r="NCW27" s="23"/>
      <c r="NCX27" s="23"/>
      <c r="NCY27" s="23"/>
      <c r="NCZ27" s="23"/>
      <c r="NDA27" s="24"/>
      <c r="NDB27" s="25"/>
      <c r="NDC27" s="25"/>
      <c r="NDD27" s="25"/>
      <c r="NDE27" s="31"/>
      <c r="NDF27" s="190"/>
      <c r="NDG27" s="191"/>
      <c r="NDH27" s="191"/>
      <c r="NDI27" s="191"/>
      <c r="NDJ27" s="191"/>
      <c r="NDK27" s="192"/>
      <c r="NDL27" s="22"/>
      <c r="NDM27" s="22"/>
      <c r="NDN27" s="22"/>
      <c r="NDO27" s="23"/>
      <c r="NDP27" s="22"/>
      <c r="NDQ27" s="23"/>
      <c r="NDR27" s="23"/>
      <c r="NDS27" s="23"/>
      <c r="NDT27" s="23"/>
      <c r="NDU27" s="23"/>
      <c r="NDV27" s="23"/>
      <c r="NDW27" s="23"/>
      <c r="NDX27" s="23"/>
      <c r="NDY27" s="24"/>
      <c r="NDZ27" s="25"/>
      <c r="NEA27" s="25"/>
      <c r="NEB27" s="25"/>
      <c r="NEC27" s="31"/>
      <c r="NED27" s="190"/>
      <c r="NEE27" s="191"/>
      <c r="NEF27" s="191"/>
      <c r="NEG27" s="191"/>
      <c r="NEH27" s="191"/>
      <c r="NEI27" s="192"/>
      <c r="NEJ27" s="22"/>
      <c r="NEK27" s="22"/>
      <c r="NEL27" s="22"/>
      <c r="NEM27" s="23"/>
      <c r="NEN27" s="22"/>
      <c r="NEO27" s="23"/>
      <c r="NEP27" s="23"/>
      <c r="NEQ27" s="23"/>
      <c r="NER27" s="23"/>
      <c r="NES27" s="23"/>
      <c r="NET27" s="23"/>
      <c r="NEU27" s="23"/>
      <c r="NEV27" s="23"/>
      <c r="NEW27" s="24"/>
      <c r="NEX27" s="25"/>
      <c r="NEY27" s="25"/>
      <c r="NEZ27" s="25"/>
      <c r="NFA27" s="31"/>
      <c r="NFB27" s="190"/>
      <c r="NFC27" s="191"/>
      <c r="NFD27" s="191"/>
      <c r="NFE27" s="191"/>
      <c r="NFF27" s="191"/>
      <c r="NFG27" s="192"/>
      <c r="NFH27" s="22"/>
      <c r="NFI27" s="22"/>
      <c r="NFJ27" s="22"/>
      <c r="NFK27" s="23"/>
      <c r="NFL27" s="22"/>
      <c r="NFM27" s="23"/>
      <c r="NFN27" s="23"/>
      <c r="NFO27" s="23"/>
      <c r="NFP27" s="23"/>
      <c r="NFQ27" s="23"/>
      <c r="NFR27" s="23"/>
      <c r="NFS27" s="23"/>
      <c r="NFT27" s="23"/>
      <c r="NFU27" s="24"/>
      <c r="NFV27" s="25"/>
      <c r="NFW27" s="25"/>
      <c r="NFX27" s="25"/>
      <c r="NFY27" s="31"/>
      <c r="NFZ27" s="190"/>
      <c r="NGA27" s="191"/>
      <c r="NGB27" s="191"/>
      <c r="NGC27" s="191"/>
      <c r="NGD27" s="191"/>
      <c r="NGE27" s="192"/>
      <c r="NGF27" s="22"/>
      <c r="NGG27" s="22"/>
      <c r="NGH27" s="22"/>
      <c r="NGI27" s="23"/>
      <c r="NGJ27" s="22"/>
      <c r="NGK27" s="23"/>
      <c r="NGL27" s="23"/>
      <c r="NGM27" s="23"/>
      <c r="NGN27" s="23"/>
      <c r="NGO27" s="23"/>
      <c r="NGP27" s="23"/>
      <c r="NGQ27" s="23"/>
      <c r="NGR27" s="23"/>
      <c r="NGS27" s="24"/>
      <c r="NGT27" s="25"/>
      <c r="NGU27" s="25"/>
      <c r="NGV27" s="25"/>
      <c r="NGW27" s="31"/>
      <c r="NGX27" s="190"/>
      <c r="NGY27" s="191"/>
      <c r="NGZ27" s="191"/>
      <c r="NHA27" s="191"/>
      <c r="NHB27" s="191"/>
      <c r="NHC27" s="192"/>
      <c r="NHD27" s="22"/>
      <c r="NHE27" s="22"/>
      <c r="NHF27" s="22"/>
      <c r="NHG27" s="23"/>
      <c r="NHH27" s="22"/>
      <c r="NHI27" s="23"/>
      <c r="NHJ27" s="23"/>
      <c r="NHK27" s="23"/>
      <c r="NHL27" s="23"/>
      <c r="NHM27" s="23"/>
      <c r="NHN27" s="23"/>
      <c r="NHO27" s="23"/>
      <c r="NHP27" s="23"/>
      <c r="NHQ27" s="24"/>
      <c r="NHR27" s="25"/>
      <c r="NHS27" s="25"/>
      <c r="NHT27" s="25"/>
      <c r="NHU27" s="31"/>
      <c r="NHV27" s="190"/>
      <c r="NHW27" s="191"/>
      <c r="NHX27" s="191"/>
      <c r="NHY27" s="191"/>
      <c r="NHZ27" s="191"/>
      <c r="NIA27" s="192"/>
      <c r="NIB27" s="22"/>
      <c r="NIC27" s="22"/>
      <c r="NID27" s="22"/>
      <c r="NIE27" s="23"/>
      <c r="NIF27" s="22"/>
      <c r="NIG27" s="23"/>
      <c r="NIH27" s="23"/>
      <c r="NII27" s="23"/>
      <c r="NIJ27" s="23"/>
      <c r="NIK27" s="23"/>
      <c r="NIL27" s="23"/>
      <c r="NIM27" s="23"/>
      <c r="NIN27" s="23"/>
      <c r="NIO27" s="24"/>
      <c r="NIP27" s="25"/>
      <c r="NIQ27" s="25"/>
      <c r="NIR27" s="25"/>
      <c r="NIS27" s="31"/>
      <c r="NIT27" s="190"/>
      <c r="NIU27" s="191"/>
      <c r="NIV27" s="191"/>
      <c r="NIW27" s="191"/>
      <c r="NIX27" s="191"/>
      <c r="NIY27" s="192"/>
      <c r="NIZ27" s="22"/>
      <c r="NJA27" s="22"/>
      <c r="NJB27" s="22"/>
      <c r="NJC27" s="23"/>
      <c r="NJD27" s="22"/>
      <c r="NJE27" s="23"/>
      <c r="NJF27" s="23"/>
      <c r="NJG27" s="23"/>
      <c r="NJH27" s="23"/>
      <c r="NJI27" s="23"/>
      <c r="NJJ27" s="23"/>
      <c r="NJK27" s="23"/>
      <c r="NJL27" s="23"/>
      <c r="NJM27" s="24"/>
      <c r="NJN27" s="25"/>
      <c r="NJO27" s="25"/>
      <c r="NJP27" s="25"/>
      <c r="NJQ27" s="31"/>
      <c r="NJR27" s="190"/>
      <c r="NJS27" s="191"/>
      <c r="NJT27" s="191"/>
      <c r="NJU27" s="191"/>
      <c r="NJV27" s="191"/>
      <c r="NJW27" s="192"/>
      <c r="NJX27" s="22"/>
      <c r="NJY27" s="22"/>
      <c r="NJZ27" s="22"/>
      <c r="NKA27" s="23"/>
      <c r="NKB27" s="22"/>
      <c r="NKC27" s="23"/>
      <c r="NKD27" s="23"/>
      <c r="NKE27" s="23"/>
      <c r="NKF27" s="23"/>
      <c r="NKG27" s="23"/>
      <c r="NKH27" s="23"/>
      <c r="NKI27" s="23"/>
      <c r="NKJ27" s="23"/>
      <c r="NKK27" s="24"/>
      <c r="NKL27" s="25"/>
      <c r="NKM27" s="25"/>
      <c r="NKN27" s="25"/>
      <c r="NKO27" s="31"/>
      <c r="NKP27" s="190"/>
      <c r="NKQ27" s="191"/>
      <c r="NKR27" s="191"/>
      <c r="NKS27" s="191"/>
      <c r="NKT27" s="191"/>
      <c r="NKU27" s="192"/>
      <c r="NKV27" s="22"/>
      <c r="NKW27" s="22"/>
      <c r="NKX27" s="22"/>
      <c r="NKY27" s="23"/>
      <c r="NKZ27" s="22"/>
      <c r="NLA27" s="23"/>
      <c r="NLB27" s="23"/>
      <c r="NLC27" s="23"/>
      <c r="NLD27" s="23"/>
      <c r="NLE27" s="23"/>
      <c r="NLF27" s="23"/>
      <c r="NLG27" s="23"/>
      <c r="NLH27" s="23"/>
      <c r="NLI27" s="24"/>
      <c r="NLJ27" s="25"/>
      <c r="NLK27" s="25"/>
      <c r="NLL27" s="25"/>
      <c r="NLM27" s="31"/>
      <c r="NLN27" s="190"/>
      <c r="NLO27" s="191"/>
      <c r="NLP27" s="191"/>
      <c r="NLQ27" s="191"/>
      <c r="NLR27" s="191"/>
      <c r="NLS27" s="192"/>
      <c r="NLT27" s="22"/>
      <c r="NLU27" s="22"/>
      <c r="NLV27" s="22"/>
      <c r="NLW27" s="23"/>
      <c r="NLX27" s="22"/>
      <c r="NLY27" s="23"/>
      <c r="NLZ27" s="23"/>
      <c r="NMA27" s="23"/>
      <c r="NMB27" s="23"/>
      <c r="NMC27" s="23"/>
      <c r="NMD27" s="23"/>
      <c r="NME27" s="23"/>
      <c r="NMF27" s="23"/>
      <c r="NMG27" s="24"/>
      <c r="NMH27" s="25"/>
      <c r="NMI27" s="25"/>
      <c r="NMJ27" s="25"/>
      <c r="NMK27" s="31"/>
      <c r="NML27" s="190"/>
      <c r="NMM27" s="191"/>
      <c r="NMN27" s="191"/>
      <c r="NMO27" s="191"/>
      <c r="NMP27" s="191"/>
      <c r="NMQ27" s="192"/>
      <c r="NMR27" s="22"/>
      <c r="NMS27" s="22"/>
      <c r="NMT27" s="22"/>
      <c r="NMU27" s="23"/>
      <c r="NMV27" s="22"/>
      <c r="NMW27" s="23"/>
      <c r="NMX27" s="23"/>
      <c r="NMY27" s="23"/>
      <c r="NMZ27" s="23"/>
      <c r="NNA27" s="23"/>
      <c r="NNB27" s="23"/>
      <c r="NNC27" s="23"/>
      <c r="NND27" s="23"/>
      <c r="NNE27" s="24"/>
      <c r="NNF27" s="25"/>
      <c r="NNG27" s="25"/>
      <c r="NNH27" s="25"/>
      <c r="NNI27" s="31"/>
      <c r="NNJ27" s="190"/>
      <c r="NNK27" s="191"/>
      <c r="NNL27" s="191"/>
      <c r="NNM27" s="191"/>
      <c r="NNN27" s="191"/>
      <c r="NNO27" s="192"/>
      <c r="NNP27" s="22"/>
      <c r="NNQ27" s="22"/>
      <c r="NNR27" s="22"/>
      <c r="NNS27" s="23"/>
      <c r="NNT27" s="22"/>
      <c r="NNU27" s="23"/>
      <c r="NNV27" s="23"/>
      <c r="NNW27" s="23"/>
      <c r="NNX27" s="23"/>
      <c r="NNY27" s="23"/>
      <c r="NNZ27" s="23"/>
      <c r="NOA27" s="23"/>
      <c r="NOB27" s="23"/>
      <c r="NOC27" s="24"/>
      <c r="NOD27" s="25"/>
      <c r="NOE27" s="25"/>
      <c r="NOF27" s="25"/>
      <c r="NOG27" s="31"/>
      <c r="NOH27" s="190"/>
      <c r="NOI27" s="191"/>
      <c r="NOJ27" s="191"/>
      <c r="NOK27" s="191"/>
      <c r="NOL27" s="191"/>
      <c r="NOM27" s="192"/>
      <c r="NON27" s="22"/>
      <c r="NOO27" s="22"/>
      <c r="NOP27" s="22"/>
      <c r="NOQ27" s="23"/>
      <c r="NOR27" s="22"/>
      <c r="NOS27" s="23"/>
      <c r="NOT27" s="23"/>
      <c r="NOU27" s="23"/>
      <c r="NOV27" s="23"/>
      <c r="NOW27" s="23"/>
      <c r="NOX27" s="23"/>
      <c r="NOY27" s="23"/>
      <c r="NOZ27" s="23"/>
      <c r="NPA27" s="24"/>
      <c r="NPB27" s="25"/>
      <c r="NPC27" s="25"/>
      <c r="NPD27" s="25"/>
      <c r="NPE27" s="31"/>
      <c r="NPF27" s="190"/>
      <c r="NPG27" s="191"/>
      <c r="NPH27" s="191"/>
      <c r="NPI27" s="191"/>
      <c r="NPJ27" s="191"/>
      <c r="NPK27" s="192"/>
      <c r="NPL27" s="22"/>
      <c r="NPM27" s="22"/>
      <c r="NPN27" s="22"/>
      <c r="NPO27" s="23"/>
      <c r="NPP27" s="22"/>
      <c r="NPQ27" s="23"/>
      <c r="NPR27" s="23"/>
      <c r="NPS27" s="23"/>
      <c r="NPT27" s="23"/>
      <c r="NPU27" s="23"/>
      <c r="NPV27" s="23"/>
      <c r="NPW27" s="23"/>
      <c r="NPX27" s="23"/>
      <c r="NPY27" s="24"/>
      <c r="NPZ27" s="25"/>
      <c r="NQA27" s="25"/>
      <c r="NQB27" s="25"/>
      <c r="NQC27" s="31"/>
      <c r="NQD27" s="190"/>
      <c r="NQE27" s="191"/>
      <c r="NQF27" s="191"/>
      <c r="NQG27" s="191"/>
      <c r="NQH27" s="191"/>
      <c r="NQI27" s="192"/>
      <c r="NQJ27" s="22"/>
      <c r="NQK27" s="22"/>
      <c r="NQL27" s="22"/>
      <c r="NQM27" s="23"/>
      <c r="NQN27" s="22"/>
      <c r="NQO27" s="23"/>
      <c r="NQP27" s="23"/>
      <c r="NQQ27" s="23"/>
      <c r="NQR27" s="23"/>
      <c r="NQS27" s="23"/>
      <c r="NQT27" s="23"/>
      <c r="NQU27" s="23"/>
      <c r="NQV27" s="23"/>
      <c r="NQW27" s="24"/>
      <c r="NQX27" s="25"/>
      <c r="NQY27" s="25"/>
      <c r="NQZ27" s="25"/>
      <c r="NRA27" s="31"/>
      <c r="NRB27" s="190"/>
      <c r="NRC27" s="191"/>
      <c r="NRD27" s="191"/>
      <c r="NRE27" s="191"/>
      <c r="NRF27" s="191"/>
      <c r="NRG27" s="192"/>
      <c r="NRH27" s="22"/>
      <c r="NRI27" s="22"/>
      <c r="NRJ27" s="22"/>
      <c r="NRK27" s="23"/>
      <c r="NRL27" s="22"/>
      <c r="NRM27" s="23"/>
      <c r="NRN27" s="23"/>
      <c r="NRO27" s="23"/>
      <c r="NRP27" s="23"/>
      <c r="NRQ27" s="23"/>
      <c r="NRR27" s="23"/>
      <c r="NRS27" s="23"/>
      <c r="NRT27" s="23"/>
      <c r="NRU27" s="24"/>
      <c r="NRV27" s="25"/>
      <c r="NRW27" s="25"/>
      <c r="NRX27" s="25"/>
      <c r="NRY27" s="31"/>
      <c r="NRZ27" s="190"/>
      <c r="NSA27" s="191"/>
      <c r="NSB27" s="191"/>
      <c r="NSC27" s="191"/>
      <c r="NSD27" s="191"/>
      <c r="NSE27" s="192"/>
      <c r="NSF27" s="22"/>
      <c r="NSG27" s="22"/>
      <c r="NSH27" s="22"/>
      <c r="NSI27" s="23"/>
      <c r="NSJ27" s="22"/>
      <c r="NSK27" s="23"/>
      <c r="NSL27" s="23"/>
      <c r="NSM27" s="23"/>
      <c r="NSN27" s="23"/>
      <c r="NSO27" s="23"/>
      <c r="NSP27" s="23"/>
      <c r="NSQ27" s="23"/>
      <c r="NSR27" s="23"/>
      <c r="NSS27" s="24"/>
      <c r="NST27" s="25"/>
      <c r="NSU27" s="25"/>
      <c r="NSV27" s="25"/>
      <c r="NSW27" s="31"/>
      <c r="NSX27" s="190"/>
      <c r="NSY27" s="191"/>
      <c r="NSZ27" s="191"/>
      <c r="NTA27" s="191"/>
      <c r="NTB27" s="191"/>
      <c r="NTC27" s="192"/>
      <c r="NTD27" s="22"/>
      <c r="NTE27" s="22"/>
      <c r="NTF27" s="22"/>
      <c r="NTG27" s="23"/>
      <c r="NTH27" s="22"/>
      <c r="NTI27" s="23"/>
      <c r="NTJ27" s="23"/>
      <c r="NTK27" s="23"/>
      <c r="NTL27" s="23"/>
      <c r="NTM27" s="23"/>
      <c r="NTN27" s="23"/>
      <c r="NTO27" s="23"/>
      <c r="NTP27" s="23"/>
      <c r="NTQ27" s="24"/>
      <c r="NTR27" s="25"/>
      <c r="NTS27" s="25"/>
      <c r="NTT27" s="25"/>
      <c r="NTU27" s="31"/>
      <c r="NTV27" s="190"/>
      <c r="NTW27" s="191"/>
      <c r="NTX27" s="191"/>
      <c r="NTY27" s="191"/>
      <c r="NTZ27" s="191"/>
      <c r="NUA27" s="192"/>
      <c r="NUB27" s="22"/>
      <c r="NUC27" s="22"/>
      <c r="NUD27" s="22"/>
      <c r="NUE27" s="23"/>
      <c r="NUF27" s="22"/>
      <c r="NUG27" s="23"/>
      <c r="NUH27" s="23"/>
      <c r="NUI27" s="23"/>
      <c r="NUJ27" s="23"/>
      <c r="NUK27" s="23"/>
      <c r="NUL27" s="23"/>
      <c r="NUM27" s="23"/>
      <c r="NUN27" s="23"/>
      <c r="NUO27" s="24"/>
      <c r="NUP27" s="25"/>
      <c r="NUQ27" s="25"/>
      <c r="NUR27" s="25"/>
      <c r="NUS27" s="31"/>
      <c r="NUT27" s="190"/>
      <c r="NUU27" s="191"/>
      <c r="NUV27" s="191"/>
      <c r="NUW27" s="191"/>
      <c r="NUX27" s="191"/>
      <c r="NUY27" s="192"/>
      <c r="NUZ27" s="22"/>
      <c r="NVA27" s="22"/>
      <c r="NVB27" s="22"/>
      <c r="NVC27" s="23"/>
      <c r="NVD27" s="22"/>
      <c r="NVE27" s="23"/>
      <c r="NVF27" s="23"/>
      <c r="NVG27" s="23"/>
      <c r="NVH27" s="23"/>
      <c r="NVI27" s="23"/>
      <c r="NVJ27" s="23"/>
      <c r="NVK27" s="23"/>
      <c r="NVL27" s="23"/>
      <c r="NVM27" s="24"/>
      <c r="NVN27" s="25"/>
      <c r="NVO27" s="25"/>
      <c r="NVP27" s="25"/>
      <c r="NVQ27" s="31"/>
      <c r="NVR27" s="190"/>
      <c r="NVS27" s="191"/>
      <c r="NVT27" s="191"/>
      <c r="NVU27" s="191"/>
      <c r="NVV27" s="191"/>
      <c r="NVW27" s="192"/>
      <c r="NVX27" s="22"/>
      <c r="NVY27" s="22"/>
      <c r="NVZ27" s="22"/>
      <c r="NWA27" s="23"/>
      <c r="NWB27" s="22"/>
      <c r="NWC27" s="23"/>
      <c r="NWD27" s="23"/>
      <c r="NWE27" s="23"/>
      <c r="NWF27" s="23"/>
      <c r="NWG27" s="23"/>
      <c r="NWH27" s="23"/>
      <c r="NWI27" s="23"/>
      <c r="NWJ27" s="23"/>
      <c r="NWK27" s="24"/>
      <c r="NWL27" s="25"/>
      <c r="NWM27" s="25"/>
      <c r="NWN27" s="25"/>
      <c r="NWO27" s="31"/>
      <c r="NWP27" s="190"/>
      <c r="NWQ27" s="191"/>
      <c r="NWR27" s="191"/>
      <c r="NWS27" s="191"/>
      <c r="NWT27" s="191"/>
      <c r="NWU27" s="192"/>
      <c r="NWV27" s="22"/>
      <c r="NWW27" s="22"/>
      <c r="NWX27" s="22"/>
      <c r="NWY27" s="23"/>
      <c r="NWZ27" s="22"/>
      <c r="NXA27" s="23"/>
      <c r="NXB27" s="23"/>
      <c r="NXC27" s="23"/>
      <c r="NXD27" s="23"/>
      <c r="NXE27" s="23"/>
      <c r="NXF27" s="23"/>
      <c r="NXG27" s="23"/>
      <c r="NXH27" s="23"/>
      <c r="NXI27" s="24"/>
      <c r="NXJ27" s="25"/>
      <c r="NXK27" s="25"/>
      <c r="NXL27" s="25"/>
      <c r="NXM27" s="31"/>
      <c r="NXN27" s="190"/>
      <c r="NXO27" s="191"/>
      <c r="NXP27" s="191"/>
      <c r="NXQ27" s="191"/>
      <c r="NXR27" s="191"/>
      <c r="NXS27" s="192"/>
      <c r="NXT27" s="22"/>
      <c r="NXU27" s="22"/>
      <c r="NXV27" s="22"/>
      <c r="NXW27" s="23"/>
      <c r="NXX27" s="22"/>
      <c r="NXY27" s="23"/>
      <c r="NXZ27" s="23"/>
      <c r="NYA27" s="23"/>
      <c r="NYB27" s="23"/>
      <c r="NYC27" s="23"/>
      <c r="NYD27" s="23"/>
      <c r="NYE27" s="23"/>
      <c r="NYF27" s="23"/>
      <c r="NYG27" s="24"/>
      <c r="NYH27" s="25"/>
      <c r="NYI27" s="25"/>
      <c r="NYJ27" s="25"/>
      <c r="NYK27" s="31"/>
      <c r="NYL27" s="190"/>
      <c r="NYM27" s="191"/>
      <c r="NYN27" s="191"/>
      <c r="NYO27" s="191"/>
      <c r="NYP27" s="191"/>
      <c r="NYQ27" s="192"/>
      <c r="NYR27" s="22"/>
      <c r="NYS27" s="22"/>
      <c r="NYT27" s="22"/>
      <c r="NYU27" s="23"/>
      <c r="NYV27" s="22"/>
      <c r="NYW27" s="23"/>
      <c r="NYX27" s="23"/>
      <c r="NYY27" s="23"/>
      <c r="NYZ27" s="23"/>
      <c r="NZA27" s="23"/>
      <c r="NZB27" s="23"/>
      <c r="NZC27" s="23"/>
      <c r="NZD27" s="23"/>
      <c r="NZE27" s="24"/>
      <c r="NZF27" s="25"/>
      <c r="NZG27" s="25"/>
      <c r="NZH27" s="25"/>
      <c r="NZI27" s="31"/>
      <c r="NZJ27" s="190"/>
      <c r="NZK27" s="191"/>
      <c r="NZL27" s="191"/>
      <c r="NZM27" s="191"/>
      <c r="NZN27" s="191"/>
      <c r="NZO27" s="192"/>
      <c r="NZP27" s="22"/>
      <c r="NZQ27" s="22"/>
      <c r="NZR27" s="22"/>
      <c r="NZS27" s="23"/>
      <c r="NZT27" s="22"/>
      <c r="NZU27" s="23"/>
      <c r="NZV27" s="23"/>
      <c r="NZW27" s="23"/>
      <c r="NZX27" s="23"/>
      <c r="NZY27" s="23"/>
      <c r="NZZ27" s="23"/>
      <c r="OAA27" s="23"/>
      <c r="OAB27" s="23"/>
      <c r="OAC27" s="24"/>
      <c r="OAD27" s="25"/>
      <c r="OAE27" s="25"/>
      <c r="OAF27" s="25"/>
      <c r="OAG27" s="31"/>
      <c r="OAH27" s="190"/>
      <c r="OAI27" s="191"/>
      <c r="OAJ27" s="191"/>
      <c r="OAK27" s="191"/>
      <c r="OAL27" s="191"/>
      <c r="OAM27" s="192"/>
      <c r="OAN27" s="22"/>
      <c r="OAO27" s="22"/>
      <c r="OAP27" s="22"/>
      <c r="OAQ27" s="23"/>
      <c r="OAR27" s="22"/>
      <c r="OAS27" s="23"/>
      <c r="OAT27" s="23"/>
      <c r="OAU27" s="23"/>
      <c r="OAV27" s="23"/>
      <c r="OAW27" s="23"/>
      <c r="OAX27" s="23"/>
      <c r="OAY27" s="23"/>
      <c r="OAZ27" s="23"/>
      <c r="OBA27" s="24"/>
      <c r="OBB27" s="25"/>
      <c r="OBC27" s="25"/>
      <c r="OBD27" s="25"/>
      <c r="OBE27" s="31"/>
      <c r="OBF27" s="190"/>
      <c r="OBG27" s="191"/>
      <c r="OBH27" s="191"/>
      <c r="OBI27" s="191"/>
      <c r="OBJ27" s="191"/>
      <c r="OBK27" s="192"/>
      <c r="OBL27" s="22"/>
      <c r="OBM27" s="22"/>
      <c r="OBN27" s="22"/>
      <c r="OBO27" s="23"/>
      <c r="OBP27" s="22"/>
      <c r="OBQ27" s="23"/>
      <c r="OBR27" s="23"/>
      <c r="OBS27" s="23"/>
      <c r="OBT27" s="23"/>
      <c r="OBU27" s="23"/>
      <c r="OBV27" s="23"/>
      <c r="OBW27" s="23"/>
      <c r="OBX27" s="23"/>
      <c r="OBY27" s="24"/>
      <c r="OBZ27" s="25"/>
      <c r="OCA27" s="25"/>
      <c r="OCB27" s="25"/>
      <c r="OCC27" s="31"/>
      <c r="OCD27" s="190"/>
      <c r="OCE27" s="191"/>
      <c r="OCF27" s="191"/>
      <c r="OCG27" s="191"/>
      <c r="OCH27" s="191"/>
      <c r="OCI27" s="192"/>
      <c r="OCJ27" s="22"/>
      <c r="OCK27" s="22"/>
      <c r="OCL27" s="22"/>
      <c r="OCM27" s="23"/>
      <c r="OCN27" s="22"/>
      <c r="OCO27" s="23"/>
      <c r="OCP27" s="23"/>
      <c r="OCQ27" s="23"/>
      <c r="OCR27" s="23"/>
      <c r="OCS27" s="23"/>
      <c r="OCT27" s="23"/>
      <c r="OCU27" s="23"/>
      <c r="OCV27" s="23"/>
      <c r="OCW27" s="24"/>
      <c r="OCX27" s="25"/>
      <c r="OCY27" s="25"/>
      <c r="OCZ27" s="25"/>
      <c r="ODA27" s="31"/>
      <c r="ODB27" s="190"/>
      <c r="ODC27" s="191"/>
      <c r="ODD27" s="191"/>
      <c r="ODE27" s="191"/>
      <c r="ODF27" s="191"/>
      <c r="ODG27" s="192"/>
      <c r="ODH27" s="22"/>
      <c r="ODI27" s="22"/>
      <c r="ODJ27" s="22"/>
      <c r="ODK27" s="23"/>
      <c r="ODL27" s="22"/>
      <c r="ODM27" s="23"/>
      <c r="ODN27" s="23"/>
      <c r="ODO27" s="23"/>
      <c r="ODP27" s="23"/>
      <c r="ODQ27" s="23"/>
      <c r="ODR27" s="23"/>
      <c r="ODS27" s="23"/>
      <c r="ODT27" s="23"/>
      <c r="ODU27" s="24"/>
      <c r="ODV27" s="25"/>
      <c r="ODW27" s="25"/>
      <c r="ODX27" s="25"/>
      <c r="ODY27" s="31"/>
      <c r="ODZ27" s="190"/>
      <c r="OEA27" s="191"/>
      <c r="OEB27" s="191"/>
      <c r="OEC27" s="191"/>
      <c r="OED27" s="191"/>
      <c r="OEE27" s="192"/>
      <c r="OEF27" s="22"/>
      <c r="OEG27" s="22"/>
      <c r="OEH27" s="22"/>
      <c r="OEI27" s="23"/>
      <c r="OEJ27" s="22"/>
      <c r="OEK27" s="23"/>
      <c r="OEL27" s="23"/>
      <c r="OEM27" s="23"/>
      <c r="OEN27" s="23"/>
      <c r="OEO27" s="23"/>
      <c r="OEP27" s="23"/>
      <c r="OEQ27" s="23"/>
      <c r="OER27" s="23"/>
      <c r="OES27" s="24"/>
      <c r="OET27" s="25"/>
      <c r="OEU27" s="25"/>
      <c r="OEV27" s="25"/>
      <c r="OEW27" s="31"/>
      <c r="OEX27" s="190"/>
      <c r="OEY27" s="191"/>
      <c r="OEZ27" s="191"/>
      <c r="OFA27" s="191"/>
      <c r="OFB27" s="191"/>
      <c r="OFC27" s="192"/>
      <c r="OFD27" s="22"/>
      <c r="OFE27" s="22"/>
      <c r="OFF27" s="22"/>
      <c r="OFG27" s="23"/>
      <c r="OFH27" s="22"/>
      <c r="OFI27" s="23"/>
      <c r="OFJ27" s="23"/>
      <c r="OFK27" s="23"/>
      <c r="OFL27" s="23"/>
      <c r="OFM27" s="23"/>
      <c r="OFN27" s="23"/>
      <c r="OFO27" s="23"/>
      <c r="OFP27" s="23"/>
      <c r="OFQ27" s="24"/>
      <c r="OFR27" s="25"/>
      <c r="OFS27" s="25"/>
      <c r="OFT27" s="25"/>
      <c r="OFU27" s="31"/>
      <c r="OFV27" s="190"/>
      <c r="OFW27" s="191"/>
      <c r="OFX27" s="191"/>
      <c r="OFY27" s="191"/>
      <c r="OFZ27" s="191"/>
      <c r="OGA27" s="192"/>
      <c r="OGB27" s="22"/>
      <c r="OGC27" s="22"/>
      <c r="OGD27" s="22"/>
      <c r="OGE27" s="23"/>
      <c r="OGF27" s="22"/>
      <c r="OGG27" s="23"/>
      <c r="OGH27" s="23"/>
      <c r="OGI27" s="23"/>
      <c r="OGJ27" s="23"/>
      <c r="OGK27" s="23"/>
      <c r="OGL27" s="23"/>
      <c r="OGM27" s="23"/>
      <c r="OGN27" s="23"/>
      <c r="OGO27" s="24"/>
      <c r="OGP27" s="25"/>
      <c r="OGQ27" s="25"/>
      <c r="OGR27" s="25"/>
      <c r="OGS27" s="31"/>
      <c r="OGT27" s="190"/>
      <c r="OGU27" s="191"/>
      <c r="OGV27" s="191"/>
      <c r="OGW27" s="191"/>
      <c r="OGX27" s="191"/>
      <c r="OGY27" s="192"/>
      <c r="OGZ27" s="22"/>
      <c r="OHA27" s="22"/>
      <c r="OHB27" s="22"/>
      <c r="OHC27" s="23"/>
      <c r="OHD27" s="22"/>
      <c r="OHE27" s="23"/>
      <c r="OHF27" s="23"/>
      <c r="OHG27" s="23"/>
      <c r="OHH27" s="23"/>
      <c r="OHI27" s="23"/>
      <c r="OHJ27" s="23"/>
      <c r="OHK27" s="23"/>
      <c r="OHL27" s="23"/>
      <c r="OHM27" s="24"/>
      <c r="OHN27" s="25"/>
      <c r="OHO27" s="25"/>
      <c r="OHP27" s="25"/>
      <c r="OHQ27" s="31"/>
      <c r="OHR27" s="190"/>
      <c r="OHS27" s="191"/>
      <c r="OHT27" s="191"/>
      <c r="OHU27" s="191"/>
      <c r="OHV27" s="191"/>
      <c r="OHW27" s="192"/>
      <c r="OHX27" s="22"/>
      <c r="OHY27" s="22"/>
      <c r="OHZ27" s="22"/>
      <c r="OIA27" s="23"/>
      <c r="OIB27" s="22"/>
      <c r="OIC27" s="23"/>
      <c r="OID27" s="23"/>
      <c r="OIE27" s="23"/>
      <c r="OIF27" s="23"/>
      <c r="OIG27" s="23"/>
      <c r="OIH27" s="23"/>
      <c r="OII27" s="23"/>
      <c r="OIJ27" s="23"/>
      <c r="OIK27" s="24"/>
      <c r="OIL27" s="25"/>
      <c r="OIM27" s="25"/>
      <c r="OIN27" s="25"/>
      <c r="OIO27" s="31"/>
      <c r="OIP27" s="190"/>
      <c r="OIQ27" s="191"/>
      <c r="OIR27" s="191"/>
      <c r="OIS27" s="191"/>
      <c r="OIT27" s="191"/>
      <c r="OIU27" s="192"/>
      <c r="OIV27" s="22"/>
      <c r="OIW27" s="22"/>
      <c r="OIX27" s="22"/>
      <c r="OIY27" s="23"/>
      <c r="OIZ27" s="22"/>
      <c r="OJA27" s="23"/>
      <c r="OJB27" s="23"/>
      <c r="OJC27" s="23"/>
      <c r="OJD27" s="23"/>
      <c r="OJE27" s="23"/>
      <c r="OJF27" s="23"/>
      <c r="OJG27" s="23"/>
      <c r="OJH27" s="23"/>
      <c r="OJI27" s="24"/>
      <c r="OJJ27" s="25"/>
      <c r="OJK27" s="25"/>
      <c r="OJL27" s="25"/>
      <c r="OJM27" s="31"/>
      <c r="OJN27" s="190"/>
      <c r="OJO27" s="191"/>
      <c r="OJP27" s="191"/>
      <c r="OJQ27" s="191"/>
      <c r="OJR27" s="191"/>
      <c r="OJS27" s="192"/>
      <c r="OJT27" s="22"/>
      <c r="OJU27" s="22"/>
      <c r="OJV27" s="22"/>
      <c r="OJW27" s="23"/>
      <c r="OJX27" s="22"/>
      <c r="OJY27" s="23"/>
      <c r="OJZ27" s="23"/>
      <c r="OKA27" s="23"/>
      <c r="OKB27" s="23"/>
      <c r="OKC27" s="23"/>
      <c r="OKD27" s="23"/>
      <c r="OKE27" s="23"/>
      <c r="OKF27" s="23"/>
      <c r="OKG27" s="24"/>
      <c r="OKH27" s="25"/>
      <c r="OKI27" s="25"/>
      <c r="OKJ27" s="25"/>
      <c r="OKK27" s="31"/>
      <c r="OKL27" s="190"/>
      <c r="OKM27" s="191"/>
      <c r="OKN27" s="191"/>
      <c r="OKO27" s="191"/>
      <c r="OKP27" s="191"/>
      <c r="OKQ27" s="192"/>
      <c r="OKR27" s="22"/>
      <c r="OKS27" s="22"/>
      <c r="OKT27" s="22"/>
      <c r="OKU27" s="23"/>
      <c r="OKV27" s="22"/>
      <c r="OKW27" s="23"/>
      <c r="OKX27" s="23"/>
      <c r="OKY27" s="23"/>
      <c r="OKZ27" s="23"/>
      <c r="OLA27" s="23"/>
      <c r="OLB27" s="23"/>
      <c r="OLC27" s="23"/>
      <c r="OLD27" s="23"/>
      <c r="OLE27" s="24"/>
      <c r="OLF27" s="25"/>
      <c r="OLG27" s="25"/>
      <c r="OLH27" s="25"/>
      <c r="OLI27" s="31"/>
      <c r="OLJ27" s="190"/>
      <c r="OLK27" s="191"/>
      <c r="OLL27" s="191"/>
      <c r="OLM27" s="191"/>
      <c r="OLN27" s="191"/>
      <c r="OLO27" s="192"/>
      <c r="OLP27" s="22"/>
      <c r="OLQ27" s="22"/>
      <c r="OLR27" s="22"/>
      <c r="OLS27" s="23"/>
      <c r="OLT27" s="22"/>
      <c r="OLU27" s="23"/>
      <c r="OLV27" s="23"/>
      <c r="OLW27" s="23"/>
      <c r="OLX27" s="23"/>
      <c r="OLY27" s="23"/>
      <c r="OLZ27" s="23"/>
      <c r="OMA27" s="23"/>
      <c r="OMB27" s="23"/>
      <c r="OMC27" s="24"/>
      <c r="OMD27" s="25"/>
      <c r="OME27" s="25"/>
      <c r="OMF27" s="25"/>
      <c r="OMG27" s="31"/>
      <c r="OMH27" s="190"/>
      <c r="OMI27" s="191"/>
      <c r="OMJ27" s="191"/>
      <c r="OMK27" s="191"/>
      <c r="OML27" s="191"/>
      <c r="OMM27" s="192"/>
      <c r="OMN27" s="22"/>
      <c r="OMO27" s="22"/>
      <c r="OMP27" s="22"/>
      <c r="OMQ27" s="23"/>
      <c r="OMR27" s="22"/>
      <c r="OMS27" s="23"/>
      <c r="OMT27" s="23"/>
      <c r="OMU27" s="23"/>
      <c r="OMV27" s="23"/>
      <c r="OMW27" s="23"/>
      <c r="OMX27" s="23"/>
      <c r="OMY27" s="23"/>
      <c r="OMZ27" s="23"/>
      <c r="ONA27" s="24"/>
      <c r="ONB27" s="25"/>
      <c r="ONC27" s="25"/>
      <c r="OND27" s="25"/>
      <c r="ONE27" s="31"/>
      <c r="ONF27" s="190"/>
      <c r="ONG27" s="191"/>
      <c r="ONH27" s="191"/>
      <c r="ONI27" s="191"/>
      <c r="ONJ27" s="191"/>
      <c r="ONK27" s="192"/>
      <c r="ONL27" s="22"/>
      <c r="ONM27" s="22"/>
      <c r="ONN27" s="22"/>
      <c r="ONO27" s="23"/>
      <c r="ONP27" s="22"/>
      <c r="ONQ27" s="23"/>
      <c r="ONR27" s="23"/>
      <c r="ONS27" s="23"/>
      <c r="ONT27" s="23"/>
      <c r="ONU27" s="23"/>
      <c r="ONV27" s="23"/>
      <c r="ONW27" s="23"/>
      <c r="ONX27" s="23"/>
      <c r="ONY27" s="24"/>
      <c r="ONZ27" s="25"/>
      <c r="OOA27" s="25"/>
      <c r="OOB27" s="25"/>
      <c r="OOC27" s="31"/>
      <c r="OOD27" s="190"/>
      <c r="OOE27" s="191"/>
      <c r="OOF27" s="191"/>
      <c r="OOG27" s="191"/>
      <c r="OOH27" s="191"/>
      <c r="OOI27" s="192"/>
      <c r="OOJ27" s="22"/>
      <c r="OOK27" s="22"/>
      <c r="OOL27" s="22"/>
      <c r="OOM27" s="23"/>
      <c r="OON27" s="22"/>
      <c r="OOO27" s="23"/>
      <c r="OOP27" s="23"/>
      <c r="OOQ27" s="23"/>
      <c r="OOR27" s="23"/>
      <c r="OOS27" s="23"/>
      <c r="OOT27" s="23"/>
      <c r="OOU27" s="23"/>
      <c r="OOV27" s="23"/>
      <c r="OOW27" s="24"/>
      <c r="OOX27" s="25"/>
      <c r="OOY27" s="25"/>
      <c r="OOZ27" s="25"/>
      <c r="OPA27" s="31"/>
      <c r="OPB27" s="190"/>
      <c r="OPC27" s="191"/>
      <c r="OPD27" s="191"/>
      <c r="OPE27" s="191"/>
      <c r="OPF27" s="191"/>
      <c r="OPG27" s="192"/>
      <c r="OPH27" s="22"/>
      <c r="OPI27" s="22"/>
      <c r="OPJ27" s="22"/>
      <c r="OPK27" s="23"/>
      <c r="OPL27" s="22"/>
      <c r="OPM27" s="23"/>
      <c r="OPN27" s="23"/>
      <c r="OPO27" s="23"/>
      <c r="OPP27" s="23"/>
      <c r="OPQ27" s="23"/>
      <c r="OPR27" s="23"/>
      <c r="OPS27" s="23"/>
      <c r="OPT27" s="23"/>
      <c r="OPU27" s="24"/>
      <c r="OPV27" s="25"/>
      <c r="OPW27" s="25"/>
      <c r="OPX27" s="25"/>
      <c r="OPY27" s="31"/>
      <c r="OPZ27" s="190"/>
      <c r="OQA27" s="191"/>
      <c r="OQB27" s="191"/>
      <c r="OQC27" s="191"/>
      <c r="OQD27" s="191"/>
      <c r="OQE27" s="192"/>
      <c r="OQF27" s="22"/>
      <c r="OQG27" s="22"/>
      <c r="OQH27" s="22"/>
      <c r="OQI27" s="23"/>
      <c r="OQJ27" s="22"/>
      <c r="OQK27" s="23"/>
      <c r="OQL27" s="23"/>
      <c r="OQM27" s="23"/>
      <c r="OQN27" s="23"/>
      <c r="OQO27" s="23"/>
      <c r="OQP27" s="23"/>
      <c r="OQQ27" s="23"/>
      <c r="OQR27" s="23"/>
      <c r="OQS27" s="24"/>
      <c r="OQT27" s="25"/>
      <c r="OQU27" s="25"/>
      <c r="OQV27" s="25"/>
      <c r="OQW27" s="31"/>
      <c r="OQX27" s="190"/>
      <c r="OQY27" s="191"/>
      <c r="OQZ27" s="191"/>
      <c r="ORA27" s="191"/>
      <c r="ORB27" s="191"/>
      <c r="ORC27" s="192"/>
      <c r="ORD27" s="22"/>
      <c r="ORE27" s="22"/>
      <c r="ORF27" s="22"/>
      <c r="ORG27" s="23"/>
      <c r="ORH27" s="22"/>
      <c r="ORI27" s="23"/>
      <c r="ORJ27" s="23"/>
      <c r="ORK27" s="23"/>
      <c r="ORL27" s="23"/>
      <c r="ORM27" s="23"/>
      <c r="ORN27" s="23"/>
      <c r="ORO27" s="23"/>
      <c r="ORP27" s="23"/>
      <c r="ORQ27" s="24"/>
      <c r="ORR27" s="25"/>
      <c r="ORS27" s="25"/>
      <c r="ORT27" s="25"/>
      <c r="ORU27" s="31"/>
      <c r="ORV27" s="190"/>
      <c r="ORW27" s="191"/>
      <c r="ORX27" s="191"/>
      <c r="ORY27" s="191"/>
      <c r="ORZ27" s="191"/>
      <c r="OSA27" s="192"/>
      <c r="OSB27" s="22"/>
      <c r="OSC27" s="22"/>
      <c r="OSD27" s="22"/>
      <c r="OSE27" s="23"/>
      <c r="OSF27" s="22"/>
      <c r="OSG27" s="23"/>
      <c r="OSH27" s="23"/>
      <c r="OSI27" s="23"/>
      <c r="OSJ27" s="23"/>
      <c r="OSK27" s="23"/>
      <c r="OSL27" s="23"/>
      <c r="OSM27" s="23"/>
      <c r="OSN27" s="23"/>
      <c r="OSO27" s="24"/>
      <c r="OSP27" s="25"/>
      <c r="OSQ27" s="25"/>
      <c r="OSR27" s="25"/>
      <c r="OSS27" s="31"/>
      <c r="OST27" s="190"/>
      <c r="OSU27" s="191"/>
      <c r="OSV27" s="191"/>
      <c r="OSW27" s="191"/>
      <c r="OSX27" s="191"/>
      <c r="OSY27" s="192"/>
      <c r="OSZ27" s="22"/>
      <c r="OTA27" s="22"/>
      <c r="OTB27" s="22"/>
      <c r="OTC27" s="23"/>
      <c r="OTD27" s="22"/>
      <c r="OTE27" s="23"/>
      <c r="OTF27" s="23"/>
      <c r="OTG27" s="23"/>
      <c r="OTH27" s="23"/>
      <c r="OTI27" s="23"/>
      <c r="OTJ27" s="23"/>
      <c r="OTK27" s="23"/>
      <c r="OTL27" s="23"/>
      <c r="OTM27" s="24"/>
      <c r="OTN27" s="25"/>
      <c r="OTO27" s="25"/>
      <c r="OTP27" s="25"/>
      <c r="OTQ27" s="31"/>
      <c r="OTR27" s="190"/>
      <c r="OTS27" s="191"/>
      <c r="OTT27" s="191"/>
      <c r="OTU27" s="191"/>
      <c r="OTV27" s="191"/>
      <c r="OTW27" s="192"/>
      <c r="OTX27" s="22"/>
      <c r="OTY27" s="22"/>
      <c r="OTZ27" s="22"/>
      <c r="OUA27" s="23"/>
      <c r="OUB27" s="22"/>
      <c r="OUC27" s="23"/>
      <c r="OUD27" s="23"/>
      <c r="OUE27" s="23"/>
      <c r="OUF27" s="23"/>
      <c r="OUG27" s="23"/>
      <c r="OUH27" s="23"/>
      <c r="OUI27" s="23"/>
      <c r="OUJ27" s="23"/>
      <c r="OUK27" s="24"/>
      <c r="OUL27" s="25"/>
      <c r="OUM27" s="25"/>
      <c r="OUN27" s="25"/>
      <c r="OUO27" s="31"/>
      <c r="OUP27" s="190"/>
      <c r="OUQ27" s="191"/>
      <c r="OUR27" s="191"/>
      <c r="OUS27" s="191"/>
      <c r="OUT27" s="191"/>
      <c r="OUU27" s="192"/>
      <c r="OUV27" s="22"/>
      <c r="OUW27" s="22"/>
      <c r="OUX27" s="22"/>
      <c r="OUY27" s="23"/>
      <c r="OUZ27" s="22"/>
      <c r="OVA27" s="23"/>
      <c r="OVB27" s="23"/>
      <c r="OVC27" s="23"/>
      <c r="OVD27" s="23"/>
      <c r="OVE27" s="23"/>
      <c r="OVF27" s="23"/>
      <c r="OVG27" s="23"/>
      <c r="OVH27" s="23"/>
      <c r="OVI27" s="24"/>
      <c r="OVJ27" s="25"/>
      <c r="OVK27" s="25"/>
      <c r="OVL27" s="25"/>
      <c r="OVM27" s="31"/>
      <c r="OVN27" s="190"/>
      <c r="OVO27" s="191"/>
      <c r="OVP27" s="191"/>
      <c r="OVQ27" s="191"/>
      <c r="OVR27" s="191"/>
      <c r="OVS27" s="192"/>
      <c r="OVT27" s="22"/>
      <c r="OVU27" s="22"/>
      <c r="OVV27" s="22"/>
      <c r="OVW27" s="23"/>
      <c r="OVX27" s="22"/>
      <c r="OVY27" s="23"/>
      <c r="OVZ27" s="23"/>
      <c r="OWA27" s="23"/>
      <c r="OWB27" s="23"/>
      <c r="OWC27" s="23"/>
      <c r="OWD27" s="23"/>
      <c r="OWE27" s="23"/>
      <c r="OWF27" s="23"/>
      <c r="OWG27" s="24"/>
      <c r="OWH27" s="25"/>
      <c r="OWI27" s="25"/>
      <c r="OWJ27" s="25"/>
      <c r="OWK27" s="31"/>
      <c r="OWL27" s="190"/>
      <c r="OWM27" s="191"/>
      <c r="OWN27" s="191"/>
      <c r="OWO27" s="191"/>
      <c r="OWP27" s="191"/>
      <c r="OWQ27" s="192"/>
      <c r="OWR27" s="22"/>
      <c r="OWS27" s="22"/>
      <c r="OWT27" s="22"/>
      <c r="OWU27" s="23"/>
      <c r="OWV27" s="22"/>
      <c r="OWW27" s="23"/>
      <c r="OWX27" s="23"/>
      <c r="OWY27" s="23"/>
      <c r="OWZ27" s="23"/>
      <c r="OXA27" s="23"/>
      <c r="OXB27" s="23"/>
      <c r="OXC27" s="23"/>
      <c r="OXD27" s="23"/>
      <c r="OXE27" s="24"/>
      <c r="OXF27" s="25"/>
      <c r="OXG27" s="25"/>
      <c r="OXH27" s="25"/>
      <c r="OXI27" s="31"/>
      <c r="OXJ27" s="190"/>
      <c r="OXK27" s="191"/>
      <c r="OXL27" s="191"/>
      <c r="OXM27" s="191"/>
      <c r="OXN27" s="191"/>
      <c r="OXO27" s="192"/>
      <c r="OXP27" s="22"/>
      <c r="OXQ27" s="22"/>
      <c r="OXR27" s="22"/>
      <c r="OXS27" s="23"/>
      <c r="OXT27" s="22"/>
      <c r="OXU27" s="23"/>
      <c r="OXV27" s="23"/>
      <c r="OXW27" s="23"/>
      <c r="OXX27" s="23"/>
      <c r="OXY27" s="23"/>
      <c r="OXZ27" s="23"/>
      <c r="OYA27" s="23"/>
      <c r="OYB27" s="23"/>
      <c r="OYC27" s="24"/>
      <c r="OYD27" s="25"/>
      <c r="OYE27" s="25"/>
      <c r="OYF27" s="25"/>
      <c r="OYG27" s="31"/>
      <c r="OYH27" s="190"/>
      <c r="OYI27" s="191"/>
      <c r="OYJ27" s="191"/>
      <c r="OYK27" s="191"/>
      <c r="OYL27" s="191"/>
      <c r="OYM27" s="192"/>
      <c r="OYN27" s="22"/>
      <c r="OYO27" s="22"/>
      <c r="OYP27" s="22"/>
      <c r="OYQ27" s="23"/>
      <c r="OYR27" s="22"/>
      <c r="OYS27" s="23"/>
      <c r="OYT27" s="23"/>
      <c r="OYU27" s="23"/>
      <c r="OYV27" s="23"/>
      <c r="OYW27" s="23"/>
      <c r="OYX27" s="23"/>
      <c r="OYY27" s="23"/>
      <c r="OYZ27" s="23"/>
      <c r="OZA27" s="24"/>
      <c r="OZB27" s="25"/>
      <c r="OZC27" s="25"/>
      <c r="OZD27" s="25"/>
      <c r="OZE27" s="31"/>
      <c r="OZF27" s="190"/>
      <c r="OZG27" s="191"/>
      <c r="OZH27" s="191"/>
      <c r="OZI27" s="191"/>
      <c r="OZJ27" s="191"/>
      <c r="OZK27" s="192"/>
      <c r="OZL27" s="22"/>
      <c r="OZM27" s="22"/>
      <c r="OZN27" s="22"/>
      <c r="OZO27" s="23"/>
      <c r="OZP27" s="22"/>
      <c r="OZQ27" s="23"/>
      <c r="OZR27" s="23"/>
      <c r="OZS27" s="23"/>
      <c r="OZT27" s="23"/>
      <c r="OZU27" s="23"/>
      <c r="OZV27" s="23"/>
      <c r="OZW27" s="23"/>
      <c r="OZX27" s="23"/>
      <c r="OZY27" s="24"/>
      <c r="OZZ27" s="25"/>
      <c r="PAA27" s="25"/>
      <c r="PAB27" s="25"/>
      <c r="PAC27" s="31"/>
      <c r="PAD27" s="190"/>
      <c r="PAE27" s="191"/>
      <c r="PAF27" s="191"/>
      <c r="PAG27" s="191"/>
      <c r="PAH27" s="191"/>
      <c r="PAI27" s="192"/>
      <c r="PAJ27" s="22"/>
      <c r="PAK27" s="22"/>
      <c r="PAL27" s="22"/>
      <c r="PAM27" s="23"/>
      <c r="PAN27" s="22"/>
      <c r="PAO27" s="23"/>
      <c r="PAP27" s="23"/>
      <c r="PAQ27" s="23"/>
      <c r="PAR27" s="23"/>
      <c r="PAS27" s="23"/>
      <c r="PAT27" s="23"/>
      <c r="PAU27" s="23"/>
      <c r="PAV27" s="23"/>
      <c r="PAW27" s="24"/>
      <c r="PAX27" s="25"/>
      <c r="PAY27" s="25"/>
      <c r="PAZ27" s="25"/>
      <c r="PBA27" s="31"/>
      <c r="PBB27" s="190"/>
      <c r="PBC27" s="191"/>
      <c r="PBD27" s="191"/>
      <c r="PBE27" s="191"/>
      <c r="PBF27" s="191"/>
      <c r="PBG27" s="192"/>
      <c r="PBH27" s="22"/>
      <c r="PBI27" s="22"/>
      <c r="PBJ27" s="22"/>
      <c r="PBK27" s="23"/>
      <c r="PBL27" s="22"/>
      <c r="PBM27" s="23"/>
      <c r="PBN27" s="23"/>
      <c r="PBO27" s="23"/>
      <c r="PBP27" s="23"/>
      <c r="PBQ27" s="23"/>
      <c r="PBR27" s="23"/>
      <c r="PBS27" s="23"/>
      <c r="PBT27" s="23"/>
      <c r="PBU27" s="24"/>
      <c r="PBV27" s="25"/>
      <c r="PBW27" s="25"/>
      <c r="PBX27" s="25"/>
      <c r="PBY27" s="31"/>
      <c r="PBZ27" s="190"/>
      <c r="PCA27" s="191"/>
      <c r="PCB27" s="191"/>
      <c r="PCC27" s="191"/>
      <c r="PCD27" s="191"/>
      <c r="PCE27" s="192"/>
      <c r="PCF27" s="22"/>
      <c r="PCG27" s="22"/>
      <c r="PCH27" s="22"/>
      <c r="PCI27" s="23"/>
      <c r="PCJ27" s="22"/>
      <c r="PCK27" s="23"/>
      <c r="PCL27" s="23"/>
      <c r="PCM27" s="23"/>
      <c r="PCN27" s="23"/>
      <c r="PCO27" s="23"/>
      <c r="PCP27" s="23"/>
      <c r="PCQ27" s="23"/>
      <c r="PCR27" s="23"/>
      <c r="PCS27" s="24"/>
      <c r="PCT27" s="25"/>
      <c r="PCU27" s="25"/>
      <c r="PCV27" s="25"/>
      <c r="PCW27" s="31"/>
      <c r="PCX27" s="190"/>
      <c r="PCY27" s="191"/>
      <c r="PCZ27" s="191"/>
      <c r="PDA27" s="191"/>
      <c r="PDB27" s="191"/>
      <c r="PDC27" s="192"/>
      <c r="PDD27" s="22"/>
      <c r="PDE27" s="22"/>
      <c r="PDF27" s="22"/>
      <c r="PDG27" s="23"/>
      <c r="PDH27" s="22"/>
      <c r="PDI27" s="23"/>
      <c r="PDJ27" s="23"/>
      <c r="PDK27" s="23"/>
      <c r="PDL27" s="23"/>
      <c r="PDM27" s="23"/>
      <c r="PDN27" s="23"/>
      <c r="PDO27" s="23"/>
      <c r="PDP27" s="23"/>
      <c r="PDQ27" s="24"/>
      <c r="PDR27" s="25"/>
      <c r="PDS27" s="25"/>
      <c r="PDT27" s="25"/>
      <c r="PDU27" s="31"/>
      <c r="PDV27" s="190"/>
      <c r="PDW27" s="191"/>
      <c r="PDX27" s="191"/>
      <c r="PDY27" s="191"/>
      <c r="PDZ27" s="191"/>
      <c r="PEA27" s="192"/>
      <c r="PEB27" s="22"/>
      <c r="PEC27" s="22"/>
      <c r="PED27" s="22"/>
      <c r="PEE27" s="23"/>
      <c r="PEF27" s="22"/>
      <c r="PEG27" s="23"/>
      <c r="PEH27" s="23"/>
      <c r="PEI27" s="23"/>
      <c r="PEJ27" s="23"/>
      <c r="PEK27" s="23"/>
      <c r="PEL27" s="23"/>
      <c r="PEM27" s="23"/>
      <c r="PEN27" s="23"/>
      <c r="PEO27" s="24"/>
      <c r="PEP27" s="25"/>
      <c r="PEQ27" s="25"/>
      <c r="PER27" s="25"/>
      <c r="PES27" s="31"/>
      <c r="PET27" s="190"/>
      <c r="PEU27" s="191"/>
      <c r="PEV27" s="191"/>
      <c r="PEW27" s="191"/>
      <c r="PEX27" s="191"/>
      <c r="PEY27" s="192"/>
      <c r="PEZ27" s="22"/>
      <c r="PFA27" s="22"/>
      <c r="PFB27" s="22"/>
      <c r="PFC27" s="23"/>
      <c r="PFD27" s="22"/>
      <c r="PFE27" s="23"/>
      <c r="PFF27" s="23"/>
      <c r="PFG27" s="23"/>
      <c r="PFH27" s="23"/>
      <c r="PFI27" s="23"/>
      <c r="PFJ27" s="23"/>
      <c r="PFK27" s="23"/>
      <c r="PFL27" s="23"/>
      <c r="PFM27" s="24"/>
      <c r="PFN27" s="25"/>
      <c r="PFO27" s="25"/>
      <c r="PFP27" s="25"/>
      <c r="PFQ27" s="31"/>
      <c r="PFR27" s="190"/>
      <c r="PFS27" s="191"/>
      <c r="PFT27" s="191"/>
      <c r="PFU27" s="191"/>
      <c r="PFV27" s="191"/>
      <c r="PFW27" s="192"/>
      <c r="PFX27" s="22"/>
      <c r="PFY27" s="22"/>
      <c r="PFZ27" s="22"/>
      <c r="PGA27" s="23"/>
      <c r="PGB27" s="22"/>
      <c r="PGC27" s="23"/>
      <c r="PGD27" s="23"/>
      <c r="PGE27" s="23"/>
      <c r="PGF27" s="23"/>
      <c r="PGG27" s="23"/>
      <c r="PGH27" s="23"/>
      <c r="PGI27" s="23"/>
      <c r="PGJ27" s="23"/>
      <c r="PGK27" s="24"/>
      <c r="PGL27" s="25"/>
      <c r="PGM27" s="25"/>
      <c r="PGN27" s="25"/>
      <c r="PGO27" s="31"/>
      <c r="PGP27" s="190"/>
      <c r="PGQ27" s="191"/>
      <c r="PGR27" s="191"/>
      <c r="PGS27" s="191"/>
      <c r="PGT27" s="191"/>
      <c r="PGU27" s="192"/>
      <c r="PGV27" s="22"/>
      <c r="PGW27" s="22"/>
      <c r="PGX27" s="22"/>
      <c r="PGY27" s="23"/>
      <c r="PGZ27" s="22"/>
      <c r="PHA27" s="23"/>
      <c r="PHB27" s="23"/>
      <c r="PHC27" s="23"/>
      <c r="PHD27" s="23"/>
      <c r="PHE27" s="23"/>
      <c r="PHF27" s="23"/>
      <c r="PHG27" s="23"/>
      <c r="PHH27" s="23"/>
      <c r="PHI27" s="24"/>
      <c r="PHJ27" s="25"/>
      <c r="PHK27" s="25"/>
      <c r="PHL27" s="25"/>
      <c r="PHM27" s="31"/>
      <c r="PHN27" s="190"/>
      <c r="PHO27" s="191"/>
      <c r="PHP27" s="191"/>
      <c r="PHQ27" s="191"/>
      <c r="PHR27" s="191"/>
      <c r="PHS27" s="192"/>
      <c r="PHT27" s="22"/>
      <c r="PHU27" s="22"/>
      <c r="PHV27" s="22"/>
      <c r="PHW27" s="23"/>
      <c r="PHX27" s="22"/>
      <c r="PHY27" s="23"/>
      <c r="PHZ27" s="23"/>
      <c r="PIA27" s="23"/>
      <c r="PIB27" s="23"/>
      <c r="PIC27" s="23"/>
      <c r="PID27" s="23"/>
      <c r="PIE27" s="23"/>
      <c r="PIF27" s="23"/>
      <c r="PIG27" s="24"/>
      <c r="PIH27" s="25"/>
      <c r="PII27" s="25"/>
      <c r="PIJ27" s="25"/>
      <c r="PIK27" s="31"/>
      <c r="PIL27" s="190"/>
      <c r="PIM27" s="191"/>
      <c r="PIN27" s="191"/>
      <c r="PIO27" s="191"/>
      <c r="PIP27" s="191"/>
      <c r="PIQ27" s="192"/>
      <c r="PIR27" s="22"/>
      <c r="PIS27" s="22"/>
      <c r="PIT27" s="22"/>
      <c r="PIU27" s="23"/>
      <c r="PIV27" s="22"/>
      <c r="PIW27" s="23"/>
      <c r="PIX27" s="23"/>
      <c r="PIY27" s="23"/>
      <c r="PIZ27" s="23"/>
      <c r="PJA27" s="23"/>
      <c r="PJB27" s="23"/>
      <c r="PJC27" s="23"/>
      <c r="PJD27" s="23"/>
      <c r="PJE27" s="24"/>
      <c r="PJF27" s="25"/>
      <c r="PJG27" s="25"/>
      <c r="PJH27" s="25"/>
      <c r="PJI27" s="31"/>
      <c r="PJJ27" s="190"/>
      <c r="PJK27" s="191"/>
      <c r="PJL27" s="191"/>
      <c r="PJM27" s="191"/>
      <c r="PJN27" s="191"/>
      <c r="PJO27" s="192"/>
      <c r="PJP27" s="22"/>
      <c r="PJQ27" s="22"/>
      <c r="PJR27" s="22"/>
      <c r="PJS27" s="23"/>
      <c r="PJT27" s="22"/>
      <c r="PJU27" s="23"/>
      <c r="PJV27" s="23"/>
      <c r="PJW27" s="23"/>
      <c r="PJX27" s="23"/>
      <c r="PJY27" s="23"/>
      <c r="PJZ27" s="23"/>
      <c r="PKA27" s="23"/>
      <c r="PKB27" s="23"/>
      <c r="PKC27" s="24"/>
      <c r="PKD27" s="25"/>
      <c r="PKE27" s="25"/>
      <c r="PKF27" s="25"/>
      <c r="PKG27" s="31"/>
      <c r="PKH27" s="190"/>
      <c r="PKI27" s="191"/>
      <c r="PKJ27" s="191"/>
      <c r="PKK27" s="191"/>
      <c r="PKL27" s="191"/>
      <c r="PKM27" s="192"/>
      <c r="PKN27" s="22"/>
      <c r="PKO27" s="22"/>
      <c r="PKP27" s="22"/>
      <c r="PKQ27" s="23"/>
      <c r="PKR27" s="22"/>
      <c r="PKS27" s="23"/>
      <c r="PKT27" s="23"/>
      <c r="PKU27" s="23"/>
      <c r="PKV27" s="23"/>
      <c r="PKW27" s="23"/>
      <c r="PKX27" s="23"/>
      <c r="PKY27" s="23"/>
      <c r="PKZ27" s="23"/>
      <c r="PLA27" s="24"/>
      <c r="PLB27" s="25"/>
      <c r="PLC27" s="25"/>
      <c r="PLD27" s="25"/>
      <c r="PLE27" s="31"/>
      <c r="PLF27" s="190"/>
      <c r="PLG27" s="191"/>
      <c r="PLH27" s="191"/>
      <c r="PLI27" s="191"/>
      <c r="PLJ27" s="191"/>
      <c r="PLK27" s="192"/>
      <c r="PLL27" s="22"/>
      <c r="PLM27" s="22"/>
      <c r="PLN27" s="22"/>
      <c r="PLO27" s="23"/>
      <c r="PLP27" s="22"/>
      <c r="PLQ27" s="23"/>
      <c r="PLR27" s="23"/>
      <c r="PLS27" s="23"/>
      <c r="PLT27" s="23"/>
      <c r="PLU27" s="23"/>
      <c r="PLV27" s="23"/>
      <c r="PLW27" s="23"/>
      <c r="PLX27" s="23"/>
      <c r="PLY27" s="24"/>
      <c r="PLZ27" s="25"/>
      <c r="PMA27" s="25"/>
      <c r="PMB27" s="25"/>
      <c r="PMC27" s="31"/>
      <c r="PMD27" s="190"/>
      <c r="PME27" s="191"/>
      <c r="PMF27" s="191"/>
      <c r="PMG27" s="191"/>
      <c r="PMH27" s="191"/>
      <c r="PMI27" s="192"/>
      <c r="PMJ27" s="22"/>
      <c r="PMK27" s="22"/>
      <c r="PML27" s="22"/>
      <c r="PMM27" s="23"/>
      <c r="PMN27" s="22"/>
      <c r="PMO27" s="23"/>
      <c r="PMP27" s="23"/>
      <c r="PMQ27" s="23"/>
      <c r="PMR27" s="23"/>
      <c r="PMS27" s="23"/>
      <c r="PMT27" s="23"/>
      <c r="PMU27" s="23"/>
      <c r="PMV27" s="23"/>
      <c r="PMW27" s="24"/>
      <c r="PMX27" s="25"/>
      <c r="PMY27" s="25"/>
      <c r="PMZ27" s="25"/>
      <c r="PNA27" s="31"/>
      <c r="PNB27" s="190"/>
      <c r="PNC27" s="191"/>
      <c r="PND27" s="191"/>
      <c r="PNE27" s="191"/>
      <c r="PNF27" s="191"/>
      <c r="PNG27" s="192"/>
      <c r="PNH27" s="22"/>
      <c r="PNI27" s="22"/>
      <c r="PNJ27" s="22"/>
      <c r="PNK27" s="23"/>
      <c r="PNL27" s="22"/>
      <c r="PNM27" s="23"/>
      <c r="PNN27" s="23"/>
      <c r="PNO27" s="23"/>
      <c r="PNP27" s="23"/>
      <c r="PNQ27" s="23"/>
      <c r="PNR27" s="23"/>
      <c r="PNS27" s="23"/>
      <c r="PNT27" s="23"/>
      <c r="PNU27" s="24"/>
      <c r="PNV27" s="25"/>
      <c r="PNW27" s="25"/>
      <c r="PNX27" s="25"/>
      <c r="PNY27" s="31"/>
      <c r="PNZ27" s="190"/>
      <c r="POA27" s="191"/>
      <c r="POB27" s="191"/>
      <c r="POC27" s="191"/>
      <c r="POD27" s="191"/>
      <c r="POE27" s="192"/>
      <c r="POF27" s="22"/>
      <c r="POG27" s="22"/>
      <c r="POH27" s="22"/>
      <c r="POI27" s="23"/>
      <c r="POJ27" s="22"/>
      <c r="POK27" s="23"/>
      <c r="POL27" s="23"/>
      <c r="POM27" s="23"/>
      <c r="PON27" s="23"/>
      <c r="POO27" s="23"/>
      <c r="POP27" s="23"/>
      <c r="POQ27" s="23"/>
      <c r="POR27" s="23"/>
      <c r="POS27" s="24"/>
      <c r="POT27" s="25"/>
      <c r="POU27" s="25"/>
      <c r="POV27" s="25"/>
      <c r="POW27" s="31"/>
      <c r="POX27" s="190"/>
      <c r="POY27" s="191"/>
      <c r="POZ27" s="191"/>
      <c r="PPA27" s="191"/>
      <c r="PPB27" s="191"/>
      <c r="PPC27" s="192"/>
      <c r="PPD27" s="22"/>
      <c r="PPE27" s="22"/>
      <c r="PPF27" s="22"/>
      <c r="PPG27" s="23"/>
      <c r="PPH27" s="22"/>
      <c r="PPI27" s="23"/>
      <c r="PPJ27" s="23"/>
      <c r="PPK27" s="23"/>
      <c r="PPL27" s="23"/>
      <c r="PPM27" s="23"/>
      <c r="PPN27" s="23"/>
      <c r="PPO27" s="23"/>
      <c r="PPP27" s="23"/>
      <c r="PPQ27" s="24"/>
      <c r="PPR27" s="25"/>
      <c r="PPS27" s="25"/>
      <c r="PPT27" s="25"/>
      <c r="PPU27" s="31"/>
      <c r="PPV27" s="190"/>
      <c r="PPW27" s="191"/>
      <c r="PPX27" s="191"/>
      <c r="PPY27" s="191"/>
      <c r="PPZ27" s="191"/>
      <c r="PQA27" s="192"/>
      <c r="PQB27" s="22"/>
      <c r="PQC27" s="22"/>
      <c r="PQD27" s="22"/>
      <c r="PQE27" s="23"/>
      <c r="PQF27" s="22"/>
      <c r="PQG27" s="23"/>
      <c r="PQH27" s="23"/>
      <c r="PQI27" s="23"/>
      <c r="PQJ27" s="23"/>
      <c r="PQK27" s="23"/>
      <c r="PQL27" s="23"/>
      <c r="PQM27" s="23"/>
      <c r="PQN27" s="23"/>
      <c r="PQO27" s="24"/>
      <c r="PQP27" s="25"/>
      <c r="PQQ27" s="25"/>
      <c r="PQR27" s="25"/>
      <c r="PQS27" s="31"/>
      <c r="PQT27" s="190"/>
      <c r="PQU27" s="191"/>
      <c r="PQV27" s="191"/>
      <c r="PQW27" s="191"/>
      <c r="PQX27" s="191"/>
      <c r="PQY27" s="192"/>
      <c r="PQZ27" s="22"/>
      <c r="PRA27" s="22"/>
      <c r="PRB27" s="22"/>
      <c r="PRC27" s="23"/>
      <c r="PRD27" s="22"/>
      <c r="PRE27" s="23"/>
      <c r="PRF27" s="23"/>
      <c r="PRG27" s="23"/>
      <c r="PRH27" s="23"/>
      <c r="PRI27" s="23"/>
      <c r="PRJ27" s="23"/>
      <c r="PRK27" s="23"/>
      <c r="PRL27" s="23"/>
      <c r="PRM27" s="24"/>
      <c r="PRN27" s="25"/>
      <c r="PRO27" s="25"/>
      <c r="PRP27" s="25"/>
      <c r="PRQ27" s="31"/>
      <c r="PRR27" s="190"/>
      <c r="PRS27" s="191"/>
      <c r="PRT27" s="191"/>
      <c r="PRU27" s="191"/>
      <c r="PRV27" s="191"/>
      <c r="PRW27" s="192"/>
      <c r="PRX27" s="22"/>
      <c r="PRY27" s="22"/>
      <c r="PRZ27" s="22"/>
      <c r="PSA27" s="23"/>
      <c r="PSB27" s="22"/>
      <c r="PSC27" s="23"/>
      <c r="PSD27" s="23"/>
      <c r="PSE27" s="23"/>
      <c r="PSF27" s="23"/>
      <c r="PSG27" s="23"/>
      <c r="PSH27" s="23"/>
      <c r="PSI27" s="23"/>
      <c r="PSJ27" s="23"/>
      <c r="PSK27" s="24"/>
      <c r="PSL27" s="25"/>
      <c r="PSM27" s="25"/>
      <c r="PSN27" s="25"/>
      <c r="PSO27" s="31"/>
      <c r="PSP27" s="190"/>
      <c r="PSQ27" s="191"/>
      <c r="PSR27" s="191"/>
      <c r="PSS27" s="191"/>
      <c r="PST27" s="191"/>
      <c r="PSU27" s="192"/>
      <c r="PSV27" s="22"/>
      <c r="PSW27" s="22"/>
      <c r="PSX27" s="22"/>
      <c r="PSY27" s="23"/>
      <c r="PSZ27" s="22"/>
      <c r="PTA27" s="23"/>
      <c r="PTB27" s="23"/>
      <c r="PTC27" s="23"/>
      <c r="PTD27" s="23"/>
      <c r="PTE27" s="23"/>
      <c r="PTF27" s="23"/>
      <c r="PTG27" s="23"/>
      <c r="PTH27" s="23"/>
      <c r="PTI27" s="24"/>
      <c r="PTJ27" s="25"/>
      <c r="PTK27" s="25"/>
      <c r="PTL27" s="25"/>
      <c r="PTM27" s="31"/>
      <c r="PTN27" s="190"/>
      <c r="PTO27" s="191"/>
      <c r="PTP27" s="191"/>
      <c r="PTQ27" s="191"/>
      <c r="PTR27" s="191"/>
      <c r="PTS27" s="192"/>
      <c r="PTT27" s="22"/>
      <c r="PTU27" s="22"/>
      <c r="PTV27" s="22"/>
      <c r="PTW27" s="23"/>
      <c r="PTX27" s="22"/>
      <c r="PTY27" s="23"/>
      <c r="PTZ27" s="23"/>
      <c r="PUA27" s="23"/>
      <c r="PUB27" s="23"/>
      <c r="PUC27" s="23"/>
      <c r="PUD27" s="23"/>
      <c r="PUE27" s="23"/>
      <c r="PUF27" s="23"/>
      <c r="PUG27" s="24"/>
      <c r="PUH27" s="25"/>
      <c r="PUI27" s="25"/>
      <c r="PUJ27" s="25"/>
      <c r="PUK27" s="31"/>
      <c r="PUL27" s="190"/>
      <c r="PUM27" s="191"/>
      <c r="PUN27" s="191"/>
      <c r="PUO27" s="191"/>
      <c r="PUP27" s="191"/>
      <c r="PUQ27" s="192"/>
      <c r="PUR27" s="22"/>
      <c r="PUS27" s="22"/>
      <c r="PUT27" s="22"/>
      <c r="PUU27" s="23"/>
      <c r="PUV27" s="22"/>
      <c r="PUW27" s="23"/>
      <c r="PUX27" s="23"/>
      <c r="PUY27" s="23"/>
      <c r="PUZ27" s="23"/>
      <c r="PVA27" s="23"/>
      <c r="PVB27" s="23"/>
      <c r="PVC27" s="23"/>
      <c r="PVD27" s="23"/>
      <c r="PVE27" s="24"/>
      <c r="PVF27" s="25"/>
      <c r="PVG27" s="25"/>
      <c r="PVH27" s="25"/>
      <c r="PVI27" s="31"/>
      <c r="PVJ27" s="190"/>
      <c r="PVK27" s="191"/>
      <c r="PVL27" s="191"/>
      <c r="PVM27" s="191"/>
      <c r="PVN27" s="191"/>
      <c r="PVO27" s="192"/>
      <c r="PVP27" s="22"/>
      <c r="PVQ27" s="22"/>
      <c r="PVR27" s="22"/>
      <c r="PVS27" s="23"/>
      <c r="PVT27" s="22"/>
      <c r="PVU27" s="23"/>
      <c r="PVV27" s="23"/>
      <c r="PVW27" s="23"/>
      <c r="PVX27" s="23"/>
      <c r="PVY27" s="23"/>
      <c r="PVZ27" s="23"/>
      <c r="PWA27" s="23"/>
      <c r="PWB27" s="23"/>
      <c r="PWC27" s="24"/>
      <c r="PWD27" s="25"/>
      <c r="PWE27" s="25"/>
      <c r="PWF27" s="25"/>
      <c r="PWG27" s="31"/>
      <c r="PWH27" s="190"/>
      <c r="PWI27" s="191"/>
      <c r="PWJ27" s="191"/>
      <c r="PWK27" s="191"/>
      <c r="PWL27" s="191"/>
      <c r="PWM27" s="192"/>
      <c r="PWN27" s="22"/>
      <c r="PWO27" s="22"/>
      <c r="PWP27" s="22"/>
      <c r="PWQ27" s="23"/>
      <c r="PWR27" s="22"/>
      <c r="PWS27" s="23"/>
      <c r="PWT27" s="23"/>
      <c r="PWU27" s="23"/>
      <c r="PWV27" s="23"/>
      <c r="PWW27" s="23"/>
      <c r="PWX27" s="23"/>
      <c r="PWY27" s="23"/>
      <c r="PWZ27" s="23"/>
      <c r="PXA27" s="24"/>
      <c r="PXB27" s="25"/>
      <c r="PXC27" s="25"/>
      <c r="PXD27" s="25"/>
      <c r="PXE27" s="31"/>
      <c r="PXF27" s="190"/>
      <c r="PXG27" s="191"/>
      <c r="PXH27" s="191"/>
      <c r="PXI27" s="191"/>
      <c r="PXJ27" s="191"/>
      <c r="PXK27" s="192"/>
      <c r="PXL27" s="22"/>
      <c r="PXM27" s="22"/>
      <c r="PXN27" s="22"/>
      <c r="PXO27" s="23"/>
      <c r="PXP27" s="22"/>
      <c r="PXQ27" s="23"/>
      <c r="PXR27" s="23"/>
      <c r="PXS27" s="23"/>
      <c r="PXT27" s="23"/>
      <c r="PXU27" s="23"/>
      <c r="PXV27" s="23"/>
      <c r="PXW27" s="23"/>
      <c r="PXX27" s="23"/>
      <c r="PXY27" s="24"/>
      <c r="PXZ27" s="25"/>
      <c r="PYA27" s="25"/>
      <c r="PYB27" s="25"/>
      <c r="PYC27" s="31"/>
      <c r="PYD27" s="190"/>
      <c r="PYE27" s="191"/>
      <c r="PYF27" s="191"/>
      <c r="PYG27" s="191"/>
      <c r="PYH27" s="191"/>
      <c r="PYI27" s="192"/>
      <c r="PYJ27" s="22"/>
      <c r="PYK27" s="22"/>
      <c r="PYL27" s="22"/>
      <c r="PYM27" s="23"/>
      <c r="PYN27" s="22"/>
      <c r="PYO27" s="23"/>
      <c r="PYP27" s="23"/>
      <c r="PYQ27" s="23"/>
      <c r="PYR27" s="23"/>
      <c r="PYS27" s="23"/>
      <c r="PYT27" s="23"/>
      <c r="PYU27" s="23"/>
      <c r="PYV27" s="23"/>
      <c r="PYW27" s="24"/>
      <c r="PYX27" s="25"/>
      <c r="PYY27" s="25"/>
      <c r="PYZ27" s="25"/>
      <c r="PZA27" s="31"/>
      <c r="PZB27" s="190"/>
      <c r="PZC27" s="191"/>
      <c r="PZD27" s="191"/>
      <c r="PZE27" s="191"/>
      <c r="PZF27" s="191"/>
      <c r="PZG27" s="192"/>
      <c r="PZH27" s="22"/>
      <c r="PZI27" s="22"/>
      <c r="PZJ27" s="22"/>
      <c r="PZK27" s="23"/>
      <c r="PZL27" s="22"/>
      <c r="PZM27" s="23"/>
      <c r="PZN27" s="23"/>
      <c r="PZO27" s="23"/>
      <c r="PZP27" s="23"/>
      <c r="PZQ27" s="23"/>
      <c r="PZR27" s="23"/>
      <c r="PZS27" s="23"/>
      <c r="PZT27" s="23"/>
      <c r="PZU27" s="24"/>
      <c r="PZV27" s="25"/>
      <c r="PZW27" s="25"/>
      <c r="PZX27" s="25"/>
      <c r="PZY27" s="31"/>
      <c r="PZZ27" s="190"/>
      <c r="QAA27" s="191"/>
      <c r="QAB27" s="191"/>
      <c r="QAC27" s="191"/>
      <c r="QAD27" s="191"/>
      <c r="QAE27" s="192"/>
      <c r="QAF27" s="22"/>
      <c r="QAG27" s="22"/>
      <c r="QAH27" s="22"/>
      <c r="QAI27" s="23"/>
      <c r="QAJ27" s="22"/>
      <c r="QAK27" s="23"/>
      <c r="QAL27" s="23"/>
      <c r="QAM27" s="23"/>
      <c r="QAN27" s="23"/>
      <c r="QAO27" s="23"/>
      <c r="QAP27" s="23"/>
      <c r="QAQ27" s="23"/>
      <c r="QAR27" s="23"/>
      <c r="QAS27" s="24"/>
      <c r="QAT27" s="25"/>
      <c r="QAU27" s="25"/>
      <c r="QAV27" s="25"/>
      <c r="QAW27" s="31"/>
      <c r="QAX27" s="190"/>
      <c r="QAY27" s="191"/>
      <c r="QAZ27" s="191"/>
      <c r="QBA27" s="191"/>
      <c r="QBB27" s="191"/>
      <c r="QBC27" s="192"/>
      <c r="QBD27" s="22"/>
      <c r="QBE27" s="22"/>
      <c r="QBF27" s="22"/>
      <c r="QBG27" s="23"/>
      <c r="QBH27" s="22"/>
      <c r="QBI27" s="23"/>
      <c r="QBJ27" s="23"/>
      <c r="QBK27" s="23"/>
      <c r="QBL27" s="23"/>
      <c r="QBM27" s="23"/>
      <c r="QBN27" s="23"/>
      <c r="QBO27" s="23"/>
      <c r="QBP27" s="23"/>
      <c r="QBQ27" s="24"/>
      <c r="QBR27" s="25"/>
      <c r="QBS27" s="25"/>
      <c r="QBT27" s="25"/>
      <c r="QBU27" s="31"/>
      <c r="QBV27" s="190"/>
      <c r="QBW27" s="191"/>
      <c r="QBX27" s="191"/>
      <c r="QBY27" s="191"/>
      <c r="QBZ27" s="191"/>
      <c r="QCA27" s="192"/>
      <c r="QCB27" s="22"/>
      <c r="QCC27" s="22"/>
      <c r="QCD27" s="22"/>
      <c r="QCE27" s="23"/>
      <c r="QCF27" s="22"/>
      <c r="QCG27" s="23"/>
      <c r="QCH27" s="23"/>
      <c r="QCI27" s="23"/>
      <c r="QCJ27" s="23"/>
      <c r="QCK27" s="23"/>
      <c r="QCL27" s="23"/>
      <c r="QCM27" s="23"/>
      <c r="QCN27" s="23"/>
      <c r="QCO27" s="24"/>
      <c r="QCP27" s="25"/>
      <c r="QCQ27" s="25"/>
      <c r="QCR27" s="25"/>
      <c r="QCS27" s="31"/>
      <c r="QCT27" s="190"/>
      <c r="QCU27" s="191"/>
      <c r="QCV27" s="191"/>
      <c r="QCW27" s="191"/>
      <c r="QCX27" s="191"/>
      <c r="QCY27" s="192"/>
      <c r="QCZ27" s="22"/>
      <c r="QDA27" s="22"/>
      <c r="QDB27" s="22"/>
      <c r="QDC27" s="23"/>
      <c r="QDD27" s="22"/>
      <c r="QDE27" s="23"/>
      <c r="QDF27" s="23"/>
      <c r="QDG27" s="23"/>
      <c r="QDH27" s="23"/>
      <c r="QDI27" s="23"/>
      <c r="QDJ27" s="23"/>
      <c r="QDK27" s="23"/>
      <c r="QDL27" s="23"/>
      <c r="QDM27" s="24"/>
      <c r="QDN27" s="25"/>
      <c r="QDO27" s="25"/>
      <c r="QDP27" s="25"/>
      <c r="QDQ27" s="31"/>
      <c r="QDR27" s="190"/>
      <c r="QDS27" s="191"/>
      <c r="QDT27" s="191"/>
      <c r="QDU27" s="191"/>
      <c r="QDV27" s="191"/>
      <c r="QDW27" s="192"/>
      <c r="QDX27" s="22"/>
      <c r="QDY27" s="22"/>
      <c r="QDZ27" s="22"/>
      <c r="QEA27" s="23"/>
      <c r="QEB27" s="22"/>
      <c r="QEC27" s="23"/>
      <c r="QED27" s="23"/>
      <c r="QEE27" s="23"/>
      <c r="QEF27" s="23"/>
      <c r="QEG27" s="23"/>
      <c r="QEH27" s="23"/>
      <c r="QEI27" s="23"/>
      <c r="QEJ27" s="23"/>
      <c r="QEK27" s="24"/>
      <c r="QEL27" s="25"/>
      <c r="QEM27" s="25"/>
      <c r="QEN27" s="25"/>
      <c r="QEO27" s="31"/>
      <c r="QEP27" s="190"/>
      <c r="QEQ27" s="191"/>
      <c r="QER27" s="191"/>
      <c r="QES27" s="191"/>
      <c r="QET27" s="191"/>
      <c r="QEU27" s="192"/>
      <c r="QEV27" s="22"/>
      <c r="QEW27" s="22"/>
      <c r="QEX27" s="22"/>
      <c r="QEY27" s="23"/>
      <c r="QEZ27" s="22"/>
      <c r="QFA27" s="23"/>
      <c r="QFB27" s="23"/>
      <c r="QFC27" s="23"/>
      <c r="QFD27" s="23"/>
      <c r="QFE27" s="23"/>
      <c r="QFF27" s="23"/>
      <c r="QFG27" s="23"/>
      <c r="QFH27" s="23"/>
      <c r="QFI27" s="24"/>
      <c r="QFJ27" s="25"/>
      <c r="QFK27" s="25"/>
      <c r="QFL27" s="25"/>
      <c r="QFM27" s="31"/>
      <c r="QFN27" s="190"/>
      <c r="QFO27" s="191"/>
      <c r="QFP27" s="191"/>
      <c r="QFQ27" s="191"/>
      <c r="QFR27" s="191"/>
      <c r="QFS27" s="192"/>
      <c r="QFT27" s="22"/>
      <c r="QFU27" s="22"/>
      <c r="QFV27" s="22"/>
      <c r="QFW27" s="23"/>
      <c r="QFX27" s="22"/>
      <c r="QFY27" s="23"/>
      <c r="QFZ27" s="23"/>
      <c r="QGA27" s="23"/>
      <c r="QGB27" s="23"/>
      <c r="QGC27" s="23"/>
      <c r="QGD27" s="23"/>
      <c r="QGE27" s="23"/>
      <c r="QGF27" s="23"/>
      <c r="QGG27" s="24"/>
      <c r="QGH27" s="25"/>
      <c r="QGI27" s="25"/>
      <c r="QGJ27" s="25"/>
      <c r="QGK27" s="31"/>
      <c r="QGL27" s="190"/>
      <c r="QGM27" s="191"/>
      <c r="QGN27" s="191"/>
      <c r="QGO27" s="191"/>
      <c r="QGP27" s="191"/>
      <c r="QGQ27" s="192"/>
      <c r="QGR27" s="22"/>
      <c r="QGS27" s="22"/>
      <c r="QGT27" s="22"/>
      <c r="QGU27" s="23"/>
      <c r="QGV27" s="22"/>
      <c r="QGW27" s="23"/>
      <c r="QGX27" s="23"/>
      <c r="QGY27" s="23"/>
      <c r="QGZ27" s="23"/>
      <c r="QHA27" s="23"/>
      <c r="QHB27" s="23"/>
      <c r="QHC27" s="23"/>
      <c r="QHD27" s="23"/>
      <c r="QHE27" s="24"/>
      <c r="QHF27" s="25"/>
      <c r="QHG27" s="25"/>
      <c r="QHH27" s="25"/>
      <c r="QHI27" s="31"/>
      <c r="QHJ27" s="190"/>
      <c r="QHK27" s="191"/>
      <c r="QHL27" s="191"/>
      <c r="QHM27" s="191"/>
      <c r="QHN27" s="191"/>
      <c r="QHO27" s="192"/>
      <c r="QHP27" s="22"/>
      <c r="QHQ27" s="22"/>
      <c r="QHR27" s="22"/>
      <c r="QHS27" s="23"/>
      <c r="QHT27" s="22"/>
      <c r="QHU27" s="23"/>
      <c r="QHV27" s="23"/>
      <c r="QHW27" s="23"/>
      <c r="QHX27" s="23"/>
      <c r="QHY27" s="23"/>
      <c r="QHZ27" s="23"/>
      <c r="QIA27" s="23"/>
      <c r="QIB27" s="23"/>
      <c r="QIC27" s="24"/>
      <c r="QID27" s="25"/>
      <c r="QIE27" s="25"/>
      <c r="QIF27" s="25"/>
      <c r="QIG27" s="31"/>
      <c r="QIH27" s="190"/>
      <c r="QII27" s="191"/>
      <c r="QIJ27" s="191"/>
      <c r="QIK27" s="191"/>
      <c r="QIL27" s="191"/>
      <c r="QIM27" s="192"/>
      <c r="QIN27" s="22"/>
      <c r="QIO27" s="22"/>
      <c r="QIP27" s="22"/>
      <c r="QIQ27" s="23"/>
      <c r="QIR27" s="22"/>
      <c r="QIS27" s="23"/>
      <c r="QIT27" s="23"/>
      <c r="QIU27" s="23"/>
      <c r="QIV27" s="23"/>
      <c r="QIW27" s="23"/>
      <c r="QIX27" s="23"/>
      <c r="QIY27" s="23"/>
      <c r="QIZ27" s="23"/>
      <c r="QJA27" s="24"/>
      <c r="QJB27" s="25"/>
      <c r="QJC27" s="25"/>
      <c r="QJD27" s="25"/>
      <c r="QJE27" s="31"/>
      <c r="QJF27" s="190"/>
      <c r="QJG27" s="191"/>
      <c r="QJH27" s="191"/>
      <c r="QJI27" s="191"/>
      <c r="QJJ27" s="191"/>
      <c r="QJK27" s="192"/>
      <c r="QJL27" s="22"/>
      <c r="QJM27" s="22"/>
      <c r="QJN27" s="22"/>
      <c r="QJO27" s="23"/>
      <c r="QJP27" s="22"/>
      <c r="QJQ27" s="23"/>
      <c r="QJR27" s="23"/>
      <c r="QJS27" s="23"/>
      <c r="QJT27" s="23"/>
      <c r="QJU27" s="23"/>
      <c r="QJV27" s="23"/>
      <c r="QJW27" s="23"/>
      <c r="QJX27" s="23"/>
      <c r="QJY27" s="24"/>
      <c r="QJZ27" s="25"/>
      <c r="QKA27" s="25"/>
      <c r="QKB27" s="25"/>
      <c r="QKC27" s="31"/>
      <c r="QKD27" s="190"/>
      <c r="QKE27" s="191"/>
      <c r="QKF27" s="191"/>
      <c r="QKG27" s="191"/>
      <c r="QKH27" s="191"/>
      <c r="QKI27" s="192"/>
      <c r="QKJ27" s="22"/>
      <c r="QKK27" s="22"/>
      <c r="QKL27" s="22"/>
      <c r="QKM27" s="23"/>
      <c r="QKN27" s="22"/>
      <c r="QKO27" s="23"/>
      <c r="QKP27" s="23"/>
      <c r="QKQ27" s="23"/>
      <c r="QKR27" s="23"/>
      <c r="QKS27" s="23"/>
      <c r="QKT27" s="23"/>
      <c r="QKU27" s="23"/>
      <c r="QKV27" s="23"/>
      <c r="QKW27" s="24"/>
      <c r="QKX27" s="25"/>
      <c r="QKY27" s="25"/>
      <c r="QKZ27" s="25"/>
      <c r="QLA27" s="31"/>
      <c r="QLB27" s="190"/>
      <c r="QLC27" s="191"/>
      <c r="QLD27" s="191"/>
      <c r="QLE27" s="191"/>
      <c r="QLF27" s="191"/>
      <c r="QLG27" s="192"/>
      <c r="QLH27" s="22"/>
      <c r="QLI27" s="22"/>
      <c r="QLJ27" s="22"/>
      <c r="QLK27" s="23"/>
      <c r="QLL27" s="22"/>
      <c r="QLM27" s="23"/>
      <c r="QLN27" s="23"/>
      <c r="QLO27" s="23"/>
      <c r="QLP27" s="23"/>
      <c r="QLQ27" s="23"/>
      <c r="QLR27" s="23"/>
      <c r="QLS27" s="23"/>
      <c r="QLT27" s="23"/>
      <c r="QLU27" s="24"/>
      <c r="QLV27" s="25"/>
      <c r="QLW27" s="25"/>
      <c r="QLX27" s="25"/>
      <c r="QLY27" s="31"/>
      <c r="QLZ27" s="190"/>
      <c r="QMA27" s="191"/>
      <c r="QMB27" s="191"/>
      <c r="QMC27" s="191"/>
      <c r="QMD27" s="191"/>
      <c r="QME27" s="192"/>
      <c r="QMF27" s="22"/>
      <c r="QMG27" s="22"/>
      <c r="QMH27" s="22"/>
      <c r="QMI27" s="23"/>
      <c r="QMJ27" s="22"/>
      <c r="QMK27" s="23"/>
      <c r="QML27" s="23"/>
      <c r="QMM27" s="23"/>
      <c r="QMN27" s="23"/>
      <c r="QMO27" s="23"/>
      <c r="QMP27" s="23"/>
      <c r="QMQ27" s="23"/>
      <c r="QMR27" s="23"/>
      <c r="QMS27" s="24"/>
      <c r="QMT27" s="25"/>
      <c r="QMU27" s="25"/>
      <c r="QMV27" s="25"/>
      <c r="QMW27" s="31"/>
      <c r="QMX27" s="190"/>
      <c r="QMY27" s="191"/>
      <c r="QMZ27" s="191"/>
      <c r="QNA27" s="191"/>
      <c r="QNB27" s="191"/>
      <c r="QNC27" s="192"/>
      <c r="QND27" s="22"/>
      <c r="QNE27" s="22"/>
      <c r="QNF27" s="22"/>
      <c r="QNG27" s="23"/>
      <c r="QNH27" s="22"/>
      <c r="QNI27" s="23"/>
      <c r="QNJ27" s="23"/>
      <c r="QNK27" s="23"/>
      <c r="QNL27" s="23"/>
      <c r="QNM27" s="23"/>
      <c r="QNN27" s="23"/>
      <c r="QNO27" s="23"/>
      <c r="QNP27" s="23"/>
      <c r="QNQ27" s="24"/>
      <c r="QNR27" s="25"/>
      <c r="QNS27" s="25"/>
      <c r="QNT27" s="25"/>
      <c r="QNU27" s="31"/>
      <c r="QNV27" s="190"/>
      <c r="QNW27" s="191"/>
      <c r="QNX27" s="191"/>
      <c r="QNY27" s="191"/>
      <c r="QNZ27" s="191"/>
      <c r="QOA27" s="192"/>
      <c r="QOB27" s="22"/>
      <c r="QOC27" s="22"/>
      <c r="QOD27" s="22"/>
      <c r="QOE27" s="23"/>
      <c r="QOF27" s="22"/>
      <c r="QOG27" s="23"/>
      <c r="QOH27" s="23"/>
      <c r="QOI27" s="23"/>
      <c r="QOJ27" s="23"/>
      <c r="QOK27" s="23"/>
      <c r="QOL27" s="23"/>
      <c r="QOM27" s="23"/>
      <c r="QON27" s="23"/>
      <c r="QOO27" s="24"/>
      <c r="QOP27" s="25"/>
      <c r="QOQ27" s="25"/>
      <c r="QOR27" s="25"/>
      <c r="QOS27" s="31"/>
      <c r="QOT27" s="190"/>
      <c r="QOU27" s="191"/>
      <c r="QOV27" s="191"/>
      <c r="QOW27" s="191"/>
      <c r="QOX27" s="191"/>
      <c r="QOY27" s="192"/>
      <c r="QOZ27" s="22"/>
      <c r="QPA27" s="22"/>
      <c r="QPB27" s="22"/>
      <c r="QPC27" s="23"/>
      <c r="QPD27" s="22"/>
      <c r="QPE27" s="23"/>
      <c r="QPF27" s="23"/>
      <c r="QPG27" s="23"/>
      <c r="QPH27" s="23"/>
      <c r="QPI27" s="23"/>
      <c r="QPJ27" s="23"/>
      <c r="QPK27" s="23"/>
      <c r="QPL27" s="23"/>
      <c r="QPM27" s="24"/>
      <c r="QPN27" s="25"/>
      <c r="QPO27" s="25"/>
      <c r="QPP27" s="25"/>
      <c r="QPQ27" s="31"/>
      <c r="QPR27" s="190"/>
      <c r="QPS27" s="191"/>
      <c r="QPT27" s="191"/>
      <c r="QPU27" s="191"/>
      <c r="QPV27" s="191"/>
      <c r="QPW27" s="192"/>
      <c r="QPX27" s="22"/>
      <c r="QPY27" s="22"/>
      <c r="QPZ27" s="22"/>
      <c r="QQA27" s="23"/>
      <c r="QQB27" s="22"/>
      <c r="QQC27" s="23"/>
      <c r="QQD27" s="23"/>
      <c r="QQE27" s="23"/>
      <c r="QQF27" s="23"/>
      <c r="QQG27" s="23"/>
      <c r="QQH27" s="23"/>
      <c r="QQI27" s="23"/>
      <c r="QQJ27" s="23"/>
      <c r="QQK27" s="24"/>
      <c r="QQL27" s="25"/>
      <c r="QQM27" s="25"/>
      <c r="QQN27" s="25"/>
      <c r="QQO27" s="31"/>
      <c r="QQP27" s="190"/>
      <c r="QQQ27" s="191"/>
      <c r="QQR27" s="191"/>
      <c r="QQS27" s="191"/>
      <c r="QQT27" s="191"/>
      <c r="QQU27" s="192"/>
      <c r="QQV27" s="22"/>
      <c r="QQW27" s="22"/>
      <c r="QQX27" s="22"/>
      <c r="QQY27" s="23"/>
      <c r="QQZ27" s="22"/>
      <c r="QRA27" s="23"/>
      <c r="QRB27" s="23"/>
      <c r="QRC27" s="23"/>
      <c r="QRD27" s="23"/>
      <c r="QRE27" s="23"/>
      <c r="QRF27" s="23"/>
      <c r="QRG27" s="23"/>
      <c r="QRH27" s="23"/>
      <c r="QRI27" s="24"/>
      <c r="QRJ27" s="25"/>
      <c r="QRK27" s="25"/>
      <c r="QRL27" s="25"/>
      <c r="QRM27" s="31"/>
      <c r="QRN27" s="190"/>
      <c r="QRO27" s="191"/>
      <c r="QRP27" s="191"/>
      <c r="QRQ27" s="191"/>
      <c r="QRR27" s="191"/>
      <c r="QRS27" s="192"/>
      <c r="QRT27" s="22"/>
      <c r="QRU27" s="22"/>
      <c r="QRV27" s="22"/>
      <c r="QRW27" s="23"/>
      <c r="QRX27" s="22"/>
      <c r="QRY27" s="23"/>
      <c r="QRZ27" s="23"/>
      <c r="QSA27" s="23"/>
      <c r="QSB27" s="23"/>
      <c r="QSC27" s="23"/>
      <c r="QSD27" s="23"/>
      <c r="QSE27" s="23"/>
      <c r="QSF27" s="23"/>
      <c r="QSG27" s="24"/>
      <c r="QSH27" s="25"/>
      <c r="QSI27" s="25"/>
      <c r="QSJ27" s="25"/>
      <c r="QSK27" s="31"/>
      <c r="QSL27" s="190"/>
      <c r="QSM27" s="191"/>
      <c r="QSN27" s="191"/>
      <c r="QSO27" s="191"/>
      <c r="QSP27" s="191"/>
      <c r="QSQ27" s="192"/>
      <c r="QSR27" s="22"/>
      <c r="QSS27" s="22"/>
      <c r="QST27" s="22"/>
      <c r="QSU27" s="23"/>
      <c r="QSV27" s="22"/>
      <c r="QSW27" s="23"/>
      <c r="QSX27" s="23"/>
      <c r="QSY27" s="23"/>
      <c r="QSZ27" s="23"/>
      <c r="QTA27" s="23"/>
      <c r="QTB27" s="23"/>
      <c r="QTC27" s="23"/>
      <c r="QTD27" s="23"/>
      <c r="QTE27" s="24"/>
      <c r="QTF27" s="25"/>
      <c r="QTG27" s="25"/>
      <c r="QTH27" s="25"/>
      <c r="QTI27" s="31"/>
      <c r="QTJ27" s="190"/>
      <c r="QTK27" s="191"/>
      <c r="QTL27" s="191"/>
      <c r="QTM27" s="191"/>
      <c r="QTN27" s="191"/>
      <c r="QTO27" s="192"/>
      <c r="QTP27" s="22"/>
      <c r="QTQ27" s="22"/>
      <c r="QTR27" s="22"/>
      <c r="QTS27" s="23"/>
      <c r="QTT27" s="22"/>
      <c r="QTU27" s="23"/>
      <c r="QTV27" s="23"/>
      <c r="QTW27" s="23"/>
      <c r="QTX27" s="23"/>
      <c r="QTY27" s="23"/>
      <c r="QTZ27" s="23"/>
      <c r="QUA27" s="23"/>
      <c r="QUB27" s="23"/>
      <c r="QUC27" s="24"/>
      <c r="QUD27" s="25"/>
      <c r="QUE27" s="25"/>
      <c r="QUF27" s="25"/>
      <c r="QUG27" s="31"/>
      <c r="QUH27" s="190"/>
      <c r="QUI27" s="191"/>
      <c r="QUJ27" s="191"/>
      <c r="QUK27" s="191"/>
      <c r="QUL27" s="191"/>
      <c r="QUM27" s="192"/>
      <c r="QUN27" s="22"/>
      <c r="QUO27" s="22"/>
      <c r="QUP27" s="22"/>
      <c r="QUQ27" s="23"/>
      <c r="QUR27" s="22"/>
      <c r="QUS27" s="23"/>
      <c r="QUT27" s="23"/>
      <c r="QUU27" s="23"/>
      <c r="QUV27" s="23"/>
      <c r="QUW27" s="23"/>
      <c r="QUX27" s="23"/>
      <c r="QUY27" s="23"/>
      <c r="QUZ27" s="23"/>
      <c r="QVA27" s="24"/>
      <c r="QVB27" s="25"/>
      <c r="QVC27" s="25"/>
      <c r="QVD27" s="25"/>
      <c r="QVE27" s="31"/>
      <c r="QVF27" s="190"/>
      <c r="QVG27" s="191"/>
      <c r="QVH27" s="191"/>
      <c r="QVI27" s="191"/>
      <c r="QVJ27" s="191"/>
      <c r="QVK27" s="192"/>
      <c r="QVL27" s="22"/>
      <c r="QVM27" s="22"/>
      <c r="QVN27" s="22"/>
      <c r="QVO27" s="23"/>
      <c r="QVP27" s="22"/>
      <c r="QVQ27" s="23"/>
      <c r="QVR27" s="23"/>
      <c r="QVS27" s="23"/>
      <c r="QVT27" s="23"/>
      <c r="QVU27" s="23"/>
      <c r="QVV27" s="23"/>
      <c r="QVW27" s="23"/>
      <c r="QVX27" s="23"/>
      <c r="QVY27" s="24"/>
      <c r="QVZ27" s="25"/>
      <c r="QWA27" s="25"/>
      <c r="QWB27" s="25"/>
      <c r="QWC27" s="31"/>
      <c r="QWD27" s="190"/>
      <c r="QWE27" s="191"/>
      <c r="QWF27" s="191"/>
      <c r="QWG27" s="191"/>
      <c r="QWH27" s="191"/>
      <c r="QWI27" s="192"/>
      <c r="QWJ27" s="22"/>
      <c r="QWK27" s="22"/>
      <c r="QWL27" s="22"/>
      <c r="QWM27" s="23"/>
      <c r="QWN27" s="22"/>
      <c r="QWO27" s="23"/>
      <c r="QWP27" s="23"/>
      <c r="QWQ27" s="23"/>
      <c r="QWR27" s="23"/>
      <c r="QWS27" s="23"/>
      <c r="QWT27" s="23"/>
      <c r="QWU27" s="23"/>
      <c r="QWV27" s="23"/>
      <c r="QWW27" s="24"/>
      <c r="QWX27" s="25"/>
      <c r="QWY27" s="25"/>
      <c r="QWZ27" s="25"/>
      <c r="QXA27" s="31"/>
      <c r="QXB27" s="190"/>
      <c r="QXC27" s="191"/>
      <c r="QXD27" s="191"/>
      <c r="QXE27" s="191"/>
      <c r="QXF27" s="191"/>
      <c r="QXG27" s="192"/>
      <c r="QXH27" s="22"/>
      <c r="QXI27" s="22"/>
      <c r="QXJ27" s="22"/>
      <c r="QXK27" s="23"/>
      <c r="QXL27" s="22"/>
      <c r="QXM27" s="23"/>
      <c r="QXN27" s="23"/>
      <c r="QXO27" s="23"/>
      <c r="QXP27" s="23"/>
      <c r="QXQ27" s="23"/>
      <c r="QXR27" s="23"/>
      <c r="QXS27" s="23"/>
      <c r="QXT27" s="23"/>
      <c r="QXU27" s="24"/>
      <c r="QXV27" s="25"/>
      <c r="QXW27" s="25"/>
      <c r="QXX27" s="25"/>
      <c r="QXY27" s="31"/>
      <c r="QXZ27" s="190"/>
      <c r="QYA27" s="191"/>
      <c r="QYB27" s="191"/>
      <c r="QYC27" s="191"/>
      <c r="QYD27" s="191"/>
      <c r="QYE27" s="192"/>
      <c r="QYF27" s="22"/>
      <c r="QYG27" s="22"/>
      <c r="QYH27" s="22"/>
      <c r="QYI27" s="23"/>
      <c r="QYJ27" s="22"/>
      <c r="QYK27" s="23"/>
      <c r="QYL27" s="23"/>
      <c r="QYM27" s="23"/>
      <c r="QYN27" s="23"/>
      <c r="QYO27" s="23"/>
      <c r="QYP27" s="23"/>
      <c r="QYQ27" s="23"/>
      <c r="QYR27" s="23"/>
      <c r="QYS27" s="24"/>
      <c r="QYT27" s="25"/>
      <c r="QYU27" s="25"/>
      <c r="QYV27" s="25"/>
      <c r="QYW27" s="31"/>
      <c r="QYX27" s="190"/>
      <c r="QYY27" s="191"/>
      <c r="QYZ27" s="191"/>
      <c r="QZA27" s="191"/>
      <c r="QZB27" s="191"/>
      <c r="QZC27" s="192"/>
      <c r="QZD27" s="22"/>
      <c r="QZE27" s="22"/>
      <c r="QZF27" s="22"/>
      <c r="QZG27" s="23"/>
      <c r="QZH27" s="22"/>
      <c r="QZI27" s="23"/>
      <c r="QZJ27" s="23"/>
      <c r="QZK27" s="23"/>
      <c r="QZL27" s="23"/>
      <c r="QZM27" s="23"/>
      <c r="QZN27" s="23"/>
      <c r="QZO27" s="23"/>
      <c r="QZP27" s="23"/>
      <c r="QZQ27" s="24"/>
      <c r="QZR27" s="25"/>
      <c r="QZS27" s="25"/>
      <c r="QZT27" s="25"/>
      <c r="QZU27" s="31"/>
      <c r="QZV27" s="190"/>
      <c r="QZW27" s="191"/>
      <c r="QZX27" s="191"/>
      <c r="QZY27" s="191"/>
      <c r="QZZ27" s="191"/>
      <c r="RAA27" s="192"/>
      <c r="RAB27" s="22"/>
      <c r="RAC27" s="22"/>
      <c r="RAD27" s="22"/>
      <c r="RAE27" s="23"/>
      <c r="RAF27" s="22"/>
      <c r="RAG27" s="23"/>
      <c r="RAH27" s="23"/>
      <c r="RAI27" s="23"/>
      <c r="RAJ27" s="23"/>
      <c r="RAK27" s="23"/>
      <c r="RAL27" s="23"/>
      <c r="RAM27" s="23"/>
      <c r="RAN27" s="23"/>
      <c r="RAO27" s="24"/>
      <c r="RAP27" s="25"/>
      <c r="RAQ27" s="25"/>
      <c r="RAR27" s="25"/>
      <c r="RAS27" s="31"/>
      <c r="RAT27" s="190"/>
      <c r="RAU27" s="191"/>
      <c r="RAV27" s="191"/>
      <c r="RAW27" s="191"/>
      <c r="RAX27" s="191"/>
      <c r="RAY27" s="192"/>
      <c r="RAZ27" s="22"/>
      <c r="RBA27" s="22"/>
      <c r="RBB27" s="22"/>
      <c r="RBC27" s="23"/>
      <c r="RBD27" s="22"/>
      <c r="RBE27" s="23"/>
      <c r="RBF27" s="23"/>
      <c r="RBG27" s="23"/>
      <c r="RBH27" s="23"/>
      <c r="RBI27" s="23"/>
      <c r="RBJ27" s="23"/>
      <c r="RBK27" s="23"/>
      <c r="RBL27" s="23"/>
      <c r="RBM27" s="24"/>
      <c r="RBN27" s="25"/>
      <c r="RBO27" s="25"/>
      <c r="RBP27" s="25"/>
      <c r="RBQ27" s="31"/>
      <c r="RBR27" s="190"/>
      <c r="RBS27" s="191"/>
      <c r="RBT27" s="191"/>
      <c r="RBU27" s="191"/>
      <c r="RBV27" s="191"/>
      <c r="RBW27" s="192"/>
      <c r="RBX27" s="22"/>
      <c r="RBY27" s="22"/>
      <c r="RBZ27" s="22"/>
      <c r="RCA27" s="23"/>
      <c r="RCB27" s="22"/>
      <c r="RCC27" s="23"/>
      <c r="RCD27" s="23"/>
      <c r="RCE27" s="23"/>
      <c r="RCF27" s="23"/>
      <c r="RCG27" s="23"/>
      <c r="RCH27" s="23"/>
      <c r="RCI27" s="23"/>
      <c r="RCJ27" s="23"/>
      <c r="RCK27" s="24"/>
      <c r="RCL27" s="25"/>
      <c r="RCM27" s="25"/>
      <c r="RCN27" s="25"/>
      <c r="RCO27" s="31"/>
      <c r="RCP27" s="190"/>
      <c r="RCQ27" s="191"/>
      <c r="RCR27" s="191"/>
      <c r="RCS27" s="191"/>
      <c r="RCT27" s="191"/>
      <c r="RCU27" s="192"/>
      <c r="RCV27" s="22"/>
      <c r="RCW27" s="22"/>
      <c r="RCX27" s="22"/>
      <c r="RCY27" s="23"/>
      <c r="RCZ27" s="22"/>
      <c r="RDA27" s="23"/>
      <c r="RDB27" s="23"/>
      <c r="RDC27" s="23"/>
      <c r="RDD27" s="23"/>
      <c r="RDE27" s="23"/>
      <c r="RDF27" s="23"/>
      <c r="RDG27" s="23"/>
      <c r="RDH27" s="23"/>
      <c r="RDI27" s="24"/>
      <c r="RDJ27" s="25"/>
      <c r="RDK27" s="25"/>
      <c r="RDL27" s="25"/>
      <c r="RDM27" s="31"/>
      <c r="RDN27" s="190"/>
      <c r="RDO27" s="191"/>
      <c r="RDP27" s="191"/>
      <c r="RDQ27" s="191"/>
      <c r="RDR27" s="191"/>
      <c r="RDS27" s="192"/>
      <c r="RDT27" s="22"/>
      <c r="RDU27" s="22"/>
      <c r="RDV27" s="22"/>
      <c r="RDW27" s="23"/>
      <c r="RDX27" s="22"/>
      <c r="RDY27" s="23"/>
      <c r="RDZ27" s="23"/>
      <c r="REA27" s="23"/>
      <c r="REB27" s="23"/>
      <c r="REC27" s="23"/>
      <c r="RED27" s="23"/>
      <c r="REE27" s="23"/>
      <c r="REF27" s="23"/>
      <c r="REG27" s="24"/>
      <c r="REH27" s="25"/>
      <c r="REI27" s="25"/>
      <c r="REJ27" s="25"/>
      <c r="REK27" s="31"/>
      <c r="REL27" s="190"/>
      <c r="REM27" s="191"/>
      <c r="REN27" s="191"/>
      <c r="REO27" s="191"/>
      <c r="REP27" s="191"/>
      <c r="REQ27" s="192"/>
      <c r="RER27" s="22"/>
      <c r="RES27" s="22"/>
      <c r="RET27" s="22"/>
      <c r="REU27" s="23"/>
      <c r="REV27" s="22"/>
      <c r="REW27" s="23"/>
      <c r="REX27" s="23"/>
      <c r="REY27" s="23"/>
      <c r="REZ27" s="23"/>
      <c r="RFA27" s="23"/>
      <c r="RFB27" s="23"/>
      <c r="RFC27" s="23"/>
      <c r="RFD27" s="23"/>
      <c r="RFE27" s="24"/>
      <c r="RFF27" s="25"/>
      <c r="RFG27" s="25"/>
      <c r="RFH27" s="25"/>
      <c r="RFI27" s="31"/>
      <c r="RFJ27" s="190"/>
      <c r="RFK27" s="191"/>
      <c r="RFL27" s="191"/>
      <c r="RFM27" s="191"/>
      <c r="RFN27" s="191"/>
      <c r="RFO27" s="192"/>
      <c r="RFP27" s="22"/>
      <c r="RFQ27" s="22"/>
      <c r="RFR27" s="22"/>
      <c r="RFS27" s="23"/>
      <c r="RFT27" s="22"/>
      <c r="RFU27" s="23"/>
      <c r="RFV27" s="23"/>
      <c r="RFW27" s="23"/>
      <c r="RFX27" s="23"/>
      <c r="RFY27" s="23"/>
      <c r="RFZ27" s="23"/>
      <c r="RGA27" s="23"/>
      <c r="RGB27" s="23"/>
      <c r="RGC27" s="24"/>
      <c r="RGD27" s="25"/>
      <c r="RGE27" s="25"/>
      <c r="RGF27" s="25"/>
      <c r="RGG27" s="31"/>
      <c r="RGH27" s="190"/>
      <c r="RGI27" s="191"/>
      <c r="RGJ27" s="191"/>
      <c r="RGK27" s="191"/>
      <c r="RGL27" s="191"/>
      <c r="RGM27" s="192"/>
      <c r="RGN27" s="22"/>
      <c r="RGO27" s="22"/>
      <c r="RGP27" s="22"/>
      <c r="RGQ27" s="23"/>
      <c r="RGR27" s="22"/>
      <c r="RGS27" s="23"/>
      <c r="RGT27" s="23"/>
      <c r="RGU27" s="23"/>
      <c r="RGV27" s="23"/>
      <c r="RGW27" s="23"/>
      <c r="RGX27" s="23"/>
      <c r="RGY27" s="23"/>
      <c r="RGZ27" s="23"/>
      <c r="RHA27" s="24"/>
      <c r="RHB27" s="25"/>
      <c r="RHC27" s="25"/>
      <c r="RHD27" s="25"/>
      <c r="RHE27" s="31"/>
      <c r="RHF27" s="190"/>
      <c r="RHG27" s="191"/>
      <c r="RHH27" s="191"/>
      <c r="RHI27" s="191"/>
      <c r="RHJ27" s="191"/>
      <c r="RHK27" s="192"/>
      <c r="RHL27" s="22"/>
      <c r="RHM27" s="22"/>
      <c r="RHN27" s="22"/>
      <c r="RHO27" s="23"/>
      <c r="RHP27" s="22"/>
      <c r="RHQ27" s="23"/>
      <c r="RHR27" s="23"/>
      <c r="RHS27" s="23"/>
      <c r="RHT27" s="23"/>
      <c r="RHU27" s="23"/>
      <c r="RHV27" s="23"/>
      <c r="RHW27" s="23"/>
      <c r="RHX27" s="23"/>
      <c r="RHY27" s="24"/>
      <c r="RHZ27" s="25"/>
      <c r="RIA27" s="25"/>
      <c r="RIB27" s="25"/>
      <c r="RIC27" s="31"/>
      <c r="RID27" s="190"/>
      <c r="RIE27" s="191"/>
      <c r="RIF27" s="191"/>
      <c r="RIG27" s="191"/>
      <c r="RIH27" s="191"/>
      <c r="RII27" s="192"/>
      <c r="RIJ27" s="22"/>
      <c r="RIK27" s="22"/>
      <c r="RIL27" s="22"/>
      <c r="RIM27" s="23"/>
      <c r="RIN27" s="22"/>
      <c r="RIO27" s="23"/>
      <c r="RIP27" s="23"/>
      <c r="RIQ27" s="23"/>
      <c r="RIR27" s="23"/>
      <c r="RIS27" s="23"/>
      <c r="RIT27" s="23"/>
      <c r="RIU27" s="23"/>
      <c r="RIV27" s="23"/>
      <c r="RIW27" s="24"/>
      <c r="RIX27" s="25"/>
      <c r="RIY27" s="25"/>
      <c r="RIZ27" s="25"/>
      <c r="RJA27" s="31"/>
      <c r="RJB27" s="190"/>
      <c r="RJC27" s="191"/>
      <c r="RJD27" s="191"/>
      <c r="RJE27" s="191"/>
      <c r="RJF27" s="191"/>
      <c r="RJG27" s="192"/>
      <c r="RJH27" s="22"/>
      <c r="RJI27" s="22"/>
      <c r="RJJ27" s="22"/>
      <c r="RJK27" s="23"/>
      <c r="RJL27" s="22"/>
      <c r="RJM27" s="23"/>
      <c r="RJN27" s="23"/>
      <c r="RJO27" s="23"/>
      <c r="RJP27" s="23"/>
      <c r="RJQ27" s="23"/>
      <c r="RJR27" s="23"/>
      <c r="RJS27" s="23"/>
      <c r="RJT27" s="23"/>
      <c r="RJU27" s="24"/>
      <c r="RJV27" s="25"/>
      <c r="RJW27" s="25"/>
      <c r="RJX27" s="25"/>
      <c r="RJY27" s="31"/>
      <c r="RJZ27" s="190"/>
      <c r="RKA27" s="191"/>
      <c r="RKB27" s="191"/>
      <c r="RKC27" s="191"/>
      <c r="RKD27" s="191"/>
      <c r="RKE27" s="192"/>
      <c r="RKF27" s="22"/>
      <c r="RKG27" s="22"/>
      <c r="RKH27" s="22"/>
      <c r="RKI27" s="23"/>
      <c r="RKJ27" s="22"/>
      <c r="RKK27" s="23"/>
      <c r="RKL27" s="23"/>
      <c r="RKM27" s="23"/>
      <c r="RKN27" s="23"/>
      <c r="RKO27" s="23"/>
      <c r="RKP27" s="23"/>
      <c r="RKQ27" s="23"/>
      <c r="RKR27" s="23"/>
      <c r="RKS27" s="24"/>
      <c r="RKT27" s="25"/>
      <c r="RKU27" s="25"/>
      <c r="RKV27" s="25"/>
      <c r="RKW27" s="31"/>
      <c r="RKX27" s="190"/>
      <c r="RKY27" s="191"/>
      <c r="RKZ27" s="191"/>
      <c r="RLA27" s="191"/>
      <c r="RLB27" s="191"/>
      <c r="RLC27" s="192"/>
      <c r="RLD27" s="22"/>
      <c r="RLE27" s="22"/>
      <c r="RLF27" s="22"/>
      <c r="RLG27" s="23"/>
      <c r="RLH27" s="22"/>
      <c r="RLI27" s="23"/>
      <c r="RLJ27" s="23"/>
      <c r="RLK27" s="23"/>
      <c r="RLL27" s="23"/>
      <c r="RLM27" s="23"/>
      <c r="RLN27" s="23"/>
      <c r="RLO27" s="23"/>
      <c r="RLP27" s="23"/>
      <c r="RLQ27" s="24"/>
      <c r="RLR27" s="25"/>
      <c r="RLS27" s="25"/>
      <c r="RLT27" s="25"/>
      <c r="RLU27" s="31"/>
      <c r="RLV27" s="190"/>
      <c r="RLW27" s="191"/>
      <c r="RLX27" s="191"/>
      <c r="RLY27" s="191"/>
      <c r="RLZ27" s="191"/>
      <c r="RMA27" s="192"/>
      <c r="RMB27" s="22"/>
      <c r="RMC27" s="22"/>
      <c r="RMD27" s="22"/>
      <c r="RME27" s="23"/>
      <c r="RMF27" s="22"/>
      <c r="RMG27" s="23"/>
      <c r="RMH27" s="23"/>
      <c r="RMI27" s="23"/>
      <c r="RMJ27" s="23"/>
      <c r="RMK27" s="23"/>
      <c r="RML27" s="23"/>
      <c r="RMM27" s="23"/>
      <c r="RMN27" s="23"/>
      <c r="RMO27" s="24"/>
      <c r="RMP27" s="25"/>
      <c r="RMQ27" s="25"/>
      <c r="RMR27" s="25"/>
      <c r="RMS27" s="31"/>
      <c r="RMT27" s="190"/>
      <c r="RMU27" s="191"/>
      <c r="RMV27" s="191"/>
      <c r="RMW27" s="191"/>
      <c r="RMX27" s="191"/>
      <c r="RMY27" s="192"/>
      <c r="RMZ27" s="22"/>
      <c r="RNA27" s="22"/>
      <c r="RNB27" s="22"/>
      <c r="RNC27" s="23"/>
      <c r="RND27" s="22"/>
      <c r="RNE27" s="23"/>
      <c r="RNF27" s="23"/>
      <c r="RNG27" s="23"/>
      <c r="RNH27" s="23"/>
      <c r="RNI27" s="23"/>
      <c r="RNJ27" s="23"/>
      <c r="RNK27" s="23"/>
      <c r="RNL27" s="23"/>
      <c r="RNM27" s="24"/>
      <c r="RNN27" s="25"/>
      <c r="RNO27" s="25"/>
      <c r="RNP27" s="25"/>
      <c r="RNQ27" s="31"/>
      <c r="RNR27" s="190"/>
      <c r="RNS27" s="191"/>
      <c r="RNT27" s="191"/>
      <c r="RNU27" s="191"/>
      <c r="RNV27" s="191"/>
      <c r="RNW27" s="192"/>
      <c r="RNX27" s="22"/>
      <c r="RNY27" s="22"/>
      <c r="RNZ27" s="22"/>
      <c r="ROA27" s="23"/>
      <c r="ROB27" s="22"/>
      <c r="ROC27" s="23"/>
      <c r="ROD27" s="23"/>
      <c r="ROE27" s="23"/>
      <c r="ROF27" s="23"/>
      <c r="ROG27" s="23"/>
      <c r="ROH27" s="23"/>
      <c r="ROI27" s="23"/>
      <c r="ROJ27" s="23"/>
      <c r="ROK27" s="24"/>
      <c r="ROL27" s="25"/>
      <c r="ROM27" s="25"/>
      <c r="RON27" s="25"/>
      <c r="ROO27" s="31"/>
      <c r="ROP27" s="190"/>
      <c r="ROQ27" s="191"/>
      <c r="ROR27" s="191"/>
      <c r="ROS27" s="191"/>
      <c r="ROT27" s="191"/>
      <c r="ROU27" s="192"/>
      <c r="ROV27" s="22"/>
      <c r="ROW27" s="22"/>
      <c r="ROX27" s="22"/>
      <c r="ROY27" s="23"/>
      <c r="ROZ27" s="22"/>
      <c r="RPA27" s="23"/>
      <c r="RPB27" s="23"/>
      <c r="RPC27" s="23"/>
      <c r="RPD27" s="23"/>
      <c r="RPE27" s="23"/>
      <c r="RPF27" s="23"/>
      <c r="RPG27" s="23"/>
      <c r="RPH27" s="23"/>
      <c r="RPI27" s="24"/>
      <c r="RPJ27" s="25"/>
      <c r="RPK27" s="25"/>
      <c r="RPL27" s="25"/>
      <c r="RPM27" s="31"/>
      <c r="RPN27" s="190"/>
      <c r="RPO27" s="191"/>
      <c r="RPP27" s="191"/>
      <c r="RPQ27" s="191"/>
      <c r="RPR27" s="191"/>
      <c r="RPS27" s="192"/>
      <c r="RPT27" s="22"/>
      <c r="RPU27" s="22"/>
      <c r="RPV27" s="22"/>
      <c r="RPW27" s="23"/>
      <c r="RPX27" s="22"/>
      <c r="RPY27" s="23"/>
      <c r="RPZ27" s="23"/>
      <c r="RQA27" s="23"/>
      <c r="RQB27" s="23"/>
      <c r="RQC27" s="23"/>
      <c r="RQD27" s="23"/>
      <c r="RQE27" s="23"/>
      <c r="RQF27" s="23"/>
      <c r="RQG27" s="24"/>
      <c r="RQH27" s="25"/>
      <c r="RQI27" s="25"/>
      <c r="RQJ27" s="25"/>
      <c r="RQK27" s="31"/>
      <c r="RQL27" s="190"/>
      <c r="RQM27" s="191"/>
      <c r="RQN27" s="191"/>
      <c r="RQO27" s="191"/>
      <c r="RQP27" s="191"/>
      <c r="RQQ27" s="192"/>
      <c r="RQR27" s="22"/>
      <c r="RQS27" s="22"/>
      <c r="RQT27" s="22"/>
      <c r="RQU27" s="23"/>
      <c r="RQV27" s="22"/>
      <c r="RQW27" s="23"/>
      <c r="RQX27" s="23"/>
      <c r="RQY27" s="23"/>
      <c r="RQZ27" s="23"/>
      <c r="RRA27" s="23"/>
      <c r="RRB27" s="23"/>
      <c r="RRC27" s="23"/>
      <c r="RRD27" s="23"/>
      <c r="RRE27" s="24"/>
      <c r="RRF27" s="25"/>
      <c r="RRG27" s="25"/>
      <c r="RRH27" s="25"/>
      <c r="RRI27" s="31"/>
      <c r="RRJ27" s="190"/>
      <c r="RRK27" s="191"/>
      <c r="RRL27" s="191"/>
      <c r="RRM27" s="191"/>
      <c r="RRN27" s="191"/>
      <c r="RRO27" s="192"/>
      <c r="RRP27" s="22"/>
      <c r="RRQ27" s="22"/>
      <c r="RRR27" s="22"/>
      <c r="RRS27" s="23"/>
      <c r="RRT27" s="22"/>
      <c r="RRU27" s="23"/>
      <c r="RRV27" s="23"/>
      <c r="RRW27" s="23"/>
      <c r="RRX27" s="23"/>
      <c r="RRY27" s="23"/>
      <c r="RRZ27" s="23"/>
      <c r="RSA27" s="23"/>
      <c r="RSB27" s="23"/>
      <c r="RSC27" s="24"/>
      <c r="RSD27" s="25"/>
      <c r="RSE27" s="25"/>
      <c r="RSF27" s="25"/>
      <c r="RSG27" s="31"/>
      <c r="RSH27" s="190"/>
      <c r="RSI27" s="191"/>
      <c r="RSJ27" s="191"/>
      <c r="RSK27" s="191"/>
      <c r="RSL27" s="191"/>
      <c r="RSM27" s="192"/>
      <c r="RSN27" s="22"/>
      <c r="RSO27" s="22"/>
      <c r="RSP27" s="22"/>
      <c r="RSQ27" s="23"/>
      <c r="RSR27" s="22"/>
      <c r="RSS27" s="23"/>
      <c r="RST27" s="23"/>
      <c r="RSU27" s="23"/>
      <c r="RSV27" s="23"/>
      <c r="RSW27" s="23"/>
      <c r="RSX27" s="23"/>
      <c r="RSY27" s="23"/>
      <c r="RSZ27" s="23"/>
      <c r="RTA27" s="24"/>
      <c r="RTB27" s="25"/>
      <c r="RTC27" s="25"/>
      <c r="RTD27" s="25"/>
      <c r="RTE27" s="31"/>
      <c r="RTF27" s="190"/>
      <c r="RTG27" s="191"/>
      <c r="RTH27" s="191"/>
      <c r="RTI27" s="191"/>
      <c r="RTJ27" s="191"/>
      <c r="RTK27" s="192"/>
      <c r="RTL27" s="22"/>
      <c r="RTM27" s="22"/>
      <c r="RTN27" s="22"/>
      <c r="RTO27" s="23"/>
      <c r="RTP27" s="22"/>
      <c r="RTQ27" s="23"/>
      <c r="RTR27" s="23"/>
      <c r="RTS27" s="23"/>
      <c r="RTT27" s="23"/>
      <c r="RTU27" s="23"/>
      <c r="RTV27" s="23"/>
      <c r="RTW27" s="23"/>
      <c r="RTX27" s="23"/>
      <c r="RTY27" s="24"/>
      <c r="RTZ27" s="25"/>
      <c r="RUA27" s="25"/>
      <c r="RUB27" s="25"/>
      <c r="RUC27" s="31"/>
      <c r="RUD27" s="190"/>
      <c r="RUE27" s="191"/>
      <c r="RUF27" s="191"/>
      <c r="RUG27" s="191"/>
      <c r="RUH27" s="191"/>
      <c r="RUI27" s="192"/>
      <c r="RUJ27" s="22"/>
      <c r="RUK27" s="22"/>
      <c r="RUL27" s="22"/>
      <c r="RUM27" s="23"/>
      <c r="RUN27" s="22"/>
      <c r="RUO27" s="23"/>
      <c r="RUP27" s="23"/>
      <c r="RUQ27" s="23"/>
      <c r="RUR27" s="23"/>
      <c r="RUS27" s="23"/>
      <c r="RUT27" s="23"/>
      <c r="RUU27" s="23"/>
      <c r="RUV27" s="23"/>
      <c r="RUW27" s="24"/>
      <c r="RUX27" s="25"/>
      <c r="RUY27" s="25"/>
      <c r="RUZ27" s="25"/>
      <c r="RVA27" s="31"/>
      <c r="RVB27" s="190"/>
      <c r="RVC27" s="191"/>
      <c r="RVD27" s="191"/>
      <c r="RVE27" s="191"/>
      <c r="RVF27" s="191"/>
      <c r="RVG27" s="192"/>
      <c r="RVH27" s="22"/>
      <c r="RVI27" s="22"/>
      <c r="RVJ27" s="22"/>
      <c r="RVK27" s="23"/>
      <c r="RVL27" s="22"/>
      <c r="RVM27" s="23"/>
      <c r="RVN27" s="23"/>
      <c r="RVO27" s="23"/>
      <c r="RVP27" s="23"/>
      <c r="RVQ27" s="23"/>
      <c r="RVR27" s="23"/>
      <c r="RVS27" s="23"/>
      <c r="RVT27" s="23"/>
      <c r="RVU27" s="24"/>
      <c r="RVV27" s="25"/>
      <c r="RVW27" s="25"/>
      <c r="RVX27" s="25"/>
      <c r="RVY27" s="31"/>
      <c r="RVZ27" s="190"/>
      <c r="RWA27" s="191"/>
      <c r="RWB27" s="191"/>
      <c r="RWC27" s="191"/>
      <c r="RWD27" s="191"/>
      <c r="RWE27" s="192"/>
      <c r="RWF27" s="22"/>
      <c r="RWG27" s="22"/>
      <c r="RWH27" s="22"/>
      <c r="RWI27" s="23"/>
      <c r="RWJ27" s="22"/>
      <c r="RWK27" s="23"/>
      <c r="RWL27" s="23"/>
      <c r="RWM27" s="23"/>
      <c r="RWN27" s="23"/>
      <c r="RWO27" s="23"/>
      <c r="RWP27" s="23"/>
      <c r="RWQ27" s="23"/>
      <c r="RWR27" s="23"/>
      <c r="RWS27" s="24"/>
      <c r="RWT27" s="25"/>
      <c r="RWU27" s="25"/>
      <c r="RWV27" s="25"/>
      <c r="RWW27" s="31"/>
      <c r="RWX27" s="190"/>
      <c r="RWY27" s="191"/>
      <c r="RWZ27" s="191"/>
      <c r="RXA27" s="191"/>
      <c r="RXB27" s="191"/>
      <c r="RXC27" s="192"/>
      <c r="RXD27" s="22"/>
      <c r="RXE27" s="22"/>
      <c r="RXF27" s="22"/>
      <c r="RXG27" s="23"/>
      <c r="RXH27" s="22"/>
      <c r="RXI27" s="23"/>
      <c r="RXJ27" s="23"/>
      <c r="RXK27" s="23"/>
      <c r="RXL27" s="23"/>
      <c r="RXM27" s="23"/>
      <c r="RXN27" s="23"/>
      <c r="RXO27" s="23"/>
      <c r="RXP27" s="23"/>
      <c r="RXQ27" s="24"/>
      <c r="RXR27" s="25"/>
      <c r="RXS27" s="25"/>
      <c r="RXT27" s="25"/>
      <c r="RXU27" s="31"/>
      <c r="RXV27" s="190"/>
      <c r="RXW27" s="191"/>
      <c r="RXX27" s="191"/>
      <c r="RXY27" s="191"/>
      <c r="RXZ27" s="191"/>
      <c r="RYA27" s="192"/>
      <c r="RYB27" s="22"/>
      <c r="RYC27" s="22"/>
      <c r="RYD27" s="22"/>
      <c r="RYE27" s="23"/>
      <c r="RYF27" s="22"/>
      <c r="RYG27" s="23"/>
      <c r="RYH27" s="23"/>
      <c r="RYI27" s="23"/>
      <c r="RYJ27" s="23"/>
      <c r="RYK27" s="23"/>
      <c r="RYL27" s="23"/>
      <c r="RYM27" s="23"/>
      <c r="RYN27" s="23"/>
      <c r="RYO27" s="24"/>
      <c r="RYP27" s="25"/>
      <c r="RYQ27" s="25"/>
      <c r="RYR27" s="25"/>
      <c r="RYS27" s="31"/>
      <c r="RYT27" s="190"/>
      <c r="RYU27" s="191"/>
      <c r="RYV27" s="191"/>
      <c r="RYW27" s="191"/>
      <c r="RYX27" s="191"/>
      <c r="RYY27" s="192"/>
      <c r="RYZ27" s="22"/>
      <c r="RZA27" s="22"/>
      <c r="RZB27" s="22"/>
      <c r="RZC27" s="23"/>
      <c r="RZD27" s="22"/>
      <c r="RZE27" s="23"/>
      <c r="RZF27" s="23"/>
      <c r="RZG27" s="23"/>
      <c r="RZH27" s="23"/>
      <c r="RZI27" s="23"/>
      <c r="RZJ27" s="23"/>
      <c r="RZK27" s="23"/>
      <c r="RZL27" s="23"/>
      <c r="RZM27" s="24"/>
      <c r="RZN27" s="25"/>
      <c r="RZO27" s="25"/>
      <c r="RZP27" s="25"/>
      <c r="RZQ27" s="31"/>
      <c r="RZR27" s="190"/>
      <c r="RZS27" s="191"/>
      <c r="RZT27" s="191"/>
      <c r="RZU27" s="191"/>
      <c r="RZV27" s="191"/>
      <c r="RZW27" s="192"/>
      <c r="RZX27" s="22"/>
      <c r="RZY27" s="22"/>
      <c r="RZZ27" s="22"/>
      <c r="SAA27" s="23"/>
      <c r="SAB27" s="22"/>
      <c r="SAC27" s="23"/>
      <c r="SAD27" s="23"/>
      <c r="SAE27" s="23"/>
      <c r="SAF27" s="23"/>
      <c r="SAG27" s="23"/>
      <c r="SAH27" s="23"/>
      <c r="SAI27" s="23"/>
      <c r="SAJ27" s="23"/>
      <c r="SAK27" s="24"/>
      <c r="SAL27" s="25"/>
      <c r="SAM27" s="25"/>
      <c r="SAN27" s="25"/>
      <c r="SAO27" s="31"/>
      <c r="SAP27" s="190"/>
      <c r="SAQ27" s="191"/>
      <c r="SAR27" s="191"/>
      <c r="SAS27" s="191"/>
      <c r="SAT27" s="191"/>
      <c r="SAU27" s="192"/>
      <c r="SAV27" s="22"/>
      <c r="SAW27" s="22"/>
      <c r="SAX27" s="22"/>
      <c r="SAY27" s="23"/>
      <c r="SAZ27" s="22"/>
      <c r="SBA27" s="23"/>
      <c r="SBB27" s="23"/>
      <c r="SBC27" s="23"/>
      <c r="SBD27" s="23"/>
      <c r="SBE27" s="23"/>
      <c r="SBF27" s="23"/>
      <c r="SBG27" s="23"/>
      <c r="SBH27" s="23"/>
      <c r="SBI27" s="24"/>
      <c r="SBJ27" s="25"/>
      <c r="SBK27" s="25"/>
      <c r="SBL27" s="25"/>
      <c r="SBM27" s="31"/>
      <c r="SBN27" s="190"/>
      <c r="SBO27" s="191"/>
      <c r="SBP27" s="191"/>
      <c r="SBQ27" s="191"/>
      <c r="SBR27" s="191"/>
      <c r="SBS27" s="192"/>
      <c r="SBT27" s="22"/>
      <c r="SBU27" s="22"/>
      <c r="SBV27" s="22"/>
      <c r="SBW27" s="23"/>
      <c r="SBX27" s="22"/>
      <c r="SBY27" s="23"/>
      <c r="SBZ27" s="23"/>
      <c r="SCA27" s="23"/>
      <c r="SCB27" s="23"/>
      <c r="SCC27" s="23"/>
      <c r="SCD27" s="23"/>
      <c r="SCE27" s="23"/>
      <c r="SCF27" s="23"/>
      <c r="SCG27" s="24"/>
      <c r="SCH27" s="25"/>
      <c r="SCI27" s="25"/>
      <c r="SCJ27" s="25"/>
      <c r="SCK27" s="31"/>
      <c r="SCL27" s="190"/>
      <c r="SCM27" s="191"/>
      <c r="SCN27" s="191"/>
      <c r="SCO27" s="191"/>
      <c r="SCP27" s="191"/>
      <c r="SCQ27" s="192"/>
      <c r="SCR27" s="22"/>
      <c r="SCS27" s="22"/>
      <c r="SCT27" s="22"/>
      <c r="SCU27" s="23"/>
      <c r="SCV27" s="22"/>
      <c r="SCW27" s="23"/>
      <c r="SCX27" s="23"/>
      <c r="SCY27" s="23"/>
      <c r="SCZ27" s="23"/>
      <c r="SDA27" s="23"/>
      <c r="SDB27" s="23"/>
      <c r="SDC27" s="23"/>
      <c r="SDD27" s="23"/>
      <c r="SDE27" s="24"/>
      <c r="SDF27" s="25"/>
      <c r="SDG27" s="25"/>
      <c r="SDH27" s="25"/>
      <c r="SDI27" s="31"/>
      <c r="SDJ27" s="190"/>
      <c r="SDK27" s="191"/>
      <c r="SDL27" s="191"/>
      <c r="SDM27" s="191"/>
      <c r="SDN27" s="191"/>
      <c r="SDO27" s="192"/>
      <c r="SDP27" s="22"/>
      <c r="SDQ27" s="22"/>
      <c r="SDR27" s="22"/>
      <c r="SDS27" s="23"/>
      <c r="SDT27" s="22"/>
      <c r="SDU27" s="23"/>
      <c r="SDV27" s="23"/>
      <c r="SDW27" s="23"/>
      <c r="SDX27" s="23"/>
      <c r="SDY27" s="23"/>
      <c r="SDZ27" s="23"/>
      <c r="SEA27" s="23"/>
      <c r="SEB27" s="23"/>
      <c r="SEC27" s="24"/>
      <c r="SED27" s="25"/>
      <c r="SEE27" s="25"/>
      <c r="SEF27" s="25"/>
      <c r="SEG27" s="31"/>
      <c r="SEH27" s="190"/>
      <c r="SEI27" s="191"/>
      <c r="SEJ27" s="191"/>
      <c r="SEK27" s="191"/>
      <c r="SEL27" s="191"/>
      <c r="SEM27" s="192"/>
      <c r="SEN27" s="22"/>
      <c r="SEO27" s="22"/>
      <c r="SEP27" s="22"/>
      <c r="SEQ27" s="23"/>
      <c r="SER27" s="22"/>
      <c r="SES27" s="23"/>
      <c r="SET27" s="23"/>
      <c r="SEU27" s="23"/>
      <c r="SEV27" s="23"/>
      <c r="SEW27" s="23"/>
      <c r="SEX27" s="23"/>
      <c r="SEY27" s="23"/>
      <c r="SEZ27" s="23"/>
      <c r="SFA27" s="24"/>
      <c r="SFB27" s="25"/>
      <c r="SFC27" s="25"/>
      <c r="SFD27" s="25"/>
      <c r="SFE27" s="31"/>
      <c r="SFF27" s="190"/>
      <c r="SFG27" s="191"/>
      <c r="SFH27" s="191"/>
      <c r="SFI27" s="191"/>
      <c r="SFJ27" s="191"/>
      <c r="SFK27" s="192"/>
      <c r="SFL27" s="22"/>
      <c r="SFM27" s="22"/>
      <c r="SFN27" s="22"/>
      <c r="SFO27" s="23"/>
      <c r="SFP27" s="22"/>
      <c r="SFQ27" s="23"/>
      <c r="SFR27" s="23"/>
      <c r="SFS27" s="23"/>
      <c r="SFT27" s="23"/>
      <c r="SFU27" s="23"/>
      <c r="SFV27" s="23"/>
      <c r="SFW27" s="23"/>
      <c r="SFX27" s="23"/>
      <c r="SFY27" s="24"/>
      <c r="SFZ27" s="25"/>
      <c r="SGA27" s="25"/>
      <c r="SGB27" s="25"/>
      <c r="SGC27" s="31"/>
      <c r="SGD27" s="190"/>
      <c r="SGE27" s="191"/>
      <c r="SGF27" s="191"/>
      <c r="SGG27" s="191"/>
      <c r="SGH27" s="191"/>
      <c r="SGI27" s="192"/>
      <c r="SGJ27" s="22"/>
      <c r="SGK27" s="22"/>
      <c r="SGL27" s="22"/>
      <c r="SGM27" s="23"/>
      <c r="SGN27" s="22"/>
      <c r="SGO27" s="23"/>
      <c r="SGP27" s="23"/>
      <c r="SGQ27" s="23"/>
      <c r="SGR27" s="23"/>
      <c r="SGS27" s="23"/>
      <c r="SGT27" s="23"/>
      <c r="SGU27" s="23"/>
      <c r="SGV27" s="23"/>
      <c r="SGW27" s="24"/>
      <c r="SGX27" s="25"/>
      <c r="SGY27" s="25"/>
      <c r="SGZ27" s="25"/>
      <c r="SHA27" s="31"/>
      <c r="SHB27" s="190"/>
      <c r="SHC27" s="191"/>
      <c r="SHD27" s="191"/>
      <c r="SHE27" s="191"/>
      <c r="SHF27" s="191"/>
      <c r="SHG27" s="192"/>
      <c r="SHH27" s="22"/>
      <c r="SHI27" s="22"/>
      <c r="SHJ27" s="22"/>
      <c r="SHK27" s="23"/>
      <c r="SHL27" s="22"/>
      <c r="SHM27" s="23"/>
      <c r="SHN27" s="23"/>
      <c r="SHO27" s="23"/>
      <c r="SHP27" s="23"/>
      <c r="SHQ27" s="23"/>
      <c r="SHR27" s="23"/>
      <c r="SHS27" s="23"/>
      <c r="SHT27" s="23"/>
      <c r="SHU27" s="24"/>
      <c r="SHV27" s="25"/>
      <c r="SHW27" s="25"/>
      <c r="SHX27" s="25"/>
      <c r="SHY27" s="31"/>
      <c r="SHZ27" s="190"/>
      <c r="SIA27" s="191"/>
      <c r="SIB27" s="191"/>
      <c r="SIC27" s="191"/>
      <c r="SID27" s="191"/>
      <c r="SIE27" s="192"/>
      <c r="SIF27" s="22"/>
      <c r="SIG27" s="22"/>
      <c r="SIH27" s="22"/>
      <c r="SII27" s="23"/>
      <c r="SIJ27" s="22"/>
      <c r="SIK27" s="23"/>
      <c r="SIL27" s="23"/>
      <c r="SIM27" s="23"/>
      <c r="SIN27" s="23"/>
      <c r="SIO27" s="23"/>
      <c r="SIP27" s="23"/>
      <c r="SIQ27" s="23"/>
      <c r="SIR27" s="23"/>
      <c r="SIS27" s="24"/>
      <c r="SIT27" s="25"/>
      <c r="SIU27" s="25"/>
      <c r="SIV27" s="25"/>
      <c r="SIW27" s="31"/>
      <c r="SIX27" s="190"/>
      <c r="SIY27" s="191"/>
      <c r="SIZ27" s="191"/>
      <c r="SJA27" s="191"/>
      <c r="SJB27" s="191"/>
      <c r="SJC27" s="192"/>
      <c r="SJD27" s="22"/>
      <c r="SJE27" s="22"/>
      <c r="SJF27" s="22"/>
      <c r="SJG27" s="23"/>
      <c r="SJH27" s="22"/>
      <c r="SJI27" s="23"/>
      <c r="SJJ27" s="23"/>
      <c r="SJK27" s="23"/>
      <c r="SJL27" s="23"/>
      <c r="SJM27" s="23"/>
      <c r="SJN27" s="23"/>
      <c r="SJO27" s="23"/>
      <c r="SJP27" s="23"/>
      <c r="SJQ27" s="24"/>
      <c r="SJR27" s="25"/>
      <c r="SJS27" s="25"/>
      <c r="SJT27" s="25"/>
      <c r="SJU27" s="31"/>
      <c r="SJV27" s="190"/>
      <c r="SJW27" s="191"/>
      <c r="SJX27" s="191"/>
      <c r="SJY27" s="191"/>
      <c r="SJZ27" s="191"/>
      <c r="SKA27" s="192"/>
      <c r="SKB27" s="22"/>
      <c r="SKC27" s="22"/>
      <c r="SKD27" s="22"/>
      <c r="SKE27" s="23"/>
      <c r="SKF27" s="22"/>
      <c r="SKG27" s="23"/>
      <c r="SKH27" s="23"/>
      <c r="SKI27" s="23"/>
      <c r="SKJ27" s="23"/>
      <c r="SKK27" s="23"/>
      <c r="SKL27" s="23"/>
      <c r="SKM27" s="23"/>
      <c r="SKN27" s="23"/>
      <c r="SKO27" s="24"/>
      <c r="SKP27" s="25"/>
      <c r="SKQ27" s="25"/>
      <c r="SKR27" s="25"/>
      <c r="SKS27" s="31"/>
      <c r="SKT27" s="190"/>
      <c r="SKU27" s="191"/>
      <c r="SKV27" s="191"/>
      <c r="SKW27" s="191"/>
      <c r="SKX27" s="191"/>
      <c r="SKY27" s="192"/>
      <c r="SKZ27" s="22"/>
      <c r="SLA27" s="22"/>
      <c r="SLB27" s="22"/>
      <c r="SLC27" s="23"/>
      <c r="SLD27" s="22"/>
      <c r="SLE27" s="23"/>
      <c r="SLF27" s="23"/>
      <c r="SLG27" s="23"/>
      <c r="SLH27" s="23"/>
      <c r="SLI27" s="23"/>
      <c r="SLJ27" s="23"/>
      <c r="SLK27" s="23"/>
      <c r="SLL27" s="23"/>
      <c r="SLM27" s="24"/>
      <c r="SLN27" s="25"/>
      <c r="SLO27" s="25"/>
      <c r="SLP27" s="25"/>
      <c r="SLQ27" s="31"/>
      <c r="SLR27" s="190"/>
      <c r="SLS27" s="191"/>
      <c r="SLT27" s="191"/>
      <c r="SLU27" s="191"/>
      <c r="SLV27" s="191"/>
      <c r="SLW27" s="192"/>
      <c r="SLX27" s="22"/>
      <c r="SLY27" s="22"/>
      <c r="SLZ27" s="22"/>
      <c r="SMA27" s="23"/>
      <c r="SMB27" s="22"/>
      <c r="SMC27" s="23"/>
      <c r="SMD27" s="23"/>
      <c r="SME27" s="23"/>
      <c r="SMF27" s="23"/>
      <c r="SMG27" s="23"/>
      <c r="SMH27" s="23"/>
      <c r="SMI27" s="23"/>
      <c r="SMJ27" s="23"/>
      <c r="SMK27" s="24"/>
      <c r="SML27" s="25"/>
      <c r="SMM27" s="25"/>
      <c r="SMN27" s="25"/>
      <c r="SMO27" s="31"/>
      <c r="SMP27" s="190"/>
      <c r="SMQ27" s="191"/>
      <c r="SMR27" s="191"/>
      <c r="SMS27" s="191"/>
      <c r="SMT27" s="191"/>
      <c r="SMU27" s="192"/>
      <c r="SMV27" s="22"/>
      <c r="SMW27" s="22"/>
      <c r="SMX27" s="22"/>
      <c r="SMY27" s="23"/>
      <c r="SMZ27" s="22"/>
      <c r="SNA27" s="23"/>
      <c r="SNB27" s="23"/>
      <c r="SNC27" s="23"/>
      <c r="SND27" s="23"/>
      <c r="SNE27" s="23"/>
      <c r="SNF27" s="23"/>
      <c r="SNG27" s="23"/>
      <c r="SNH27" s="23"/>
      <c r="SNI27" s="24"/>
      <c r="SNJ27" s="25"/>
      <c r="SNK27" s="25"/>
      <c r="SNL27" s="25"/>
      <c r="SNM27" s="31"/>
      <c r="SNN27" s="190"/>
      <c r="SNO27" s="191"/>
      <c r="SNP27" s="191"/>
      <c r="SNQ27" s="191"/>
      <c r="SNR27" s="191"/>
      <c r="SNS27" s="192"/>
      <c r="SNT27" s="22"/>
      <c r="SNU27" s="22"/>
      <c r="SNV27" s="22"/>
      <c r="SNW27" s="23"/>
      <c r="SNX27" s="22"/>
      <c r="SNY27" s="23"/>
      <c r="SNZ27" s="23"/>
      <c r="SOA27" s="23"/>
      <c r="SOB27" s="23"/>
      <c r="SOC27" s="23"/>
      <c r="SOD27" s="23"/>
      <c r="SOE27" s="23"/>
      <c r="SOF27" s="23"/>
      <c r="SOG27" s="24"/>
      <c r="SOH27" s="25"/>
      <c r="SOI27" s="25"/>
      <c r="SOJ27" s="25"/>
      <c r="SOK27" s="31"/>
      <c r="SOL27" s="190"/>
      <c r="SOM27" s="191"/>
      <c r="SON27" s="191"/>
      <c r="SOO27" s="191"/>
      <c r="SOP27" s="191"/>
      <c r="SOQ27" s="192"/>
      <c r="SOR27" s="22"/>
      <c r="SOS27" s="22"/>
      <c r="SOT27" s="22"/>
      <c r="SOU27" s="23"/>
      <c r="SOV27" s="22"/>
      <c r="SOW27" s="23"/>
      <c r="SOX27" s="23"/>
      <c r="SOY27" s="23"/>
      <c r="SOZ27" s="23"/>
      <c r="SPA27" s="23"/>
      <c r="SPB27" s="23"/>
      <c r="SPC27" s="23"/>
      <c r="SPD27" s="23"/>
      <c r="SPE27" s="24"/>
      <c r="SPF27" s="25"/>
      <c r="SPG27" s="25"/>
      <c r="SPH27" s="25"/>
      <c r="SPI27" s="31"/>
      <c r="SPJ27" s="190"/>
      <c r="SPK27" s="191"/>
      <c r="SPL27" s="191"/>
      <c r="SPM27" s="191"/>
      <c r="SPN27" s="191"/>
      <c r="SPO27" s="192"/>
      <c r="SPP27" s="22"/>
      <c r="SPQ27" s="22"/>
      <c r="SPR27" s="22"/>
      <c r="SPS27" s="23"/>
      <c r="SPT27" s="22"/>
      <c r="SPU27" s="23"/>
      <c r="SPV27" s="23"/>
      <c r="SPW27" s="23"/>
      <c r="SPX27" s="23"/>
      <c r="SPY27" s="23"/>
      <c r="SPZ27" s="23"/>
      <c r="SQA27" s="23"/>
      <c r="SQB27" s="23"/>
      <c r="SQC27" s="24"/>
      <c r="SQD27" s="25"/>
      <c r="SQE27" s="25"/>
      <c r="SQF27" s="25"/>
      <c r="SQG27" s="31"/>
      <c r="SQH27" s="190"/>
      <c r="SQI27" s="191"/>
      <c r="SQJ27" s="191"/>
      <c r="SQK27" s="191"/>
      <c r="SQL27" s="191"/>
      <c r="SQM27" s="192"/>
      <c r="SQN27" s="22"/>
      <c r="SQO27" s="22"/>
      <c r="SQP27" s="22"/>
      <c r="SQQ27" s="23"/>
      <c r="SQR27" s="22"/>
      <c r="SQS27" s="23"/>
      <c r="SQT27" s="23"/>
      <c r="SQU27" s="23"/>
      <c r="SQV27" s="23"/>
      <c r="SQW27" s="23"/>
      <c r="SQX27" s="23"/>
      <c r="SQY27" s="23"/>
      <c r="SQZ27" s="23"/>
      <c r="SRA27" s="24"/>
      <c r="SRB27" s="25"/>
      <c r="SRC27" s="25"/>
      <c r="SRD27" s="25"/>
      <c r="SRE27" s="31"/>
      <c r="SRF27" s="190"/>
      <c r="SRG27" s="191"/>
      <c r="SRH27" s="191"/>
      <c r="SRI27" s="191"/>
      <c r="SRJ27" s="191"/>
      <c r="SRK27" s="192"/>
      <c r="SRL27" s="22"/>
      <c r="SRM27" s="22"/>
      <c r="SRN27" s="22"/>
      <c r="SRO27" s="23"/>
      <c r="SRP27" s="22"/>
      <c r="SRQ27" s="23"/>
      <c r="SRR27" s="23"/>
      <c r="SRS27" s="23"/>
      <c r="SRT27" s="23"/>
      <c r="SRU27" s="23"/>
      <c r="SRV27" s="23"/>
      <c r="SRW27" s="23"/>
      <c r="SRX27" s="23"/>
      <c r="SRY27" s="24"/>
      <c r="SRZ27" s="25"/>
      <c r="SSA27" s="25"/>
      <c r="SSB27" s="25"/>
      <c r="SSC27" s="31"/>
      <c r="SSD27" s="190"/>
      <c r="SSE27" s="191"/>
      <c r="SSF27" s="191"/>
      <c r="SSG27" s="191"/>
      <c r="SSH27" s="191"/>
      <c r="SSI27" s="192"/>
      <c r="SSJ27" s="22"/>
      <c r="SSK27" s="22"/>
      <c r="SSL27" s="22"/>
      <c r="SSM27" s="23"/>
      <c r="SSN27" s="22"/>
      <c r="SSO27" s="23"/>
      <c r="SSP27" s="23"/>
      <c r="SSQ27" s="23"/>
      <c r="SSR27" s="23"/>
      <c r="SSS27" s="23"/>
      <c r="SST27" s="23"/>
      <c r="SSU27" s="23"/>
      <c r="SSV27" s="23"/>
      <c r="SSW27" s="24"/>
      <c r="SSX27" s="25"/>
      <c r="SSY27" s="25"/>
      <c r="SSZ27" s="25"/>
      <c r="STA27" s="31"/>
      <c r="STB27" s="190"/>
      <c r="STC27" s="191"/>
      <c r="STD27" s="191"/>
      <c r="STE27" s="191"/>
      <c r="STF27" s="191"/>
      <c r="STG27" s="192"/>
      <c r="STH27" s="22"/>
      <c r="STI27" s="22"/>
      <c r="STJ27" s="22"/>
      <c r="STK27" s="23"/>
      <c r="STL27" s="22"/>
      <c r="STM27" s="23"/>
      <c r="STN27" s="23"/>
      <c r="STO27" s="23"/>
      <c r="STP27" s="23"/>
      <c r="STQ27" s="23"/>
      <c r="STR27" s="23"/>
      <c r="STS27" s="23"/>
      <c r="STT27" s="23"/>
      <c r="STU27" s="24"/>
      <c r="STV27" s="25"/>
      <c r="STW27" s="25"/>
      <c r="STX27" s="25"/>
      <c r="STY27" s="31"/>
      <c r="STZ27" s="190"/>
      <c r="SUA27" s="191"/>
      <c r="SUB27" s="191"/>
      <c r="SUC27" s="191"/>
      <c r="SUD27" s="191"/>
      <c r="SUE27" s="192"/>
      <c r="SUF27" s="22"/>
      <c r="SUG27" s="22"/>
      <c r="SUH27" s="22"/>
      <c r="SUI27" s="23"/>
      <c r="SUJ27" s="22"/>
      <c r="SUK27" s="23"/>
      <c r="SUL27" s="23"/>
      <c r="SUM27" s="23"/>
      <c r="SUN27" s="23"/>
      <c r="SUO27" s="23"/>
      <c r="SUP27" s="23"/>
      <c r="SUQ27" s="23"/>
      <c r="SUR27" s="23"/>
      <c r="SUS27" s="24"/>
      <c r="SUT27" s="25"/>
      <c r="SUU27" s="25"/>
      <c r="SUV27" s="25"/>
      <c r="SUW27" s="31"/>
      <c r="SUX27" s="190"/>
      <c r="SUY27" s="191"/>
      <c r="SUZ27" s="191"/>
      <c r="SVA27" s="191"/>
      <c r="SVB27" s="191"/>
      <c r="SVC27" s="192"/>
      <c r="SVD27" s="22"/>
      <c r="SVE27" s="22"/>
      <c r="SVF27" s="22"/>
      <c r="SVG27" s="23"/>
      <c r="SVH27" s="22"/>
      <c r="SVI27" s="23"/>
      <c r="SVJ27" s="23"/>
      <c r="SVK27" s="23"/>
      <c r="SVL27" s="23"/>
      <c r="SVM27" s="23"/>
      <c r="SVN27" s="23"/>
      <c r="SVO27" s="23"/>
      <c r="SVP27" s="23"/>
      <c r="SVQ27" s="24"/>
      <c r="SVR27" s="25"/>
      <c r="SVS27" s="25"/>
      <c r="SVT27" s="25"/>
      <c r="SVU27" s="31"/>
      <c r="SVV27" s="190"/>
      <c r="SVW27" s="191"/>
      <c r="SVX27" s="191"/>
      <c r="SVY27" s="191"/>
      <c r="SVZ27" s="191"/>
      <c r="SWA27" s="192"/>
      <c r="SWB27" s="22"/>
      <c r="SWC27" s="22"/>
      <c r="SWD27" s="22"/>
      <c r="SWE27" s="23"/>
      <c r="SWF27" s="22"/>
      <c r="SWG27" s="23"/>
      <c r="SWH27" s="23"/>
      <c r="SWI27" s="23"/>
      <c r="SWJ27" s="23"/>
      <c r="SWK27" s="23"/>
      <c r="SWL27" s="23"/>
      <c r="SWM27" s="23"/>
      <c r="SWN27" s="23"/>
      <c r="SWO27" s="24"/>
      <c r="SWP27" s="25"/>
      <c r="SWQ27" s="25"/>
      <c r="SWR27" s="25"/>
      <c r="SWS27" s="31"/>
      <c r="SWT27" s="190"/>
      <c r="SWU27" s="191"/>
      <c r="SWV27" s="191"/>
      <c r="SWW27" s="191"/>
      <c r="SWX27" s="191"/>
      <c r="SWY27" s="192"/>
      <c r="SWZ27" s="22"/>
      <c r="SXA27" s="22"/>
      <c r="SXB27" s="22"/>
      <c r="SXC27" s="23"/>
      <c r="SXD27" s="22"/>
      <c r="SXE27" s="23"/>
      <c r="SXF27" s="23"/>
      <c r="SXG27" s="23"/>
      <c r="SXH27" s="23"/>
      <c r="SXI27" s="23"/>
      <c r="SXJ27" s="23"/>
      <c r="SXK27" s="23"/>
      <c r="SXL27" s="23"/>
      <c r="SXM27" s="24"/>
      <c r="SXN27" s="25"/>
      <c r="SXO27" s="25"/>
      <c r="SXP27" s="25"/>
      <c r="SXQ27" s="31"/>
      <c r="SXR27" s="190"/>
      <c r="SXS27" s="191"/>
      <c r="SXT27" s="191"/>
      <c r="SXU27" s="191"/>
      <c r="SXV27" s="191"/>
      <c r="SXW27" s="192"/>
      <c r="SXX27" s="22"/>
      <c r="SXY27" s="22"/>
      <c r="SXZ27" s="22"/>
      <c r="SYA27" s="23"/>
      <c r="SYB27" s="22"/>
      <c r="SYC27" s="23"/>
      <c r="SYD27" s="23"/>
      <c r="SYE27" s="23"/>
      <c r="SYF27" s="23"/>
      <c r="SYG27" s="23"/>
      <c r="SYH27" s="23"/>
      <c r="SYI27" s="23"/>
      <c r="SYJ27" s="23"/>
      <c r="SYK27" s="24"/>
      <c r="SYL27" s="25"/>
      <c r="SYM27" s="25"/>
      <c r="SYN27" s="25"/>
      <c r="SYO27" s="31"/>
      <c r="SYP27" s="190"/>
      <c r="SYQ27" s="191"/>
      <c r="SYR27" s="191"/>
      <c r="SYS27" s="191"/>
      <c r="SYT27" s="191"/>
      <c r="SYU27" s="192"/>
      <c r="SYV27" s="22"/>
      <c r="SYW27" s="22"/>
      <c r="SYX27" s="22"/>
      <c r="SYY27" s="23"/>
      <c r="SYZ27" s="22"/>
      <c r="SZA27" s="23"/>
      <c r="SZB27" s="23"/>
      <c r="SZC27" s="23"/>
      <c r="SZD27" s="23"/>
      <c r="SZE27" s="23"/>
      <c r="SZF27" s="23"/>
      <c r="SZG27" s="23"/>
      <c r="SZH27" s="23"/>
      <c r="SZI27" s="24"/>
      <c r="SZJ27" s="25"/>
      <c r="SZK27" s="25"/>
      <c r="SZL27" s="25"/>
      <c r="SZM27" s="31"/>
      <c r="SZN27" s="190"/>
      <c r="SZO27" s="191"/>
      <c r="SZP27" s="191"/>
      <c r="SZQ27" s="191"/>
      <c r="SZR27" s="191"/>
      <c r="SZS27" s="192"/>
      <c r="SZT27" s="22"/>
      <c r="SZU27" s="22"/>
      <c r="SZV27" s="22"/>
      <c r="SZW27" s="23"/>
      <c r="SZX27" s="22"/>
      <c r="SZY27" s="23"/>
      <c r="SZZ27" s="23"/>
      <c r="TAA27" s="23"/>
      <c r="TAB27" s="23"/>
      <c r="TAC27" s="23"/>
      <c r="TAD27" s="23"/>
      <c r="TAE27" s="23"/>
      <c r="TAF27" s="23"/>
      <c r="TAG27" s="24"/>
      <c r="TAH27" s="25"/>
      <c r="TAI27" s="25"/>
      <c r="TAJ27" s="25"/>
      <c r="TAK27" s="31"/>
      <c r="TAL27" s="190"/>
      <c r="TAM27" s="191"/>
      <c r="TAN27" s="191"/>
      <c r="TAO27" s="191"/>
      <c r="TAP27" s="191"/>
      <c r="TAQ27" s="192"/>
      <c r="TAR27" s="22"/>
      <c r="TAS27" s="22"/>
      <c r="TAT27" s="22"/>
      <c r="TAU27" s="23"/>
      <c r="TAV27" s="22"/>
      <c r="TAW27" s="23"/>
      <c r="TAX27" s="23"/>
      <c r="TAY27" s="23"/>
      <c r="TAZ27" s="23"/>
      <c r="TBA27" s="23"/>
      <c r="TBB27" s="23"/>
      <c r="TBC27" s="23"/>
      <c r="TBD27" s="23"/>
      <c r="TBE27" s="24"/>
      <c r="TBF27" s="25"/>
      <c r="TBG27" s="25"/>
      <c r="TBH27" s="25"/>
      <c r="TBI27" s="31"/>
      <c r="TBJ27" s="190"/>
      <c r="TBK27" s="191"/>
      <c r="TBL27" s="191"/>
      <c r="TBM27" s="191"/>
      <c r="TBN27" s="191"/>
      <c r="TBO27" s="192"/>
      <c r="TBP27" s="22"/>
      <c r="TBQ27" s="22"/>
      <c r="TBR27" s="22"/>
      <c r="TBS27" s="23"/>
      <c r="TBT27" s="22"/>
      <c r="TBU27" s="23"/>
      <c r="TBV27" s="23"/>
      <c r="TBW27" s="23"/>
      <c r="TBX27" s="23"/>
      <c r="TBY27" s="23"/>
      <c r="TBZ27" s="23"/>
      <c r="TCA27" s="23"/>
      <c r="TCB27" s="23"/>
      <c r="TCC27" s="24"/>
      <c r="TCD27" s="25"/>
      <c r="TCE27" s="25"/>
      <c r="TCF27" s="25"/>
      <c r="TCG27" s="31"/>
      <c r="TCH27" s="190"/>
      <c r="TCI27" s="191"/>
      <c r="TCJ27" s="191"/>
      <c r="TCK27" s="191"/>
      <c r="TCL27" s="191"/>
      <c r="TCM27" s="192"/>
      <c r="TCN27" s="22"/>
      <c r="TCO27" s="22"/>
      <c r="TCP27" s="22"/>
      <c r="TCQ27" s="23"/>
      <c r="TCR27" s="22"/>
      <c r="TCS27" s="23"/>
      <c r="TCT27" s="23"/>
      <c r="TCU27" s="23"/>
      <c r="TCV27" s="23"/>
      <c r="TCW27" s="23"/>
      <c r="TCX27" s="23"/>
      <c r="TCY27" s="23"/>
      <c r="TCZ27" s="23"/>
      <c r="TDA27" s="24"/>
      <c r="TDB27" s="25"/>
      <c r="TDC27" s="25"/>
      <c r="TDD27" s="25"/>
      <c r="TDE27" s="31"/>
      <c r="TDF27" s="190"/>
      <c r="TDG27" s="191"/>
      <c r="TDH27" s="191"/>
      <c r="TDI27" s="191"/>
      <c r="TDJ27" s="191"/>
      <c r="TDK27" s="192"/>
      <c r="TDL27" s="22"/>
      <c r="TDM27" s="22"/>
      <c r="TDN27" s="22"/>
      <c r="TDO27" s="23"/>
      <c r="TDP27" s="22"/>
      <c r="TDQ27" s="23"/>
      <c r="TDR27" s="23"/>
      <c r="TDS27" s="23"/>
      <c r="TDT27" s="23"/>
      <c r="TDU27" s="23"/>
      <c r="TDV27" s="23"/>
      <c r="TDW27" s="23"/>
      <c r="TDX27" s="23"/>
      <c r="TDY27" s="24"/>
      <c r="TDZ27" s="25"/>
      <c r="TEA27" s="25"/>
      <c r="TEB27" s="25"/>
      <c r="TEC27" s="31"/>
      <c r="TED27" s="190"/>
      <c r="TEE27" s="191"/>
      <c r="TEF27" s="191"/>
      <c r="TEG27" s="191"/>
      <c r="TEH27" s="191"/>
      <c r="TEI27" s="192"/>
      <c r="TEJ27" s="22"/>
      <c r="TEK27" s="22"/>
      <c r="TEL27" s="22"/>
      <c r="TEM27" s="23"/>
      <c r="TEN27" s="22"/>
      <c r="TEO27" s="23"/>
      <c r="TEP27" s="23"/>
      <c r="TEQ27" s="23"/>
      <c r="TER27" s="23"/>
      <c r="TES27" s="23"/>
      <c r="TET27" s="23"/>
      <c r="TEU27" s="23"/>
      <c r="TEV27" s="23"/>
      <c r="TEW27" s="24"/>
      <c r="TEX27" s="25"/>
      <c r="TEY27" s="25"/>
      <c r="TEZ27" s="25"/>
      <c r="TFA27" s="31"/>
      <c r="TFB27" s="190"/>
      <c r="TFC27" s="191"/>
      <c r="TFD27" s="191"/>
      <c r="TFE27" s="191"/>
      <c r="TFF27" s="191"/>
      <c r="TFG27" s="192"/>
      <c r="TFH27" s="22"/>
      <c r="TFI27" s="22"/>
      <c r="TFJ27" s="22"/>
      <c r="TFK27" s="23"/>
      <c r="TFL27" s="22"/>
      <c r="TFM27" s="23"/>
      <c r="TFN27" s="23"/>
      <c r="TFO27" s="23"/>
      <c r="TFP27" s="23"/>
      <c r="TFQ27" s="23"/>
      <c r="TFR27" s="23"/>
      <c r="TFS27" s="23"/>
      <c r="TFT27" s="23"/>
      <c r="TFU27" s="24"/>
      <c r="TFV27" s="25"/>
      <c r="TFW27" s="25"/>
      <c r="TFX27" s="25"/>
      <c r="TFY27" s="31"/>
      <c r="TFZ27" s="190"/>
      <c r="TGA27" s="191"/>
      <c r="TGB27" s="191"/>
      <c r="TGC27" s="191"/>
      <c r="TGD27" s="191"/>
      <c r="TGE27" s="192"/>
      <c r="TGF27" s="22"/>
      <c r="TGG27" s="22"/>
      <c r="TGH27" s="22"/>
      <c r="TGI27" s="23"/>
      <c r="TGJ27" s="22"/>
      <c r="TGK27" s="23"/>
      <c r="TGL27" s="23"/>
      <c r="TGM27" s="23"/>
      <c r="TGN27" s="23"/>
      <c r="TGO27" s="23"/>
      <c r="TGP27" s="23"/>
      <c r="TGQ27" s="23"/>
      <c r="TGR27" s="23"/>
      <c r="TGS27" s="24"/>
      <c r="TGT27" s="25"/>
      <c r="TGU27" s="25"/>
      <c r="TGV27" s="25"/>
      <c r="TGW27" s="31"/>
      <c r="TGX27" s="190"/>
      <c r="TGY27" s="191"/>
      <c r="TGZ27" s="191"/>
      <c r="THA27" s="191"/>
      <c r="THB27" s="191"/>
      <c r="THC27" s="192"/>
      <c r="THD27" s="22"/>
      <c r="THE27" s="22"/>
      <c r="THF27" s="22"/>
      <c r="THG27" s="23"/>
      <c r="THH27" s="22"/>
      <c r="THI27" s="23"/>
      <c r="THJ27" s="23"/>
      <c r="THK27" s="23"/>
      <c r="THL27" s="23"/>
      <c r="THM27" s="23"/>
      <c r="THN27" s="23"/>
      <c r="THO27" s="23"/>
      <c r="THP27" s="23"/>
      <c r="THQ27" s="24"/>
      <c r="THR27" s="25"/>
      <c r="THS27" s="25"/>
      <c r="THT27" s="25"/>
      <c r="THU27" s="31"/>
      <c r="THV27" s="190"/>
      <c r="THW27" s="191"/>
      <c r="THX27" s="191"/>
      <c r="THY27" s="191"/>
      <c r="THZ27" s="191"/>
      <c r="TIA27" s="192"/>
      <c r="TIB27" s="22"/>
      <c r="TIC27" s="22"/>
      <c r="TID27" s="22"/>
      <c r="TIE27" s="23"/>
      <c r="TIF27" s="22"/>
      <c r="TIG27" s="23"/>
      <c r="TIH27" s="23"/>
      <c r="TII27" s="23"/>
      <c r="TIJ27" s="23"/>
      <c r="TIK27" s="23"/>
      <c r="TIL27" s="23"/>
      <c r="TIM27" s="23"/>
      <c r="TIN27" s="23"/>
      <c r="TIO27" s="24"/>
      <c r="TIP27" s="25"/>
      <c r="TIQ27" s="25"/>
      <c r="TIR27" s="25"/>
      <c r="TIS27" s="31"/>
      <c r="TIT27" s="190"/>
      <c r="TIU27" s="191"/>
      <c r="TIV27" s="191"/>
      <c r="TIW27" s="191"/>
      <c r="TIX27" s="191"/>
      <c r="TIY27" s="192"/>
      <c r="TIZ27" s="22"/>
      <c r="TJA27" s="22"/>
      <c r="TJB27" s="22"/>
      <c r="TJC27" s="23"/>
      <c r="TJD27" s="22"/>
      <c r="TJE27" s="23"/>
      <c r="TJF27" s="23"/>
      <c r="TJG27" s="23"/>
      <c r="TJH27" s="23"/>
      <c r="TJI27" s="23"/>
      <c r="TJJ27" s="23"/>
      <c r="TJK27" s="23"/>
      <c r="TJL27" s="23"/>
      <c r="TJM27" s="24"/>
      <c r="TJN27" s="25"/>
      <c r="TJO27" s="25"/>
      <c r="TJP27" s="25"/>
      <c r="TJQ27" s="31"/>
      <c r="TJR27" s="190"/>
      <c r="TJS27" s="191"/>
      <c r="TJT27" s="191"/>
      <c r="TJU27" s="191"/>
      <c r="TJV27" s="191"/>
      <c r="TJW27" s="192"/>
      <c r="TJX27" s="22"/>
      <c r="TJY27" s="22"/>
      <c r="TJZ27" s="22"/>
      <c r="TKA27" s="23"/>
      <c r="TKB27" s="22"/>
      <c r="TKC27" s="23"/>
      <c r="TKD27" s="23"/>
      <c r="TKE27" s="23"/>
      <c r="TKF27" s="23"/>
      <c r="TKG27" s="23"/>
      <c r="TKH27" s="23"/>
      <c r="TKI27" s="23"/>
      <c r="TKJ27" s="23"/>
      <c r="TKK27" s="24"/>
      <c r="TKL27" s="25"/>
      <c r="TKM27" s="25"/>
      <c r="TKN27" s="25"/>
      <c r="TKO27" s="31"/>
      <c r="TKP27" s="190"/>
      <c r="TKQ27" s="191"/>
      <c r="TKR27" s="191"/>
      <c r="TKS27" s="191"/>
      <c r="TKT27" s="191"/>
      <c r="TKU27" s="192"/>
      <c r="TKV27" s="22"/>
      <c r="TKW27" s="22"/>
      <c r="TKX27" s="22"/>
      <c r="TKY27" s="23"/>
      <c r="TKZ27" s="22"/>
      <c r="TLA27" s="23"/>
      <c r="TLB27" s="23"/>
      <c r="TLC27" s="23"/>
      <c r="TLD27" s="23"/>
      <c r="TLE27" s="23"/>
      <c r="TLF27" s="23"/>
      <c r="TLG27" s="23"/>
      <c r="TLH27" s="23"/>
      <c r="TLI27" s="24"/>
      <c r="TLJ27" s="25"/>
      <c r="TLK27" s="25"/>
      <c r="TLL27" s="25"/>
      <c r="TLM27" s="31"/>
      <c r="TLN27" s="190"/>
      <c r="TLO27" s="191"/>
      <c r="TLP27" s="191"/>
      <c r="TLQ27" s="191"/>
      <c r="TLR27" s="191"/>
      <c r="TLS27" s="192"/>
      <c r="TLT27" s="22"/>
      <c r="TLU27" s="22"/>
      <c r="TLV27" s="22"/>
      <c r="TLW27" s="23"/>
      <c r="TLX27" s="22"/>
      <c r="TLY27" s="23"/>
      <c r="TLZ27" s="23"/>
      <c r="TMA27" s="23"/>
      <c r="TMB27" s="23"/>
      <c r="TMC27" s="23"/>
      <c r="TMD27" s="23"/>
      <c r="TME27" s="23"/>
      <c r="TMF27" s="23"/>
      <c r="TMG27" s="24"/>
      <c r="TMH27" s="25"/>
      <c r="TMI27" s="25"/>
      <c r="TMJ27" s="25"/>
      <c r="TMK27" s="31"/>
      <c r="TML27" s="190"/>
      <c r="TMM27" s="191"/>
      <c r="TMN27" s="191"/>
      <c r="TMO27" s="191"/>
      <c r="TMP27" s="191"/>
      <c r="TMQ27" s="192"/>
      <c r="TMR27" s="22"/>
      <c r="TMS27" s="22"/>
      <c r="TMT27" s="22"/>
      <c r="TMU27" s="23"/>
      <c r="TMV27" s="22"/>
      <c r="TMW27" s="23"/>
      <c r="TMX27" s="23"/>
      <c r="TMY27" s="23"/>
      <c r="TMZ27" s="23"/>
      <c r="TNA27" s="23"/>
      <c r="TNB27" s="23"/>
      <c r="TNC27" s="23"/>
      <c r="TND27" s="23"/>
      <c r="TNE27" s="24"/>
      <c r="TNF27" s="25"/>
      <c r="TNG27" s="25"/>
      <c r="TNH27" s="25"/>
      <c r="TNI27" s="31"/>
      <c r="TNJ27" s="190"/>
      <c r="TNK27" s="191"/>
      <c r="TNL27" s="191"/>
      <c r="TNM27" s="191"/>
      <c r="TNN27" s="191"/>
      <c r="TNO27" s="192"/>
      <c r="TNP27" s="22"/>
      <c r="TNQ27" s="22"/>
      <c r="TNR27" s="22"/>
      <c r="TNS27" s="23"/>
      <c r="TNT27" s="22"/>
      <c r="TNU27" s="23"/>
      <c r="TNV27" s="23"/>
      <c r="TNW27" s="23"/>
      <c r="TNX27" s="23"/>
      <c r="TNY27" s="23"/>
      <c r="TNZ27" s="23"/>
      <c r="TOA27" s="23"/>
      <c r="TOB27" s="23"/>
      <c r="TOC27" s="24"/>
      <c r="TOD27" s="25"/>
      <c r="TOE27" s="25"/>
      <c r="TOF27" s="25"/>
      <c r="TOG27" s="31"/>
      <c r="TOH27" s="190"/>
      <c r="TOI27" s="191"/>
      <c r="TOJ27" s="191"/>
      <c r="TOK27" s="191"/>
      <c r="TOL27" s="191"/>
      <c r="TOM27" s="192"/>
      <c r="TON27" s="22"/>
      <c r="TOO27" s="22"/>
      <c r="TOP27" s="22"/>
      <c r="TOQ27" s="23"/>
      <c r="TOR27" s="22"/>
      <c r="TOS27" s="23"/>
      <c r="TOT27" s="23"/>
      <c r="TOU27" s="23"/>
      <c r="TOV27" s="23"/>
      <c r="TOW27" s="23"/>
      <c r="TOX27" s="23"/>
      <c r="TOY27" s="23"/>
      <c r="TOZ27" s="23"/>
      <c r="TPA27" s="24"/>
      <c r="TPB27" s="25"/>
      <c r="TPC27" s="25"/>
      <c r="TPD27" s="25"/>
      <c r="TPE27" s="31"/>
      <c r="TPF27" s="190"/>
      <c r="TPG27" s="191"/>
      <c r="TPH27" s="191"/>
      <c r="TPI27" s="191"/>
      <c r="TPJ27" s="191"/>
      <c r="TPK27" s="192"/>
      <c r="TPL27" s="22"/>
      <c r="TPM27" s="22"/>
      <c r="TPN27" s="22"/>
      <c r="TPO27" s="23"/>
      <c r="TPP27" s="22"/>
      <c r="TPQ27" s="23"/>
      <c r="TPR27" s="23"/>
      <c r="TPS27" s="23"/>
      <c r="TPT27" s="23"/>
      <c r="TPU27" s="23"/>
      <c r="TPV27" s="23"/>
      <c r="TPW27" s="23"/>
      <c r="TPX27" s="23"/>
      <c r="TPY27" s="24"/>
      <c r="TPZ27" s="25"/>
      <c r="TQA27" s="25"/>
      <c r="TQB27" s="25"/>
      <c r="TQC27" s="31"/>
      <c r="TQD27" s="190"/>
      <c r="TQE27" s="191"/>
      <c r="TQF27" s="191"/>
      <c r="TQG27" s="191"/>
      <c r="TQH27" s="191"/>
      <c r="TQI27" s="192"/>
      <c r="TQJ27" s="22"/>
      <c r="TQK27" s="22"/>
      <c r="TQL27" s="22"/>
      <c r="TQM27" s="23"/>
      <c r="TQN27" s="22"/>
      <c r="TQO27" s="23"/>
      <c r="TQP27" s="23"/>
      <c r="TQQ27" s="23"/>
      <c r="TQR27" s="23"/>
      <c r="TQS27" s="23"/>
      <c r="TQT27" s="23"/>
      <c r="TQU27" s="23"/>
      <c r="TQV27" s="23"/>
      <c r="TQW27" s="24"/>
      <c r="TQX27" s="25"/>
      <c r="TQY27" s="25"/>
      <c r="TQZ27" s="25"/>
      <c r="TRA27" s="31"/>
      <c r="TRB27" s="190"/>
      <c r="TRC27" s="191"/>
      <c r="TRD27" s="191"/>
      <c r="TRE27" s="191"/>
      <c r="TRF27" s="191"/>
      <c r="TRG27" s="192"/>
      <c r="TRH27" s="22"/>
      <c r="TRI27" s="22"/>
      <c r="TRJ27" s="22"/>
      <c r="TRK27" s="23"/>
      <c r="TRL27" s="22"/>
      <c r="TRM27" s="23"/>
      <c r="TRN27" s="23"/>
      <c r="TRO27" s="23"/>
      <c r="TRP27" s="23"/>
      <c r="TRQ27" s="23"/>
      <c r="TRR27" s="23"/>
      <c r="TRS27" s="23"/>
      <c r="TRT27" s="23"/>
      <c r="TRU27" s="24"/>
      <c r="TRV27" s="25"/>
      <c r="TRW27" s="25"/>
      <c r="TRX27" s="25"/>
      <c r="TRY27" s="31"/>
      <c r="TRZ27" s="190"/>
      <c r="TSA27" s="191"/>
      <c r="TSB27" s="191"/>
      <c r="TSC27" s="191"/>
      <c r="TSD27" s="191"/>
      <c r="TSE27" s="192"/>
      <c r="TSF27" s="22"/>
      <c r="TSG27" s="22"/>
      <c r="TSH27" s="22"/>
      <c r="TSI27" s="23"/>
      <c r="TSJ27" s="22"/>
      <c r="TSK27" s="23"/>
      <c r="TSL27" s="23"/>
      <c r="TSM27" s="23"/>
      <c r="TSN27" s="23"/>
      <c r="TSO27" s="23"/>
      <c r="TSP27" s="23"/>
      <c r="TSQ27" s="23"/>
      <c r="TSR27" s="23"/>
      <c r="TSS27" s="24"/>
      <c r="TST27" s="25"/>
      <c r="TSU27" s="25"/>
      <c r="TSV27" s="25"/>
      <c r="TSW27" s="31"/>
      <c r="TSX27" s="190"/>
      <c r="TSY27" s="191"/>
      <c r="TSZ27" s="191"/>
      <c r="TTA27" s="191"/>
      <c r="TTB27" s="191"/>
      <c r="TTC27" s="192"/>
      <c r="TTD27" s="22"/>
      <c r="TTE27" s="22"/>
      <c r="TTF27" s="22"/>
      <c r="TTG27" s="23"/>
      <c r="TTH27" s="22"/>
      <c r="TTI27" s="23"/>
      <c r="TTJ27" s="23"/>
      <c r="TTK27" s="23"/>
      <c r="TTL27" s="23"/>
      <c r="TTM27" s="23"/>
      <c r="TTN27" s="23"/>
      <c r="TTO27" s="23"/>
      <c r="TTP27" s="23"/>
      <c r="TTQ27" s="24"/>
      <c r="TTR27" s="25"/>
      <c r="TTS27" s="25"/>
      <c r="TTT27" s="25"/>
      <c r="TTU27" s="31"/>
      <c r="TTV27" s="190"/>
      <c r="TTW27" s="191"/>
      <c r="TTX27" s="191"/>
      <c r="TTY27" s="191"/>
      <c r="TTZ27" s="191"/>
      <c r="TUA27" s="192"/>
      <c r="TUB27" s="22"/>
      <c r="TUC27" s="22"/>
      <c r="TUD27" s="22"/>
      <c r="TUE27" s="23"/>
      <c r="TUF27" s="22"/>
      <c r="TUG27" s="23"/>
      <c r="TUH27" s="23"/>
      <c r="TUI27" s="23"/>
      <c r="TUJ27" s="23"/>
      <c r="TUK27" s="23"/>
      <c r="TUL27" s="23"/>
      <c r="TUM27" s="23"/>
      <c r="TUN27" s="23"/>
      <c r="TUO27" s="24"/>
      <c r="TUP27" s="25"/>
      <c r="TUQ27" s="25"/>
      <c r="TUR27" s="25"/>
      <c r="TUS27" s="31"/>
      <c r="TUT27" s="190"/>
      <c r="TUU27" s="191"/>
      <c r="TUV27" s="191"/>
      <c r="TUW27" s="191"/>
      <c r="TUX27" s="191"/>
      <c r="TUY27" s="192"/>
      <c r="TUZ27" s="22"/>
      <c r="TVA27" s="22"/>
      <c r="TVB27" s="22"/>
      <c r="TVC27" s="23"/>
      <c r="TVD27" s="22"/>
      <c r="TVE27" s="23"/>
      <c r="TVF27" s="23"/>
      <c r="TVG27" s="23"/>
      <c r="TVH27" s="23"/>
      <c r="TVI27" s="23"/>
      <c r="TVJ27" s="23"/>
      <c r="TVK27" s="23"/>
      <c r="TVL27" s="23"/>
      <c r="TVM27" s="24"/>
      <c r="TVN27" s="25"/>
      <c r="TVO27" s="25"/>
      <c r="TVP27" s="25"/>
      <c r="TVQ27" s="31"/>
      <c r="TVR27" s="190"/>
      <c r="TVS27" s="191"/>
      <c r="TVT27" s="191"/>
      <c r="TVU27" s="191"/>
      <c r="TVV27" s="191"/>
      <c r="TVW27" s="192"/>
      <c r="TVX27" s="22"/>
      <c r="TVY27" s="22"/>
      <c r="TVZ27" s="22"/>
      <c r="TWA27" s="23"/>
      <c r="TWB27" s="22"/>
      <c r="TWC27" s="23"/>
      <c r="TWD27" s="23"/>
      <c r="TWE27" s="23"/>
      <c r="TWF27" s="23"/>
      <c r="TWG27" s="23"/>
      <c r="TWH27" s="23"/>
      <c r="TWI27" s="23"/>
      <c r="TWJ27" s="23"/>
      <c r="TWK27" s="24"/>
      <c r="TWL27" s="25"/>
      <c r="TWM27" s="25"/>
      <c r="TWN27" s="25"/>
      <c r="TWO27" s="31"/>
      <c r="TWP27" s="190"/>
      <c r="TWQ27" s="191"/>
      <c r="TWR27" s="191"/>
      <c r="TWS27" s="191"/>
      <c r="TWT27" s="191"/>
      <c r="TWU27" s="192"/>
      <c r="TWV27" s="22"/>
      <c r="TWW27" s="22"/>
      <c r="TWX27" s="22"/>
      <c r="TWY27" s="23"/>
      <c r="TWZ27" s="22"/>
      <c r="TXA27" s="23"/>
      <c r="TXB27" s="23"/>
      <c r="TXC27" s="23"/>
      <c r="TXD27" s="23"/>
      <c r="TXE27" s="23"/>
      <c r="TXF27" s="23"/>
      <c r="TXG27" s="23"/>
      <c r="TXH27" s="23"/>
      <c r="TXI27" s="24"/>
      <c r="TXJ27" s="25"/>
      <c r="TXK27" s="25"/>
      <c r="TXL27" s="25"/>
      <c r="TXM27" s="31"/>
      <c r="TXN27" s="190"/>
      <c r="TXO27" s="191"/>
      <c r="TXP27" s="191"/>
      <c r="TXQ27" s="191"/>
      <c r="TXR27" s="191"/>
      <c r="TXS27" s="192"/>
      <c r="TXT27" s="22"/>
      <c r="TXU27" s="22"/>
      <c r="TXV27" s="22"/>
      <c r="TXW27" s="23"/>
      <c r="TXX27" s="22"/>
      <c r="TXY27" s="23"/>
      <c r="TXZ27" s="23"/>
      <c r="TYA27" s="23"/>
      <c r="TYB27" s="23"/>
      <c r="TYC27" s="23"/>
      <c r="TYD27" s="23"/>
      <c r="TYE27" s="23"/>
      <c r="TYF27" s="23"/>
      <c r="TYG27" s="24"/>
      <c r="TYH27" s="25"/>
      <c r="TYI27" s="25"/>
      <c r="TYJ27" s="25"/>
      <c r="TYK27" s="31"/>
      <c r="TYL27" s="190"/>
      <c r="TYM27" s="191"/>
      <c r="TYN27" s="191"/>
      <c r="TYO27" s="191"/>
      <c r="TYP27" s="191"/>
      <c r="TYQ27" s="192"/>
      <c r="TYR27" s="22"/>
      <c r="TYS27" s="22"/>
      <c r="TYT27" s="22"/>
      <c r="TYU27" s="23"/>
      <c r="TYV27" s="22"/>
      <c r="TYW27" s="23"/>
      <c r="TYX27" s="23"/>
      <c r="TYY27" s="23"/>
      <c r="TYZ27" s="23"/>
      <c r="TZA27" s="23"/>
      <c r="TZB27" s="23"/>
      <c r="TZC27" s="23"/>
      <c r="TZD27" s="23"/>
      <c r="TZE27" s="24"/>
      <c r="TZF27" s="25"/>
      <c r="TZG27" s="25"/>
      <c r="TZH27" s="25"/>
      <c r="TZI27" s="31"/>
      <c r="TZJ27" s="190"/>
      <c r="TZK27" s="191"/>
      <c r="TZL27" s="191"/>
      <c r="TZM27" s="191"/>
      <c r="TZN27" s="191"/>
      <c r="TZO27" s="192"/>
      <c r="TZP27" s="22"/>
      <c r="TZQ27" s="22"/>
      <c r="TZR27" s="22"/>
      <c r="TZS27" s="23"/>
      <c r="TZT27" s="22"/>
      <c r="TZU27" s="23"/>
      <c r="TZV27" s="23"/>
      <c r="TZW27" s="23"/>
      <c r="TZX27" s="23"/>
      <c r="TZY27" s="23"/>
      <c r="TZZ27" s="23"/>
      <c r="UAA27" s="23"/>
      <c r="UAB27" s="23"/>
      <c r="UAC27" s="24"/>
      <c r="UAD27" s="25"/>
      <c r="UAE27" s="25"/>
      <c r="UAF27" s="25"/>
      <c r="UAG27" s="31"/>
      <c r="UAH27" s="190"/>
      <c r="UAI27" s="191"/>
      <c r="UAJ27" s="191"/>
      <c r="UAK27" s="191"/>
      <c r="UAL27" s="191"/>
      <c r="UAM27" s="192"/>
      <c r="UAN27" s="22"/>
      <c r="UAO27" s="22"/>
      <c r="UAP27" s="22"/>
      <c r="UAQ27" s="23"/>
      <c r="UAR27" s="22"/>
      <c r="UAS27" s="23"/>
      <c r="UAT27" s="23"/>
      <c r="UAU27" s="23"/>
      <c r="UAV27" s="23"/>
      <c r="UAW27" s="23"/>
      <c r="UAX27" s="23"/>
      <c r="UAY27" s="23"/>
      <c r="UAZ27" s="23"/>
      <c r="UBA27" s="24"/>
      <c r="UBB27" s="25"/>
      <c r="UBC27" s="25"/>
      <c r="UBD27" s="25"/>
      <c r="UBE27" s="31"/>
      <c r="UBF27" s="190"/>
      <c r="UBG27" s="191"/>
      <c r="UBH27" s="191"/>
      <c r="UBI27" s="191"/>
      <c r="UBJ27" s="191"/>
      <c r="UBK27" s="192"/>
      <c r="UBL27" s="22"/>
      <c r="UBM27" s="22"/>
      <c r="UBN27" s="22"/>
      <c r="UBO27" s="23"/>
      <c r="UBP27" s="22"/>
      <c r="UBQ27" s="23"/>
      <c r="UBR27" s="23"/>
      <c r="UBS27" s="23"/>
      <c r="UBT27" s="23"/>
      <c r="UBU27" s="23"/>
      <c r="UBV27" s="23"/>
      <c r="UBW27" s="23"/>
      <c r="UBX27" s="23"/>
      <c r="UBY27" s="24"/>
      <c r="UBZ27" s="25"/>
      <c r="UCA27" s="25"/>
      <c r="UCB27" s="25"/>
      <c r="UCC27" s="31"/>
      <c r="UCD27" s="190"/>
      <c r="UCE27" s="191"/>
      <c r="UCF27" s="191"/>
      <c r="UCG27" s="191"/>
      <c r="UCH27" s="191"/>
      <c r="UCI27" s="192"/>
      <c r="UCJ27" s="22"/>
      <c r="UCK27" s="22"/>
      <c r="UCL27" s="22"/>
      <c r="UCM27" s="23"/>
      <c r="UCN27" s="22"/>
      <c r="UCO27" s="23"/>
      <c r="UCP27" s="23"/>
      <c r="UCQ27" s="23"/>
      <c r="UCR27" s="23"/>
      <c r="UCS27" s="23"/>
      <c r="UCT27" s="23"/>
      <c r="UCU27" s="23"/>
      <c r="UCV27" s="23"/>
      <c r="UCW27" s="24"/>
      <c r="UCX27" s="25"/>
      <c r="UCY27" s="25"/>
      <c r="UCZ27" s="25"/>
      <c r="UDA27" s="31"/>
      <c r="UDB27" s="190"/>
      <c r="UDC27" s="191"/>
      <c r="UDD27" s="191"/>
      <c r="UDE27" s="191"/>
      <c r="UDF27" s="191"/>
      <c r="UDG27" s="192"/>
      <c r="UDH27" s="22"/>
      <c r="UDI27" s="22"/>
      <c r="UDJ27" s="22"/>
      <c r="UDK27" s="23"/>
      <c r="UDL27" s="22"/>
      <c r="UDM27" s="23"/>
      <c r="UDN27" s="23"/>
      <c r="UDO27" s="23"/>
      <c r="UDP27" s="23"/>
      <c r="UDQ27" s="23"/>
      <c r="UDR27" s="23"/>
      <c r="UDS27" s="23"/>
      <c r="UDT27" s="23"/>
      <c r="UDU27" s="24"/>
      <c r="UDV27" s="25"/>
      <c r="UDW27" s="25"/>
      <c r="UDX27" s="25"/>
      <c r="UDY27" s="31"/>
      <c r="UDZ27" s="190"/>
      <c r="UEA27" s="191"/>
      <c r="UEB27" s="191"/>
      <c r="UEC27" s="191"/>
      <c r="UED27" s="191"/>
      <c r="UEE27" s="192"/>
      <c r="UEF27" s="22"/>
      <c r="UEG27" s="22"/>
      <c r="UEH27" s="22"/>
      <c r="UEI27" s="23"/>
      <c r="UEJ27" s="22"/>
      <c r="UEK27" s="23"/>
      <c r="UEL27" s="23"/>
      <c r="UEM27" s="23"/>
      <c r="UEN27" s="23"/>
      <c r="UEO27" s="23"/>
      <c r="UEP27" s="23"/>
      <c r="UEQ27" s="23"/>
      <c r="UER27" s="23"/>
      <c r="UES27" s="24"/>
      <c r="UET27" s="25"/>
      <c r="UEU27" s="25"/>
      <c r="UEV27" s="25"/>
      <c r="UEW27" s="31"/>
      <c r="UEX27" s="190"/>
      <c r="UEY27" s="191"/>
      <c r="UEZ27" s="191"/>
      <c r="UFA27" s="191"/>
      <c r="UFB27" s="191"/>
      <c r="UFC27" s="192"/>
      <c r="UFD27" s="22"/>
      <c r="UFE27" s="22"/>
      <c r="UFF27" s="22"/>
      <c r="UFG27" s="23"/>
      <c r="UFH27" s="22"/>
      <c r="UFI27" s="23"/>
      <c r="UFJ27" s="23"/>
      <c r="UFK27" s="23"/>
      <c r="UFL27" s="23"/>
      <c r="UFM27" s="23"/>
      <c r="UFN27" s="23"/>
      <c r="UFO27" s="23"/>
      <c r="UFP27" s="23"/>
      <c r="UFQ27" s="24"/>
      <c r="UFR27" s="25"/>
      <c r="UFS27" s="25"/>
      <c r="UFT27" s="25"/>
      <c r="UFU27" s="31"/>
      <c r="UFV27" s="190"/>
      <c r="UFW27" s="191"/>
      <c r="UFX27" s="191"/>
      <c r="UFY27" s="191"/>
      <c r="UFZ27" s="191"/>
      <c r="UGA27" s="192"/>
      <c r="UGB27" s="22"/>
      <c r="UGC27" s="22"/>
      <c r="UGD27" s="22"/>
      <c r="UGE27" s="23"/>
      <c r="UGF27" s="22"/>
      <c r="UGG27" s="23"/>
      <c r="UGH27" s="23"/>
      <c r="UGI27" s="23"/>
      <c r="UGJ27" s="23"/>
      <c r="UGK27" s="23"/>
      <c r="UGL27" s="23"/>
      <c r="UGM27" s="23"/>
      <c r="UGN27" s="23"/>
      <c r="UGO27" s="24"/>
      <c r="UGP27" s="25"/>
      <c r="UGQ27" s="25"/>
      <c r="UGR27" s="25"/>
      <c r="UGS27" s="31"/>
      <c r="UGT27" s="190"/>
      <c r="UGU27" s="191"/>
      <c r="UGV27" s="191"/>
      <c r="UGW27" s="191"/>
      <c r="UGX27" s="191"/>
      <c r="UGY27" s="192"/>
      <c r="UGZ27" s="22"/>
      <c r="UHA27" s="22"/>
      <c r="UHB27" s="22"/>
      <c r="UHC27" s="23"/>
      <c r="UHD27" s="22"/>
      <c r="UHE27" s="23"/>
      <c r="UHF27" s="23"/>
      <c r="UHG27" s="23"/>
      <c r="UHH27" s="23"/>
      <c r="UHI27" s="23"/>
      <c r="UHJ27" s="23"/>
      <c r="UHK27" s="23"/>
      <c r="UHL27" s="23"/>
      <c r="UHM27" s="24"/>
      <c r="UHN27" s="25"/>
      <c r="UHO27" s="25"/>
      <c r="UHP27" s="25"/>
      <c r="UHQ27" s="31"/>
      <c r="UHR27" s="190"/>
      <c r="UHS27" s="191"/>
      <c r="UHT27" s="191"/>
      <c r="UHU27" s="191"/>
      <c r="UHV27" s="191"/>
      <c r="UHW27" s="192"/>
      <c r="UHX27" s="22"/>
      <c r="UHY27" s="22"/>
      <c r="UHZ27" s="22"/>
      <c r="UIA27" s="23"/>
      <c r="UIB27" s="22"/>
      <c r="UIC27" s="23"/>
      <c r="UID27" s="23"/>
      <c r="UIE27" s="23"/>
      <c r="UIF27" s="23"/>
      <c r="UIG27" s="23"/>
      <c r="UIH27" s="23"/>
      <c r="UII27" s="23"/>
      <c r="UIJ27" s="23"/>
      <c r="UIK27" s="24"/>
      <c r="UIL27" s="25"/>
      <c r="UIM27" s="25"/>
      <c r="UIN27" s="25"/>
      <c r="UIO27" s="31"/>
      <c r="UIP27" s="190"/>
      <c r="UIQ27" s="191"/>
      <c r="UIR27" s="191"/>
      <c r="UIS27" s="191"/>
      <c r="UIT27" s="191"/>
      <c r="UIU27" s="192"/>
      <c r="UIV27" s="22"/>
      <c r="UIW27" s="22"/>
      <c r="UIX27" s="22"/>
      <c r="UIY27" s="23"/>
      <c r="UIZ27" s="22"/>
      <c r="UJA27" s="23"/>
      <c r="UJB27" s="23"/>
      <c r="UJC27" s="23"/>
      <c r="UJD27" s="23"/>
      <c r="UJE27" s="23"/>
      <c r="UJF27" s="23"/>
      <c r="UJG27" s="23"/>
      <c r="UJH27" s="23"/>
      <c r="UJI27" s="24"/>
      <c r="UJJ27" s="25"/>
      <c r="UJK27" s="25"/>
      <c r="UJL27" s="25"/>
      <c r="UJM27" s="31"/>
      <c r="UJN27" s="190"/>
      <c r="UJO27" s="191"/>
      <c r="UJP27" s="191"/>
      <c r="UJQ27" s="191"/>
      <c r="UJR27" s="191"/>
      <c r="UJS27" s="192"/>
      <c r="UJT27" s="22"/>
      <c r="UJU27" s="22"/>
      <c r="UJV27" s="22"/>
      <c r="UJW27" s="23"/>
      <c r="UJX27" s="22"/>
      <c r="UJY27" s="23"/>
      <c r="UJZ27" s="23"/>
      <c r="UKA27" s="23"/>
      <c r="UKB27" s="23"/>
      <c r="UKC27" s="23"/>
      <c r="UKD27" s="23"/>
      <c r="UKE27" s="23"/>
      <c r="UKF27" s="23"/>
      <c r="UKG27" s="24"/>
      <c r="UKH27" s="25"/>
      <c r="UKI27" s="25"/>
      <c r="UKJ27" s="25"/>
      <c r="UKK27" s="31"/>
      <c r="UKL27" s="190"/>
      <c r="UKM27" s="191"/>
      <c r="UKN27" s="191"/>
      <c r="UKO27" s="191"/>
      <c r="UKP27" s="191"/>
      <c r="UKQ27" s="192"/>
      <c r="UKR27" s="22"/>
      <c r="UKS27" s="22"/>
      <c r="UKT27" s="22"/>
      <c r="UKU27" s="23"/>
      <c r="UKV27" s="22"/>
      <c r="UKW27" s="23"/>
      <c r="UKX27" s="23"/>
      <c r="UKY27" s="23"/>
      <c r="UKZ27" s="23"/>
      <c r="ULA27" s="23"/>
      <c r="ULB27" s="23"/>
      <c r="ULC27" s="23"/>
      <c r="ULD27" s="23"/>
      <c r="ULE27" s="24"/>
      <c r="ULF27" s="25"/>
      <c r="ULG27" s="25"/>
      <c r="ULH27" s="25"/>
      <c r="ULI27" s="31"/>
      <c r="ULJ27" s="190"/>
      <c r="ULK27" s="191"/>
      <c r="ULL27" s="191"/>
      <c r="ULM27" s="191"/>
      <c r="ULN27" s="191"/>
      <c r="ULO27" s="192"/>
      <c r="ULP27" s="22"/>
      <c r="ULQ27" s="22"/>
      <c r="ULR27" s="22"/>
      <c r="ULS27" s="23"/>
      <c r="ULT27" s="22"/>
      <c r="ULU27" s="23"/>
      <c r="ULV27" s="23"/>
      <c r="ULW27" s="23"/>
      <c r="ULX27" s="23"/>
      <c r="ULY27" s="23"/>
      <c r="ULZ27" s="23"/>
      <c r="UMA27" s="23"/>
      <c r="UMB27" s="23"/>
      <c r="UMC27" s="24"/>
      <c r="UMD27" s="25"/>
      <c r="UME27" s="25"/>
      <c r="UMF27" s="25"/>
      <c r="UMG27" s="31"/>
      <c r="UMH27" s="190"/>
      <c r="UMI27" s="191"/>
      <c r="UMJ27" s="191"/>
      <c r="UMK27" s="191"/>
      <c r="UML27" s="191"/>
      <c r="UMM27" s="192"/>
      <c r="UMN27" s="22"/>
      <c r="UMO27" s="22"/>
      <c r="UMP27" s="22"/>
      <c r="UMQ27" s="23"/>
      <c r="UMR27" s="22"/>
      <c r="UMS27" s="23"/>
      <c r="UMT27" s="23"/>
      <c r="UMU27" s="23"/>
      <c r="UMV27" s="23"/>
      <c r="UMW27" s="23"/>
      <c r="UMX27" s="23"/>
      <c r="UMY27" s="23"/>
      <c r="UMZ27" s="23"/>
      <c r="UNA27" s="24"/>
      <c r="UNB27" s="25"/>
      <c r="UNC27" s="25"/>
      <c r="UND27" s="25"/>
      <c r="UNE27" s="31"/>
      <c r="UNF27" s="190"/>
      <c r="UNG27" s="191"/>
      <c r="UNH27" s="191"/>
      <c r="UNI27" s="191"/>
      <c r="UNJ27" s="191"/>
      <c r="UNK27" s="192"/>
      <c r="UNL27" s="22"/>
      <c r="UNM27" s="22"/>
      <c r="UNN27" s="22"/>
      <c r="UNO27" s="23"/>
      <c r="UNP27" s="22"/>
      <c r="UNQ27" s="23"/>
      <c r="UNR27" s="23"/>
      <c r="UNS27" s="23"/>
      <c r="UNT27" s="23"/>
      <c r="UNU27" s="23"/>
      <c r="UNV27" s="23"/>
      <c r="UNW27" s="23"/>
      <c r="UNX27" s="23"/>
      <c r="UNY27" s="24"/>
      <c r="UNZ27" s="25"/>
      <c r="UOA27" s="25"/>
      <c r="UOB27" s="25"/>
      <c r="UOC27" s="31"/>
      <c r="UOD27" s="190"/>
      <c r="UOE27" s="191"/>
      <c r="UOF27" s="191"/>
      <c r="UOG27" s="191"/>
      <c r="UOH27" s="191"/>
      <c r="UOI27" s="192"/>
      <c r="UOJ27" s="22"/>
      <c r="UOK27" s="22"/>
      <c r="UOL27" s="22"/>
      <c r="UOM27" s="23"/>
      <c r="UON27" s="22"/>
      <c r="UOO27" s="23"/>
      <c r="UOP27" s="23"/>
      <c r="UOQ27" s="23"/>
      <c r="UOR27" s="23"/>
      <c r="UOS27" s="23"/>
      <c r="UOT27" s="23"/>
      <c r="UOU27" s="23"/>
      <c r="UOV27" s="23"/>
      <c r="UOW27" s="24"/>
      <c r="UOX27" s="25"/>
      <c r="UOY27" s="25"/>
      <c r="UOZ27" s="25"/>
      <c r="UPA27" s="31"/>
      <c r="UPB27" s="190"/>
      <c r="UPC27" s="191"/>
      <c r="UPD27" s="191"/>
      <c r="UPE27" s="191"/>
      <c r="UPF27" s="191"/>
      <c r="UPG27" s="192"/>
      <c r="UPH27" s="22"/>
      <c r="UPI27" s="22"/>
      <c r="UPJ27" s="22"/>
      <c r="UPK27" s="23"/>
      <c r="UPL27" s="22"/>
      <c r="UPM27" s="23"/>
      <c r="UPN27" s="23"/>
      <c r="UPO27" s="23"/>
      <c r="UPP27" s="23"/>
      <c r="UPQ27" s="23"/>
      <c r="UPR27" s="23"/>
      <c r="UPS27" s="23"/>
      <c r="UPT27" s="23"/>
      <c r="UPU27" s="24"/>
      <c r="UPV27" s="25"/>
      <c r="UPW27" s="25"/>
      <c r="UPX27" s="25"/>
      <c r="UPY27" s="31"/>
      <c r="UPZ27" s="190"/>
      <c r="UQA27" s="191"/>
      <c r="UQB27" s="191"/>
      <c r="UQC27" s="191"/>
      <c r="UQD27" s="191"/>
      <c r="UQE27" s="192"/>
      <c r="UQF27" s="22"/>
      <c r="UQG27" s="22"/>
      <c r="UQH27" s="22"/>
      <c r="UQI27" s="23"/>
      <c r="UQJ27" s="22"/>
      <c r="UQK27" s="23"/>
      <c r="UQL27" s="23"/>
      <c r="UQM27" s="23"/>
      <c r="UQN27" s="23"/>
      <c r="UQO27" s="23"/>
      <c r="UQP27" s="23"/>
      <c r="UQQ27" s="23"/>
      <c r="UQR27" s="23"/>
      <c r="UQS27" s="24"/>
      <c r="UQT27" s="25"/>
      <c r="UQU27" s="25"/>
      <c r="UQV27" s="25"/>
      <c r="UQW27" s="31"/>
      <c r="UQX27" s="190"/>
      <c r="UQY27" s="191"/>
      <c r="UQZ27" s="191"/>
      <c r="URA27" s="191"/>
      <c r="URB27" s="191"/>
      <c r="URC27" s="192"/>
      <c r="URD27" s="22"/>
      <c r="URE27" s="22"/>
      <c r="URF27" s="22"/>
      <c r="URG27" s="23"/>
      <c r="URH27" s="22"/>
      <c r="URI27" s="23"/>
      <c r="URJ27" s="23"/>
      <c r="URK27" s="23"/>
      <c r="URL27" s="23"/>
      <c r="URM27" s="23"/>
      <c r="URN27" s="23"/>
      <c r="URO27" s="23"/>
      <c r="URP27" s="23"/>
      <c r="URQ27" s="24"/>
      <c r="URR27" s="25"/>
      <c r="URS27" s="25"/>
      <c r="URT27" s="25"/>
      <c r="URU27" s="31"/>
      <c r="URV27" s="190"/>
      <c r="URW27" s="191"/>
      <c r="URX27" s="191"/>
      <c r="URY27" s="191"/>
      <c r="URZ27" s="191"/>
      <c r="USA27" s="192"/>
      <c r="USB27" s="22"/>
      <c r="USC27" s="22"/>
      <c r="USD27" s="22"/>
      <c r="USE27" s="23"/>
      <c r="USF27" s="22"/>
      <c r="USG27" s="23"/>
      <c r="USH27" s="23"/>
      <c r="USI27" s="23"/>
      <c r="USJ27" s="23"/>
      <c r="USK27" s="23"/>
      <c r="USL27" s="23"/>
      <c r="USM27" s="23"/>
      <c r="USN27" s="23"/>
      <c r="USO27" s="24"/>
      <c r="USP27" s="25"/>
      <c r="USQ27" s="25"/>
      <c r="USR27" s="25"/>
      <c r="USS27" s="31"/>
      <c r="UST27" s="190"/>
      <c r="USU27" s="191"/>
      <c r="USV27" s="191"/>
      <c r="USW27" s="191"/>
      <c r="USX27" s="191"/>
      <c r="USY27" s="192"/>
      <c r="USZ27" s="22"/>
      <c r="UTA27" s="22"/>
      <c r="UTB27" s="22"/>
      <c r="UTC27" s="23"/>
      <c r="UTD27" s="22"/>
      <c r="UTE27" s="23"/>
      <c r="UTF27" s="23"/>
      <c r="UTG27" s="23"/>
      <c r="UTH27" s="23"/>
      <c r="UTI27" s="23"/>
      <c r="UTJ27" s="23"/>
      <c r="UTK27" s="23"/>
      <c r="UTL27" s="23"/>
      <c r="UTM27" s="24"/>
      <c r="UTN27" s="25"/>
      <c r="UTO27" s="25"/>
      <c r="UTP27" s="25"/>
      <c r="UTQ27" s="31"/>
      <c r="UTR27" s="190"/>
      <c r="UTS27" s="191"/>
      <c r="UTT27" s="191"/>
      <c r="UTU27" s="191"/>
      <c r="UTV27" s="191"/>
      <c r="UTW27" s="192"/>
      <c r="UTX27" s="22"/>
      <c r="UTY27" s="22"/>
      <c r="UTZ27" s="22"/>
      <c r="UUA27" s="23"/>
      <c r="UUB27" s="22"/>
      <c r="UUC27" s="23"/>
      <c r="UUD27" s="23"/>
      <c r="UUE27" s="23"/>
      <c r="UUF27" s="23"/>
      <c r="UUG27" s="23"/>
      <c r="UUH27" s="23"/>
      <c r="UUI27" s="23"/>
      <c r="UUJ27" s="23"/>
      <c r="UUK27" s="24"/>
      <c r="UUL27" s="25"/>
      <c r="UUM27" s="25"/>
      <c r="UUN27" s="25"/>
      <c r="UUO27" s="31"/>
      <c r="UUP27" s="190"/>
      <c r="UUQ27" s="191"/>
      <c r="UUR27" s="191"/>
      <c r="UUS27" s="191"/>
      <c r="UUT27" s="191"/>
      <c r="UUU27" s="192"/>
      <c r="UUV27" s="22"/>
      <c r="UUW27" s="22"/>
      <c r="UUX27" s="22"/>
      <c r="UUY27" s="23"/>
      <c r="UUZ27" s="22"/>
      <c r="UVA27" s="23"/>
      <c r="UVB27" s="23"/>
      <c r="UVC27" s="23"/>
      <c r="UVD27" s="23"/>
      <c r="UVE27" s="23"/>
      <c r="UVF27" s="23"/>
      <c r="UVG27" s="23"/>
      <c r="UVH27" s="23"/>
      <c r="UVI27" s="24"/>
      <c r="UVJ27" s="25"/>
      <c r="UVK27" s="25"/>
      <c r="UVL27" s="25"/>
      <c r="UVM27" s="31"/>
      <c r="UVN27" s="190"/>
      <c r="UVO27" s="191"/>
      <c r="UVP27" s="191"/>
      <c r="UVQ27" s="191"/>
      <c r="UVR27" s="191"/>
      <c r="UVS27" s="192"/>
      <c r="UVT27" s="22"/>
      <c r="UVU27" s="22"/>
      <c r="UVV27" s="22"/>
      <c r="UVW27" s="23"/>
      <c r="UVX27" s="22"/>
      <c r="UVY27" s="23"/>
      <c r="UVZ27" s="23"/>
      <c r="UWA27" s="23"/>
      <c r="UWB27" s="23"/>
      <c r="UWC27" s="23"/>
      <c r="UWD27" s="23"/>
      <c r="UWE27" s="23"/>
      <c r="UWF27" s="23"/>
      <c r="UWG27" s="24"/>
      <c r="UWH27" s="25"/>
      <c r="UWI27" s="25"/>
      <c r="UWJ27" s="25"/>
      <c r="UWK27" s="31"/>
      <c r="UWL27" s="190"/>
      <c r="UWM27" s="191"/>
      <c r="UWN27" s="191"/>
      <c r="UWO27" s="191"/>
      <c r="UWP27" s="191"/>
      <c r="UWQ27" s="192"/>
      <c r="UWR27" s="22"/>
      <c r="UWS27" s="22"/>
      <c r="UWT27" s="22"/>
      <c r="UWU27" s="23"/>
      <c r="UWV27" s="22"/>
      <c r="UWW27" s="23"/>
      <c r="UWX27" s="23"/>
      <c r="UWY27" s="23"/>
      <c r="UWZ27" s="23"/>
      <c r="UXA27" s="23"/>
      <c r="UXB27" s="23"/>
      <c r="UXC27" s="23"/>
      <c r="UXD27" s="23"/>
      <c r="UXE27" s="24"/>
      <c r="UXF27" s="25"/>
      <c r="UXG27" s="25"/>
      <c r="UXH27" s="25"/>
      <c r="UXI27" s="31"/>
      <c r="UXJ27" s="190"/>
      <c r="UXK27" s="191"/>
      <c r="UXL27" s="191"/>
      <c r="UXM27" s="191"/>
      <c r="UXN27" s="191"/>
      <c r="UXO27" s="192"/>
      <c r="UXP27" s="22"/>
      <c r="UXQ27" s="22"/>
      <c r="UXR27" s="22"/>
      <c r="UXS27" s="23"/>
      <c r="UXT27" s="22"/>
      <c r="UXU27" s="23"/>
      <c r="UXV27" s="23"/>
      <c r="UXW27" s="23"/>
      <c r="UXX27" s="23"/>
      <c r="UXY27" s="23"/>
      <c r="UXZ27" s="23"/>
      <c r="UYA27" s="23"/>
      <c r="UYB27" s="23"/>
      <c r="UYC27" s="24"/>
      <c r="UYD27" s="25"/>
      <c r="UYE27" s="25"/>
      <c r="UYF27" s="25"/>
      <c r="UYG27" s="31"/>
      <c r="UYH27" s="190"/>
      <c r="UYI27" s="191"/>
      <c r="UYJ27" s="191"/>
      <c r="UYK27" s="191"/>
      <c r="UYL27" s="191"/>
      <c r="UYM27" s="192"/>
      <c r="UYN27" s="22"/>
      <c r="UYO27" s="22"/>
      <c r="UYP27" s="22"/>
      <c r="UYQ27" s="23"/>
      <c r="UYR27" s="22"/>
      <c r="UYS27" s="23"/>
      <c r="UYT27" s="23"/>
      <c r="UYU27" s="23"/>
      <c r="UYV27" s="23"/>
      <c r="UYW27" s="23"/>
      <c r="UYX27" s="23"/>
      <c r="UYY27" s="23"/>
      <c r="UYZ27" s="23"/>
      <c r="UZA27" s="24"/>
      <c r="UZB27" s="25"/>
      <c r="UZC27" s="25"/>
      <c r="UZD27" s="25"/>
      <c r="UZE27" s="31"/>
      <c r="UZF27" s="190"/>
      <c r="UZG27" s="191"/>
      <c r="UZH27" s="191"/>
      <c r="UZI27" s="191"/>
      <c r="UZJ27" s="191"/>
      <c r="UZK27" s="192"/>
      <c r="UZL27" s="22"/>
      <c r="UZM27" s="22"/>
      <c r="UZN27" s="22"/>
      <c r="UZO27" s="23"/>
      <c r="UZP27" s="22"/>
      <c r="UZQ27" s="23"/>
      <c r="UZR27" s="23"/>
      <c r="UZS27" s="23"/>
      <c r="UZT27" s="23"/>
      <c r="UZU27" s="23"/>
      <c r="UZV27" s="23"/>
      <c r="UZW27" s="23"/>
      <c r="UZX27" s="23"/>
      <c r="UZY27" s="24"/>
      <c r="UZZ27" s="25"/>
      <c r="VAA27" s="25"/>
      <c r="VAB27" s="25"/>
      <c r="VAC27" s="31"/>
      <c r="VAD27" s="190"/>
      <c r="VAE27" s="191"/>
      <c r="VAF27" s="191"/>
      <c r="VAG27" s="191"/>
      <c r="VAH27" s="191"/>
      <c r="VAI27" s="192"/>
      <c r="VAJ27" s="22"/>
      <c r="VAK27" s="22"/>
      <c r="VAL27" s="22"/>
      <c r="VAM27" s="23"/>
      <c r="VAN27" s="22"/>
      <c r="VAO27" s="23"/>
      <c r="VAP27" s="23"/>
      <c r="VAQ27" s="23"/>
      <c r="VAR27" s="23"/>
      <c r="VAS27" s="23"/>
      <c r="VAT27" s="23"/>
      <c r="VAU27" s="23"/>
      <c r="VAV27" s="23"/>
      <c r="VAW27" s="24"/>
      <c r="VAX27" s="25"/>
      <c r="VAY27" s="25"/>
      <c r="VAZ27" s="25"/>
      <c r="VBA27" s="31"/>
      <c r="VBB27" s="190"/>
      <c r="VBC27" s="191"/>
      <c r="VBD27" s="191"/>
      <c r="VBE27" s="191"/>
      <c r="VBF27" s="191"/>
      <c r="VBG27" s="192"/>
      <c r="VBH27" s="22"/>
      <c r="VBI27" s="22"/>
      <c r="VBJ27" s="22"/>
      <c r="VBK27" s="23"/>
      <c r="VBL27" s="22"/>
      <c r="VBM27" s="23"/>
      <c r="VBN27" s="23"/>
      <c r="VBO27" s="23"/>
      <c r="VBP27" s="23"/>
      <c r="VBQ27" s="23"/>
      <c r="VBR27" s="23"/>
      <c r="VBS27" s="23"/>
      <c r="VBT27" s="23"/>
      <c r="VBU27" s="24"/>
      <c r="VBV27" s="25"/>
      <c r="VBW27" s="25"/>
      <c r="VBX27" s="25"/>
      <c r="VBY27" s="31"/>
      <c r="VBZ27" s="190"/>
      <c r="VCA27" s="191"/>
      <c r="VCB27" s="191"/>
      <c r="VCC27" s="191"/>
      <c r="VCD27" s="191"/>
      <c r="VCE27" s="192"/>
      <c r="VCF27" s="22"/>
      <c r="VCG27" s="22"/>
      <c r="VCH27" s="22"/>
      <c r="VCI27" s="23"/>
      <c r="VCJ27" s="22"/>
      <c r="VCK27" s="23"/>
      <c r="VCL27" s="23"/>
      <c r="VCM27" s="23"/>
      <c r="VCN27" s="23"/>
      <c r="VCO27" s="23"/>
      <c r="VCP27" s="23"/>
      <c r="VCQ27" s="23"/>
      <c r="VCR27" s="23"/>
      <c r="VCS27" s="24"/>
      <c r="VCT27" s="25"/>
      <c r="VCU27" s="25"/>
      <c r="VCV27" s="25"/>
      <c r="VCW27" s="31"/>
      <c r="VCX27" s="190"/>
      <c r="VCY27" s="191"/>
      <c r="VCZ27" s="191"/>
      <c r="VDA27" s="191"/>
      <c r="VDB27" s="191"/>
      <c r="VDC27" s="192"/>
      <c r="VDD27" s="22"/>
      <c r="VDE27" s="22"/>
      <c r="VDF27" s="22"/>
      <c r="VDG27" s="23"/>
      <c r="VDH27" s="22"/>
      <c r="VDI27" s="23"/>
      <c r="VDJ27" s="23"/>
      <c r="VDK27" s="23"/>
      <c r="VDL27" s="23"/>
      <c r="VDM27" s="23"/>
      <c r="VDN27" s="23"/>
      <c r="VDO27" s="23"/>
      <c r="VDP27" s="23"/>
      <c r="VDQ27" s="24"/>
      <c r="VDR27" s="25"/>
      <c r="VDS27" s="25"/>
      <c r="VDT27" s="25"/>
      <c r="VDU27" s="31"/>
      <c r="VDV27" s="190"/>
      <c r="VDW27" s="191"/>
      <c r="VDX27" s="191"/>
      <c r="VDY27" s="191"/>
      <c r="VDZ27" s="191"/>
      <c r="VEA27" s="192"/>
      <c r="VEB27" s="22"/>
      <c r="VEC27" s="22"/>
      <c r="VED27" s="22"/>
      <c r="VEE27" s="23"/>
      <c r="VEF27" s="22"/>
      <c r="VEG27" s="23"/>
      <c r="VEH27" s="23"/>
      <c r="VEI27" s="23"/>
      <c r="VEJ27" s="23"/>
      <c r="VEK27" s="23"/>
      <c r="VEL27" s="23"/>
      <c r="VEM27" s="23"/>
      <c r="VEN27" s="23"/>
      <c r="VEO27" s="24"/>
      <c r="VEP27" s="25"/>
      <c r="VEQ27" s="25"/>
      <c r="VER27" s="25"/>
      <c r="VES27" s="31"/>
      <c r="VET27" s="190"/>
      <c r="VEU27" s="191"/>
      <c r="VEV27" s="191"/>
      <c r="VEW27" s="191"/>
      <c r="VEX27" s="191"/>
      <c r="VEY27" s="192"/>
      <c r="VEZ27" s="22"/>
      <c r="VFA27" s="22"/>
      <c r="VFB27" s="22"/>
      <c r="VFC27" s="23"/>
      <c r="VFD27" s="22"/>
      <c r="VFE27" s="23"/>
      <c r="VFF27" s="23"/>
      <c r="VFG27" s="23"/>
      <c r="VFH27" s="23"/>
      <c r="VFI27" s="23"/>
      <c r="VFJ27" s="23"/>
      <c r="VFK27" s="23"/>
      <c r="VFL27" s="23"/>
      <c r="VFM27" s="24"/>
      <c r="VFN27" s="25"/>
      <c r="VFO27" s="25"/>
      <c r="VFP27" s="25"/>
      <c r="VFQ27" s="31"/>
      <c r="VFR27" s="190"/>
      <c r="VFS27" s="191"/>
      <c r="VFT27" s="191"/>
      <c r="VFU27" s="191"/>
      <c r="VFV27" s="191"/>
      <c r="VFW27" s="192"/>
      <c r="VFX27" s="22"/>
      <c r="VFY27" s="22"/>
      <c r="VFZ27" s="22"/>
      <c r="VGA27" s="23"/>
      <c r="VGB27" s="22"/>
      <c r="VGC27" s="23"/>
      <c r="VGD27" s="23"/>
      <c r="VGE27" s="23"/>
      <c r="VGF27" s="23"/>
      <c r="VGG27" s="23"/>
      <c r="VGH27" s="23"/>
      <c r="VGI27" s="23"/>
      <c r="VGJ27" s="23"/>
      <c r="VGK27" s="24"/>
      <c r="VGL27" s="25"/>
      <c r="VGM27" s="25"/>
      <c r="VGN27" s="25"/>
      <c r="VGO27" s="31"/>
      <c r="VGP27" s="190"/>
      <c r="VGQ27" s="191"/>
      <c r="VGR27" s="191"/>
      <c r="VGS27" s="191"/>
      <c r="VGT27" s="191"/>
      <c r="VGU27" s="192"/>
      <c r="VGV27" s="22"/>
      <c r="VGW27" s="22"/>
      <c r="VGX27" s="22"/>
      <c r="VGY27" s="23"/>
      <c r="VGZ27" s="22"/>
      <c r="VHA27" s="23"/>
      <c r="VHB27" s="23"/>
      <c r="VHC27" s="23"/>
      <c r="VHD27" s="23"/>
      <c r="VHE27" s="23"/>
      <c r="VHF27" s="23"/>
      <c r="VHG27" s="23"/>
      <c r="VHH27" s="23"/>
      <c r="VHI27" s="24"/>
      <c r="VHJ27" s="25"/>
      <c r="VHK27" s="25"/>
      <c r="VHL27" s="25"/>
      <c r="VHM27" s="31"/>
      <c r="VHN27" s="190"/>
      <c r="VHO27" s="191"/>
      <c r="VHP27" s="191"/>
      <c r="VHQ27" s="191"/>
      <c r="VHR27" s="191"/>
      <c r="VHS27" s="192"/>
      <c r="VHT27" s="22"/>
      <c r="VHU27" s="22"/>
      <c r="VHV27" s="22"/>
      <c r="VHW27" s="23"/>
      <c r="VHX27" s="22"/>
      <c r="VHY27" s="23"/>
      <c r="VHZ27" s="23"/>
      <c r="VIA27" s="23"/>
      <c r="VIB27" s="23"/>
      <c r="VIC27" s="23"/>
      <c r="VID27" s="23"/>
      <c r="VIE27" s="23"/>
      <c r="VIF27" s="23"/>
      <c r="VIG27" s="24"/>
      <c r="VIH27" s="25"/>
      <c r="VII27" s="25"/>
      <c r="VIJ27" s="25"/>
      <c r="VIK27" s="31"/>
      <c r="VIL27" s="190"/>
      <c r="VIM27" s="191"/>
      <c r="VIN27" s="191"/>
      <c r="VIO27" s="191"/>
      <c r="VIP27" s="191"/>
      <c r="VIQ27" s="192"/>
      <c r="VIR27" s="22"/>
      <c r="VIS27" s="22"/>
      <c r="VIT27" s="22"/>
      <c r="VIU27" s="23"/>
      <c r="VIV27" s="22"/>
      <c r="VIW27" s="23"/>
      <c r="VIX27" s="23"/>
      <c r="VIY27" s="23"/>
      <c r="VIZ27" s="23"/>
      <c r="VJA27" s="23"/>
      <c r="VJB27" s="23"/>
      <c r="VJC27" s="23"/>
      <c r="VJD27" s="23"/>
      <c r="VJE27" s="24"/>
      <c r="VJF27" s="25"/>
      <c r="VJG27" s="25"/>
      <c r="VJH27" s="25"/>
      <c r="VJI27" s="31"/>
      <c r="VJJ27" s="190"/>
      <c r="VJK27" s="191"/>
      <c r="VJL27" s="191"/>
      <c r="VJM27" s="191"/>
      <c r="VJN27" s="191"/>
      <c r="VJO27" s="192"/>
      <c r="VJP27" s="22"/>
      <c r="VJQ27" s="22"/>
      <c r="VJR27" s="22"/>
      <c r="VJS27" s="23"/>
      <c r="VJT27" s="22"/>
      <c r="VJU27" s="23"/>
      <c r="VJV27" s="23"/>
      <c r="VJW27" s="23"/>
      <c r="VJX27" s="23"/>
      <c r="VJY27" s="23"/>
      <c r="VJZ27" s="23"/>
      <c r="VKA27" s="23"/>
      <c r="VKB27" s="23"/>
      <c r="VKC27" s="24"/>
      <c r="VKD27" s="25"/>
      <c r="VKE27" s="25"/>
      <c r="VKF27" s="25"/>
      <c r="VKG27" s="31"/>
      <c r="VKH27" s="190"/>
      <c r="VKI27" s="191"/>
      <c r="VKJ27" s="191"/>
      <c r="VKK27" s="191"/>
      <c r="VKL27" s="191"/>
      <c r="VKM27" s="192"/>
      <c r="VKN27" s="22"/>
      <c r="VKO27" s="22"/>
      <c r="VKP27" s="22"/>
      <c r="VKQ27" s="23"/>
      <c r="VKR27" s="22"/>
      <c r="VKS27" s="23"/>
      <c r="VKT27" s="23"/>
      <c r="VKU27" s="23"/>
      <c r="VKV27" s="23"/>
      <c r="VKW27" s="23"/>
      <c r="VKX27" s="23"/>
      <c r="VKY27" s="23"/>
      <c r="VKZ27" s="23"/>
      <c r="VLA27" s="24"/>
      <c r="VLB27" s="25"/>
      <c r="VLC27" s="25"/>
      <c r="VLD27" s="25"/>
      <c r="VLE27" s="31"/>
      <c r="VLF27" s="190"/>
      <c r="VLG27" s="191"/>
      <c r="VLH27" s="191"/>
      <c r="VLI27" s="191"/>
      <c r="VLJ27" s="191"/>
      <c r="VLK27" s="192"/>
      <c r="VLL27" s="22"/>
      <c r="VLM27" s="22"/>
      <c r="VLN27" s="22"/>
      <c r="VLO27" s="23"/>
      <c r="VLP27" s="22"/>
      <c r="VLQ27" s="23"/>
      <c r="VLR27" s="23"/>
      <c r="VLS27" s="23"/>
      <c r="VLT27" s="23"/>
      <c r="VLU27" s="23"/>
      <c r="VLV27" s="23"/>
      <c r="VLW27" s="23"/>
      <c r="VLX27" s="23"/>
      <c r="VLY27" s="24"/>
      <c r="VLZ27" s="25"/>
      <c r="VMA27" s="25"/>
      <c r="VMB27" s="25"/>
      <c r="VMC27" s="31"/>
      <c r="VMD27" s="190"/>
      <c r="VME27" s="191"/>
      <c r="VMF27" s="191"/>
      <c r="VMG27" s="191"/>
      <c r="VMH27" s="191"/>
      <c r="VMI27" s="192"/>
      <c r="VMJ27" s="22"/>
      <c r="VMK27" s="22"/>
      <c r="VML27" s="22"/>
      <c r="VMM27" s="23"/>
      <c r="VMN27" s="22"/>
      <c r="VMO27" s="23"/>
      <c r="VMP27" s="23"/>
      <c r="VMQ27" s="23"/>
      <c r="VMR27" s="23"/>
      <c r="VMS27" s="23"/>
      <c r="VMT27" s="23"/>
      <c r="VMU27" s="23"/>
      <c r="VMV27" s="23"/>
      <c r="VMW27" s="24"/>
      <c r="VMX27" s="25"/>
      <c r="VMY27" s="25"/>
      <c r="VMZ27" s="25"/>
      <c r="VNA27" s="31"/>
      <c r="VNB27" s="190"/>
      <c r="VNC27" s="191"/>
      <c r="VND27" s="191"/>
      <c r="VNE27" s="191"/>
      <c r="VNF27" s="191"/>
      <c r="VNG27" s="192"/>
      <c r="VNH27" s="22"/>
      <c r="VNI27" s="22"/>
      <c r="VNJ27" s="22"/>
      <c r="VNK27" s="23"/>
      <c r="VNL27" s="22"/>
      <c r="VNM27" s="23"/>
      <c r="VNN27" s="23"/>
      <c r="VNO27" s="23"/>
      <c r="VNP27" s="23"/>
      <c r="VNQ27" s="23"/>
      <c r="VNR27" s="23"/>
      <c r="VNS27" s="23"/>
      <c r="VNT27" s="23"/>
      <c r="VNU27" s="24"/>
      <c r="VNV27" s="25"/>
      <c r="VNW27" s="25"/>
      <c r="VNX27" s="25"/>
      <c r="VNY27" s="31"/>
      <c r="VNZ27" s="190"/>
      <c r="VOA27" s="191"/>
      <c r="VOB27" s="191"/>
      <c r="VOC27" s="191"/>
      <c r="VOD27" s="191"/>
      <c r="VOE27" s="192"/>
      <c r="VOF27" s="22"/>
      <c r="VOG27" s="22"/>
      <c r="VOH27" s="22"/>
      <c r="VOI27" s="23"/>
      <c r="VOJ27" s="22"/>
      <c r="VOK27" s="23"/>
      <c r="VOL27" s="23"/>
      <c r="VOM27" s="23"/>
      <c r="VON27" s="23"/>
      <c r="VOO27" s="23"/>
      <c r="VOP27" s="23"/>
      <c r="VOQ27" s="23"/>
      <c r="VOR27" s="23"/>
      <c r="VOS27" s="24"/>
      <c r="VOT27" s="25"/>
      <c r="VOU27" s="25"/>
      <c r="VOV27" s="25"/>
      <c r="VOW27" s="31"/>
      <c r="VOX27" s="190"/>
      <c r="VOY27" s="191"/>
      <c r="VOZ27" s="191"/>
      <c r="VPA27" s="191"/>
      <c r="VPB27" s="191"/>
      <c r="VPC27" s="192"/>
      <c r="VPD27" s="22"/>
      <c r="VPE27" s="22"/>
      <c r="VPF27" s="22"/>
      <c r="VPG27" s="23"/>
      <c r="VPH27" s="22"/>
      <c r="VPI27" s="23"/>
      <c r="VPJ27" s="23"/>
      <c r="VPK27" s="23"/>
      <c r="VPL27" s="23"/>
      <c r="VPM27" s="23"/>
      <c r="VPN27" s="23"/>
      <c r="VPO27" s="23"/>
      <c r="VPP27" s="23"/>
      <c r="VPQ27" s="24"/>
      <c r="VPR27" s="25"/>
      <c r="VPS27" s="25"/>
      <c r="VPT27" s="25"/>
      <c r="VPU27" s="31"/>
      <c r="VPV27" s="190"/>
      <c r="VPW27" s="191"/>
      <c r="VPX27" s="191"/>
      <c r="VPY27" s="191"/>
      <c r="VPZ27" s="191"/>
      <c r="VQA27" s="192"/>
      <c r="VQB27" s="22"/>
      <c r="VQC27" s="22"/>
      <c r="VQD27" s="22"/>
      <c r="VQE27" s="23"/>
      <c r="VQF27" s="22"/>
      <c r="VQG27" s="23"/>
      <c r="VQH27" s="23"/>
      <c r="VQI27" s="23"/>
      <c r="VQJ27" s="23"/>
      <c r="VQK27" s="23"/>
      <c r="VQL27" s="23"/>
      <c r="VQM27" s="23"/>
      <c r="VQN27" s="23"/>
      <c r="VQO27" s="24"/>
      <c r="VQP27" s="25"/>
      <c r="VQQ27" s="25"/>
      <c r="VQR27" s="25"/>
      <c r="VQS27" s="31"/>
      <c r="VQT27" s="190"/>
      <c r="VQU27" s="191"/>
      <c r="VQV27" s="191"/>
      <c r="VQW27" s="191"/>
      <c r="VQX27" s="191"/>
      <c r="VQY27" s="192"/>
      <c r="VQZ27" s="22"/>
      <c r="VRA27" s="22"/>
      <c r="VRB27" s="22"/>
      <c r="VRC27" s="23"/>
      <c r="VRD27" s="22"/>
      <c r="VRE27" s="23"/>
      <c r="VRF27" s="23"/>
      <c r="VRG27" s="23"/>
      <c r="VRH27" s="23"/>
      <c r="VRI27" s="23"/>
      <c r="VRJ27" s="23"/>
      <c r="VRK27" s="23"/>
      <c r="VRL27" s="23"/>
      <c r="VRM27" s="24"/>
      <c r="VRN27" s="25"/>
      <c r="VRO27" s="25"/>
      <c r="VRP27" s="25"/>
      <c r="VRQ27" s="31"/>
      <c r="VRR27" s="190"/>
      <c r="VRS27" s="191"/>
      <c r="VRT27" s="191"/>
      <c r="VRU27" s="191"/>
      <c r="VRV27" s="191"/>
      <c r="VRW27" s="192"/>
      <c r="VRX27" s="22"/>
      <c r="VRY27" s="22"/>
      <c r="VRZ27" s="22"/>
      <c r="VSA27" s="23"/>
      <c r="VSB27" s="22"/>
      <c r="VSC27" s="23"/>
      <c r="VSD27" s="23"/>
      <c r="VSE27" s="23"/>
      <c r="VSF27" s="23"/>
      <c r="VSG27" s="23"/>
      <c r="VSH27" s="23"/>
      <c r="VSI27" s="23"/>
      <c r="VSJ27" s="23"/>
      <c r="VSK27" s="24"/>
      <c r="VSL27" s="25"/>
      <c r="VSM27" s="25"/>
      <c r="VSN27" s="25"/>
      <c r="VSO27" s="31"/>
      <c r="VSP27" s="190"/>
      <c r="VSQ27" s="191"/>
      <c r="VSR27" s="191"/>
      <c r="VSS27" s="191"/>
      <c r="VST27" s="191"/>
      <c r="VSU27" s="192"/>
      <c r="VSV27" s="22"/>
      <c r="VSW27" s="22"/>
      <c r="VSX27" s="22"/>
      <c r="VSY27" s="23"/>
      <c r="VSZ27" s="22"/>
      <c r="VTA27" s="23"/>
      <c r="VTB27" s="23"/>
      <c r="VTC27" s="23"/>
      <c r="VTD27" s="23"/>
      <c r="VTE27" s="23"/>
      <c r="VTF27" s="23"/>
      <c r="VTG27" s="23"/>
      <c r="VTH27" s="23"/>
      <c r="VTI27" s="24"/>
      <c r="VTJ27" s="25"/>
      <c r="VTK27" s="25"/>
      <c r="VTL27" s="25"/>
      <c r="VTM27" s="31"/>
      <c r="VTN27" s="190"/>
      <c r="VTO27" s="191"/>
      <c r="VTP27" s="191"/>
      <c r="VTQ27" s="191"/>
      <c r="VTR27" s="191"/>
      <c r="VTS27" s="192"/>
      <c r="VTT27" s="22"/>
      <c r="VTU27" s="22"/>
      <c r="VTV27" s="22"/>
      <c r="VTW27" s="23"/>
      <c r="VTX27" s="22"/>
      <c r="VTY27" s="23"/>
      <c r="VTZ27" s="23"/>
      <c r="VUA27" s="23"/>
      <c r="VUB27" s="23"/>
      <c r="VUC27" s="23"/>
      <c r="VUD27" s="23"/>
      <c r="VUE27" s="23"/>
      <c r="VUF27" s="23"/>
      <c r="VUG27" s="24"/>
      <c r="VUH27" s="25"/>
      <c r="VUI27" s="25"/>
      <c r="VUJ27" s="25"/>
      <c r="VUK27" s="31"/>
      <c r="VUL27" s="190"/>
      <c r="VUM27" s="191"/>
      <c r="VUN27" s="191"/>
      <c r="VUO27" s="191"/>
      <c r="VUP27" s="191"/>
      <c r="VUQ27" s="192"/>
      <c r="VUR27" s="22"/>
      <c r="VUS27" s="22"/>
      <c r="VUT27" s="22"/>
      <c r="VUU27" s="23"/>
      <c r="VUV27" s="22"/>
      <c r="VUW27" s="23"/>
      <c r="VUX27" s="23"/>
      <c r="VUY27" s="23"/>
      <c r="VUZ27" s="23"/>
      <c r="VVA27" s="23"/>
      <c r="VVB27" s="23"/>
      <c r="VVC27" s="23"/>
      <c r="VVD27" s="23"/>
      <c r="VVE27" s="24"/>
      <c r="VVF27" s="25"/>
      <c r="VVG27" s="25"/>
      <c r="VVH27" s="25"/>
      <c r="VVI27" s="31"/>
      <c r="VVJ27" s="190"/>
      <c r="VVK27" s="191"/>
      <c r="VVL27" s="191"/>
      <c r="VVM27" s="191"/>
      <c r="VVN27" s="191"/>
      <c r="VVO27" s="192"/>
      <c r="VVP27" s="22"/>
      <c r="VVQ27" s="22"/>
      <c r="VVR27" s="22"/>
      <c r="VVS27" s="23"/>
      <c r="VVT27" s="22"/>
      <c r="VVU27" s="23"/>
      <c r="VVV27" s="23"/>
      <c r="VVW27" s="23"/>
      <c r="VVX27" s="23"/>
      <c r="VVY27" s="23"/>
      <c r="VVZ27" s="23"/>
      <c r="VWA27" s="23"/>
      <c r="VWB27" s="23"/>
      <c r="VWC27" s="24"/>
      <c r="VWD27" s="25"/>
      <c r="VWE27" s="25"/>
      <c r="VWF27" s="25"/>
      <c r="VWG27" s="31"/>
      <c r="VWH27" s="190"/>
      <c r="VWI27" s="191"/>
      <c r="VWJ27" s="191"/>
      <c r="VWK27" s="191"/>
      <c r="VWL27" s="191"/>
      <c r="VWM27" s="192"/>
      <c r="VWN27" s="22"/>
      <c r="VWO27" s="22"/>
      <c r="VWP27" s="22"/>
      <c r="VWQ27" s="23"/>
      <c r="VWR27" s="22"/>
      <c r="VWS27" s="23"/>
      <c r="VWT27" s="23"/>
      <c r="VWU27" s="23"/>
      <c r="VWV27" s="23"/>
      <c r="VWW27" s="23"/>
      <c r="VWX27" s="23"/>
      <c r="VWY27" s="23"/>
      <c r="VWZ27" s="23"/>
      <c r="VXA27" s="24"/>
      <c r="VXB27" s="25"/>
      <c r="VXC27" s="25"/>
      <c r="VXD27" s="25"/>
      <c r="VXE27" s="31"/>
      <c r="VXF27" s="190"/>
      <c r="VXG27" s="191"/>
      <c r="VXH27" s="191"/>
      <c r="VXI27" s="191"/>
      <c r="VXJ27" s="191"/>
      <c r="VXK27" s="192"/>
      <c r="VXL27" s="22"/>
      <c r="VXM27" s="22"/>
      <c r="VXN27" s="22"/>
      <c r="VXO27" s="23"/>
      <c r="VXP27" s="22"/>
      <c r="VXQ27" s="23"/>
      <c r="VXR27" s="23"/>
      <c r="VXS27" s="23"/>
      <c r="VXT27" s="23"/>
      <c r="VXU27" s="23"/>
      <c r="VXV27" s="23"/>
      <c r="VXW27" s="23"/>
      <c r="VXX27" s="23"/>
      <c r="VXY27" s="24"/>
      <c r="VXZ27" s="25"/>
      <c r="VYA27" s="25"/>
      <c r="VYB27" s="25"/>
      <c r="VYC27" s="31"/>
      <c r="VYD27" s="190"/>
      <c r="VYE27" s="191"/>
      <c r="VYF27" s="191"/>
      <c r="VYG27" s="191"/>
      <c r="VYH27" s="191"/>
      <c r="VYI27" s="192"/>
      <c r="VYJ27" s="22"/>
      <c r="VYK27" s="22"/>
      <c r="VYL27" s="22"/>
      <c r="VYM27" s="23"/>
      <c r="VYN27" s="22"/>
      <c r="VYO27" s="23"/>
      <c r="VYP27" s="23"/>
      <c r="VYQ27" s="23"/>
      <c r="VYR27" s="23"/>
      <c r="VYS27" s="23"/>
      <c r="VYT27" s="23"/>
      <c r="VYU27" s="23"/>
      <c r="VYV27" s="23"/>
      <c r="VYW27" s="24"/>
      <c r="VYX27" s="25"/>
      <c r="VYY27" s="25"/>
      <c r="VYZ27" s="25"/>
      <c r="VZA27" s="31"/>
      <c r="VZB27" s="190"/>
      <c r="VZC27" s="191"/>
      <c r="VZD27" s="191"/>
      <c r="VZE27" s="191"/>
      <c r="VZF27" s="191"/>
      <c r="VZG27" s="192"/>
      <c r="VZH27" s="22"/>
      <c r="VZI27" s="22"/>
      <c r="VZJ27" s="22"/>
      <c r="VZK27" s="23"/>
      <c r="VZL27" s="22"/>
      <c r="VZM27" s="23"/>
      <c r="VZN27" s="23"/>
      <c r="VZO27" s="23"/>
      <c r="VZP27" s="23"/>
      <c r="VZQ27" s="23"/>
      <c r="VZR27" s="23"/>
      <c r="VZS27" s="23"/>
      <c r="VZT27" s="23"/>
      <c r="VZU27" s="24"/>
      <c r="VZV27" s="25"/>
      <c r="VZW27" s="25"/>
      <c r="VZX27" s="25"/>
      <c r="VZY27" s="31"/>
      <c r="VZZ27" s="190"/>
      <c r="WAA27" s="191"/>
      <c r="WAB27" s="191"/>
      <c r="WAC27" s="191"/>
      <c r="WAD27" s="191"/>
      <c r="WAE27" s="192"/>
      <c r="WAF27" s="22"/>
      <c r="WAG27" s="22"/>
      <c r="WAH27" s="22"/>
      <c r="WAI27" s="23"/>
      <c r="WAJ27" s="22"/>
      <c r="WAK27" s="23"/>
      <c r="WAL27" s="23"/>
      <c r="WAM27" s="23"/>
      <c r="WAN27" s="23"/>
      <c r="WAO27" s="23"/>
      <c r="WAP27" s="23"/>
      <c r="WAQ27" s="23"/>
      <c r="WAR27" s="23"/>
      <c r="WAS27" s="24"/>
      <c r="WAT27" s="25"/>
      <c r="WAU27" s="25"/>
      <c r="WAV27" s="25"/>
      <c r="WAW27" s="31"/>
      <c r="WAX27" s="190"/>
      <c r="WAY27" s="191"/>
      <c r="WAZ27" s="191"/>
      <c r="WBA27" s="191"/>
      <c r="WBB27" s="191"/>
      <c r="WBC27" s="192"/>
      <c r="WBD27" s="22"/>
      <c r="WBE27" s="22"/>
      <c r="WBF27" s="22"/>
      <c r="WBG27" s="23"/>
      <c r="WBH27" s="22"/>
      <c r="WBI27" s="23"/>
      <c r="WBJ27" s="23"/>
      <c r="WBK27" s="23"/>
      <c r="WBL27" s="23"/>
      <c r="WBM27" s="23"/>
      <c r="WBN27" s="23"/>
      <c r="WBO27" s="23"/>
      <c r="WBP27" s="23"/>
      <c r="WBQ27" s="24"/>
      <c r="WBR27" s="25"/>
      <c r="WBS27" s="25"/>
      <c r="WBT27" s="25"/>
      <c r="WBU27" s="31"/>
      <c r="WBV27" s="190"/>
      <c r="WBW27" s="191"/>
      <c r="WBX27" s="191"/>
      <c r="WBY27" s="191"/>
      <c r="WBZ27" s="191"/>
      <c r="WCA27" s="192"/>
      <c r="WCB27" s="22"/>
      <c r="WCC27" s="22"/>
      <c r="WCD27" s="22"/>
      <c r="WCE27" s="23"/>
      <c r="WCF27" s="22"/>
      <c r="WCG27" s="23"/>
      <c r="WCH27" s="23"/>
      <c r="WCI27" s="23"/>
      <c r="WCJ27" s="23"/>
      <c r="WCK27" s="23"/>
      <c r="WCL27" s="23"/>
      <c r="WCM27" s="23"/>
      <c r="WCN27" s="23"/>
      <c r="WCO27" s="24"/>
      <c r="WCP27" s="25"/>
      <c r="WCQ27" s="25"/>
      <c r="WCR27" s="25"/>
      <c r="WCS27" s="31"/>
      <c r="WCT27" s="190"/>
      <c r="WCU27" s="191"/>
      <c r="WCV27" s="191"/>
      <c r="WCW27" s="191"/>
      <c r="WCX27" s="191"/>
      <c r="WCY27" s="192"/>
      <c r="WCZ27" s="22"/>
      <c r="WDA27" s="22"/>
      <c r="WDB27" s="22"/>
      <c r="WDC27" s="23"/>
      <c r="WDD27" s="22"/>
      <c r="WDE27" s="23"/>
      <c r="WDF27" s="23"/>
      <c r="WDG27" s="23"/>
      <c r="WDH27" s="23"/>
      <c r="WDI27" s="23"/>
      <c r="WDJ27" s="23"/>
      <c r="WDK27" s="23"/>
      <c r="WDL27" s="23"/>
      <c r="WDM27" s="24"/>
      <c r="WDN27" s="25"/>
      <c r="WDO27" s="25"/>
      <c r="WDP27" s="25"/>
      <c r="WDQ27" s="31"/>
      <c r="WDR27" s="190"/>
      <c r="WDS27" s="191"/>
      <c r="WDT27" s="191"/>
      <c r="WDU27" s="191"/>
      <c r="WDV27" s="191"/>
      <c r="WDW27" s="192"/>
      <c r="WDX27" s="22"/>
      <c r="WDY27" s="22"/>
      <c r="WDZ27" s="22"/>
      <c r="WEA27" s="23"/>
      <c r="WEB27" s="22"/>
      <c r="WEC27" s="23"/>
      <c r="WED27" s="23"/>
      <c r="WEE27" s="23"/>
      <c r="WEF27" s="23"/>
      <c r="WEG27" s="23"/>
      <c r="WEH27" s="23"/>
      <c r="WEI27" s="23"/>
      <c r="WEJ27" s="23"/>
      <c r="WEK27" s="24"/>
      <c r="WEL27" s="25"/>
      <c r="WEM27" s="25"/>
      <c r="WEN27" s="25"/>
      <c r="WEO27" s="31"/>
      <c r="WEP27" s="190"/>
      <c r="WEQ27" s="191"/>
      <c r="WER27" s="191"/>
      <c r="WES27" s="191"/>
      <c r="WET27" s="191"/>
      <c r="WEU27" s="192"/>
      <c r="WEV27" s="22"/>
      <c r="WEW27" s="22"/>
      <c r="WEX27" s="22"/>
      <c r="WEY27" s="23"/>
      <c r="WEZ27" s="22"/>
      <c r="WFA27" s="23"/>
      <c r="WFB27" s="23"/>
      <c r="WFC27" s="23"/>
      <c r="WFD27" s="23"/>
      <c r="WFE27" s="23"/>
      <c r="WFF27" s="23"/>
      <c r="WFG27" s="23"/>
      <c r="WFH27" s="23"/>
      <c r="WFI27" s="24"/>
      <c r="WFJ27" s="25"/>
      <c r="WFK27" s="25"/>
      <c r="WFL27" s="25"/>
      <c r="WFM27" s="31"/>
      <c r="WFN27" s="190"/>
      <c r="WFO27" s="191"/>
      <c r="WFP27" s="191"/>
      <c r="WFQ27" s="191"/>
      <c r="WFR27" s="191"/>
      <c r="WFS27" s="192"/>
      <c r="WFT27" s="22"/>
      <c r="WFU27" s="22"/>
      <c r="WFV27" s="22"/>
      <c r="WFW27" s="23"/>
      <c r="WFX27" s="22"/>
      <c r="WFY27" s="23"/>
      <c r="WFZ27" s="23"/>
      <c r="WGA27" s="23"/>
      <c r="WGB27" s="23"/>
      <c r="WGC27" s="23"/>
      <c r="WGD27" s="23"/>
      <c r="WGE27" s="23"/>
      <c r="WGF27" s="23"/>
      <c r="WGG27" s="24"/>
      <c r="WGH27" s="25"/>
      <c r="WGI27" s="25"/>
      <c r="WGJ27" s="25"/>
      <c r="WGK27" s="31"/>
      <c r="WGL27" s="190"/>
      <c r="WGM27" s="191"/>
      <c r="WGN27" s="191"/>
      <c r="WGO27" s="191"/>
      <c r="WGP27" s="191"/>
      <c r="WGQ27" s="192"/>
      <c r="WGR27" s="22"/>
      <c r="WGS27" s="22"/>
      <c r="WGT27" s="22"/>
      <c r="WGU27" s="23"/>
      <c r="WGV27" s="22"/>
      <c r="WGW27" s="23"/>
      <c r="WGX27" s="23"/>
      <c r="WGY27" s="23"/>
      <c r="WGZ27" s="23"/>
      <c r="WHA27" s="23"/>
      <c r="WHB27" s="23"/>
      <c r="WHC27" s="23"/>
      <c r="WHD27" s="23"/>
      <c r="WHE27" s="24"/>
      <c r="WHF27" s="25"/>
      <c r="WHG27" s="25"/>
      <c r="WHH27" s="25"/>
      <c r="WHI27" s="31"/>
      <c r="WHJ27" s="190"/>
      <c r="WHK27" s="191"/>
      <c r="WHL27" s="191"/>
      <c r="WHM27" s="191"/>
      <c r="WHN27" s="191"/>
      <c r="WHO27" s="192"/>
      <c r="WHP27" s="22"/>
      <c r="WHQ27" s="22"/>
      <c r="WHR27" s="22"/>
      <c r="WHS27" s="23"/>
      <c r="WHT27" s="22"/>
      <c r="WHU27" s="23"/>
      <c r="WHV27" s="23"/>
      <c r="WHW27" s="23"/>
      <c r="WHX27" s="23"/>
      <c r="WHY27" s="23"/>
      <c r="WHZ27" s="23"/>
      <c r="WIA27" s="23"/>
      <c r="WIB27" s="23"/>
      <c r="WIC27" s="24"/>
      <c r="WID27" s="25"/>
      <c r="WIE27" s="25"/>
      <c r="WIF27" s="25"/>
      <c r="WIG27" s="31"/>
      <c r="WIH27" s="190"/>
      <c r="WII27" s="191"/>
      <c r="WIJ27" s="191"/>
      <c r="WIK27" s="191"/>
      <c r="WIL27" s="191"/>
      <c r="WIM27" s="192"/>
      <c r="WIN27" s="22"/>
      <c r="WIO27" s="22"/>
      <c r="WIP27" s="22"/>
      <c r="WIQ27" s="23"/>
      <c r="WIR27" s="22"/>
      <c r="WIS27" s="23"/>
      <c r="WIT27" s="23"/>
      <c r="WIU27" s="23"/>
      <c r="WIV27" s="23"/>
      <c r="WIW27" s="23"/>
      <c r="WIX27" s="23"/>
      <c r="WIY27" s="23"/>
      <c r="WIZ27" s="23"/>
      <c r="WJA27" s="24"/>
      <c r="WJB27" s="25"/>
      <c r="WJC27" s="25"/>
      <c r="WJD27" s="25"/>
      <c r="WJE27" s="31"/>
      <c r="WJF27" s="190"/>
      <c r="WJG27" s="191"/>
      <c r="WJH27" s="191"/>
      <c r="WJI27" s="191"/>
      <c r="WJJ27" s="191"/>
      <c r="WJK27" s="192"/>
      <c r="WJL27" s="22"/>
      <c r="WJM27" s="22"/>
      <c r="WJN27" s="22"/>
      <c r="WJO27" s="23"/>
      <c r="WJP27" s="22"/>
      <c r="WJQ27" s="23"/>
      <c r="WJR27" s="23"/>
      <c r="WJS27" s="23"/>
      <c r="WJT27" s="23"/>
      <c r="WJU27" s="23"/>
      <c r="WJV27" s="23"/>
      <c r="WJW27" s="23"/>
      <c r="WJX27" s="23"/>
      <c r="WJY27" s="24"/>
      <c r="WJZ27" s="25"/>
      <c r="WKA27" s="25"/>
      <c r="WKB27" s="25"/>
      <c r="WKC27" s="31"/>
      <c r="WKD27" s="190"/>
      <c r="WKE27" s="191"/>
      <c r="WKF27" s="191"/>
      <c r="WKG27" s="191"/>
      <c r="WKH27" s="191"/>
      <c r="WKI27" s="192"/>
      <c r="WKJ27" s="22"/>
      <c r="WKK27" s="22"/>
      <c r="WKL27" s="22"/>
      <c r="WKM27" s="23"/>
      <c r="WKN27" s="22"/>
      <c r="WKO27" s="23"/>
      <c r="WKP27" s="23"/>
      <c r="WKQ27" s="23"/>
      <c r="WKR27" s="23"/>
      <c r="WKS27" s="23"/>
      <c r="WKT27" s="23"/>
      <c r="WKU27" s="23"/>
      <c r="WKV27" s="23"/>
      <c r="WKW27" s="24"/>
      <c r="WKX27" s="25"/>
      <c r="WKY27" s="25"/>
      <c r="WKZ27" s="25"/>
      <c r="WLA27" s="31"/>
      <c r="WLB27" s="190"/>
      <c r="WLC27" s="191"/>
      <c r="WLD27" s="191"/>
      <c r="WLE27" s="191"/>
      <c r="WLF27" s="191"/>
      <c r="WLG27" s="192"/>
      <c r="WLH27" s="22"/>
      <c r="WLI27" s="22"/>
      <c r="WLJ27" s="22"/>
      <c r="WLK27" s="23"/>
      <c r="WLL27" s="22"/>
      <c r="WLM27" s="23"/>
      <c r="WLN27" s="23"/>
      <c r="WLO27" s="23"/>
      <c r="WLP27" s="23"/>
      <c r="WLQ27" s="23"/>
      <c r="WLR27" s="23"/>
      <c r="WLS27" s="23"/>
      <c r="WLT27" s="23"/>
      <c r="WLU27" s="24"/>
      <c r="WLV27" s="25"/>
      <c r="WLW27" s="25"/>
      <c r="WLX27" s="25"/>
      <c r="WLY27" s="31"/>
      <c r="WLZ27" s="190"/>
      <c r="WMA27" s="191"/>
      <c r="WMB27" s="191"/>
      <c r="WMC27" s="191"/>
      <c r="WMD27" s="191"/>
      <c r="WME27" s="192"/>
      <c r="WMF27" s="22"/>
      <c r="WMG27" s="22"/>
      <c r="WMH27" s="22"/>
      <c r="WMI27" s="23"/>
      <c r="WMJ27" s="22"/>
      <c r="WMK27" s="23"/>
      <c r="WML27" s="23"/>
      <c r="WMM27" s="23"/>
      <c r="WMN27" s="23"/>
      <c r="WMO27" s="23"/>
      <c r="WMP27" s="23"/>
      <c r="WMQ27" s="23"/>
      <c r="WMR27" s="23"/>
      <c r="WMS27" s="24"/>
      <c r="WMT27" s="25"/>
      <c r="WMU27" s="25"/>
      <c r="WMV27" s="25"/>
      <c r="WMW27" s="31"/>
      <c r="WMX27" s="190"/>
      <c r="WMY27" s="191"/>
      <c r="WMZ27" s="191"/>
      <c r="WNA27" s="191"/>
      <c r="WNB27" s="191"/>
      <c r="WNC27" s="192"/>
      <c r="WND27" s="22"/>
      <c r="WNE27" s="22"/>
      <c r="WNF27" s="22"/>
      <c r="WNG27" s="23"/>
      <c r="WNH27" s="22"/>
      <c r="WNI27" s="23"/>
      <c r="WNJ27" s="23"/>
      <c r="WNK27" s="23"/>
      <c r="WNL27" s="23"/>
      <c r="WNM27" s="23"/>
      <c r="WNN27" s="23"/>
      <c r="WNO27" s="23"/>
      <c r="WNP27" s="23"/>
      <c r="WNQ27" s="24"/>
      <c r="WNR27" s="25"/>
      <c r="WNS27" s="25"/>
      <c r="WNT27" s="25"/>
      <c r="WNU27" s="31"/>
      <c r="WNV27" s="190"/>
      <c r="WNW27" s="191"/>
      <c r="WNX27" s="191"/>
      <c r="WNY27" s="191"/>
      <c r="WNZ27" s="191"/>
      <c r="WOA27" s="192"/>
      <c r="WOB27" s="22"/>
      <c r="WOC27" s="22"/>
      <c r="WOD27" s="22"/>
      <c r="WOE27" s="23"/>
      <c r="WOF27" s="22"/>
      <c r="WOG27" s="23"/>
      <c r="WOH27" s="23"/>
      <c r="WOI27" s="23"/>
      <c r="WOJ27" s="23"/>
      <c r="WOK27" s="23"/>
      <c r="WOL27" s="23"/>
      <c r="WOM27" s="23"/>
      <c r="WON27" s="23"/>
      <c r="WOO27" s="24"/>
      <c r="WOP27" s="25"/>
      <c r="WOQ27" s="25"/>
      <c r="WOR27" s="25"/>
      <c r="WOS27" s="31"/>
      <c r="WOT27" s="190"/>
      <c r="WOU27" s="191"/>
      <c r="WOV27" s="191"/>
      <c r="WOW27" s="191"/>
      <c r="WOX27" s="191"/>
      <c r="WOY27" s="192"/>
      <c r="WOZ27" s="22"/>
      <c r="WPA27" s="22"/>
      <c r="WPB27" s="22"/>
      <c r="WPC27" s="23"/>
      <c r="WPD27" s="22"/>
      <c r="WPE27" s="23"/>
      <c r="WPF27" s="23"/>
      <c r="WPG27" s="23"/>
      <c r="WPH27" s="23"/>
      <c r="WPI27" s="23"/>
      <c r="WPJ27" s="23"/>
      <c r="WPK27" s="23"/>
      <c r="WPL27" s="23"/>
      <c r="WPM27" s="24"/>
      <c r="WPN27" s="25"/>
      <c r="WPO27" s="25"/>
      <c r="WPP27" s="25"/>
      <c r="WPQ27" s="31"/>
      <c r="WPR27" s="190"/>
      <c r="WPS27" s="191"/>
      <c r="WPT27" s="191"/>
      <c r="WPU27" s="191"/>
      <c r="WPV27" s="191"/>
      <c r="WPW27" s="192"/>
      <c r="WPX27" s="22"/>
      <c r="WPY27" s="22"/>
      <c r="WPZ27" s="22"/>
      <c r="WQA27" s="23"/>
      <c r="WQB27" s="22"/>
      <c r="WQC27" s="23"/>
      <c r="WQD27" s="23"/>
      <c r="WQE27" s="23"/>
      <c r="WQF27" s="23"/>
      <c r="WQG27" s="23"/>
      <c r="WQH27" s="23"/>
      <c r="WQI27" s="23"/>
      <c r="WQJ27" s="23"/>
      <c r="WQK27" s="24"/>
      <c r="WQL27" s="25"/>
      <c r="WQM27" s="25"/>
      <c r="WQN27" s="25"/>
      <c r="WQO27" s="31"/>
      <c r="WQP27" s="190"/>
      <c r="WQQ27" s="191"/>
      <c r="WQR27" s="191"/>
      <c r="WQS27" s="191"/>
      <c r="WQT27" s="191"/>
      <c r="WQU27" s="192"/>
      <c r="WQV27" s="22"/>
      <c r="WQW27" s="22"/>
      <c r="WQX27" s="22"/>
      <c r="WQY27" s="23"/>
      <c r="WQZ27" s="22"/>
      <c r="WRA27" s="23"/>
      <c r="WRB27" s="23"/>
      <c r="WRC27" s="23"/>
      <c r="WRD27" s="23"/>
      <c r="WRE27" s="23"/>
      <c r="WRF27" s="23"/>
      <c r="WRG27" s="23"/>
      <c r="WRH27" s="23"/>
      <c r="WRI27" s="24"/>
      <c r="WRJ27" s="25"/>
      <c r="WRK27" s="25"/>
      <c r="WRL27" s="25"/>
      <c r="WRM27" s="31"/>
      <c r="WRN27" s="190"/>
      <c r="WRO27" s="191"/>
      <c r="WRP27" s="191"/>
      <c r="WRQ27" s="191"/>
      <c r="WRR27" s="191"/>
      <c r="WRS27" s="192"/>
      <c r="WRT27" s="22"/>
      <c r="WRU27" s="22"/>
      <c r="WRV27" s="22"/>
      <c r="WRW27" s="23"/>
      <c r="WRX27" s="22"/>
      <c r="WRY27" s="23"/>
      <c r="WRZ27" s="23"/>
      <c r="WSA27" s="23"/>
      <c r="WSB27" s="23"/>
      <c r="WSC27" s="23"/>
      <c r="WSD27" s="23"/>
      <c r="WSE27" s="23"/>
      <c r="WSF27" s="23"/>
      <c r="WSG27" s="24"/>
      <c r="WSH27" s="25"/>
      <c r="WSI27" s="25"/>
      <c r="WSJ27" s="25"/>
      <c r="WSK27" s="31"/>
      <c r="WSL27" s="190"/>
      <c r="WSM27" s="191"/>
      <c r="WSN27" s="191"/>
      <c r="WSO27" s="191"/>
      <c r="WSP27" s="191"/>
      <c r="WSQ27" s="192"/>
      <c r="WSR27" s="22"/>
      <c r="WSS27" s="22"/>
      <c r="WST27" s="22"/>
      <c r="WSU27" s="23"/>
      <c r="WSV27" s="22"/>
      <c r="WSW27" s="23"/>
      <c r="WSX27" s="23"/>
      <c r="WSY27" s="23"/>
      <c r="WSZ27" s="23"/>
      <c r="WTA27" s="23"/>
      <c r="WTB27" s="23"/>
      <c r="WTC27" s="23"/>
      <c r="WTD27" s="23"/>
      <c r="WTE27" s="24"/>
      <c r="WTF27" s="25"/>
      <c r="WTG27" s="25"/>
      <c r="WTH27" s="25"/>
      <c r="WTI27" s="31"/>
      <c r="WTJ27" s="190"/>
      <c r="WTK27" s="191"/>
      <c r="WTL27" s="191"/>
      <c r="WTM27" s="191"/>
      <c r="WTN27" s="191"/>
      <c r="WTO27" s="192"/>
      <c r="WTP27" s="22"/>
      <c r="WTQ27" s="22"/>
      <c r="WTR27" s="22"/>
      <c r="WTS27" s="23"/>
      <c r="WTT27" s="22"/>
      <c r="WTU27" s="23"/>
      <c r="WTV27" s="23"/>
      <c r="WTW27" s="23"/>
      <c r="WTX27" s="23"/>
      <c r="WTY27" s="23"/>
      <c r="WTZ27" s="23"/>
      <c r="WUA27" s="23"/>
      <c r="WUB27" s="23"/>
      <c r="WUC27" s="24"/>
      <c r="WUD27" s="25"/>
      <c r="WUE27" s="25"/>
      <c r="WUF27" s="25"/>
      <c r="WUG27" s="31"/>
      <c r="WUH27" s="190"/>
      <c r="WUI27" s="191"/>
      <c r="WUJ27" s="191"/>
      <c r="WUK27" s="191"/>
      <c r="WUL27" s="191"/>
      <c r="WUM27" s="192"/>
      <c r="WUN27" s="22"/>
      <c r="WUO27" s="22"/>
      <c r="WUP27" s="22"/>
      <c r="WUQ27" s="23"/>
      <c r="WUR27" s="22"/>
      <c r="WUS27" s="23"/>
      <c r="WUT27" s="23"/>
      <c r="WUU27" s="23"/>
      <c r="WUV27" s="23"/>
      <c r="WUW27" s="23"/>
      <c r="WUX27" s="23"/>
      <c r="WUY27" s="23"/>
      <c r="WUZ27" s="23"/>
      <c r="WVA27" s="24"/>
      <c r="WVB27" s="25"/>
      <c r="WVC27" s="25"/>
      <c r="WVD27" s="25"/>
      <c r="WVE27" s="31"/>
      <c r="WVF27" s="190"/>
      <c r="WVG27" s="191"/>
      <c r="WVH27" s="191"/>
      <c r="WVI27" s="191"/>
      <c r="WVJ27" s="191"/>
      <c r="WVK27" s="192"/>
      <c r="WVL27" s="22"/>
      <c r="WVM27" s="22"/>
      <c r="WVN27" s="22"/>
      <c r="WVO27" s="23"/>
      <c r="WVP27" s="22"/>
      <c r="WVQ27" s="23"/>
      <c r="WVR27" s="23"/>
      <c r="WVS27" s="23"/>
      <c r="WVT27" s="23"/>
      <c r="WVU27" s="23"/>
      <c r="WVV27" s="23"/>
      <c r="WVW27" s="23"/>
      <c r="WVX27" s="23"/>
      <c r="WVY27" s="24"/>
      <c r="WVZ27" s="25"/>
      <c r="WWA27" s="25"/>
      <c r="WWB27" s="25"/>
      <c r="WWC27" s="31"/>
      <c r="WWD27" s="190"/>
      <c r="WWE27" s="191"/>
      <c r="WWF27" s="191"/>
      <c r="WWG27" s="191"/>
      <c r="WWH27" s="191"/>
      <c r="WWI27" s="192"/>
      <c r="WWJ27" s="22"/>
      <c r="WWK27" s="22"/>
      <c r="WWL27" s="22"/>
      <c r="WWM27" s="23"/>
      <c r="WWN27" s="22"/>
      <c r="WWO27" s="23"/>
      <c r="WWP27" s="23"/>
      <c r="WWQ27" s="23"/>
      <c r="WWR27" s="23"/>
      <c r="WWS27" s="23"/>
      <c r="WWT27" s="23"/>
      <c r="WWU27" s="23"/>
      <c r="WWV27" s="23"/>
      <c r="WWW27" s="24"/>
      <c r="WWX27" s="25"/>
      <c r="WWY27" s="25"/>
      <c r="WWZ27" s="25"/>
      <c r="WXA27" s="31"/>
      <c r="WXB27" s="190"/>
      <c r="WXC27" s="191"/>
      <c r="WXD27" s="191"/>
      <c r="WXE27" s="191"/>
      <c r="WXF27" s="191"/>
      <c r="WXG27" s="192"/>
      <c r="WXH27" s="22"/>
      <c r="WXI27" s="22"/>
      <c r="WXJ27" s="22"/>
      <c r="WXK27" s="23"/>
      <c r="WXL27" s="22"/>
      <c r="WXM27" s="23"/>
      <c r="WXN27" s="23"/>
      <c r="WXO27" s="23"/>
      <c r="WXP27" s="23"/>
      <c r="WXQ27" s="23"/>
      <c r="WXR27" s="23"/>
      <c r="WXS27" s="23"/>
      <c r="WXT27" s="23"/>
      <c r="WXU27" s="24"/>
      <c r="WXV27" s="25"/>
      <c r="WXW27" s="25"/>
      <c r="WXX27" s="25"/>
      <c r="WXY27" s="31"/>
      <c r="WXZ27" s="190"/>
      <c r="WYA27" s="191"/>
      <c r="WYB27" s="191"/>
      <c r="WYC27" s="191"/>
      <c r="WYD27" s="191"/>
      <c r="WYE27" s="192"/>
      <c r="WYF27" s="22"/>
      <c r="WYG27" s="22"/>
      <c r="WYH27" s="22"/>
      <c r="WYI27" s="23"/>
      <c r="WYJ27" s="22"/>
      <c r="WYK27" s="23"/>
      <c r="WYL27" s="23"/>
      <c r="WYM27" s="23"/>
      <c r="WYN27" s="23"/>
      <c r="WYO27" s="23"/>
      <c r="WYP27" s="23"/>
      <c r="WYQ27" s="23"/>
      <c r="WYR27" s="23"/>
      <c r="WYS27" s="24"/>
      <c r="WYT27" s="25"/>
      <c r="WYU27" s="25"/>
      <c r="WYV27" s="25"/>
      <c r="WYW27" s="31"/>
      <c r="WYX27" s="190"/>
      <c r="WYY27" s="191"/>
      <c r="WYZ27" s="191"/>
      <c r="WZA27" s="191"/>
      <c r="WZB27" s="191"/>
      <c r="WZC27" s="192"/>
      <c r="WZD27" s="22"/>
      <c r="WZE27" s="22"/>
      <c r="WZF27" s="22"/>
      <c r="WZG27" s="23"/>
      <c r="WZH27" s="22"/>
      <c r="WZI27" s="23"/>
      <c r="WZJ27" s="23"/>
      <c r="WZK27" s="23"/>
      <c r="WZL27" s="23"/>
      <c r="WZM27" s="23"/>
      <c r="WZN27" s="23"/>
      <c r="WZO27" s="23"/>
      <c r="WZP27" s="23"/>
      <c r="WZQ27" s="24"/>
      <c r="WZR27" s="25"/>
      <c r="WZS27" s="25"/>
      <c r="WZT27" s="25"/>
      <c r="WZU27" s="31"/>
      <c r="WZV27" s="190"/>
      <c r="WZW27" s="191"/>
      <c r="WZX27" s="191"/>
      <c r="WZY27" s="191"/>
      <c r="WZZ27" s="191"/>
      <c r="XAA27" s="192"/>
      <c r="XAB27" s="22"/>
      <c r="XAC27" s="22"/>
      <c r="XAD27" s="22"/>
      <c r="XAE27" s="23"/>
      <c r="XAF27" s="22"/>
      <c r="XAG27" s="23"/>
      <c r="XAH27" s="23"/>
      <c r="XAI27" s="23"/>
      <c r="XAJ27" s="23"/>
      <c r="XAK27" s="23"/>
      <c r="XAL27" s="23"/>
      <c r="XAM27" s="23"/>
      <c r="XAN27" s="23"/>
      <c r="XAO27" s="24"/>
      <c r="XAP27" s="25"/>
      <c r="XAQ27" s="25"/>
      <c r="XAR27" s="25"/>
      <c r="XAS27" s="31"/>
      <c r="XAT27" s="190"/>
      <c r="XAU27" s="191"/>
      <c r="XAV27" s="191"/>
      <c r="XAW27" s="191"/>
      <c r="XAX27" s="191"/>
      <c r="XAY27" s="192"/>
      <c r="XAZ27" s="22"/>
      <c r="XBA27" s="22"/>
      <c r="XBB27" s="22"/>
      <c r="XBC27" s="23"/>
      <c r="XBD27" s="22"/>
      <c r="XBE27" s="23"/>
      <c r="XBF27" s="23"/>
      <c r="XBG27" s="23"/>
      <c r="XBH27" s="23"/>
      <c r="XBI27" s="23"/>
      <c r="XBJ27" s="23"/>
      <c r="XBK27" s="23"/>
      <c r="XBL27" s="23"/>
      <c r="XBM27" s="24"/>
      <c r="XBN27" s="25"/>
      <c r="XBO27" s="25"/>
      <c r="XBP27" s="25"/>
      <c r="XBQ27" s="31"/>
      <c r="XBR27" s="190"/>
      <c r="XBS27" s="191"/>
      <c r="XBT27" s="191"/>
      <c r="XBU27" s="191"/>
      <c r="XBV27" s="191"/>
      <c r="XBW27" s="192"/>
      <c r="XBX27" s="22"/>
      <c r="XBY27" s="22"/>
      <c r="XBZ27" s="22"/>
      <c r="XCA27" s="23"/>
      <c r="XCB27" s="22"/>
      <c r="XCC27" s="23"/>
      <c r="XCD27" s="23"/>
      <c r="XCE27" s="23"/>
      <c r="XCF27" s="23"/>
      <c r="XCG27" s="23"/>
    </row>
    <row r="28" spans="1:16309" ht="75" x14ac:dyDescent="0.3">
      <c r="A28" s="17" t="s">
        <v>31</v>
      </c>
      <c r="B28" s="17" t="s">
        <v>85</v>
      </c>
      <c r="C28" s="17" t="s">
        <v>86</v>
      </c>
      <c r="D28" s="17" t="s">
        <v>59</v>
      </c>
      <c r="E28" s="18" t="s">
        <v>60</v>
      </c>
      <c r="F28" s="17" t="s">
        <v>636</v>
      </c>
      <c r="G28" s="17" t="s">
        <v>36</v>
      </c>
      <c r="H28" s="17" t="s">
        <v>36</v>
      </c>
      <c r="I28" s="17" t="s">
        <v>87</v>
      </c>
      <c r="J28" s="17" t="s">
        <v>62</v>
      </c>
      <c r="K28" s="17" t="s">
        <v>63</v>
      </c>
      <c r="L28" s="17" t="s">
        <v>64</v>
      </c>
      <c r="M28" s="17" t="s">
        <v>88</v>
      </c>
      <c r="N28" s="19" t="s">
        <v>41</v>
      </c>
      <c r="O28" s="19" t="s">
        <v>66</v>
      </c>
      <c r="P28" s="19" t="s">
        <v>66</v>
      </c>
      <c r="Q28" s="17" t="s">
        <v>66</v>
      </c>
      <c r="R28" s="17" t="s">
        <v>89</v>
      </c>
      <c r="S28" s="19">
        <v>1</v>
      </c>
      <c r="T28" s="19" t="s">
        <v>68</v>
      </c>
      <c r="U28" s="19">
        <v>2222.1</v>
      </c>
      <c r="V28" s="19">
        <v>1.45</v>
      </c>
      <c r="W28" s="20">
        <f t="shared" ref="W28:W29" si="6">R28*U28*V28*O28*P28*Q28</f>
        <v>35442.494999999995</v>
      </c>
      <c r="X28" s="21" t="s">
        <v>36</v>
      </c>
    </row>
    <row r="29" spans="1:16309" ht="75" x14ac:dyDescent="0.3">
      <c r="A29" s="17" t="s">
        <v>31</v>
      </c>
      <c r="B29" s="17" t="s">
        <v>85</v>
      </c>
      <c r="C29" s="17" t="s">
        <v>86</v>
      </c>
      <c r="D29" s="17" t="s">
        <v>59</v>
      </c>
      <c r="E29" s="18" t="s">
        <v>60</v>
      </c>
      <c r="F29" s="17" t="s">
        <v>636</v>
      </c>
      <c r="G29" s="17" t="s">
        <v>36</v>
      </c>
      <c r="H29" s="17" t="s">
        <v>36</v>
      </c>
      <c r="I29" s="17" t="s">
        <v>87</v>
      </c>
      <c r="J29" s="17" t="s">
        <v>62</v>
      </c>
      <c r="K29" s="17" t="s">
        <v>69</v>
      </c>
      <c r="L29" s="17" t="s">
        <v>64</v>
      </c>
      <c r="M29" s="17" t="s">
        <v>88</v>
      </c>
      <c r="N29" s="19" t="s">
        <v>41</v>
      </c>
      <c r="O29" s="19" t="s">
        <v>66</v>
      </c>
      <c r="P29" s="19" t="s">
        <v>66</v>
      </c>
      <c r="Q29" s="17" t="s">
        <v>66</v>
      </c>
      <c r="R29" s="17" t="s">
        <v>90</v>
      </c>
      <c r="S29" s="19" t="s">
        <v>71</v>
      </c>
      <c r="T29" s="19" t="s">
        <v>72</v>
      </c>
      <c r="U29" s="19">
        <v>3227.57</v>
      </c>
      <c r="V29" s="19">
        <v>1.62</v>
      </c>
      <c r="W29" s="20">
        <f t="shared" si="6"/>
        <v>261.43317000000008</v>
      </c>
      <c r="X29" s="21" t="s">
        <v>36</v>
      </c>
    </row>
    <row r="30" spans="1:16309" ht="20.25" customHeight="1" x14ac:dyDescent="0.3">
      <c r="A30" s="118" t="s">
        <v>31</v>
      </c>
      <c r="B30" s="119" t="s">
        <v>85</v>
      </c>
      <c r="C30" s="119" t="s">
        <v>86</v>
      </c>
      <c r="D30" s="119" t="s">
        <v>36</v>
      </c>
      <c r="E30" s="119" t="s">
        <v>49</v>
      </c>
      <c r="F30" s="119" t="s">
        <v>36</v>
      </c>
      <c r="G30" s="22" t="s">
        <v>36</v>
      </c>
      <c r="H30" s="22" t="s">
        <v>36</v>
      </c>
      <c r="I30" s="22" t="s">
        <v>36</v>
      </c>
      <c r="J30" s="23" t="s">
        <v>36</v>
      </c>
      <c r="K30" s="22" t="s">
        <v>36</v>
      </c>
      <c r="L30" s="23" t="s">
        <v>36</v>
      </c>
      <c r="M30" s="23" t="s">
        <v>36</v>
      </c>
      <c r="N30" s="23" t="s">
        <v>36</v>
      </c>
      <c r="O30" s="23" t="s">
        <v>36</v>
      </c>
      <c r="P30" s="23"/>
      <c r="Q30" s="23"/>
      <c r="R30" s="23" t="s">
        <v>36</v>
      </c>
      <c r="S30" s="23" t="s">
        <v>36</v>
      </c>
      <c r="T30" s="24" t="s">
        <v>36</v>
      </c>
      <c r="U30" s="25" t="s">
        <v>36</v>
      </c>
      <c r="V30" s="25" t="s">
        <v>36</v>
      </c>
      <c r="W30" s="25">
        <f>W29+W28</f>
        <v>35703.928169999992</v>
      </c>
      <c r="X30" s="26" t="s">
        <v>36</v>
      </c>
      <c r="Y30" s="176"/>
      <c r="Z30" s="176"/>
      <c r="AA30" s="176"/>
      <c r="AB30" s="27"/>
      <c r="AC30" s="27"/>
      <c r="AD30" s="27"/>
      <c r="AE30" s="16"/>
      <c r="AF30" s="27"/>
      <c r="AG30" s="16"/>
      <c r="AH30" s="16"/>
      <c r="AI30" s="16"/>
      <c r="AJ30" s="16"/>
      <c r="AK30" s="16"/>
      <c r="AL30" s="16"/>
      <c r="AM30" s="16"/>
      <c r="AN30" s="16"/>
      <c r="AO30" s="28"/>
      <c r="AP30" s="29"/>
      <c r="AQ30" s="29"/>
      <c r="AR30" s="29"/>
      <c r="AS30" s="8"/>
      <c r="AT30" s="176"/>
      <c r="AU30" s="176"/>
      <c r="AV30" s="176"/>
      <c r="AW30" s="176"/>
      <c r="AX30" s="176"/>
      <c r="AY30" s="176"/>
      <c r="AZ30" s="27"/>
      <c r="BA30" s="27"/>
      <c r="BB30" s="27"/>
      <c r="BC30" s="16"/>
      <c r="BD30" s="27"/>
      <c r="BE30" s="16"/>
      <c r="BF30" s="16"/>
      <c r="BG30" s="16"/>
      <c r="BH30" s="16"/>
      <c r="BI30" s="16"/>
      <c r="BJ30" s="16"/>
      <c r="BK30" s="16"/>
      <c r="BL30" s="16"/>
      <c r="BM30" s="28"/>
      <c r="BN30" s="29"/>
      <c r="BO30" s="29"/>
      <c r="BP30" s="29"/>
      <c r="BQ30" s="8"/>
      <c r="BR30" s="189"/>
      <c r="BS30" s="189"/>
      <c r="BT30" s="189"/>
      <c r="BU30" s="189"/>
      <c r="BV30" s="189"/>
      <c r="BW30" s="189"/>
      <c r="BX30" s="27"/>
      <c r="BY30" s="27"/>
      <c r="BZ30" s="27"/>
      <c r="CA30" s="16"/>
      <c r="CB30" s="27"/>
      <c r="CC30" s="16"/>
      <c r="CD30" s="16"/>
      <c r="CE30" s="16"/>
      <c r="CF30" s="16"/>
      <c r="CG30" s="16"/>
      <c r="CH30" s="16"/>
      <c r="CI30" s="16"/>
      <c r="CJ30" s="16"/>
      <c r="CK30" s="28"/>
      <c r="CL30" s="29"/>
      <c r="CM30" s="29"/>
      <c r="CN30" s="29"/>
      <c r="CO30" s="8"/>
      <c r="CP30" s="189"/>
      <c r="CQ30" s="189"/>
      <c r="CR30" s="189"/>
      <c r="CS30" s="189"/>
      <c r="CT30" s="189"/>
      <c r="CU30" s="189"/>
      <c r="CV30" s="27"/>
      <c r="CW30" s="27"/>
      <c r="CX30" s="27"/>
      <c r="CY30" s="16"/>
      <c r="CZ30" s="27"/>
      <c r="DA30" s="16"/>
      <c r="DB30" s="16"/>
      <c r="DC30" s="16"/>
      <c r="DD30" s="16"/>
      <c r="DE30" s="16"/>
      <c r="DF30" s="16"/>
      <c r="DG30" s="16"/>
      <c r="DH30" s="16"/>
      <c r="DI30" s="28"/>
      <c r="DJ30" s="29"/>
      <c r="DK30" s="29"/>
      <c r="DL30" s="29"/>
      <c r="DM30" s="8"/>
      <c r="DN30" s="189"/>
      <c r="DO30" s="189"/>
      <c r="DP30" s="189"/>
      <c r="DQ30" s="189"/>
      <c r="DR30" s="189"/>
      <c r="DS30" s="189"/>
      <c r="DT30" s="27"/>
      <c r="DU30" s="27"/>
      <c r="DV30" s="27"/>
      <c r="DW30" s="16"/>
      <c r="DX30" s="27"/>
      <c r="DY30" s="16"/>
      <c r="DZ30" s="16"/>
      <c r="EA30" s="16"/>
      <c r="EB30" s="16"/>
      <c r="EC30" s="16"/>
      <c r="ED30" s="16"/>
      <c r="EE30" s="16"/>
      <c r="EF30" s="16"/>
      <c r="EG30" s="28"/>
      <c r="EH30" s="29"/>
      <c r="EI30" s="29"/>
      <c r="EJ30" s="29"/>
      <c r="EK30" s="8"/>
      <c r="EL30" s="189"/>
      <c r="EM30" s="189"/>
      <c r="EN30" s="189"/>
      <c r="EO30" s="189"/>
      <c r="EP30" s="189"/>
      <c r="EQ30" s="189"/>
      <c r="ER30" s="27"/>
      <c r="ES30" s="27"/>
      <c r="ET30" s="27"/>
      <c r="EU30" s="16"/>
      <c r="EV30" s="27"/>
      <c r="EW30" s="16"/>
      <c r="EX30" s="16"/>
      <c r="EY30" s="16"/>
      <c r="EZ30" s="16"/>
      <c r="FA30" s="16"/>
      <c r="FB30" s="16"/>
      <c r="FC30" s="16"/>
      <c r="FD30" s="16"/>
      <c r="FE30" s="28"/>
      <c r="FF30" s="29"/>
      <c r="FG30" s="29"/>
      <c r="FH30" s="29"/>
      <c r="FI30" s="8"/>
      <c r="FJ30" s="189"/>
      <c r="FK30" s="189"/>
      <c r="FL30" s="189"/>
      <c r="FM30" s="189"/>
      <c r="FN30" s="189"/>
      <c r="FO30" s="189"/>
      <c r="FP30" s="27"/>
      <c r="FQ30" s="27"/>
      <c r="FR30" s="27"/>
      <c r="FS30" s="16"/>
      <c r="FT30" s="27"/>
      <c r="FU30" s="16"/>
      <c r="FV30" s="16"/>
      <c r="FW30" s="16"/>
      <c r="FX30" s="16"/>
      <c r="FY30" s="16"/>
      <c r="FZ30" s="16"/>
      <c r="GA30" s="16"/>
      <c r="GB30" s="16"/>
      <c r="GC30" s="28"/>
      <c r="GD30" s="29"/>
      <c r="GE30" s="29"/>
      <c r="GF30" s="29"/>
      <c r="GG30" s="8"/>
      <c r="GH30" s="189"/>
      <c r="GI30" s="189"/>
      <c r="GJ30" s="189"/>
      <c r="GK30" s="189"/>
      <c r="GL30" s="189"/>
      <c r="GM30" s="189"/>
      <c r="GN30" s="27"/>
      <c r="GO30" s="27"/>
      <c r="GP30" s="27"/>
      <c r="GQ30" s="16"/>
      <c r="GR30" s="27"/>
      <c r="GS30" s="16"/>
      <c r="GT30" s="16"/>
      <c r="GU30" s="16"/>
      <c r="GV30" s="16"/>
      <c r="GW30" s="16"/>
      <c r="GX30" s="16"/>
      <c r="GY30" s="16"/>
      <c r="GZ30" s="16"/>
      <c r="HA30" s="28"/>
      <c r="HB30" s="29"/>
      <c r="HC30" s="29"/>
      <c r="HD30" s="29"/>
      <c r="HE30" s="8"/>
      <c r="HF30" s="189"/>
      <c r="HG30" s="189"/>
      <c r="HH30" s="189"/>
      <c r="HI30" s="189"/>
      <c r="HJ30" s="189"/>
      <c r="HK30" s="189"/>
      <c r="HL30" s="27"/>
      <c r="HM30" s="27"/>
      <c r="HN30" s="27"/>
      <c r="HO30" s="16"/>
      <c r="HP30" s="27"/>
      <c r="HQ30" s="16"/>
      <c r="HR30" s="16"/>
      <c r="HS30" s="16"/>
      <c r="HT30" s="16"/>
      <c r="HU30" s="16"/>
      <c r="HV30" s="16"/>
      <c r="HW30" s="16"/>
      <c r="HX30" s="16"/>
      <c r="HY30" s="28"/>
      <c r="HZ30" s="29"/>
      <c r="IA30" s="29"/>
      <c r="IB30" s="29"/>
      <c r="IC30" s="8"/>
      <c r="ID30" s="189"/>
      <c r="IE30" s="189"/>
      <c r="IF30" s="189"/>
      <c r="IG30" s="189"/>
      <c r="IH30" s="189"/>
      <c r="II30" s="189"/>
      <c r="IJ30" s="27"/>
      <c r="IK30" s="27"/>
      <c r="IL30" s="27"/>
      <c r="IM30" s="16"/>
      <c r="IN30" s="27"/>
      <c r="IO30" s="16"/>
      <c r="IP30" s="16"/>
      <c r="IQ30" s="16"/>
      <c r="IR30" s="16"/>
      <c r="IS30" s="16"/>
      <c r="IT30" s="16"/>
      <c r="IU30" s="16"/>
      <c r="IV30" s="16"/>
      <c r="IW30" s="28"/>
      <c r="IX30" s="29"/>
      <c r="IY30" s="29"/>
      <c r="IZ30" s="29"/>
      <c r="JA30" s="8"/>
      <c r="JB30" s="189"/>
      <c r="JC30" s="189"/>
      <c r="JD30" s="189"/>
      <c r="JE30" s="189"/>
      <c r="JF30" s="189"/>
      <c r="JG30" s="189"/>
      <c r="JH30" s="27"/>
      <c r="JI30" s="27"/>
      <c r="JJ30" s="27"/>
      <c r="JK30" s="16"/>
      <c r="JL30" s="27"/>
      <c r="JM30" s="16"/>
      <c r="JN30" s="16"/>
      <c r="JO30" s="16"/>
      <c r="JP30" s="16"/>
      <c r="JQ30" s="16"/>
      <c r="JR30" s="16"/>
      <c r="JS30" s="16"/>
      <c r="JT30" s="16"/>
      <c r="JU30" s="28"/>
      <c r="JV30" s="29"/>
      <c r="JW30" s="29"/>
      <c r="JX30" s="29"/>
      <c r="JY30" s="8"/>
      <c r="JZ30" s="189"/>
      <c r="KA30" s="189"/>
      <c r="KB30" s="189"/>
      <c r="KC30" s="189"/>
      <c r="KD30" s="189"/>
      <c r="KE30" s="189"/>
      <c r="KF30" s="27"/>
      <c r="KG30" s="27"/>
      <c r="KH30" s="27"/>
      <c r="KI30" s="16"/>
      <c r="KJ30" s="27"/>
      <c r="KK30" s="16"/>
      <c r="KL30" s="16"/>
      <c r="KM30" s="16"/>
      <c r="KN30" s="16"/>
      <c r="KO30" s="16"/>
      <c r="KP30" s="16"/>
      <c r="KQ30" s="16"/>
      <c r="KR30" s="16"/>
      <c r="KS30" s="28"/>
      <c r="KT30" s="29"/>
      <c r="KU30" s="29"/>
      <c r="KV30" s="29"/>
      <c r="KW30" s="8"/>
      <c r="KX30" s="189"/>
      <c r="KY30" s="189"/>
      <c r="KZ30" s="189"/>
      <c r="LA30" s="189"/>
      <c r="LB30" s="189"/>
      <c r="LC30" s="189"/>
      <c r="LD30" s="27"/>
      <c r="LE30" s="27"/>
      <c r="LF30" s="27"/>
      <c r="LG30" s="16"/>
      <c r="LH30" s="27"/>
      <c r="LI30" s="16"/>
      <c r="LJ30" s="16"/>
      <c r="LK30" s="16"/>
      <c r="LL30" s="16"/>
      <c r="LM30" s="16"/>
      <c r="LN30" s="16"/>
      <c r="LO30" s="16"/>
      <c r="LP30" s="16"/>
      <c r="LQ30" s="28"/>
      <c r="LR30" s="29"/>
      <c r="LS30" s="29"/>
      <c r="LT30" s="29"/>
      <c r="LU30" s="8"/>
      <c r="LV30" s="189"/>
      <c r="LW30" s="189"/>
      <c r="LX30" s="189"/>
      <c r="LY30" s="189"/>
      <c r="LZ30" s="189"/>
      <c r="MA30" s="189"/>
      <c r="MB30" s="27"/>
      <c r="MC30" s="27"/>
      <c r="MD30" s="27"/>
      <c r="ME30" s="16"/>
      <c r="MF30" s="27"/>
      <c r="MG30" s="16"/>
      <c r="MH30" s="16"/>
      <c r="MI30" s="16"/>
      <c r="MJ30" s="16"/>
      <c r="MK30" s="16"/>
      <c r="ML30" s="16"/>
      <c r="MM30" s="16"/>
      <c r="MN30" s="16"/>
      <c r="MO30" s="28"/>
      <c r="MP30" s="29"/>
      <c r="MQ30" s="29"/>
      <c r="MR30" s="29"/>
      <c r="MS30" s="8"/>
      <c r="MT30" s="189"/>
      <c r="MU30" s="189"/>
      <c r="MV30" s="189"/>
      <c r="MW30" s="189"/>
      <c r="MX30" s="189"/>
      <c r="MY30" s="189"/>
      <c r="MZ30" s="27"/>
      <c r="NA30" s="27"/>
      <c r="NB30" s="27"/>
      <c r="NC30" s="16"/>
      <c r="ND30" s="27"/>
      <c r="NE30" s="16"/>
      <c r="NF30" s="16"/>
      <c r="NG30" s="16"/>
      <c r="NH30" s="16"/>
      <c r="NI30" s="16"/>
      <c r="NJ30" s="16"/>
      <c r="NK30" s="16"/>
      <c r="NL30" s="16"/>
      <c r="NM30" s="28"/>
      <c r="NN30" s="29"/>
      <c r="NO30" s="29"/>
      <c r="NP30" s="29"/>
      <c r="NQ30" s="8"/>
      <c r="NR30" s="189"/>
      <c r="NS30" s="189"/>
      <c r="NT30" s="189"/>
      <c r="NU30" s="189"/>
      <c r="NV30" s="189"/>
      <c r="NW30" s="189"/>
      <c r="NX30" s="27"/>
      <c r="NY30" s="27"/>
      <c r="NZ30" s="27"/>
      <c r="OA30" s="16"/>
      <c r="OB30" s="27"/>
      <c r="OC30" s="16"/>
      <c r="OD30" s="16"/>
      <c r="OE30" s="16"/>
      <c r="OF30" s="16"/>
      <c r="OG30" s="16"/>
      <c r="OH30" s="16"/>
      <c r="OI30" s="16"/>
      <c r="OJ30" s="16"/>
      <c r="OK30" s="28"/>
      <c r="OL30" s="29"/>
      <c r="OM30" s="29"/>
      <c r="ON30" s="29"/>
      <c r="OO30" s="8"/>
      <c r="OP30" s="189"/>
      <c r="OQ30" s="189"/>
      <c r="OR30" s="189"/>
      <c r="OS30" s="189"/>
      <c r="OT30" s="189"/>
      <c r="OU30" s="189"/>
      <c r="OV30" s="27"/>
      <c r="OW30" s="27"/>
      <c r="OX30" s="27"/>
      <c r="OY30" s="16"/>
      <c r="OZ30" s="27"/>
      <c r="PA30" s="16"/>
      <c r="PB30" s="16"/>
      <c r="PC30" s="16"/>
      <c r="PD30" s="16"/>
      <c r="PE30" s="16"/>
      <c r="PF30" s="16"/>
      <c r="PG30" s="16"/>
      <c r="PH30" s="16"/>
      <c r="PI30" s="28"/>
      <c r="PJ30" s="29"/>
      <c r="PK30" s="29"/>
      <c r="PL30" s="29"/>
      <c r="PM30" s="8"/>
      <c r="PN30" s="189"/>
      <c r="PO30" s="189"/>
      <c r="PP30" s="189"/>
      <c r="PQ30" s="189"/>
      <c r="PR30" s="189"/>
      <c r="PS30" s="189"/>
      <c r="PT30" s="27"/>
      <c r="PU30" s="27"/>
      <c r="PV30" s="27"/>
      <c r="PW30" s="16"/>
      <c r="PX30" s="27"/>
      <c r="PY30" s="16"/>
      <c r="PZ30" s="16"/>
      <c r="QA30" s="16"/>
      <c r="QB30" s="16"/>
      <c r="QC30" s="16"/>
      <c r="QD30" s="16"/>
      <c r="QE30" s="16"/>
      <c r="QF30" s="16"/>
      <c r="QG30" s="28"/>
      <c r="QH30" s="29"/>
      <c r="QI30" s="29"/>
      <c r="QJ30" s="29"/>
      <c r="QK30" s="8"/>
      <c r="QL30" s="189"/>
      <c r="QM30" s="189"/>
      <c r="QN30" s="189"/>
      <c r="QO30" s="189"/>
      <c r="QP30" s="189"/>
      <c r="QQ30" s="189"/>
      <c r="QR30" s="27"/>
      <c r="QS30" s="27"/>
      <c r="QT30" s="27"/>
      <c r="QU30" s="16"/>
      <c r="QV30" s="27"/>
      <c r="QW30" s="16"/>
      <c r="QX30" s="16"/>
      <c r="QY30" s="16"/>
      <c r="QZ30" s="16"/>
      <c r="RA30" s="16"/>
      <c r="RB30" s="16"/>
      <c r="RC30" s="16"/>
      <c r="RD30" s="16"/>
      <c r="RE30" s="28"/>
      <c r="RF30" s="29"/>
      <c r="RG30" s="29"/>
      <c r="RH30" s="29"/>
      <c r="RI30" s="8"/>
      <c r="RJ30" s="189"/>
      <c r="RK30" s="189"/>
      <c r="RL30" s="189"/>
      <c r="RM30" s="189"/>
      <c r="RN30" s="189"/>
      <c r="RO30" s="189"/>
      <c r="RP30" s="27"/>
      <c r="RQ30" s="27"/>
      <c r="RR30" s="27"/>
      <c r="RS30" s="16"/>
      <c r="RT30" s="27"/>
      <c r="RU30" s="16"/>
      <c r="RV30" s="16"/>
      <c r="RW30" s="16"/>
      <c r="RX30" s="16"/>
      <c r="RY30" s="16"/>
      <c r="RZ30" s="16"/>
      <c r="SA30" s="16"/>
      <c r="SB30" s="16"/>
      <c r="SC30" s="28"/>
      <c r="SD30" s="29"/>
      <c r="SE30" s="29"/>
      <c r="SF30" s="29"/>
      <c r="SG30" s="8"/>
      <c r="SH30" s="189"/>
      <c r="SI30" s="189"/>
      <c r="SJ30" s="189"/>
      <c r="SK30" s="189"/>
      <c r="SL30" s="189"/>
      <c r="SM30" s="189"/>
      <c r="SN30" s="27"/>
      <c r="SO30" s="27"/>
      <c r="SP30" s="27"/>
      <c r="SQ30" s="16"/>
      <c r="SR30" s="27"/>
      <c r="SS30" s="16"/>
      <c r="ST30" s="16"/>
      <c r="SU30" s="16"/>
      <c r="SV30" s="16"/>
      <c r="SW30" s="16"/>
      <c r="SX30" s="16"/>
      <c r="SY30" s="16"/>
      <c r="SZ30" s="16"/>
      <c r="TA30" s="28"/>
      <c r="TB30" s="29"/>
      <c r="TC30" s="29"/>
      <c r="TD30" s="29"/>
      <c r="TE30" s="8"/>
      <c r="TF30" s="189"/>
      <c r="TG30" s="189"/>
      <c r="TH30" s="189"/>
      <c r="TI30" s="189"/>
      <c r="TJ30" s="189"/>
      <c r="TK30" s="189"/>
      <c r="TL30" s="27"/>
      <c r="TM30" s="27"/>
      <c r="TN30" s="27"/>
      <c r="TO30" s="16"/>
      <c r="TP30" s="27"/>
      <c r="TQ30" s="16"/>
      <c r="TR30" s="16"/>
      <c r="TS30" s="16"/>
      <c r="TT30" s="16"/>
      <c r="TU30" s="16"/>
      <c r="TV30" s="16"/>
      <c r="TW30" s="16"/>
      <c r="TX30" s="16"/>
      <c r="TY30" s="28"/>
      <c r="TZ30" s="29"/>
      <c r="UA30" s="29"/>
      <c r="UB30" s="29"/>
      <c r="UC30" s="8"/>
      <c r="UD30" s="189"/>
      <c r="UE30" s="189"/>
      <c r="UF30" s="189"/>
      <c r="UG30" s="189"/>
      <c r="UH30" s="189"/>
      <c r="UI30" s="189"/>
      <c r="UJ30" s="27"/>
      <c r="UK30" s="27"/>
      <c r="UL30" s="27"/>
      <c r="UM30" s="16"/>
      <c r="UN30" s="27"/>
      <c r="UO30" s="16"/>
      <c r="UP30" s="16"/>
      <c r="UQ30" s="16"/>
      <c r="UR30" s="16"/>
      <c r="US30" s="16"/>
      <c r="UT30" s="16"/>
      <c r="UU30" s="16"/>
      <c r="UV30" s="16"/>
      <c r="UW30" s="28"/>
      <c r="UX30" s="29"/>
      <c r="UY30" s="29"/>
      <c r="UZ30" s="29"/>
      <c r="VA30" s="8"/>
      <c r="VB30" s="189"/>
      <c r="VC30" s="189"/>
      <c r="VD30" s="189"/>
      <c r="VE30" s="189"/>
      <c r="VF30" s="189"/>
      <c r="VG30" s="189"/>
      <c r="VH30" s="27"/>
      <c r="VI30" s="27"/>
      <c r="VJ30" s="27"/>
      <c r="VK30" s="16"/>
      <c r="VL30" s="27"/>
      <c r="VM30" s="16"/>
      <c r="VN30" s="16"/>
      <c r="VO30" s="16"/>
      <c r="VP30" s="16"/>
      <c r="VQ30" s="16"/>
      <c r="VR30" s="16"/>
      <c r="VS30" s="16"/>
      <c r="VT30" s="16"/>
      <c r="VU30" s="28"/>
      <c r="VV30" s="29"/>
      <c r="VW30" s="29"/>
      <c r="VX30" s="29"/>
      <c r="VY30" s="8"/>
      <c r="VZ30" s="189"/>
      <c r="WA30" s="189"/>
      <c r="WB30" s="189"/>
      <c r="WC30" s="189"/>
      <c r="WD30" s="189"/>
      <c r="WE30" s="189"/>
      <c r="WF30" s="27"/>
      <c r="WG30" s="27"/>
      <c r="WH30" s="27"/>
      <c r="WI30" s="16"/>
      <c r="WJ30" s="27"/>
      <c r="WK30" s="16"/>
      <c r="WL30" s="16"/>
      <c r="WM30" s="16"/>
      <c r="WN30" s="16"/>
      <c r="WO30" s="16"/>
      <c r="WP30" s="16"/>
      <c r="WQ30" s="16"/>
      <c r="WR30" s="16"/>
      <c r="WS30" s="28"/>
      <c r="WT30" s="29"/>
      <c r="WU30" s="29"/>
      <c r="WV30" s="29"/>
      <c r="WW30" s="8"/>
      <c r="WX30" s="189"/>
      <c r="WY30" s="189"/>
      <c r="WZ30" s="189"/>
      <c r="XA30" s="189"/>
      <c r="XB30" s="189"/>
      <c r="XC30" s="189"/>
      <c r="XD30" s="30"/>
      <c r="XE30" s="22"/>
      <c r="XF30" s="22"/>
      <c r="XG30" s="23"/>
      <c r="XH30" s="22"/>
      <c r="XI30" s="23"/>
      <c r="XJ30" s="23"/>
      <c r="XK30" s="23"/>
      <c r="XL30" s="23"/>
      <c r="XM30" s="23"/>
      <c r="XN30" s="23"/>
      <c r="XO30" s="23"/>
      <c r="XP30" s="23"/>
      <c r="XQ30" s="24"/>
      <c r="XR30" s="25"/>
      <c r="XS30" s="25"/>
      <c r="XT30" s="25"/>
      <c r="XU30" s="31"/>
      <c r="XV30" s="190"/>
      <c r="XW30" s="191"/>
      <c r="XX30" s="191"/>
      <c r="XY30" s="191"/>
      <c r="XZ30" s="191"/>
      <c r="YA30" s="192"/>
      <c r="YB30" s="22"/>
      <c r="YC30" s="22"/>
      <c r="YD30" s="22"/>
      <c r="YE30" s="23"/>
      <c r="YF30" s="22"/>
      <c r="YG30" s="23"/>
      <c r="YH30" s="23"/>
      <c r="YI30" s="23"/>
      <c r="YJ30" s="23"/>
      <c r="YK30" s="23"/>
      <c r="YL30" s="23"/>
      <c r="YM30" s="23"/>
      <c r="YN30" s="23"/>
      <c r="YO30" s="24"/>
      <c r="YP30" s="25"/>
      <c r="YQ30" s="25"/>
      <c r="YR30" s="25"/>
      <c r="YS30" s="31"/>
      <c r="YT30" s="190"/>
      <c r="YU30" s="191"/>
      <c r="YV30" s="191"/>
      <c r="YW30" s="191"/>
      <c r="YX30" s="191"/>
      <c r="YY30" s="192"/>
      <c r="YZ30" s="22"/>
      <c r="ZA30" s="22"/>
      <c r="ZB30" s="22"/>
      <c r="ZC30" s="23"/>
      <c r="ZD30" s="22"/>
      <c r="ZE30" s="23"/>
      <c r="ZF30" s="23"/>
      <c r="ZG30" s="23"/>
      <c r="ZH30" s="23"/>
      <c r="ZI30" s="23"/>
      <c r="ZJ30" s="23"/>
      <c r="ZK30" s="23"/>
      <c r="ZL30" s="23"/>
      <c r="ZM30" s="24"/>
      <c r="ZN30" s="25"/>
      <c r="ZO30" s="25"/>
      <c r="ZP30" s="25"/>
      <c r="ZQ30" s="31"/>
      <c r="ZR30" s="190"/>
      <c r="ZS30" s="191"/>
      <c r="ZT30" s="191"/>
      <c r="ZU30" s="191"/>
      <c r="ZV30" s="191"/>
      <c r="ZW30" s="192"/>
      <c r="ZX30" s="22"/>
      <c r="ZY30" s="22"/>
      <c r="ZZ30" s="22"/>
      <c r="AAA30" s="23"/>
      <c r="AAB30" s="22"/>
      <c r="AAC30" s="23"/>
      <c r="AAD30" s="23"/>
      <c r="AAE30" s="23"/>
      <c r="AAF30" s="23"/>
      <c r="AAG30" s="23"/>
      <c r="AAH30" s="23"/>
      <c r="AAI30" s="23"/>
      <c r="AAJ30" s="23"/>
      <c r="AAK30" s="24"/>
      <c r="AAL30" s="25"/>
      <c r="AAM30" s="25"/>
      <c r="AAN30" s="25"/>
      <c r="AAO30" s="31"/>
      <c r="AAP30" s="190"/>
      <c r="AAQ30" s="191"/>
      <c r="AAR30" s="191"/>
      <c r="AAS30" s="191"/>
      <c r="AAT30" s="191"/>
      <c r="AAU30" s="192"/>
      <c r="AAV30" s="22"/>
      <c r="AAW30" s="22"/>
      <c r="AAX30" s="22"/>
      <c r="AAY30" s="23"/>
      <c r="AAZ30" s="22"/>
      <c r="ABA30" s="23"/>
      <c r="ABB30" s="23"/>
      <c r="ABC30" s="23"/>
      <c r="ABD30" s="23"/>
      <c r="ABE30" s="23"/>
      <c r="ABF30" s="23"/>
      <c r="ABG30" s="23"/>
      <c r="ABH30" s="23"/>
      <c r="ABI30" s="24"/>
      <c r="ABJ30" s="25"/>
      <c r="ABK30" s="25"/>
      <c r="ABL30" s="25"/>
      <c r="ABM30" s="31"/>
      <c r="ABN30" s="190"/>
      <c r="ABO30" s="191"/>
      <c r="ABP30" s="191"/>
      <c r="ABQ30" s="191"/>
      <c r="ABR30" s="191"/>
      <c r="ABS30" s="192"/>
      <c r="ABT30" s="22"/>
      <c r="ABU30" s="22"/>
      <c r="ABV30" s="22"/>
      <c r="ABW30" s="23"/>
      <c r="ABX30" s="22"/>
      <c r="ABY30" s="23"/>
      <c r="ABZ30" s="23"/>
      <c r="ACA30" s="23"/>
      <c r="ACB30" s="23"/>
      <c r="ACC30" s="23"/>
      <c r="ACD30" s="23"/>
      <c r="ACE30" s="23"/>
      <c r="ACF30" s="23"/>
      <c r="ACG30" s="24"/>
      <c r="ACH30" s="25"/>
      <c r="ACI30" s="25"/>
      <c r="ACJ30" s="25"/>
      <c r="ACK30" s="31"/>
      <c r="ACL30" s="190"/>
      <c r="ACM30" s="191"/>
      <c r="ACN30" s="191"/>
      <c r="ACO30" s="191"/>
      <c r="ACP30" s="191"/>
      <c r="ACQ30" s="192"/>
      <c r="ACR30" s="22"/>
      <c r="ACS30" s="22"/>
      <c r="ACT30" s="22"/>
      <c r="ACU30" s="23"/>
      <c r="ACV30" s="22"/>
      <c r="ACW30" s="23"/>
      <c r="ACX30" s="23"/>
      <c r="ACY30" s="23"/>
      <c r="ACZ30" s="23"/>
      <c r="ADA30" s="23"/>
      <c r="ADB30" s="23"/>
      <c r="ADC30" s="23"/>
      <c r="ADD30" s="23"/>
      <c r="ADE30" s="24"/>
      <c r="ADF30" s="25"/>
      <c r="ADG30" s="25"/>
      <c r="ADH30" s="25"/>
      <c r="ADI30" s="31"/>
      <c r="ADJ30" s="190"/>
      <c r="ADK30" s="191"/>
      <c r="ADL30" s="191"/>
      <c r="ADM30" s="191"/>
      <c r="ADN30" s="191"/>
      <c r="ADO30" s="192"/>
      <c r="ADP30" s="22"/>
      <c r="ADQ30" s="22"/>
      <c r="ADR30" s="22"/>
      <c r="ADS30" s="23"/>
      <c r="ADT30" s="22"/>
      <c r="ADU30" s="23"/>
      <c r="ADV30" s="23"/>
      <c r="ADW30" s="23"/>
      <c r="ADX30" s="23"/>
      <c r="ADY30" s="23"/>
      <c r="ADZ30" s="23"/>
      <c r="AEA30" s="23"/>
      <c r="AEB30" s="23"/>
      <c r="AEC30" s="24"/>
      <c r="AED30" s="25"/>
      <c r="AEE30" s="25"/>
      <c r="AEF30" s="25"/>
      <c r="AEG30" s="31"/>
      <c r="AEH30" s="190"/>
      <c r="AEI30" s="191"/>
      <c r="AEJ30" s="191"/>
      <c r="AEK30" s="191"/>
      <c r="AEL30" s="191"/>
      <c r="AEM30" s="192"/>
      <c r="AEN30" s="22"/>
      <c r="AEO30" s="22"/>
      <c r="AEP30" s="22"/>
      <c r="AEQ30" s="23"/>
      <c r="AER30" s="22"/>
      <c r="AES30" s="23"/>
      <c r="AET30" s="23"/>
      <c r="AEU30" s="23"/>
      <c r="AEV30" s="23"/>
      <c r="AEW30" s="23"/>
      <c r="AEX30" s="23"/>
      <c r="AEY30" s="23"/>
      <c r="AEZ30" s="23"/>
      <c r="AFA30" s="24"/>
      <c r="AFB30" s="25"/>
      <c r="AFC30" s="25"/>
      <c r="AFD30" s="25"/>
      <c r="AFE30" s="31"/>
      <c r="AFF30" s="190"/>
      <c r="AFG30" s="191"/>
      <c r="AFH30" s="191"/>
      <c r="AFI30" s="191"/>
      <c r="AFJ30" s="191"/>
      <c r="AFK30" s="192"/>
      <c r="AFL30" s="22"/>
      <c r="AFM30" s="22"/>
      <c r="AFN30" s="22"/>
      <c r="AFO30" s="23"/>
      <c r="AFP30" s="22"/>
      <c r="AFQ30" s="23"/>
      <c r="AFR30" s="23"/>
      <c r="AFS30" s="23"/>
      <c r="AFT30" s="23"/>
      <c r="AFU30" s="23"/>
      <c r="AFV30" s="23"/>
      <c r="AFW30" s="23"/>
      <c r="AFX30" s="23"/>
      <c r="AFY30" s="24"/>
      <c r="AFZ30" s="25"/>
      <c r="AGA30" s="25"/>
      <c r="AGB30" s="25"/>
      <c r="AGC30" s="31"/>
      <c r="AGD30" s="190"/>
      <c r="AGE30" s="191"/>
      <c r="AGF30" s="191"/>
      <c r="AGG30" s="191"/>
      <c r="AGH30" s="191"/>
      <c r="AGI30" s="192"/>
      <c r="AGJ30" s="22"/>
      <c r="AGK30" s="22"/>
      <c r="AGL30" s="22"/>
      <c r="AGM30" s="23"/>
      <c r="AGN30" s="22"/>
      <c r="AGO30" s="23"/>
      <c r="AGP30" s="23"/>
      <c r="AGQ30" s="23"/>
      <c r="AGR30" s="23"/>
      <c r="AGS30" s="23"/>
      <c r="AGT30" s="23"/>
      <c r="AGU30" s="23"/>
      <c r="AGV30" s="23"/>
      <c r="AGW30" s="24"/>
      <c r="AGX30" s="25"/>
      <c r="AGY30" s="25"/>
      <c r="AGZ30" s="25"/>
      <c r="AHA30" s="31"/>
      <c r="AHB30" s="190"/>
      <c r="AHC30" s="191"/>
      <c r="AHD30" s="191"/>
      <c r="AHE30" s="191"/>
      <c r="AHF30" s="191"/>
      <c r="AHG30" s="192"/>
      <c r="AHH30" s="22"/>
      <c r="AHI30" s="22"/>
      <c r="AHJ30" s="22"/>
      <c r="AHK30" s="23"/>
      <c r="AHL30" s="22"/>
      <c r="AHM30" s="23"/>
      <c r="AHN30" s="23"/>
      <c r="AHO30" s="23"/>
      <c r="AHP30" s="23"/>
      <c r="AHQ30" s="23"/>
      <c r="AHR30" s="23"/>
      <c r="AHS30" s="23"/>
      <c r="AHT30" s="23"/>
      <c r="AHU30" s="24"/>
      <c r="AHV30" s="25"/>
      <c r="AHW30" s="25"/>
      <c r="AHX30" s="25"/>
      <c r="AHY30" s="31"/>
      <c r="AHZ30" s="190"/>
      <c r="AIA30" s="191"/>
      <c r="AIB30" s="191"/>
      <c r="AIC30" s="191"/>
      <c r="AID30" s="191"/>
      <c r="AIE30" s="192"/>
      <c r="AIF30" s="22"/>
      <c r="AIG30" s="22"/>
      <c r="AIH30" s="22"/>
      <c r="AII30" s="23"/>
      <c r="AIJ30" s="22"/>
      <c r="AIK30" s="23"/>
      <c r="AIL30" s="23"/>
      <c r="AIM30" s="23"/>
      <c r="AIN30" s="23"/>
      <c r="AIO30" s="23"/>
      <c r="AIP30" s="23"/>
      <c r="AIQ30" s="23"/>
      <c r="AIR30" s="23"/>
      <c r="AIS30" s="24"/>
      <c r="AIT30" s="25"/>
      <c r="AIU30" s="25"/>
      <c r="AIV30" s="25"/>
      <c r="AIW30" s="31"/>
      <c r="AIX30" s="190"/>
      <c r="AIY30" s="191"/>
      <c r="AIZ30" s="191"/>
      <c r="AJA30" s="191"/>
      <c r="AJB30" s="191"/>
      <c r="AJC30" s="192"/>
      <c r="AJD30" s="22"/>
      <c r="AJE30" s="22"/>
      <c r="AJF30" s="22"/>
      <c r="AJG30" s="23"/>
      <c r="AJH30" s="22"/>
      <c r="AJI30" s="23"/>
      <c r="AJJ30" s="23"/>
      <c r="AJK30" s="23"/>
      <c r="AJL30" s="23"/>
      <c r="AJM30" s="23"/>
      <c r="AJN30" s="23"/>
      <c r="AJO30" s="23"/>
      <c r="AJP30" s="23"/>
      <c r="AJQ30" s="24"/>
      <c r="AJR30" s="25"/>
      <c r="AJS30" s="25"/>
      <c r="AJT30" s="25"/>
      <c r="AJU30" s="31"/>
      <c r="AJV30" s="190"/>
      <c r="AJW30" s="191"/>
      <c r="AJX30" s="191"/>
      <c r="AJY30" s="191"/>
      <c r="AJZ30" s="191"/>
      <c r="AKA30" s="192"/>
      <c r="AKB30" s="22"/>
      <c r="AKC30" s="22"/>
      <c r="AKD30" s="22"/>
      <c r="AKE30" s="23"/>
      <c r="AKF30" s="22"/>
      <c r="AKG30" s="23"/>
      <c r="AKH30" s="23"/>
      <c r="AKI30" s="23"/>
      <c r="AKJ30" s="23"/>
      <c r="AKK30" s="23"/>
      <c r="AKL30" s="23"/>
      <c r="AKM30" s="23"/>
      <c r="AKN30" s="23"/>
      <c r="AKO30" s="24"/>
      <c r="AKP30" s="25"/>
      <c r="AKQ30" s="25"/>
      <c r="AKR30" s="25"/>
      <c r="AKS30" s="31"/>
      <c r="AKT30" s="190"/>
      <c r="AKU30" s="191"/>
      <c r="AKV30" s="191"/>
      <c r="AKW30" s="191"/>
      <c r="AKX30" s="191"/>
      <c r="AKY30" s="192"/>
      <c r="AKZ30" s="22"/>
      <c r="ALA30" s="22"/>
      <c r="ALB30" s="22"/>
      <c r="ALC30" s="23"/>
      <c r="ALD30" s="22"/>
      <c r="ALE30" s="23"/>
      <c r="ALF30" s="23"/>
      <c r="ALG30" s="23"/>
      <c r="ALH30" s="23"/>
      <c r="ALI30" s="23"/>
      <c r="ALJ30" s="23"/>
      <c r="ALK30" s="23"/>
      <c r="ALL30" s="23"/>
      <c r="ALM30" s="24"/>
      <c r="ALN30" s="25"/>
      <c r="ALO30" s="25"/>
      <c r="ALP30" s="25"/>
      <c r="ALQ30" s="31"/>
      <c r="ALR30" s="190"/>
      <c r="ALS30" s="191"/>
      <c r="ALT30" s="191"/>
      <c r="ALU30" s="191"/>
      <c r="ALV30" s="191"/>
      <c r="ALW30" s="192"/>
      <c r="ALX30" s="22"/>
      <c r="ALY30" s="22"/>
      <c r="ALZ30" s="22"/>
      <c r="AMA30" s="23"/>
      <c r="AMB30" s="22"/>
      <c r="AMC30" s="23"/>
      <c r="AMD30" s="23"/>
      <c r="AME30" s="23"/>
      <c r="AMF30" s="23"/>
      <c r="AMG30" s="23"/>
      <c r="AMH30" s="23"/>
      <c r="AMI30" s="23"/>
      <c r="AMJ30" s="23"/>
      <c r="AMK30" s="24"/>
      <c r="AML30" s="25"/>
      <c r="AMM30" s="25"/>
      <c r="AMN30" s="25"/>
      <c r="AMO30" s="31"/>
      <c r="AMP30" s="190"/>
      <c r="AMQ30" s="191"/>
      <c r="AMR30" s="191"/>
      <c r="AMS30" s="191"/>
      <c r="AMT30" s="191"/>
      <c r="AMU30" s="192"/>
      <c r="AMV30" s="22"/>
      <c r="AMW30" s="22"/>
      <c r="AMX30" s="22"/>
      <c r="AMY30" s="23"/>
      <c r="AMZ30" s="22"/>
      <c r="ANA30" s="23"/>
      <c r="ANB30" s="23"/>
      <c r="ANC30" s="23"/>
      <c r="AND30" s="23"/>
      <c r="ANE30" s="23"/>
      <c r="ANF30" s="23"/>
      <c r="ANG30" s="23"/>
      <c r="ANH30" s="23"/>
      <c r="ANI30" s="24"/>
      <c r="ANJ30" s="25"/>
      <c r="ANK30" s="25"/>
      <c r="ANL30" s="25"/>
      <c r="ANM30" s="31"/>
      <c r="ANN30" s="190"/>
      <c r="ANO30" s="191"/>
      <c r="ANP30" s="191"/>
      <c r="ANQ30" s="191"/>
      <c r="ANR30" s="191"/>
      <c r="ANS30" s="192"/>
      <c r="ANT30" s="22"/>
      <c r="ANU30" s="22"/>
      <c r="ANV30" s="22"/>
      <c r="ANW30" s="23"/>
      <c r="ANX30" s="22"/>
      <c r="ANY30" s="23"/>
      <c r="ANZ30" s="23"/>
      <c r="AOA30" s="23"/>
      <c r="AOB30" s="23"/>
      <c r="AOC30" s="23"/>
      <c r="AOD30" s="23"/>
      <c r="AOE30" s="23"/>
      <c r="AOF30" s="23"/>
      <c r="AOG30" s="24"/>
      <c r="AOH30" s="25"/>
      <c r="AOI30" s="25"/>
      <c r="AOJ30" s="25"/>
      <c r="AOK30" s="31"/>
      <c r="AOL30" s="190"/>
      <c r="AOM30" s="191"/>
      <c r="AON30" s="191"/>
      <c r="AOO30" s="191"/>
      <c r="AOP30" s="191"/>
      <c r="AOQ30" s="192"/>
      <c r="AOR30" s="22"/>
      <c r="AOS30" s="22"/>
      <c r="AOT30" s="22"/>
      <c r="AOU30" s="23"/>
      <c r="AOV30" s="22"/>
      <c r="AOW30" s="23"/>
      <c r="AOX30" s="23"/>
      <c r="AOY30" s="23"/>
      <c r="AOZ30" s="23"/>
      <c r="APA30" s="23"/>
      <c r="APB30" s="23"/>
      <c r="APC30" s="23"/>
      <c r="APD30" s="23"/>
      <c r="APE30" s="24"/>
      <c r="APF30" s="25"/>
      <c r="APG30" s="25"/>
      <c r="APH30" s="25"/>
      <c r="API30" s="31"/>
      <c r="APJ30" s="190"/>
      <c r="APK30" s="191"/>
      <c r="APL30" s="191"/>
      <c r="APM30" s="191"/>
      <c r="APN30" s="191"/>
      <c r="APO30" s="192"/>
      <c r="APP30" s="22"/>
      <c r="APQ30" s="22"/>
      <c r="APR30" s="22"/>
      <c r="APS30" s="23"/>
      <c r="APT30" s="22"/>
      <c r="APU30" s="23"/>
      <c r="APV30" s="23"/>
      <c r="APW30" s="23"/>
      <c r="APX30" s="23"/>
      <c r="APY30" s="23"/>
      <c r="APZ30" s="23"/>
      <c r="AQA30" s="23"/>
      <c r="AQB30" s="23"/>
      <c r="AQC30" s="24"/>
      <c r="AQD30" s="25"/>
      <c r="AQE30" s="25"/>
      <c r="AQF30" s="25"/>
      <c r="AQG30" s="31"/>
      <c r="AQH30" s="190"/>
      <c r="AQI30" s="191"/>
      <c r="AQJ30" s="191"/>
      <c r="AQK30" s="191"/>
      <c r="AQL30" s="191"/>
      <c r="AQM30" s="192"/>
      <c r="AQN30" s="22"/>
      <c r="AQO30" s="22"/>
      <c r="AQP30" s="22"/>
      <c r="AQQ30" s="23"/>
      <c r="AQR30" s="22"/>
      <c r="AQS30" s="23"/>
      <c r="AQT30" s="23"/>
      <c r="AQU30" s="23"/>
      <c r="AQV30" s="23"/>
      <c r="AQW30" s="23"/>
      <c r="AQX30" s="23"/>
      <c r="AQY30" s="23"/>
      <c r="AQZ30" s="23"/>
      <c r="ARA30" s="24"/>
      <c r="ARB30" s="25"/>
      <c r="ARC30" s="25"/>
      <c r="ARD30" s="25"/>
      <c r="ARE30" s="31"/>
      <c r="ARF30" s="190"/>
      <c r="ARG30" s="191"/>
      <c r="ARH30" s="191"/>
      <c r="ARI30" s="191"/>
      <c r="ARJ30" s="191"/>
      <c r="ARK30" s="192"/>
      <c r="ARL30" s="22"/>
      <c r="ARM30" s="22"/>
      <c r="ARN30" s="22"/>
      <c r="ARO30" s="23"/>
      <c r="ARP30" s="22"/>
      <c r="ARQ30" s="23"/>
      <c r="ARR30" s="23"/>
      <c r="ARS30" s="23"/>
      <c r="ART30" s="23"/>
      <c r="ARU30" s="23"/>
      <c r="ARV30" s="23"/>
      <c r="ARW30" s="23"/>
      <c r="ARX30" s="23"/>
      <c r="ARY30" s="24"/>
      <c r="ARZ30" s="25"/>
      <c r="ASA30" s="25"/>
      <c r="ASB30" s="25"/>
      <c r="ASC30" s="31"/>
      <c r="ASD30" s="190"/>
      <c r="ASE30" s="191"/>
      <c r="ASF30" s="191"/>
      <c r="ASG30" s="191"/>
      <c r="ASH30" s="191"/>
      <c r="ASI30" s="192"/>
      <c r="ASJ30" s="22"/>
      <c r="ASK30" s="22"/>
      <c r="ASL30" s="22"/>
      <c r="ASM30" s="23"/>
      <c r="ASN30" s="22"/>
      <c r="ASO30" s="23"/>
      <c r="ASP30" s="23"/>
      <c r="ASQ30" s="23"/>
      <c r="ASR30" s="23"/>
      <c r="ASS30" s="23"/>
      <c r="AST30" s="23"/>
      <c r="ASU30" s="23"/>
      <c r="ASV30" s="23"/>
      <c r="ASW30" s="24"/>
      <c r="ASX30" s="25"/>
      <c r="ASY30" s="25"/>
      <c r="ASZ30" s="25"/>
      <c r="ATA30" s="31"/>
      <c r="ATB30" s="190"/>
      <c r="ATC30" s="191"/>
      <c r="ATD30" s="191"/>
      <c r="ATE30" s="191"/>
      <c r="ATF30" s="191"/>
      <c r="ATG30" s="192"/>
      <c r="ATH30" s="22"/>
      <c r="ATI30" s="22"/>
      <c r="ATJ30" s="22"/>
      <c r="ATK30" s="23"/>
      <c r="ATL30" s="22"/>
      <c r="ATM30" s="23"/>
      <c r="ATN30" s="23"/>
      <c r="ATO30" s="23"/>
      <c r="ATP30" s="23"/>
      <c r="ATQ30" s="23"/>
      <c r="ATR30" s="23"/>
      <c r="ATS30" s="23"/>
      <c r="ATT30" s="23"/>
      <c r="ATU30" s="24"/>
      <c r="ATV30" s="25"/>
      <c r="ATW30" s="25"/>
      <c r="ATX30" s="25"/>
      <c r="ATY30" s="31"/>
      <c r="ATZ30" s="190"/>
      <c r="AUA30" s="191"/>
      <c r="AUB30" s="191"/>
      <c r="AUC30" s="191"/>
      <c r="AUD30" s="191"/>
      <c r="AUE30" s="192"/>
      <c r="AUF30" s="22"/>
      <c r="AUG30" s="22"/>
      <c r="AUH30" s="22"/>
      <c r="AUI30" s="23"/>
      <c r="AUJ30" s="22"/>
      <c r="AUK30" s="23"/>
      <c r="AUL30" s="23"/>
      <c r="AUM30" s="23"/>
      <c r="AUN30" s="23"/>
      <c r="AUO30" s="23"/>
      <c r="AUP30" s="23"/>
      <c r="AUQ30" s="23"/>
      <c r="AUR30" s="23"/>
      <c r="AUS30" s="24"/>
      <c r="AUT30" s="25"/>
      <c r="AUU30" s="25"/>
      <c r="AUV30" s="25"/>
      <c r="AUW30" s="31"/>
      <c r="AUX30" s="190"/>
      <c r="AUY30" s="191"/>
      <c r="AUZ30" s="191"/>
      <c r="AVA30" s="191"/>
      <c r="AVB30" s="191"/>
      <c r="AVC30" s="192"/>
      <c r="AVD30" s="22"/>
      <c r="AVE30" s="22"/>
      <c r="AVF30" s="22"/>
      <c r="AVG30" s="23"/>
      <c r="AVH30" s="22"/>
      <c r="AVI30" s="23"/>
      <c r="AVJ30" s="23"/>
      <c r="AVK30" s="23"/>
      <c r="AVL30" s="23"/>
      <c r="AVM30" s="23"/>
      <c r="AVN30" s="23"/>
      <c r="AVO30" s="23"/>
      <c r="AVP30" s="23"/>
      <c r="AVQ30" s="24"/>
      <c r="AVR30" s="25"/>
      <c r="AVS30" s="25"/>
      <c r="AVT30" s="25"/>
      <c r="AVU30" s="31"/>
      <c r="AVV30" s="190"/>
      <c r="AVW30" s="191"/>
      <c r="AVX30" s="191"/>
      <c r="AVY30" s="191"/>
      <c r="AVZ30" s="191"/>
      <c r="AWA30" s="192"/>
      <c r="AWB30" s="22"/>
      <c r="AWC30" s="22"/>
      <c r="AWD30" s="22"/>
      <c r="AWE30" s="23"/>
      <c r="AWF30" s="22"/>
      <c r="AWG30" s="23"/>
      <c r="AWH30" s="23"/>
      <c r="AWI30" s="23"/>
      <c r="AWJ30" s="23"/>
      <c r="AWK30" s="23"/>
      <c r="AWL30" s="23"/>
      <c r="AWM30" s="23"/>
      <c r="AWN30" s="23"/>
      <c r="AWO30" s="24"/>
      <c r="AWP30" s="25"/>
      <c r="AWQ30" s="25"/>
      <c r="AWR30" s="25"/>
      <c r="AWS30" s="31"/>
      <c r="AWT30" s="190"/>
      <c r="AWU30" s="191"/>
      <c r="AWV30" s="191"/>
      <c r="AWW30" s="191"/>
      <c r="AWX30" s="191"/>
      <c r="AWY30" s="192"/>
      <c r="AWZ30" s="22"/>
      <c r="AXA30" s="22"/>
      <c r="AXB30" s="22"/>
      <c r="AXC30" s="23"/>
      <c r="AXD30" s="22"/>
      <c r="AXE30" s="23"/>
      <c r="AXF30" s="23"/>
      <c r="AXG30" s="23"/>
      <c r="AXH30" s="23"/>
      <c r="AXI30" s="23"/>
      <c r="AXJ30" s="23"/>
      <c r="AXK30" s="23"/>
      <c r="AXL30" s="23"/>
      <c r="AXM30" s="24"/>
      <c r="AXN30" s="25"/>
      <c r="AXO30" s="25"/>
      <c r="AXP30" s="25"/>
      <c r="AXQ30" s="31"/>
      <c r="AXR30" s="190"/>
      <c r="AXS30" s="191"/>
      <c r="AXT30" s="191"/>
      <c r="AXU30" s="191"/>
      <c r="AXV30" s="191"/>
      <c r="AXW30" s="192"/>
      <c r="AXX30" s="22"/>
      <c r="AXY30" s="22"/>
      <c r="AXZ30" s="22"/>
      <c r="AYA30" s="23"/>
      <c r="AYB30" s="22"/>
      <c r="AYC30" s="23"/>
      <c r="AYD30" s="23"/>
      <c r="AYE30" s="23"/>
      <c r="AYF30" s="23"/>
      <c r="AYG30" s="23"/>
      <c r="AYH30" s="23"/>
      <c r="AYI30" s="23"/>
      <c r="AYJ30" s="23"/>
      <c r="AYK30" s="24"/>
      <c r="AYL30" s="25"/>
      <c r="AYM30" s="25"/>
      <c r="AYN30" s="25"/>
      <c r="AYO30" s="31"/>
      <c r="AYP30" s="190"/>
      <c r="AYQ30" s="191"/>
      <c r="AYR30" s="191"/>
      <c r="AYS30" s="191"/>
      <c r="AYT30" s="191"/>
      <c r="AYU30" s="192"/>
      <c r="AYV30" s="22"/>
      <c r="AYW30" s="22"/>
      <c r="AYX30" s="22"/>
      <c r="AYY30" s="23"/>
      <c r="AYZ30" s="22"/>
      <c r="AZA30" s="23"/>
      <c r="AZB30" s="23"/>
      <c r="AZC30" s="23"/>
      <c r="AZD30" s="23"/>
      <c r="AZE30" s="23"/>
      <c r="AZF30" s="23"/>
      <c r="AZG30" s="23"/>
      <c r="AZH30" s="23"/>
      <c r="AZI30" s="24"/>
      <c r="AZJ30" s="25"/>
      <c r="AZK30" s="25"/>
      <c r="AZL30" s="25"/>
      <c r="AZM30" s="31"/>
      <c r="AZN30" s="190"/>
      <c r="AZO30" s="191"/>
      <c r="AZP30" s="191"/>
      <c r="AZQ30" s="191"/>
      <c r="AZR30" s="191"/>
      <c r="AZS30" s="192"/>
      <c r="AZT30" s="22"/>
      <c r="AZU30" s="22"/>
      <c r="AZV30" s="22"/>
      <c r="AZW30" s="23"/>
      <c r="AZX30" s="22"/>
      <c r="AZY30" s="23"/>
      <c r="AZZ30" s="23"/>
      <c r="BAA30" s="23"/>
      <c r="BAB30" s="23"/>
      <c r="BAC30" s="23"/>
      <c r="BAD30" s="23"/>
      <c r="BAE30" s="23"/>
      <c r="BAF30" s="23"/>
      <c r="BAG30" s="24"/>
      <c r="BAH30" s="25"/>
      <c r="BAI30" s="25"/>
      <c r="BAJ30" s="25"/>
      <c r="BAK30" s="31"/>
      <c r="BAL30" s="190"/>
      <c r="BAM30" s="191"/>
      <c r="BAN30" s="191"/>
      <c r="BAO30" s="191"/>
      <c r="BAP30" s="191"/>
      <c r="BAQ30" s="192"/>
      <c r="BAR30" s="22"/>
      <c r="BAS30" s="22"/>
      <c r="BAT30" s="22"/>
      <c r="BAU30" s="23"/>
      <c r="BAV30" s="22"/>
      <c r="BAW30" s="23"/>
      <c r="BAX30" s="23"/>
      <c r="BAY30" s="23"/>
      <c r="BAZ30" s="23"/>
      <c r="BBA30" s="23"/>
      <c r="BBB30" s="23"/>
      <c r="BBC30" s="23"/>
      <c r="BBD30" s="23"/>
      <c r="BBE30" s="24"/>
      <c r="BBF30" s="25"/>
      <c r="BBG30" s="25"/>
      <c r="BBH30" s="25"/>
      <c r="BBI30" s="31"/>
      <c r="BBJ30" s="190"/>
      <c r="BBK30" s="191"/>
      <c r="BBL30" s="191"/>
      <c r="BBM30" s="191"/>
      <c r="BBN30" s="191"/>
      <c r="BBO30" s="192"/>
      <c r="BBP30" s="22"/>
      <c r="BBQ30" s="22"/>
      <c r="BBR30" s="22"/>
      <c r="BBS30" s="23"/>
      <c r="BBT30" s="22"/>
      <c r="BBU30" s="23"/>
      <c r="BBV30" s="23"/>
      <c r="BBW30" s="23"/>
      <c r="BBX30" s="23"/>
      <c r="BBY30" s="23"/>
      <c r="BBZ30" s="23"/>
      <c r="BCA30" s="23"/>
      <c r="BCB30" s="23"/>
      <c r="BCC30" s="24"/>
      <c r="BCD30" s="25"/>
      <c r="BCE30" s="25"/>
      <c r="BCF30" s="25"/>
      <c r="BCG30" s="31"/>
      <c r="BCH30" s="190"/>
      <c r="BCI30" s="191"/>
      <c r="BCJ30" s="191"/>
      <c r="BCK30" s="191"/>
      <c r="BCL30" s="191"/>
      <c r="BCM30" s="192"/>
      <c r="BCN30" s="22"/>
      <c r="BCO30" s="22"/>
      <c r="BCP30" s="22"/>
      <c r="BCQ30" s="23"/>
      <c r="BCR30" s="22"/>
      <c r="BCS30" s="23"/>
      <c r="BCT30" s="23"/>
      <c r="BCU30" s="23"/>
      <c r="BCV30" s="23"/>
      <c r="BCW30" s="23"/>
      <c r="BCX30" s="23"/>
      <c r="BCY30" s="23"/>
      <c r="BCZ30" s="23"/>
      <c r="BDA30" s="24"/>
      <c r="BDB30" s="25"/>
      <c r="BDC30" s="25"/>
      <c r="BDD30" s="25"/>
      <c r="BDE30" s="31"/>
      <c r="BDF30" s="190"/>
      <c r="BDG30" s="191"/>
      <c r="BDH30" s="191"/>
      <c r="BDI30" s="191"/>
      <c r="BDJ30" s="191"/>
      <c r="BDK30" s="192"/>
      <c r="BDL30" s="22"/>
      <c r="BDM30" s="22"/>
      <c r="BDN30" s="22"/>
      <c r="BDO30" s="23"/>
      <c r="BDP30" s="22"/>
      <c r="BDQ30" s="23"/>
      <c r="BDR30" s="23"/>
      <c r="BDS30" s="23"/>
      <c r="BDT30" s="23"/>
      <c r="BDU30" s="23"/>
      <c r="BDV30" s="23"/>
      <c r="BDW30" s="23"/>
      <c r="BDX30" s="23"/>
      <c r="BDY30" s="24"/>
      <c r="BDZ30" s="25"/>
      <c r="BEA30" s="25"/>
      <c r="BEB30" s="25"/>
      <c r="BEC30" s="31"/>
      <c r="BED30" s="190"/>
      <c r="BEE30" s="191"/>
      <c r="BEF30" s="191"/>
      <c r="BEG30" s="191"/>
      <c r="BEH30" s="191"/>
      <c r="BEI30" s="192"/>
      <c r="BEJ30" s="22"/>
      <c r="BEK30" s="22"/>
      <c r="BEL30" s="22"/>
      <c r="BEM30" s="23"/>
      <c r="BEN30" s="22"/>
      <c r="BEO30" s="23"/>
      <c r="BEP30" s="23"/>
      <c r="BEQ30" s="23"/>
      <c r="BER30" s="23"/>
      <c r="BES30" s="23"/>
      <c r="BET30" s="23"/>
      <c r="BEU30" s="23"/>
      <c r="BEV30" s="23"/>
      <c r="BEW30" s="24"/>
      <c r="BEX30" s="25"/>
      <c r="BEY30" s="25"/>
      <c r="BEZ30" s="25"/>
      <c r="BFA30" s="31"/>
      <c r="BFB30" s="190"/>
      <c r="BFC30" s="191"/>
      <c r="BFD30" s="191"/>
      <c r="BFE30" s="191"/>
      <c r="BFF30" s="191"/>
      <c r="BFG30" s="192"/>
      <c r="BFH30" s="22"/>
      <c r="BFI30" s="22"/>
      <c r="BFJ30" s="22"/>
      <c r="BFK30" s="23"/>
      <c r="BFL30" s="22"/>
      <c r="BFM30" s="23"/>
      <c r="BFN30" s="23"/>
      <c r="BFO30" s="23"/>
      <c r="BFP30" s="23"/>
      <c r="BFQ30" s="23"/>
      <c r="BFR30" s="23"/>
      <c r="BFS30" s="23"/>
      <c r="BFT30" s="23"/>
      <c r="BFU30" s="24"/>
      <c r="BFV30" s="25"/>
      <c r="BFW30" s="25"/>
      <c r="BFX30" s="25"/>
      <c r="BFY30" s="31"/>
      <c r="BFZ30" s="190"/>
      <c r="BGA30" s="191"/>
      <c r="BGB30" s="191"/>
      <c r="BGC30" s="191"/>
      <c r="BGD30" s="191"/>
      <c r="BGE30" s="192"/>
      <c r="BGF30" s="22"/>
      <c r="BGG30" s="22"/>
      <c r="BGH30" s="22"/>
      <c r="BGI30" s="23"/>
      <c r="BGJ30" s="22"/>
      <c r="BGK30" s="23"/>
      <c r="BGL30" s="23"/>
      <c r="BGM30" s="23"/>
      <c r="BGN30" s="23"/>
      <c r="BGO30" s="23"/>
      <c r="BGP30" s="23"/>
      <c r="BGQ30" s="23"/>
      <c r="BGR30" s="23"/>
      <c r="BGS30" s="24"/>
      <c r="BGT30" s="25"/>
      <c r="BGU30" s="25"/>
      <c r="BGV30" s="25"/>
      <c r="BGW30" s="31"/>
      <c r="BGX30" s="190"/>
      <c r="BGY30" s="191"/>
      <c r="BGZ30" s="191"/>
      <c r="BHA30" s="191"/>
      <c r="BHB30" s="191"/>
      <c r="BHC30" s="192"/>
      <c r="BHD30" s="22"/>
      <c r="BHE30" s="22"/>
      <c r="BHF30" s="22"/>
      <c r="BHG30" s="23"/>
      <c r="BHH30" s="22"/>
      <c r="BHI30" s="23"/>
      <c r="BHJ30" s="23"/>
      <c r="BHK30" s="23"/>
      <c r="BHL30" s="23"/>
      <c r="BHM30" s="23"/>
      <c r="BHN30" s="23"/>
      <c r="BHO30" s="23"/>
      <c r="BHP30" s="23"/>
      <c r="BHQ30" s="24"/>
      <c r="BHR30" s="25"/>
      <c r="BHS30" s="25"/>
      <c r="BHT30" s="25"/>
      <c r="BHU30" s="31"/>
      <c r="BHV30" s="190"/>
      <c r="BHW30" s="191"/>
      <c r="BHX30" s="191"/>
      <c r="BHY30" s="191"/>
      <c r="BHZ30" s="191"/>
      <c r="BIA30" s="192"/>
      <c r="BIB30" s="22"/>
      <c r="BIC30" s="22"/>
      <c r="BID30" s="22"/>
      <c r="BIE30" s="23"/>
      <c r="BIF30" s="22"/>
      <c r="BIG30" s="23"/>
      <c r="BIH30" s="23"/>
      <c r="BII30" s="23"/>
      <c r="BIJ30" s="23"/>
      <c r="BIK30" s="23"/>
      <c r="BIL30" s="23"/>
      <c r="BIM30" s="23"/>
      <c r="BIN30" s="23"/>
      <c r="BIO30" s="24"/>
      <c r="BIP30" s="25"/>
      <c r="BIQ30" s="25"/>
      <c r="BIR30" s="25"/>
      <c r="BIS30" s="31"/>
      <c r="BIT30" s="190"/>
      <c r="BIU30" s="191"/>
      <c r="BIV30" s="191"/>
      <c r="BIW30" s="191"/>
      <c r="BIX30" s="191"/>
      <c r="BIY30" s="192"/>
      <c r="BIZ30" s="22"/>
      <c r="BJA30" s="22"/>
      <c r="BJB30" s="22"/>
      <c r="BJC30" s="23"/>
      <c r="BJD30" s="22"/>
      <c r="BJE30" s="23"/>
      <c r="BJF30" s="23"/>
      <c r="BJG30" s="23"/>
      <c r="BJH30" s="23"/>
      <c r="BJI30" s="23"/>
      <c r="BJJ30" s="23"/>
      <c r="BJK30" s="23"/>
      <c r="BJL30" s="23"/>
      <c r="BJM30" s="24"/>
      <c r="BJN30" s="25"/>
      <c r="BJO30" s="25"/>
      <c r="BJP30" s="25"/>
      <c r="BJQ30" s="31"/>
      <c r="BJR30" s="190"/>
      <c r="BJS30" s="191"/>
      <c r="BJT30" s="191"/>
      <c r="BJU30" s="191"/>
      <c r="BJV30" s="191"/>
      <c r="BJW30" s="192"/>
      <c r="BJX30" s="22"/>
      <c r="BJY30" s="22"/>
      <c r="BJZ30" s="22"/>
      <c r="BKA30" s="23"/>
      <c r="BKB30" s="22"/>
      <c r="BKC30" s="23"/>
      <c r="BKD30" s="23"/>
      <c r="BKE30" s="23"/>
      <c r="BKF30" s="23"/>
      <c r="BKG30" s="23"/>
      <c r="BKH30" s="23"/>
      <c r="BKI30" s="23"/>
      <c r="BKJ30" s="23"/>
      <c r="BKK30" s="24"/>
      <c r="BKL30" s="25"/>
      <c r="BKM30" s="25"/>
      <c r="BKN30" s="25"/>
      <c r="BKO30" s="31"/>
      <c r="BKP30" s="190"/>
      <c r="BKQ30" s="191"/>
      <c r="BKR30" s="191"/>
      <c r="BKS30" s="191"/>
      <c r="BKT30" s="191"/>
      <c r="BKU30" s="192"/>
      <c r="BKV30" s="22"/>
      <c r="BKW30" s="22"/>
      <c r="BKX30" s="22"/>
      <c r="BKY30" s="23"/>
      <c r="BKZ30" s="22"/>
      <c r="BLA30" s="23"/>
      <c r="BLB30" s="23"/>
      <c r="BLC30" s="23"/>
      <c r="BLD30" s="23"/>
      <c r="BLE30" s="23"/>
      <c r="BLF30" s="23"/>
      <c r="BLG30" s="23"/>
      <c r="BLH30" s="23"/>
      <c r="BLI30" s="24"/>
      <c r="BLJ30" s="25"/>
      <c r="BLK30" s="25"/>
      <c r="BLL30" s="25"/>
      <c r="BLM30" s="31"/>
      <c r="BLN30" s="190"/>
      <c r="BLO30" s="191"/>
      <c r="BLP30" s="191"/>
      <c r="BLQ30" s="191"/>
      <c r="BLR30" s="191"/>
      <c r="BLS30" s="192"/>
      <c r="BLT30" s="22"/>
      <c r="BLU30" s="22"/>
      <c r="BLV30" s="22"/>
      <c r="BLW30" s="23"/>
      <c r="BLX30" s="22"/>
      <c r="BLY30" s="23"/>
      <c r="BLZ30" s="23"/>
      <c r="BMA30" s="23"/>
      <c r="BMB30" s="23"/>
      <c r="BMC30" s="23"/>
      <c r="BMD30" s="23"/>
      <c r="BME30" s="23"/>
      <c r="BMF30" s="23"/>
      <c r="BMG30" s="24"/>
      <c r="BMH30" s="25"/>
      <c r="BMI30" s="25"/>
      <c r="BMJ30" s="25"/>
      <c r="BMK30" s="31"/>
      <c r="BML30" s="190"/>
      <c r="BMM30" s="191"/>
      <c r="BMN30" s="191"/>
      <c r="BMO30" s="191"/>
      <c r="BMP30" s="191"/>
      <c r="BMQ30" s="192"/>
      <c r="BMR30" s="22"/>
      <c r="BMS30" s="22"/>
      <c r="BMT30" s="22"/>
      <c r="BMU30" s="23"/>
      <c r="BMV30" s="22"/>
      <c r="BMW30" s="23"/>
      <c r="BMX30" s="23"/>
      <c r="BMY30" s="23"/>
      <c r="BMZ30" s="23"/>
      <c r="BNA30" s="23"/>
      <c r="BNB30" s="23"/>
      <c r="BNC30" s="23"/>
      <c r="BND30" s="23"/>
      <c r="BNE30" s="24"/>
      <c r="BNF30" s="25"/>
      <c r="BNG30" s="25"/>
      <c r="BNH30" s="25"/>
      <c r="BNI30" s="31"/>
      <c r="BNJ30" s="190"/>
      <c r="BNK30" s="191"/>
      <c r="BNL30" s="191"/>
      <c r="BNM30" s="191"/>
      <c r="BNN30" s="191"/>
      <c r="BNO30" s="192"/>
      <c r="BNP30" s="22"/>
      <c r="BNQ30" s="22"/>
      <c r="BNR30" s="22"/>
      <c r="BNS30" s="23"/>
      <c r="BNT30" s="22"/>
      <c r="BNU30" s="23"/>
      <c r="BNV30" s="23"/>
      <c r="BNW30" s="23"/>
      <c r="BNX30" s="23"/>
      <c r="BNY30" s="23"/>
      <c r="BNZ30" s="23"/>
      <c r="BOA30" s="23"/>
      <c r="BOB30" s="23"/>
      <c r="BOC30" s="24"/>
      <c r="BOD30" s="25"/>
      <c r="BOE30" s="25"/>
      <c r="BOF30" s="25"/>
      <c r="BOG30" s="31"/>
      <c r="BOH30" s="190"/>
      <c r="BOI30" s="191"/>
      <c r="BOJ30" s="191"/>
      <c r="BOK30" s="191"/>
      <c r="BOL30" s="191"/>
      <c r="BOM30" s="192"/>
      <c r="BON30" s="22"/>
      <c r="BOO30" s="22"/>
      <c r="BOP30" s="22"/>
      <c r="BOQ30" s="23"/>
      <c r="BOR30" s="22"/>
      <c r="BOS30" s="23"/>
      <c r="BOT30" s="23"/>
      <c r="BOU30" s="23"/>
      <c r="BOV30" s="23"/>
      <c r="BOW30" s="23"/>
      <c r="BOX30" s="23"/>
      <c r="BOY30" s="23"/>
      <c r="BOZ30" s="23"/>
      <c r="BPA30" s="24"/>
      <c r="BPB30" s="25"/>
      <c r="BPC30" s="25"/>
      <c r="BPD30" s="25"/>
      <c r="BPE30" s="31"/>
      <c r="BPF30" s="190"/>
      <c r="BPG30" s="191"/>
      <c r="BPH30" s="191"/>
      <c r="BPI30" s="191"/>
      <c r="BPJ30" s="191"/>
      <c r="BPK30" s="192"/>
      <c r="BPL30" s="22"/>
      <c r="BPM30" s="22"/>
      <c r="BPN30" s="22"/>
      <c r="BPO30" s="23"/>
      <c r="BPP30" s="22"/>
      <c r="BPQ30" s="23"/>
      <c r="BPR30" s="23"/>
      <c r="BPS30" s="23"/>
      <c r="BPT30" s="23"/>
      <c r="BPU30" s="23"/>
      <c r="BPV30" s="23"/>
      <c r="BPW30" s="23"/>
      <c r="BPX30" s="23"/>
      <c r="BPY30" s="24"/>
      <c r="BPZ30" s="25"/>
      <c r="BQA30" s="25"/>
      <c r="BQB30" s="25"/>
      <c r="BQC30" s="31"/>
      <c r="BQD30" s="190"/>
      <c r="BQE30" s="191"/>
      <c r="BQF30" s="191"/>
      <c r="BQG30" s="191"/>
      <c r="BQH30" s="191"/>
      <c r="BQI30" s="192"/>
      <c r="BQJ30" s="22"/>
      <c r="BQK30" s="22"/>
      <c r="BQL30" s="22"/>
      <c r="BQM30" s="23"/>
      <c r="BQN30" s="22"/>
      <c r="BQO30" s="23"/>
      <c r="BQP30" s="23"/>
      <c r="BQQ30" s="23"/>
      <c r="BQR30" s="23"/>
      <c r="BQS30" s="23"/>
      <c r="BQT30" s="23"/>
      <c r="BQU30" s="23"/>
      <c r="BQV30" s="23"/>
      <c r="BQW30" s="24"/>
      <c r="BQX30" s="25"/>
      <c r="BQY30" s="25"/>
      <c r="BQZ30" s="25"/>
      <c r="BRA30" s="31"/>
      <c r="BRB30" s="190"/>
      <c r="BRC30" s="191"/>
      <c r="BRD30" s="191"/>
      <c r="BRE30" s="191"/>
      <c r="BRF30" s="191"/>
      <c r="BRG30" s="192"/>
      <c r="BRH30" s="22"/>
      <c r="BRI30" s="22"/>
      <c r="BRJ30" s="22"/>
      <c r="BRK30" s="23"/>
      <c r="BRL30" s="22"/>
      <c r="BRM30" s="23"/>
      <c r="BRN30" s="23"/>
      <c r="BRO30" s="23"/>
      <c r="BRP30" s="23"/>
      <c r="BRQ30" s="23"/>
      <c r="BRR30" s="23"/>
      <c r="BRS30" s="23"/>
      <c r="BRT30" s="23"/>
      <c r="BRU30" s="24"/>
      <c r="BRV30" s="25"/>
      <c r="BRW30" s="25"/>
      <c r="BRX30" s="25"/>
      <c r="BRY30" s="31"/>
      <c r="BRZ30" s="190"/>
      <c r="BSA30" s="191"/>
      <c r="BSB30" s="191"/>
      <c r="BSC30" s="191"/>
      <c r="BSD30" s="191"/>
      <c r="BSE30" s="192"/>
      <c r="BSF30" s="22"/>
      <c r="BSG30" s="22"/>
      <c r="BSH30" s="22"/>
      <c r="BSI30" s="23"/>
      <c r="BSJ30" s="22"/>
      <c r="BSK30" s="23"/>
      <c r="BSL30" s="23"/>
      <c r="BSM30" s="23"/>
      <c r="BSN30" s="23"/>
      <c r="BSO30" s="23"/>
      <c r="BSP30" s="23"/>
      <c r="BSQ30" s="23"/>
      <c r="BSR30" s="23"/>
      <c r="BSS30" s="24"/>
      <c r="BST30" s="25"/>
      <c r="BSU30" s="25"/>
      <c r="BSV30" s="25"/>
      <c r="BSW30" s="31"/>
      <c r="BSX30" s="190"/>
      <c r="BSY30" s="191"/>
      <c r="BSZ30" s="191"/>
      <c r="BTA30" s="191"/>
      <c r="BTB30" s="191"/>
      <c r="BTC30" s="192"/>
      <c r="BTD30" s="22"/>
      <c r="BTE30" s="22"/>
      <c r="BTF30" s="22"/>
      <c r="BTG30" s="23"/>
      <c r="BTH30" s="22"/>
      <c r="BTI30" s="23"/>
      <c r="BTJ30" s="23"/>
      <c r="BTK30" s="23"/>
      <c r="BTL30" s="23"/>
      <c r="BTM30" s="23"/>
      <c r="BTN30" s="23"/>
      <c r="BTO30" s="23"/>
      <c r="BTP30" s="23"/>
      <c r="BTQ30" s="24"/>
      <c r="BTR30" s="25"/>
      <c r="BTS30" s="25"/>
      <c r="BTT30" s="25"/>
      <c r="BTU30" s="31"/>
      <c r="BTV30" s="190"/>
      <c r="BTW30" s="191"/>
      <c r="BTX30" s="191"/>
      <c r="BTY30" s="191"/>
      <c r="BTZ30" s="191"/>
      <c r="BUA30" s="192"/>
      <c r="BUB30" s="22"/>
      <c r="BUC30" s="22"/>
      <c r="BUD30" s="22"/>
      <c r="BUE30" s="23"/>
      <c r="BUF30" s="22"/>
      <c r="BUG30" s="23"/>
      <c r="BUH30" s="23"/>
      <c r="BUI30" s="23"/>
      <c r="BUJ30" s="23"/>
      <c r="BUK30" s="23"/>
      <c r="BUL30" s="23"/>
      <c r="BUM30" s="23"/>
      <c r="BUN30" s="23"/>
      <c r="BUO30" s="24"/>
      <c r="BUP30" s="25"/>
      <c r="BUQ30" s="25"/>
      <c r="BUR30" s="25"/>
      <c r="BUS30" s="31"/>
      <c r="BUT30" s="190"/>
      <c r="BUU30" s="191"/>
      <c r="BUV30" s="191"/>
      <c r="BUW30" s="191"/>
      <c r="BUX30" s="191"/>
      <c r="BUY30" s="192"/>
      <c r="BUZ30" s="22"/>
      <c r="BVA30" s="22"/>
      <c r="BVB30" s="22"/>
      <c r="BVC30" s="23"/>
      <c r="BVD30" s="22"/>
      <c r="BVE30" s="23"/>
      <c r="BVF30" s="23"/>
      <c r="BVG30" s="23"/>
      <c r="BVH30" s="23"/>
      <c r="BVI30" s="23"/>
      <c r="BVJ30" s="23"/>
      <c r="BVK30" s="23"/>
      <c r="BVL30" s="23"/>
      <c r="BVM30" s="24"/>
      <c r="BVN30" s="25"/>
      <c r="BVO30" s="25"/>
      <c r="BVP30" s="25"/>
      <c r="BVQ30" s="31"/>
      <c r="BVR30" s="190"/>
      <c r="BVS30" s="191"/>
      <c r="BVT30" s="191"/>
      <c r="BVU30" s="191"/>
      <c r="BVV30" s="191"/>
      <c r="BVW30" s="192"/>
      <c r="BVX30" s="22"/>
      <c r="BVY30" s="22"/>
      <c r="BVZ30" s="22"/>
      <c r="BWA30" s="23"/>
      <c r="BWB30" s="22"/>
      <c r="BWC30" s="23"/>
      <c r="BWD30" s="23"/>
      <c r="BWE30" s="23"/>
      <c r="BWF30" s="23"/>
      <c r="BWG30" s="23"/>
      <c r="BWH30" s="23"/>
      <c r="BWI30" s="23"/>
      <c r="BWJ30" s="23"/>
      <c r="BWK30" s="24"/>
      <c r="BWL30" s="25"/>
      <c r="BWM30" s="25"/>
      <c r="BWN30" s="25"/>
      <c r="BWO30" s="31"/>
      <c r="BWP30" s="190"/>
      <c r="BWQ30" s="191"/>
      <c r="BWR30" s="191"/>
      <c r="BWS30" s="191"/>
      <c r="BWT30" s="191"/>
      <c r="BWU30" s="192"/>
      <c r="BWV30" s="22"/>
      <c r="BWW30" s="22"/>
      <c r="BWX30" s="22"/>
      <c r="BWY30" s="23"/>
      <c r="BWZ30" s="22"/>
      <c r="BXA30" s="23"/>
      <c r="BXB30" s="23"/>
      <c r="BXC30" s="23"/>
      <c r="BXD30" s="23"/>
      <c r="BXE30" s="23"/>
      <c r="BXF30" s="23"/>
      <c r="BXG30" s="23"/>
      <c r="BXH30" s="23"/>
      <c r="BXI30" s="24"/>
      <c r="BXJ30" s="25"/>
      <c r="BXK30" s="25"/>
      <c r="BXL30" s="25"/>
      <c r="BXM30" s="31"/>
      <c r="BXN30" s="190"/>
      <c r="BXO30" s="191"/>
      <c r="BXP30" s="191"/>
      <c r="BXQ30" s="191"/>
      <c r="BXR30" s="191"/>
      <c r="BXS30" s="192"/>
      <c r="BXT30" s="22"/>
      <c r="BXU30" s="22"/>
      <c r="BXV30" s="22"/>
      <c r="BXW30" s="23"/>
      <c r="BXX30" s="22"/>
      <c r="BXY30" s="23"/>
      <c r="BXZ30" s="23"/>
      <c r="BYA30" s="23"/>
      <c r="BYB30" s="23"/>
      <c r="BYC30" s="23"/>
      <c r="BYD30" s="23"/>
      <c r="BYE30" s="23"/>
      <c r="BYF30" s="23"/>
      <c r="BYG30" s="24"/>
      <c r="BYH30" s="25"/>
      <c r="BYI30" s="25"/>
      <c r="BYJ30" s="25"/>
      <c r="BYK30" s="31"/>
      <c r="BYL30" s="190"/>
      <c r="BYM30" s="191"/>
      <c r="BYN30" s="191"/>
      <c r="BYO30" s="191"/>
      <c r="BYP30" s="191"/>
      <c r="BYQ30" s="192"/>
      <c r="BYR30" s="22"/>
      <c r="BYS30" s="22"/>
      <c r="BYT30" s="22"/>
      <c r="BYU30" s="23"/>
      <c r="BYV30" s="22"/>
      <c r="BYW30" s="23"/>
      <c r="BYX30" s="23"/>
      <c r="BYY30" s="23"/>
      <c r="BYZ30" s="23"/>
      <c r="BZA30" s="23"/>
      <c r="BZB30" s="23"/>
      <c r="BZC30" s="23"/>
      <c r="BZD30" s="23"/>
      <c r="BZE30" s="24"/>
      <c r="BZF30" s="25"/>
      <c r="BZG30" s="25"/>
      <c r="BZH30" s="25"/>
      <c r="BZI30" s="31"/>
      <c r="BZJ30" s="190"/>
      <c r="BZK30" s="191"/>
      <c r="BZL30" s="191"/>
      <c r="BZM30" s="191"/>
      <c r="BZN30" s="191"/>
      <c r="BZO30" s="192"/>
      <c r="BZP30" s="22"/>
      <c r="BZQ30" s="22"/>
      <c r="BZR30" s="22"/>
      <c r="BZS30" s="23"/>
      <c r="BZT30" s="22"/>
      <c r="BZU30" s="23"/>
      <c r="BZV30" s="23"/>
      <c r="BZW30" s="23"/>
      <c r="BZX30" s="23"/>
      <c r="BZY30" s="23"/>
      <c r="BZZ30" s="23"/>
      <c r="CAA30" s="23"/>
      <c r="CAB30" s="23"/>
      <c r="CAC30" s="24"/>
      <c r="CAD30" s="25"/>
      <c r="CAE30" s="25"/>
      <c r="CAF30" s="25"/>
      <c r="CAG30" s="31"/>
      <c r="CAH30" s="190"/>
      <c r="CAI30" s="191"/>
      <c r="CAJ30" s="191"/>
      <c r="CAK30" s="191"/>
      <c r="CAL30" s="191"/>
      <c r="CAM30" s="192"/>
      <c r="CAN30" s="22"/>
      <c r="CAO30" s="22"/>
      <c r="CAP30" s="22"/>
      <c r="CAQ30" s="23"/>
      <c r="CAR30" s="22"/>
      <c r="CAS30" s="23"/>
      <c r="CAT30" s="23"/>
      <c r="CAU30" s="23"/>
      <c r="CAV30" s="23"/>
      <c r="CAW30" s="23"/>
      <c r="CAX30" s="23"/>
      <c r="CAY30" s="23"/>
      <c r="CAZ30" s="23"/>
      <c r="CBA30" s="24"/>
      <c r="CBB30" s="25"/>
      <c r="CBC30" s="25"/>
      <c r="CBD30" s="25"/>
      <c r="CBE30" s="31"/>
      <c r="CBF30" s="190"/>
      <c r="CBG30" s="191"/>
      <c r="CBH30" s="191"/>
      <c r="CBI30" s="191"/>
      <c r="CBJ30" s="191"/>
      <c r="CBK30" s="192"/>
      <c r="CBL30" s="22"/>
      <c r="CBM30" s="22"/>
      <c r="CBN30" s="22"/>
      <c r="CBO30" s="23"/>
      <c r="CBP30" s="22"/>
      <c r="CBQ30" s="23"/>
      <c r="CBR30" s="23"/>
      <c r="CBS30" s="23"/>
      <c r="CBT30" s="23"/>
      <c r="CBU30" s="23"/>
      <c r="CBV30" s="23"/>
      <c r="CBW30" s="23"/>
      <c r="CBX30" s="23"/>
      <c r="CBY30" s="24"/>
      <c r="CBZ30" s="25"/>
      <c r="CCA30" s="25"/>
      <c r="CCB30" s="25"/>
      <c r="CCC30" s="31"/>
      <c r="CCD30" s="190"/>
      <c r="CCE30" s="191"/>
      <c r="CCF30" s="191"/>
      <c r="CCG30" s="191"/>
      <c r="CCH30" s="191"/>
      <c r="CCI30" s="192"/>
      <c r="CCJ30" s="22"/>
      <c r="CCK30" s="22"/>
      <c r="CCL30" s="22"/>
      <c r="CCM30" s="23"/>
      <c r="CCN30" s="22"/>
      <c r="CCO30" s="23"/>
      <c r="CCP30" s="23"/>
      <c r="CCQ30" s="23"/>
      <c r="CCR30" s="23"/>
      <c r="CCS30" s="23"/>
      <c r="CCT30" s="23"/>
      <c r="CCU30" s="23"/>
      <c r="CCV30" s="23"/>
      <c r="CCW30" s="24"/>
      <c r="CCX30" s="25"/>
      <c r="CCY30" s="25"/>
      <c r="CCZ30" s="25"/>
      <c r="CDA30" s="31"/>
      <c r="CDB30" s="190"/>
      <c r="CDC30" s="191"/>
      <c r="CDD30" s="191"/>
      <c r="CDE30" s="191"/>
      <c r="CDF30" s="191"/>
      <c r="CDG30" s="192"/>
      <c r="CDH30" s="22"/>
      <c r="CDI30" s="22"/>
      <c r="CDJ30" s="22"/>
      <c r="CDK30" s="23"/>
      <c r="CDL30" s="22"/>
      <c r="CDM30" s="23"/>
      <c r="CDN30" s="23"/>
      <c r="CDO30" s="23"/>
      <c r="CDP30" s="23"/>
      <c r="CDQ30" s="23"/>
      <c r="CDR30" s="23"/>
      <c r="CDS30" s="23"/>
      <c r="CDT30" s="23"/>
      <c r="CDU30" s="24"/>
      <c r="CDV30" s="25"/>
      <c r="CDW30" s="25"/>
      <c r="CDX30" s="25"/>
      <c r="CDY30" s="31"/>
      <c r="CDZ30" s="190"/>
      <c r="CEA30" s="191"/>
      <c r="CEB30" s="191"/>
      <c r="CEC30" s="191"/>
      <c r="CED30" s="191"/>
      <c r="CEE30" s="192"/>
      <c r="CEF30" s="22"/>
      <c r="CEG30" s="22"/>
      <c r="CEH30" s="22"/>
      <c r="CEI30" s="23"/>
      <c r="CEJ30" s="22"/>
      <c r="CEK30" s="23"/>
      <c r="CEL30" s="23"/>
      <c r="CEM30" s="23"/>
      <c r="CEN30" s="23"/>
      <c r="CEO30" s="23"/>
      <c r="CEP30" s="23"/>
      <c r="CEQ30" s="23"/>
      <c r="CER30" s="23"/>
      <c r="CES30" s="24"/>
      <c r="CET30" s="25"/>
      <c r="CEU30" s="25"/>
      <c r="CEV30" s="25"/>
      <c r="CEW30" s="31"/>
      <c r="CEX30" s="190"/>
      <c r="CEY30" s="191"/>
      <c r="CEZ30" s="191"/>
      <c r="CFA30" s="191"/>
      <c r="CFB30" s="191"/>
      <c r="CFC30" s="192"/>
      <c r="CFD30" s="22"/>
      <c r="CFE30" s="22"/>
      <c r="CFF30" s="22"/>
      <c r="CFG30" s="23"/>
      <c r="CFH30" s="22"/>
      <c r="CFI30" s="23"/>
      <c r="CFJ30" s="23"/>
      <c r="CFK30" s="23"/>
      <c r="CFL30" s="23"/>
      <c r="CFM30" s="23"/>
      <c r="CFN30" s="23"/>
      <c r="CFO30" s="23"/>
      <c r="CFP30" s="23"/>
      <c r="CFQ30" s="24"/>
      <c r="CFR30" s="25"/>
      <c r="CFS30" s="25"/>
      <c r="CFT30" s="25"/>
      <c r="CFU30" s="31"/>
      <c r="CFV30" s="190"/>
      <c r="CFW30" s="191"/>
      <c r="CFX30" s="191"/>
      <c r="CFY30" s="191"/>
      <c r="CFZ30" s="191"/>
      <c r="CGA30" s="192"/>
      <c r="CGB30" s="22"/>
      <c r="CGC30" s="22"/>
      <c r="CGD30" s="22"/>
      <c r="CGE30" s="23"/>
      <c r="CGF30" s="22"/>
      <c r="CGG30" s="23"/>
      <c r="CGH30" s="23"/>
      <c r="CGI30" s="23"/>
      <c r="CGJ30" s="23"/>
      <c r="CGK30" s="23"/>
      <c r="CGL30" s="23"/>
      <c r="CGM30" s="23"/>
      <c r="CGN30" s="23"/>
      <c r="CGO30" s="24"/>
      <c r="CGP30" s="25"/>
      <c r="CGQ30" s="25"/>
      <c r="CGR30" s="25"/>
      <c r="CGS30" s="31"/>
      <c r="CGT30" s="190"/>
      <c r="CGU30" s="191"/>
      <c r="CGV30" s="191"/>
      <c r="CGW30" s="191"/>
      <c r="CGX30" s="191"/>
      <c r="CGY30" s="192"/>
      <c r="CGZ30" s="22"/>
      <c r="CHA30" s="22"/>
      <c r="CHB30" s="22"/>
      <c r="CHC30" s="23"/>
      <c r="CHD30" s="22"/>
      <c r="CHE30" s="23"/>
      <c r="CHF30" s="23"/>
      <c r="CHG30" s="23"/>
      <c r="CHH30" s="23"/>
      <c r="CHI30" s="23"/>
      <c r="CHJ30" s="23"/>
      <c r="CHK30" s="23"/>
      <c r="CHL30" s="23"/>
      <c r="CHM30" s="24"/>
      <c r="CHN30" s="25"/>
      <c r="CHO30" s="25"/>
      <c r="CHP30" s="25"/>
      <c r="CHQ30" s="31"/>
      <c r="CHR30" s="190"/>
      <c r="CHS30" s="191"/>
      <c r="CHT30" s="191"/>
      <c r="CHU30" s="191"/>
      <c r="CHV30" s="191"/>
      <c r="CHW30" s="192"/>
      <c r="CHX30" s="22"/>
      <c r="CHY30" s="22"/>
      <c r="CHZ30" s="22"/>
      <c r="CIA30" s="23"/>
      <c r="CIB30" s="22"/>
      <c r="CIC30" s="23"/>
      <c r="CID30" s="23"/>
      <c r="CIE30" s="23"/>
      <c r="CIF30" s="23"/>
      <c r="CIG30" s="23"/>
      <c r="CIH30" s="23"/>
      <c r="CII30" s="23"/>
      <c r="CIJ30" s="23"/>
      <c r="CIK30" s="24"/>
      <c r="CIL30" s="25"/>
      <c r="CIM30" s="25"/>
      <c r="CIN30" s="25"/>
      <c r="CIO30" s="31"/>
      <c r="CIP30" s="190"/>
      <c r="CIQ30" s="191"/>
      <c r="CIR30" s="191"/>
      <c r="CIS30" s="191"/>
      <c r="CIT30" s="191"/>
      <c r="CIU30" s="192"/>
      <c r="CIV30" s="22"/>
      <c r="CIW30" s="22"/>
      <c r="CIX30" s="22"/>
      <c r="CIY30" s="23"/>
      <c r="CIZ30" s="22"/>
      <c r="CJA30" s="23"/>
      <c r="CJB30" s="23"/>
      <c r="CJC30" s="23"/>
      <c r="CJD30" s="23"/>
      <c r="CJE30" s="23"/>
      <c r="CJF30" s="23"/>
      <c r="CJG30" s="23"/>
      <c r="CJH30" s="23"/>
      <c r="CJI30" s="24"/>
      <c r="CJJ30" s="25"/>
      <c r="CJK30" s="25"/>
      <c r="CJL30" s="25"/>
      <c r="CJM30" s="31"/>
      <c r="CJN30" s="190"/>
      <c r="CJO30" s="191"/>
      <c r="CJP30" s="191"/>
      <c r="CJQ30" s="191"/>
      <c r="CJR30" s="191"/>
      <c r="CJS30" s="192"/>
      <c r="CJT30" s="22"/>
      <c r="CJU30" s="22"/>
      <c r="CJV30" s="22"/>
      <c r="CJW30" s="23"/>
      <c r="CJX30" s="22"/>
      <c r="CJY30" s="23"/>
      <c r="CJZ30" s="23"/>
      <c r="CKA30" s="23"/>
      <c r="CKB30" s="23"/>
      <c r="CKC30" s="23"/>
      <c r="CKD30" s="23"/>
      <c r="CKE30" s="23"/>
      <c r="CKF30" s="23"/>
      <c r="CKG30" s="24"/>
      <c r="CKH30" s="25"/>
      <c r="CKI30" s="25"/>
      <c r="CKJ30" s="25"/>
      <c r="CKK30" s="31"/>
      <c r="CKL30" s="190"/>
      <c r="CKM30" s="191"/>
      <c r="CKN30" s="191"/>
      <c r="CKO30" s="191"/>
      <c r="CKP30" s="191"/>
      <c r="CKQ30" s="192"/>
      <c r="CKR30" s="22"/>
      <c r="CKS30" s="22"/>
      <c r="CKT30" s="22"/>
      <c r="CKU30" s="23"/>
      <c r="CKV30" s="22"/>
      <c r="CKW30" s="23"/>
      <c r="CKX30" s="23"/>
      <c r="CKY30" s="23"/>
      <c r="CKZ30" s="23"/>
      <c r="CLA30" s="23"/>
      <c r="CLB30" s="23"/>
      <c r="CLC30" s="23"/>
      <c r="CLD30" s="23"/>
      <c r="CLE30" s="24"/>
      <c r="CLF30" s="25"/>
      <c r="CLG30" s="25"/>
      <c r="CLH30" s="25"/>
      <c r="CLI30" s="31"/>
      <c r="CLJ30" s="190"/>
      <c r="CLK30" s="191"/>
      <c r="CLL30" s="191"/>
      <c r="CLM30" s="191"/>
      <c r="CLN30" s="191"/>
      <c r="CLO30" s="192"/>
      <c r="CLP30" s="22"/>
      <c r="CLQ30" s="22"/>
      <c r="CLR30" s="22"/>
      <c r="CLS30" s="23"/>
      <c r="CLT30" s="22"/>
      <c r="CLU30" s="23"/>
      <c r="CLV30" s="23"/>
      <c r="CLW30" s="23"/>
      <c r="CLX30" s="23"/>
      <c r="CLY30" s="23"/>
      <c r="CLZ30" s="23"/>
      <c r="CMA30" s="23"/>
      <c r="CMB30" s="23"/>
      <c r="CMC30" s="24"/>
      <c r="CMD30" s="25"/>
      <c r="CME30" s="25"/>
      <c r="CMF30" s="25"/>
      <c r="CMG30" s="31"/>
      <c r="CMH30" s="190"/>
      <c r="CMI30" s="191"/>
      <c r="CMJ30" s="191"/>
      <c r="CMK30" s="191"/>
      <c r="CML30" s="191"/>
      <c r="CMM30" s="192"/>
      <c r="CMN30" s="22"/>
      <c r="CMO30" s="22"/>
      <c r="CMP30" s="22"/>
      <c r="CMQ30" s="23"/>
      <c r="CMR30" s="22"/>
      <c r="CMS30" s="23"/>
      <c r="CMT30" s="23"/>
      <c r="CMU30" s="23"/>
      <c r="CMV30" s="23"/>
      <c r="CMW30" s="23"/>
      <c r="CMX30" s="23"/>
      <c r="CMY30" s="23"/>
      <c r="CMZ30" s="23"/>
      <c r="CNA30" s="24"/>
      <c r="CNB30" s="25"/>
      <c r="CNC30" s="25"/>
      <c r="CND30" s="25"/>
      <c r="CNE30" s="31"/>
      <c r="CNF30" s="190"/>
      <c r="CNG30" s="191"/>
      <c r="CNH30" s="191"/>
      <c r="CNI30" s="191"/>
      <c r="CNJ30" s="191"/>
      <c r="CNK30" s="192"/>
      <c r="CNL30" s="22"/>
      <c r="CNM30" s="22"/>
      <c r="CNN30" s="22"/>
      <c r="CNO30" s="23"/>
      <c r="CNP30" s="22"/>
      <c r="CNQ30" s="23"/>
      <c r="CNR30" s="23"/>
      <c r="CNS30" s="23"/>
      <c r="CNT30" s="23"/>
      <c r="CNU30" s="23"/>
      <c r="CNV30" s="23"/>
      <c r="CNW30" s="23"/>
      <c r="CNX30" s="23"/>
      <c r="CNY30" s="24"/>
      <c r="CNZ30" s="25"/>
      <c r="COA30" s="25"/>
      <c r="COB30" s="25"/>
      <c r="COC30" s="31"/>
      <c r="COD30" s="190"/>
      <c r="COE30" s="191"/>
      <c r="COF30" s="191"/>
      <c r="COG30" s="191"/>
      <c r="COH30" s="191"/>
      <c r="COI30" s="192"/>
      <c r="COJ30" s="22"/>
      <c r="COK30" s="22"/>
      <c r="COL30" s="22"/>
      <c r="COM30" s="23"/>
      <c r="CON30" s="22"/>
      <c r="COO30" s="23"/>
      <c r="COP30" s="23"/>
      <c r="COQ30" s="23"/>
      <c r="COR30" s="23"/>
      <c r="COS30" s="23"/>
      <c r="COT30" s="23"/>
      <c r="COU30" s="23"/>
      <c r="COV30" s="23"/>
      <c r="COW30" s="24"/>
      <c r="COX30" s="25"/>
      <c r="COY30" s="25"/>
      <c r="COZ30" s="25"/>
      <c r="CPA30" s="31"/>
      <c r="CPB30" s="190"/>
      <c r="CPC30" s="191"/>
      <c r="CPD30" s="191"/>
      <c r="CPE30" s="191"/>
      <c r="CPF30" s="191"/>
      <c r="CPG30" s="192"/>
      <c r="CPH30" s="22"/>
      <c r="CPI30" s="22"/>
      <c r="CPJ30" s="22"/>
      <c r="CPK30" s="23"/>
      <c r="CPL30" s="22"/>
      <c r="CPM30" s="23"/>
      <c r="CPN30" s="23"/>
      <c r="CPO30" s="23"/>
      <c r="CPP30" s="23"/>
      <c r="CPQ30" s="23"/>
      <c r="CPR30" s="23"/>
      <c r="CPS30" s="23"/>
      <c r="CPT30" s="23"/>
      <c r="CPU30" s="24"/>
      <c r="CPV30" s="25"/>
      <c r="CPW30" s="25"/>
      <c r="CPX30" s="25"/>
      <c r="CPY30" s="31"/>
      <c r="CPZ30" s="190"/>
      <c r="CQA30" s="191"/>
      <c r="CQB30" s="191"/>
      <c r="CQC30" s="191"/>
      <c r="CQD30" s="191"/>
      <c r="CQE30" s="192"/>
      <c r="CQF30" s="22"/>
      <c r="CQG30" s="22"/>
      <c r="CQH30" s="22"/>
      <c r="CQI30" s="23"/>
      <c r="CQJ30" s="22"/>
      <c r="CQK30" s="23"/>
      <c r="CQL30" s="23"/>
      <c r="CQM30" s="23"/>
      <c r="CQN30" s="23"/>
      <c r="CQO30" s="23"/>
      <c r="CQP30" s="23"/>
      <c r="CQQ30" s="23"/>
      <c r="CQR30" s="23"/>
      <c r="CQS30" s="24"/>
      <c r="CQT30" s="25"/>
      <c r="CQU30" s="25"/>
      <c r="CQV30" s="25"/>
      <c r="CQW30" s="31"/>
      <c r="CQX30" s="190"/>
      <c r="CQY30" s="191"/>
      <c r="CQZ30" s="191"/>
      <c r="CRA30" s="191"/>
      <c r="CRB30" s="191"/>
      <c r="CRC30" s="192"/>
      <c r="CRD30" s="22"/>
      <c r="CRE30" s="22"/>
      <c r="CRF30" s="22"/>
      <c r="CRG30" s="23"/>
      <c r="CRH30" s="22"/>
      <c r="CRI30" s="23"/>
      <c r="CRJ30" s="23"/>
      <c r="CRK30" s="23"/>
      <c r="CRL30" s="23"/>
      <c r="CRM30" s="23"/>
      <c r="CRN30" s="23"/>
      <c r="CRO30" s="23"/>
      <c r="CRP30" s="23"/>
      <c r="CRQ30" s="24"/>
      <c r="CRR30" s="25"/>
      <c r="CRS30" s="25"/>
      <c r="CRT30" s="25"/>
      <c r="CRU30" s="31"/>
      <c r="CRV30" s="190"/>
      <c r="CRW30" s="191"/>
      <c r="CRX30" s="191"/>
      <c r="CRY30" s="191"/>
      <c r="CRZ30" s="191"/>
      <c r="CSA30" s="192"/>
      <c r="CSB30" s="22"/>
      <c r="CSC30" s="22"/>
      <c r="CSD30" s="22"/>
      <c r="CSE30" s="23"/>
      <c r="CSF30" s="22"/>
      <c r="CSG30" s="23"/>
      <c r="CSH30" s="23"/>
      <c r="CSI30" s="23"/>
      <c r="CSJ30" s="23"/>
      <c r="CSK30" s="23"/>
      <c r="CSL30" s="23"/>
      <c r="CSM30" s="23"/>
      <c r="CSN30" s="23"/>
      <c r="CSO30" s="24"/>
      <c r="CSP30" s="25"/>
      <c r="CSQ30" s="25"/>
      <c r="CSR30" s="25"/>
      <c r="CSS30" s="31"/>
      <c r="CST30" s="190"/>
      <c r="CSU30" s="191"/>
      <c r="CSV30" s="191"/>
      <c r="CSW30" s="191"/>
      <c r="CSX30" s="191"/>
      <c r="CSY30" s="192"/>
      <c r="CSZ30" s="22"/>
      <c r="CTA30" s="22"/>
      <c r="CTB30" s="22"/>
      <c r="CTC30" s="23"/>
      <c r="CTD30" s="22"/>
      <c r="CTE30" s="23"/>
      <c r="CTF30" s="23"/>
      <c r="CTG30" s="23"/>
      <c r="CTH30" s="23"/>
      <c r="CTI30" s="23"/>
      <c r="CTJ30" s="23"/>
      <c r="CTK30" s="23"/>
      <c r="CTL30" s="23"/>
      <c r="CTM30" s="24"/>
      <c r="CTN30" s="25"/>
      <c r="CTO30" s="25"/>
      <c r="CTP30" s="25"/>
      <c r="CTQ30" s="31"/>
      <c r="CTR30" s="190"/>
      <c r="CTS30" s="191"/>
      <c r="CTT30" s="191"/>
      <c r="CTU30" s="191"/>
      <c r="CTV30" s="191"/>
      <c r="CTW30" s="192"/>
      <c r="CTX30" s="22"/>
      <c r="CTY30" s="22"/>
      <c r="CTZ30" s="22"/>
      <c r="CUA30" s="23"/>
      <c r="CUB30" s="22"/>
      <c r="CUC30" s="23"/>
      <c r="CUD30" s="23"/>
      <c r="CUE30" s="23"/>
      <c r="CUF30" s="23"/>
      <c r="CUG30" s="23"/>
      <c r="CUH30" s="23"/>
      <c r="CUI30" s="23"/>
      <c r="CUJ30" s="23"/>
      <c r="CUK30" s="24"/>
      <c r="CUL30" s="25"/>
      <c r="CUM30" s="25"/>
      <c r="CUN30" s="25"/>
      <c r="CUO30" s="31"/>
      <c r="CUP30" s="190"/>
      <c r="CUQ30" s="191"/>
      <c r="CUR30" s="191"/>
      <c r="CUS30" s="191"/>
      <c r="CUT30" s="191"/>
      <c r="CUU30" s="192"/>
      <c r="CUV30" s="22"/>
      <c r="CUW30" s="22"/>
      <c r="CUX30" s="22"/>
      <c r="CUY30" s="23"/>
      <c r="CUZ30" s="22"/>
      <c r="CVA30" s="23"/>
      <c r="CVB30" s="23"/>
      <c r="CVC30" s="23"/>
      <c r="CVD30" s="23"/>
      <c r="CVE30" s="23"/>
      <c r="CVF30" s="23"/>
      <c r="CVG30" s="23"/>
      <c r="CVH30" s="23"/>
      <c r="CVI30" s="24"/>
      <c r="CVJ30" s="25"/>
      <c r="CVK30" s="25"/>
      <c r="CVL30" s="25"/>
      <c r="CVM30" s="31"/>
      <c r="CVN30" s="190"/>
      <c r="CVO30" s="191"/>
      <c r="CVP30" s="191"/>
      <c r="CVQ30" s="191"/>
      <c r="CVR30" s="191"/>
      <c r="CVS30" s="192"/>
      <c r="CVT30" s="22"/>
      <c r="CVU30" s="22"/>
      <c r="CVV30" s="22"/>
      <c r="CVW30" s="23"/>
      <c r="CVX30" s="22"/>
      <c r="CVY30" s="23"/>
      <c r="CVZ30" s="23"/>
      <c r="CWA30" s="23"/>
      <c r="CWB30" s="23"/>
      <c r="CWC30" s="23"/>
      <c r="CWD30" s="23"/>
      <c r="CWE30" s="23"/>
      <c r="CWF30" s="23"/>
      <c r="CWG30" s="24"/>
      <c r="CWH30" s="25"/>
      <c r="CWI30" s="25"/>
      <c r="CWJ30" s="25"/>
      <c r="CWK30" s="31"/>
      <c r="CWL30" s="190"/>
      <c r="CWM30" s="191"/>
      <c r="CWN30" s="191"/>
      <c r="CWO30" s="191"/>
      <c r="CWP30" s="191"/>
      <c r="CWQ30" s="192"/>
      <c r="CWR30" s="22"/>
      <c r="CWS30" s="22"/>
      <c r="CWT30" s="22"/>
      <c r="CWU30" s="23"/>
      <c r="CWV30" s="22"/>
      <c r="CWW30" s="23"/>
      <c r="CWX30" s="23"/>
      <c r="CWY30" s="23"/>
      <c r="CWZ30" s="23"/>
      <c r="CXA30" s="23"/>
      <c r="CXB30" s="23"/>
      <c r="CXC30" s="23"/>
      <c r="CXD30" s="23"/>
      <c r="CXE30" s="24"/>
      <c r="CXF30" s="25"/>
      <c r="CXG30" s="25"/>
      <c r="CXH30" s="25"/>
      <c r="CXI30" s="31"/>
      <c r="CXJ30" s="190"/>
      <c r="CXK30" s="191"/>
      <c r="CXL30" s="191"/>
      <c r="CXM30" s="191"/>
      <c r="CXN30" s="191"/>
      <c r="CXO30" s="192"/>
      <c r="CXP30" s="22"/>
      <c r="CXQ30" s="22"/>
      <c r="CXR30" s="22"/>
      <c r="CXS30" s="23"/>
      <c r="CXT30" s="22"/>
      <c r="CXU30" s="23"/>
      <c r="CXV30" s="23"/>
      <c r="CXW30" s="23"/>
      <c r="CXX30" s="23"/>
      <c r="CXY30" s="23"/>
      <c r="CXZ30" s="23"/>
      <c r="CYA30" s="23"/>
      <c r="CYB30" s="23"/>
      <c r="CYC30" s="24"/>
      <c r="CYD30" s="25"/>
      <c r="CYE30" s="25"/>
      <c r="CYF30" s="25"/>
      <c r="CYG30" s="31"/>
      <c r="CYH30" s="190"/>
      <c r="CYI30" s="191"/>
      <c r="CYJ30" s="191"/>
      <c r="CYK30" s="191"/>
      <c r="CYL30" s="191"/>
      <c r="CYM30" s="192"/>
      <c r="CYN30" s="22"/>
      <c r="CYO30" s="22"/>
      <c r="CYP30" s="22"/>
      <c r="CYQ30" s="23"/>
      <c r="CYR30" s="22"/>
      <c r="CYS30" s="23"/>
      <c r="CYT30" s="23"/>
      <c r="CYU30" s="23"/>
      <c r="CYV30" s="23"/>
      <c r="CYW30" s="23"/>
      <c r="CYX30" s="23"/>
      <c r="CYY30" s="23"/>
      <c r="CYZ30" s="23"/>
      <c r="CZA30" s="24"/>
      <c r="CZB30" s="25"/>
      <c r="CZC30" s="25"/>
      <c r="CZD30" s="25"/>
      <c r="CZE30" s="31"/>
      <c r="CZF30" s="190"/>
      <c r="CZG30" s="191"/>
      <c r="CZH30" s="191"/>
      <c r="CZI30" s="191"/>
      <c r="CZJ30" s="191"/>
      <c r="CZK30" s="192"/>
      <c r="CZL30" s="22"/>
      <c r="CZM30" s="22"/>
      <c r="CZN30" s="22"/>
      <c r="CZO30" s="23"/>
      <c r="CZP30" s="22"/>
      <c r="CZQ30" s="23"/>
      <c r="CZR30" s="23"/>
      <c r="CZS30" s="23"/>
      <c r="CZT30" s="23"/>
      <c r="CZU30" s="23"/>
      <c r="CZV30" s="23"/>
      <c r="CZW30" s="23"/>
      <c r="CZX30" s="23"/>
      <c r="CZY30" s="24"/>
      <c r="CZZ30" s="25"/>
      <c r="DAA30" s="25"/>
      <c r="DAB30" s="25"/>
      <c r="DAC30" s="31"/>
      <c r="DAD30" s="190"/>
      <c r="DAE30" s="191"/>
      <c r="DAF30" s="191"/>
      <c r="DAG30" s="191"/>
      <c r="DAH30" s="191"/>
      <c r="DAI30" s="192"/>
      <c r="DAJ30" s="22"/>
      <c r="DAK30" s="22"/>
      <c r="DAL30" s="22"/>
      <c r="DAM30" s="23"/>
      <c r="DAN30" s="22"/>
      <c r="DAO30" s="23"/>
      <c r="DAP30" s="23"/>
      <c r="DAQ30" s="23"/>
      <c r="DAR30" s="23"/>
      <c r="DAS30" s="23"/>
      <c r="DAT30" s="23"/>
      <c r="DAU30" s="23"/>
      <c r="DAV30" s="23"/>
      <c r="DAW30" s="24"/>
      <c r="DAX30" s="25"/>
      <c r="DAY30" s="25"/>
      <c r="DAZ30" s="25"/>
      <c r="DBA30" s="31"/>
      <c r="DBB30" s="190"/>
      <c r="DBC30" s="191"/>
      <c r="DBD30" s="191"/>
      <c r="DBE30" s="191"/>
      <c r="DBF30" s="191"/>
      <c r="DBG30" s="192"/>
      <c r="DBH30" s="22"/>
      <c r="DBI30" s="22"/>
      <c r="DBJ30" s="22"/>
      <c r="DBK30" s="23"/>
      <c r="DBL30" s="22"/>
      <c r="DBM30" s="23"/>
      <c r="DBN30" s="23"/>
      <c r="DBO30" s="23"/>
      <c r="DBP30" s="23"/>
      <c r="DBQ30" s="23"/>
      <c r="DBR30" s="23"/>
      <c r="DBS30" s="23"/>
      <c r="DBT30" s="23"/>
      <c r="DBU30" s="24"/>
      <c r="DBV30" s="25"/>
      <c r="DBW30" s="25"/>
      <c r="DBX30" s="25"/>
      <c r="DBY30" s="31"/>
      <c r="DBZ30" s="190"/>
      <c r="DCA30" s="191"/>
      <c r="DCB30" s="191"/>
      <c r="DCC30" s="191"/>
      <c r="DCD30" s="191"/>
      <c r="DCE30" s="192"/>
      <c r="DCF30" s="22"/>
      <c r="DCG30" s="22"/>
      <c r="DCH30" s="22"/>
      <c r="DCI30" s="23"/>
      <c r="DCJ30" s="22"/>
      <c r="DCK30" s="23"/>
      <c r="DCL30" s="23"/>
      <c r="DCM30" s="23"/>
      <c r="DCN30" s="23"/>
      <c r="DCO30" s="23"/>
      <c r="DCP30" s="23"/>
      <c r="DCQ30" s="23"/>
      <c r="DCR30" s="23"/>
      <c r="DCS30" s="24"/>
      <c r="DCT30" s="25"/>
      <c r="DCU30" s="25"/>
      <c r="DCV30" s="25"/>
      <c r="DCW30" s="31"/>
      <c r="DCX30" s="190"/>
      <c r="DCY30" s="191"/>
      <c r="DCZ30" s="191"/>
      <c r="DDA30" s="191"/>
      <c r="DDB30" s="191"/>
      <c r="DDC30" s="192"/>
      <c r="DDD30" s="22"/>
      <c r="DDE30" s="22"/>
      <c r="DDF30" s="22"/>
      <c r="DDG30" s="23"/>
      <c r="DDH30" s="22"/>
      <c r="DDI30" s="23"/>
      <c r="DDJ30" s="23"/>
      <c r="DDK30" s="23"/>
      <c r="DDL30" s="23"/>
      <c r="DDM30" s="23"/>
      <c r="DDN30" s="23"/>
      <c r="DDO30" s="23"/>
      <c r="DDP30" s="23"/>
      <c r="DDQ30" s="24"/>
      <c r="DDR30" s="25"/>
      <c r="DDS30" s="25"/>
      <c r="DDT30" s="25"/>
      <c r="DDU30" s="31"/>
      <c r="DDV30" s="190"/>
      <c r="DDW30" s="191"/>
      <c r="DDX30" s="191"/>
      <c r="DDY30" s="191"/>
      <c r="DDZ30" s="191"/>
      <c r="DEA30" s="192"/>
      <c r="DEB30" s="22"/>
      <c r="DEC30" s="22"/>
      <c r="DED30" s="22"/>
      <c r="DEE30" s="23"/>
      <c r="DEF30" s="22"/>
      <c r="DEG30" s="23"/>
      <c r="DEH30" s="23"/>
      <c r="DEI30" s="23"/>
      <c r="DEJ30" s="23"/>
      <c r="DEK30" s="23"/>
      <c r="DEL30" s="23"/>
      <c r="DEM30" s="23"/>
      <c r="DEN30" s="23"/>
      <c r="DEO30" s="24"/>
      <c r="DEP30" s="25"/>
      <c r="DEQ30" s="25"/>
      <c r="DER30" s="25"/>
      <c r="DES30" s="31"/>
      <c r="DET30" s="190"/>
      <c r="DEU30" s="191"/>
      <c r="DEV30" s="191"/>
      <c r="DEW30" s="191"/>
      <c r="DEX30" s="191"/>
      <c r="DEY30" s="192"/>
      <c r="DEZ30" s="22"/>
      <c r="DFA30" s="22"/>
      <c r="DFB30" s="22"/>
      <c r="DFC30" s="23"/>
      <c r="DFD30" s="22"/>
      <c r="DFE30" s="23"/>
      <c r="DFF30" s="23"/>
      <c r="DFG30" s="23"/>
      <c r="DFH30" s="23"/>
      <c r="DFI30" s="23"/>
      <c r="DFJ30" s="23"/>
      <c r="DFK30" s="23"/>
      <c r="DFL30" s="23"/>
      <c r="DFM30" s="24"/>
      <c r="DFN30" s="25"/>
      <c r="DFO30" s="25"/>
      <c r="DFP30" s="25"/>
      <c r="DFQ30" s="31"/>
      <c r="DFR30" s="190"/>
      <c r="DFS30" s="191"/>
      <c r="DFT30" s="191"/>
      <c r="DFU30" s="191"/>
      <c r="DFV30" s="191"/>
      <c r="DFW30" s="192"/>
      <c r="DFX30" s="22"/>
      <c r="DFY30" s="22"/>
      <c r="DFZ30" s="22"/>
      <c r="DGA30" s="23"/>
      <c r="DGB30" s="22"/>
      <c r="DGC30" s="23"/>
      <c r="DGD30" s="23"/>
      <c r="DGE30" s="23"/>
      <c r="DGF30" s="23"/>
      <c r="DGG30" s="23"/>
      <c r="DGH30" s="23"/>
      <c r="DGI30" s="23"/>
      <c r="DGJ30" s="23"/>
      <c r="DGK30" s="24"/>
      <c r="DGL30" s="25"/>
      <c r="DGM30" s="25"/>
      <c r="DGN30" s="25"/>
      <c r="DGO30" s="31"/>
      <c r="DGP30" s="190"/>
      <c r="DGQ30" s="191"/>
      <c r="DGR30" s="191"/>
      <c r="DGS30" s="191"/>
      <c r="DGT30" s="191"/>
      <c r="DGU30" s="192"/>
      <c r="DGV30" s="22"/>
      <c r="DGW30" s="22"/>
      <c r="DGX30" s="22"/>
      <c r="DGY30" s="23"/>
      <c r="DGZ30" s="22"/>
      <c r="DHA30" s="23"/>
      <c r="DHB30" s="23"/>
      <c r="DHC30" s="23"/>
      <c r="DHD30" s="23"/>
      <c r="DHE30" s="23"/>
      <c r="DHF30" s="23"/>
      <c r="DHG30" s="23"/>
      <c r="DHH30" s="23"/>
      <c r="DHI30" s="24"/>
      <c r="DHJ30" s="25"/>
      <c r="DHK30" s="25"/>
      <c r="DHL30" s="25"/>
      <c r="DHM30" s="31"/>
      <c r="DHN30" s="190"/>
      <c r="DHO30" s="191"/>
      <c r="DHP30" s="191"/>
      <c r="DHQ30" s="191"/>
      <c r="DHR30" s="191"/>
      <c r="DHS30" s="192"/>
      <c r="DHT30" s="22"/>
      <c r="DHU30" s="22"/>
      <c r="DHV30" s="22"/>
      <c r="DHW30" s="23"/>
      <c r="DHX30" s="22"/>
      <c r="DHY30" s="23"/>
      <c r="DHZ30" s="23"/>
      <c r="DIA30" s="23"/>
      <c r="DIB30" s="23"/>
      <c r="DIC30" s="23"/>
      <c r="DID30" s="23"/>
      <c r="DIE30" s="23"/>
      <c r="DIF30" s="23"/>
      <c r="DIG30" s="24"/>
      <c r="DIH30" s="25"/>
      <c r="DII30" s="25"/>
      <c r="DIJ30" s="25"/>
      <c r="DIK30" s="31"/>
      <c r="DIL30" s="190"/>
      <c r="DIM30" s="191"/>
      <c r="DIN30" s="191"/>
      <c r="DIO30" s="191"/>
      <c r="DIP30" s="191"/>
      <c r="DIQ30" s="192"/>
      <c r="DIR30" s="22"/>
      <c r="DIS30" s="22"/>
      <c r="DIT30" s="22"/>
      <c r="DIU30" s="23"/>
      <c r="DIV30" s="22"/>
      <c r="DIW30" s="23"/>
      <c r="DIX30" s="23"/>
      <c r="DIY30" s="23"/>
      <c r="DIZ30" s="23"/>
      <c r="DJA30" s="23"/>
      <c r="DJB30" s="23"/>
      <c r="DJC30" s="23"/>
      <c r="DJD30" s="23"/>
      <c r="DJE30" s="24"/>
      <c r="DJF30" s="25"/>
      <c r="DJG30" s="25"/>
      <c r="DJH30" s="25"/>
      <c r="DJI30" s="31"/>
      <c r="DJJ30" s="190"/>
      <c r="DJK30" s="191"/>
      <c r="DJL30" s="191"/>
      <c r="DJM30" s="191"/>
      <c r="DJN30" s="191"/>
      <c r="DJO30" s="192"/>
      <c r="DJP30" s="22"/>
      <c r="DJQ30" s="22"/>
      <c r="DJR30" s="22"/>
      <c r="DJS30" s="23"/>
      <c r="DJT30" s="22"/>
      <c r="DJU30" s="23"/>
      <c r="DJV30" s="23"/>
      <c r="DJW30" s="23"/>
      <c r="DJX30" s="23"/>
      <c r="DJY30" s="23"/>
      <c r="DJZ30" s="23"/>
      <c r="DKA30" s="23"/>
      <c r="DKB30" s="23"/>
      <c r="DKC30" s="24"/>
      <c r="DKD30" s="25"/>
      <c r="DKE30" s="25"/>
      <c r="DKF30" s="25"/>
      <c r="DKG30" s="31"/>
      <c r="DKH30" s="190"/>
      <c r="DKI30" s="191"/>
      <c r="DKJ30" s="191"/>
      <c r="DKK30" s="191"/>
      <c r="DKL30" s="191"/>
      <c r="DKM30" s="192"/>
      <c r="DKN30" s="22"/>
      <c r="DKO30" s="22"/>
      <c r="DKP30" s="22"/>
      <c r="DKQ30" s="23"/>
      <c r="DKR30" s="22"/>
      <c r="DKS30" s="23"/>
      <c r="DKT30" s="23"/>
      <c r="DKU30" s="23"/>
      <c r="DKV30" s="23"/>
      <c r="DKW30" s="23"/>
      <c r="DKX30" s="23"/>
      <c r="DKY30" s="23"/>
      <c r="DKZ30" s="23"/>
      <c r="DLA30" s="24"/>
      <c r="DLB30" s="25"/>
      <c r="DLC30" s="25"/>
      <c r="DLD30" s="25"/>
      <c r="DLE30" s="31"/>
      <c r="DLF30" s="190"/>
      <c r="DLG30" s="191"/>
      <c r="DLH30" s="191"/>
      <c r="DLI30" s="191"/>
      <c r="DLJ30" s="191"/>
      <c r="DLK30" s="192"/>
      <c r="DLL30" s="22"/>
      <c r="DLM30" s="22"/>
      <c r="DLN30" s="22"/>
      <c r="DLO30" s="23"/>
      <c r="DLP30" s="22"/>
      <c r="DLQ30" s="23"/>
      <c r="DLR30" s="23"/>
      <c r="DLS30" s="23"/>
      <c r="DLT30" s="23"/>
      <c r="DLU30" s="23"/>
      <c r="DLV30" s="23"/>
      <c r="DLW30" s="23"/>
      <c r="DLX30" s="23"/>
      <c r="DLY30" s="24"/>
      <c r="DLZ30" s="25"/>
      <c r="DMA30" s="25"/>
      <c r="DMB30" s="25"/>
      <c r="DMC30" s="31"/>
      <c r="DMD30" s="190"/>
      <c r="DME30" s="191"/>
      <c r="DMF30" s="191"/>
      <c r="DMG30" s="191"/>
      <c r="DMH30" s="191"/>
      <c r="DMI30" s="192"/>
      <c r="DMJ30" s="22"/>
      <c r="DMK30" s="22"/>
      <c r="DML30" s="22"/>
      <c r="DMM30" s="23"/>
      <c r="DMN30" s="22"/>
      <c r="DMO30" s="23"/>
      <c r="DMP30" s="23"/>
      <c r="DMQ30" s="23"/>
      <c r="DMR30" s="23"/>
      <c r="DMS30" s="23"/>
      <c r="DMT30" s="23"/>
      <c r="DMU30" s="23"/>
      <c r="DMV30" s="23"/>
      <c r="DMW30" s="24"/>
      <c r="DMX30" s="25"/>
      <c r="DMY30" s="25"/>
      <c r="DMZ30" s="25"/>
      <c r="DNA30" s="31"/>
      <c r="DNB30" s="190"/>
      <c r="DNC30" s="191"/>
      <c r="DND30" s="191"/>
      <c r="DNE30" s="191"/>
      <c r="DNF30" s="191"/>
      <c r="DNG30" s="192"/>
      <c r="DNH30" s="22"/>
      <c r="DNI30" s="22"/>
      <c r="DNJ30" s="22"/>
      <c r="DNK30" s="23"/>
      <c r="DNL30" s="22"/>
      <c r="DNM30" s="23"/>
      <c r="DNN30" s="23"/>
      <c r="DNO30" s="23"/>
      <c r="DNP30" s="23"/>
      <c r="DNQ30" s="23"/>
      <c r="DNR30" s="23"/>
      <c r="DNS30" s="23"/>
      <c r="DNT30" s="23"/>
      <c r="DNU30" s="24"/>
      <c r="DNV30" s="25"/>
      <c r="DNW30" s="25"/>
      <c r="DNX30" s="25"/>
      <c r="DNY30" s="31"/>
      <c r="DNZ30" s="190"/>
      <c r="DOA30" s="191"/>
      <c r="DOB30" s="191"/>
      <c r="DOC30" s="191"/>
      <c r="DOD30" s="191"/>
      <c r="DOE30" s="192"/>
      <c r="DOF30" s="22"/>
      <c r="DOG30" s="22"/>
      <c r="DOH30" s="22"/>
      <c r="DOI30" s="23"/>
      <c r="DOJ30" s="22"/>
      <c r="DOK30" s="23"/>
      <c r="DOL30" s="23"/>
      <c r="DOM30" s="23"/>
      <c r="DON30" s="23"/>
      <c r="DOO30" s="23"/>
      <c r="DOP30" s="23"/>
      <c r="DOQ30" s="23"/>
      <c r="DOR30" s="23"/>
      <c r="DOS30" s="24"/>
      <c r="DOT30" s="25"/>
      <c r="DOU30" s="25"/>
      <c r="DOV30" s="25"/>
      <c r="DOW30" s="31"/>
      <c r="DOX30" s="190"/>
      <c r="DOY30" s="191"/>
      <c r="DOZ30" s="191"/>
      <c r="DPA30" s="191"/>
      <c r="DPB30" s="191"/>
      <c r="DPC30" s="192"/>
      <c r="DPD30" s="22"/>
      <c r="DPE30" s="22"/>
      <c r="DPF30" s="22"/>
      <c r="DPG30" s="23"/>
      <c r="DPH30" s="22"/>
      <c r="DPI30" s="23"/>
      <c r="DPJ30" s="23"/>
      <c r="DPK30" s="23"/>
      <c r="DPL30" s="23"/>
      <c r="DPM30" s="23"/>
      <c r="DPN30" s="23"/>
      <c r="DPO30" s="23"/>
      <c r="DPP30" s="23"/>
      <c r="DPQ30" s="24"/>
      <c r="DPR30" s="25"/>
      <c r="DPS30" s="25"/>
      <c r="DPT30" s="25"/>
      <c r="DPU30" s="31"/>
      <c r="DPV30" s="190"/>
      <c r="DPW30" s="191"/>
      <c r="DPX30" s="191"/>
      <c r="DPY30" s="191"/>
      <c r="DPZ30" s="191"/>
      <c r="DQA30" s="192"/>
      <c r="DQB30" s="22"/>
      <c r="DQC30" s="22"/>
      <c r="DQD30" s="22"/>
      <c r="DQE30" s="23"/>
      <c r="DQF30" s="22"/>
      <c r="DQG30" s="23"/>
      <c r="DQH30" s="23"/>
      <c r="DQI30" s="23"/>
      <c r="DQJ30" s="23"/>
      <c r="DQK30" s="23"/>
      <c r="DQL30" s="23"/>
      <c r="DQM30" s="23"/>
      <c r="DQN30" s="23"/>
      <c r="DQO30" s="24"/>
      <c r="DQP30" s="25"/>
      <c r="DQQ30" s="25"/>
      <c r="DQR30" s="25"/>
      <c r="DQS30" s="31"/>
      <c r="DQT30" s="190"/>
      <c r="DQU30" s="191"/>
      <c r="DQV30" s="191"/>
      <c r="DQW30" s="191"/>
      <c r="DQX30" s="191"/>
      <c r="DQY30" s="192"/>
      <c r="DQZ30" s="22"/>
      <c r="DRA30" s="22"/>
      <c r="DRB30" s="22"/>
      <c r="DRC30" s="23"/>
      <c r="DRD30" s="22"/>
      <c r="DRE30" s="23"/>
      <c r="DRF30" s="23"/>
      <c r="DRG30" s="23"/>
      <c r="DRH30" s="23"/>
      <c r="DRI30" s="23"/>
      <c r="DRJ30" s="23"/>
      <c r="DRK30" s="23"/>
      <c r="DRL30" s="23"/>
      <c r="DRM30" s="24"/>
      <c r="DRN30" s="25"/>
      <c r="DRO30" s="25"/>
      <c r="DRP30" s="25"/>
      <c r="DRQ30" s="31"/>
      <c r="DRR30" s="190"/>
      <c r="DRS30" s="191"/>
      <c r="DRT30" s="191"/>
      <c r="DRU30" s="191"/>
      <c r="DRV30" s="191"/>
      <c r="DRW30" s="192"/>
      <c r="DRX30" s="22"/>
      <c r="DRY30" s="22"/>
      <c r="DRZ30" s="22"/>
      <c r="DSA30" s="23"/>
      <c r="DSB30" s="22"/>
      <c r="DSC30" s="23"/>
      <c r="DSD30" s="23"/>
      <c r="DSE30" s="23"/>
      <c r="DSF30" s="23"/>
      <c r="DSG30" s="23"/>
      <c r="DSH30" s="23"/>
      <c r="DSI30" s="23"/>
      <c r="DSJ30" s="23"/>
      <c r="DSK30" s="24"/>
      <c r="DSL30" s="25"/>
      <c r="DSM30" s="25"/>
      <c r="DSN30" s="25"/>
      <c r="DSO30" s="31"/>
      <c r="DSP30" s="190"/>
      <c r="DSQ30" s="191"/>
      <c r="DSR30" s="191"/>
      <c r="DSS30" s="191"/>
      <c r="DST30" s="191"/>
      <c r="DSU30" s="192"/>
      <c r="DSV30" s="22"/>
      <c r="DSW30" s="22"/>
      <c r="DSX30" s="22"/>
      <c r="DSY30" s="23"/>
      <c r="DSZ30" s="22"/>
      <c r="DTA30" s="23"/>
      <c r="DTB30" s="23"/>
      <c r="DTC30" s="23"/>
      <c r="DTD30" s="23"/>
      <c r="DTE30" s="23"/>
      <c r="DTF30" s="23"/>
      <c r="DTG30" s="23"/>
      <c r="DTH30" s="23"/>
      <c r="DTI30" s="24"/>
      <c r="DTJ30" s="25"/>
      <c r="DTK30" s="25"/>
      <c r="DTL30" s="25"/>
      <c r="DTM30" s="31"/>
      <c r="DTN30" s="190"/>
      <c r="DTO30" s="191"/>
      <c r="DTP30" s="191"/>
      <c r="DTQ30" s="191"/>
      <c r="DTR30" s="191"/>
      <c r="DTS30" s="192"/>
      <c r="DTT30" s="22"/>
      <c r="DTU30" s="22"/>
      <c r="DTV30" s="22"/>
      <c r="DTW30" s="23"/>
      <c r="DTX30" s="22"/>
      <c r="DTY30" s="23"/>
      <c r="DTZ30" s="23"/>
      <c r="DUA30" s="23"/>
      <c r="DUB30" s="23"/>
      <c r="DUC30" s="23"/>
      <c r="DUD30" s="23"/>
      <c r="DUE30" s="23"/>
      <c r="DUF30" s="23"/>
      <c r="DUG30" s="24"/>
      <c r="DUH30" s="25"/>
      <c r="DUI30" s="25"/>
      <c r="DUJ30" s="25"/>
      <c r="DUK30" s="31"/>
      <c r="DUL30" s="190"/>
      <c r="DUM30" s="191"/>
      <c r="DUN30" s="191"/>
      <c r="DUO30" s="191"/>
      <c r="DUP30" s="191"/>
      <c r="DUQ30" s="192"/>
      <c r="DUR30" s="22"/>
      <c r="DUS30" s="22"/>
      <c r="DUT30" s="22"/>
      <c r="DUU30" s="23"/>
      <c r="DUV30" s="22"/>
      <c r="DUW30" s="23"/>
      <c r="DUX30" s="23"/>
      <c r="DUY30" s="23"/>
      <c r="DUZ30" s="23"/>
      <c r="DVA30" s="23"/>
      <c r="DVB30" s="23"/>
      <c r="DVC30" s="23"/>
      <c r="DVD30" s="23"/>
      <c r="DVE30" s="24"/>
      <c r="DVF30" s="25"/>
      <c r="DVG30" s="25"/>
      <c r="DVH30" s="25"/>
      <c r="DVI30" s="31"/>
      <c r="DVJ30" s="190"/>
      <c r="DVK30" s="191"/>
      <c r="DVL30" s="191"/>
      <c r="DVM30" s="191"/>
      <c r="DVN30" s="191"/>
      <c r="DVO30" s="192"/>
      <c r="DVP30" s="22"/>
      <c r="DVQ30" s="22"/>
      <c r="DVR30" s="22"/>
      <c r="DVS30" s="23"/>
      <c r="DVT30" s="22"/>
      <c r="DVU30" s="23"/>
      <c r="DVV30" s="23"/>
      <c r="DVW30" s="23"/>
      <c r="DVX30" s="23"/>
      <c r="DVY30" s="23"/>
      <c r="DVZ30" s="23"/>
      <c r="DWA30" s="23"/>
      <c r="DWB30" s="23"/>
      <c r="DWC30" s="24"/>
      <c r="DWD30" s="25"/>
      <c r="DWE30" s="25"/>
      <c r="DWF30" s="25"/>
      <c r="DWG30" s="31"/>
      <c r="DWH30" s="190"/>
      <c r="DWI30" s="191"/>
      <c r="DWJ30" s="191"/>
      <c r="DWK30" s="191"/>
      <c r="DWL30" s="191"/>
      <c r="DWM30" s="192"/>
      <c r="DWN30" s="22"/>
      <c r="DWO30" s="22"/>
      <c r="DWP30" s="22"/>
      <c r="DWQ30" s="23"/>
      <c r="DWR30" s="22"/>
      <c r="DWS30" s="23"/>
      <c r="DWT30" s="23"/>
      <c r="DWU30" s="23"/>
      <c r="DWV30" s="23"/>
      <c r="DWW30" s="23"/>
      <c r="DWX30" s="23"/>
      <c r="DWY30" s="23"/>
      <c r="DWZ30" s="23"/>
      <c r="DXA30" s="24"/>
      <c r="DXB30" s="25"/>
      <c r="DXC30" s="25"/>
      <c r="DXD30" s="25"/>
      <c r="DXE30" s="31"/>
      <c r="DXF30" s="190"/>
      <c r="DXG30" s="191"/>
      <c r="DXH30" s="191"/>
      <c r="DXI30" s="191"/>
      <c r="DXJ30" s="191"/>
      <c r="DXK30" s="192"/>
      <c r="DXL30" s="22"/>
      <c r="DXM30" s="22"/>
      <c r="DXN30" s="22"/>
      <c r="DXO30" s="23"/>
      <c r="DXP30" s="22"/>
      <c r="DXQ30" s="23"/>
      <c r="DXR30" s="23"/>
      <c r="DXS30" s="23"/>
      <c r="DXT30" s="23"/>
      <c r="DXU30" s="23"/>
      <c r="DXV30" s="23"/>
      <c r="DXW30" s="23"/>
      <c r="DXX30" s="23"/>
      <c r="DXY30" s="24"/>
      <c r="DXZ30" s="25"/>
      <c r="DYA30" s="25"/>
      <c r="DYB30" s="25"/>
      <c r="DYC30" s="31"/>
      <c r="DYD30" s="190"/>
      <c r="DYE30" s="191"/>
      <c r="DYF30" s="191"/>
      <c r="DYG30" s="191"/>
      <c r="DYH30" s="191"/>
      <c r="DYI30" s="192"/>
      <c r="DYJ30" s="22"/>
      <c r="DYK30" s="22"/>
      <c r="DYL30" s="22"/>
      <c r="DYM30" s="23"/>
      <c r="DYN30" s="22"/>
      <c r="DYO30" s="23"/>
      <c r="DYP30" s="23"/>
      <c r="DYQ30" s="23"/>
      <c r="DYR30" s="23"/>
      <c r="DYS30" s="23"/>
      <c r="DYT30" s="23"/>
      <c r="DYU30" s="23"/>
      <c r="DYV30" s="23"/>
      <c r="DYW30" s="24"/>
      <c r="DYX30" s="25"/>
      <c r="DYY30" s="25"/>
      <c r="DYZ30" s="25"/>
      <c r="DZA30" s="31"/>
      <c r="DZB30" s="190"/>
      <c r="DZC30" s="191"/>
      <c r="DZD30" s="191"/>
      <c r="DZE30" s="191"/>
      <c r="DZF30" s="191"/>
      <c r="DZG30" s="192"/>
      <c r="DZH30" s="22"/>
      <c r="DZI30" s="22"/>
      <c r="DZJ30" s="22"/>
      <c r="DZK30" s="23"/>
      <c r="DZL30" s="22"/>
      <c r="DZM30" s="23"/>
      <c r="DZN30" s="23"/>
      <c r="DZO30" s="23"/>
      <c r="DZP30" s="23"/>
      <c r="DZQ30" s="23"/>
      <c r="DZR30" s="23"/>
      <c r="DZS30" s="23"/>
      <c r="DZT30" s="23"/>
      <c r="DZU30" s="24"/>
      <c r="DZV30" s="25"/>
      <c r="DZW30" s="25"/>
      <c r="DZX30" s="25"/>
      <c r="DZY30" s="31"/>
      <c r="DZZ30" s="190"/>
      <c r="EAA30" s="191"/>
      <c r="EAB30" s="191"/>
      <c r="EAC30" s="191"/>
      <c r="EAD30" s="191"/>
      <c r="EAE30" s="192"/>
      <c r="EAF30" s="22"/>
      <c r="EAG30" s="22"/>
      <c r="EAH30" s="22"/>
      <c r="EAI30" s="23"/>
      <c r="EAJ30" s="22"/>
      <c r="EAK30" s="23"/>
      <c r="EAL30" s="23"/>
      <c r="EAM30" s="23"/>
      <c r="EAN30" s="23"/>
      <c r="EAO30" s="23"/>
      <c r="EAP30" s="23"/>
      <c r="EAQ30" s="23"/>
      <c r="EAR30" s="23"/>
      <c r="EAS30" s="24"/>
      <c r="EAT30" s="25"/>
      <c r="EAU30" s="25"/>
      <c r="EAV30" s="25"/>
      <c r="EAW30" s="31"/>
      <c r="EAX30" s="190"/>
      <c r="EAY30" s="191"/>
      <c r="EAZ30" s="191"/>
      <c r="EBA30" s="191"/>
      <c r="EBB30" s="191"/>
      <c r="EBC30" s="192"/>
      <c r="EBD30" s="22"/>
      <c r="EBE30" s="22"/>
      <c r="EBF30" s="22"/>
      <c r="EBG30" s="23"/>
      <c r="EBH30" s="22"/>
      <c r="EBI30" s="23"/>
      <c r="EBJ30" s="23"/>
      <c r="EBK30" s="23"/>
      <c r="EBL30" s="23"/>
      <c r="EBM30" s="23"/>
      <c r="EBN30" s="23"/>
      <c r="EBO30" s="23"/>
      <c r="EBP30" s="23"/>
      <c r="EBQ30" s="24"/>
      <c r="EBR30" s="25"/>
      <c r="EBS30" s="25"/>
      <c r="EBT30" s="25"/>
      <c r="EBU30" s="31"/>
      <c r="EBV30" s="190"/>
      <c r="EBW30" s="191"/>
      <c r="EBX30" s="191"/>
      <c r="EBY30" s="191"/>
      <c r="EBZ30" s="191"/>
      <c r="ECA30" s="192"/>
      <c r="ECB30" s="22"/>
      <c r="ECC30" s="22"/>
      <c r="ECD30" s="22"/>
      <c r="ECE30" s="23"/>
      <c r="ECF30" s="22"/>
      <c r="ECG30" s="23"/>
      <c r="ECH30" s="23"/>
      <c r="ECI30" s="23"/>
      <c r="ECJ30" s="23"/>
      <c r="ECK30" s="23"/>
      <c r="ECL30" s="23"/>
      <c r="ECM30" s="23"/>
      <c r="ECN30" s="23"/>
      <c r="ECO30" s="24"/>
      <c r="ECP30" s="25"/>
      <c r="ECQ30" s="25"/>
      <c r="ECR30" s="25"/>
      <c r="ECS30" s="31"/>
      <c r="ECT30" s="190"/>
      <c r="ECU30" s="191"/>
      <c r="ECV30" s="191"/>
      <c r="ECW30" s="191"/>
      <c r="ECX30" s="191"/>
      <c r="ECY30" s="192"/>
      <c r="ECZ30" s="22"/>
      <c r="EDA30" s="22"/>
      <c r="EDB30" s="22"/>
      <c r="EDC30" s="23"/>
      <c r="EDD30" s="22"/>
      <c r="EDE30" s="23"/>
      <c r="EDF30" s="23"/>
      <c r="EDG30" s="23"/>
      <c r="EDH30" s="23"/>
      <c r="EDI30" s="23"/>
      <c r="EDJ30" s="23"/>
      <c r="EDK30" s="23"/>
      <c r="EDL30" s="23"/>
      <c r="EDM30" s="24"/>
      <c r="EDN30" s="25"/>
      <c r="EDO30" s="25"/>
      <c r="EDP30" s="25"/>
      <c r="EDQ30" s="31"/>
      <c r="EDR30" s="190"/>
      <c r="EDS30" s="191"/>
      <c r="EDT30" s="191"/>
      <c r="EDU30" s="191"/>
      <c r="EDV30" s="191"/>
      <c r="EDW30" s="192"/>
      <c r="EDX30" s="22"/>
      <c r="EDY30" s="22"/>
      <c r="EDZ30" s="22"/>
      <c r="EEA30" s="23"/>
      <c r="EEB30" s="22"/>
      <c r="EEC30" s="23"/>
      <c r="EED30" s="23"/>
      <c r="EEE30" s="23"/>
      <c r="EEF30" s="23"/>
      <c r="EEG30" s="23"/>
      <c r="EEH30" s="23"/>
      <c r="EEI30" s="23"/>
      <c r="EEJ30" s="23"/>
      <c r="EEK30" s="24"/>
      <c r="EEL30" s="25"/>
      <c r="EEM30" s="25"/>
      <c r="EEN30" s="25"/>
      <c r="EEO30" s="31"/>
      <c r="EEP30" s="190"/>
      <c r="EEQ30" s="191"/>
      <c r="EER30" s="191"/>
      <c r="EES30" s="191"/>
      <c r="EET30" s="191"/>
      <c r="EEU30" s="192"/>
      <c r="EEV30" s="22"/>
      <c r="EEW30" s="22"/>
      <c r="EEX30" s="22"/>
      <c r="EEY30" s="23"/>
      <c r="EEZ30" s="22"/>
      <c r="EFA30" s="23"/>
      <c r="EFB30" s="23"/>
      <c r="EFC30" s="23"/>
      <c r="EFD30" s="23"/>
      <c r="EFE30" s="23"/>
      <c r="EFF30" s="23"/>
      <c r="EFG30" s="23"/>
      <c r="EFH30" s="23"/>
      <c r="EFI30" s="24"/>
      <c r="EFJ30" s="25"/>
      <c r="EFK30" s="25"/>
      <c r="EFL30" s="25"/>
      <c r="EFM30" s="31"/>
      <c r="EFN30" s="190"/>
      <c r="EFO30" s="191"/>
      <c r="EFP30" s="191"/>
      <c r="EFQ30" s="191"/>
      <c r="EFR30" s="191"/>
      <c r="EFS30" s="192"/>
      <c r="EFT30" s="22"/>
      <c r="EFU30" s="22"/>
      <c r="EFV30" s="22"/>
      <c r="EFW30" s="23"/>
      <c r="EFX30" s="22"/>
      <c r="EFY30" s="23"/>
      <c r="EFZ30" s="23"/>
      <c r="EGA30" s="23"/>
      <c r="EGB30" s="23"/>
      <c r="EGC30" s="23"/>
      <c r="EGD30" s="23"/>
      <c r="EGE30" s="23"/>
      <c r="EGF30" s="23"/>
      <c r="EGG30" s="24"/>
      <c r="EGH30" s="25"/>
      <c r="EGI30" s="25"/>
      <c r="EGJ30" s="25"/>
      <c r="EGK30" s="31"/>
      <c r="EGL30" s="190"/>
      <c r="EGM30" s="191"/>
      <c r="EGN30" s="191"/>
      <c r="EGO30" s="191"/>
      <c r="EGP30" s="191"/>
      <c r="EGQ30" s="192"/>
      <c r="EGR30" s="22"/>
      <c r="EGS30" s="22"/>
      <c r="EGT30" s="22"/>
      <c r="EGU30" s="23"/>
      <c r="EGV30" s="22"/>
      <c r="EGW30" s="23"/>
      <c r="EGX30" s="23"/>
      <c r="EGY30" s="23"/>
      <c r="EGZ30" s="23"/>
      <c r="EHA30" s="23"/>
      <c r="EHB30" s="23"/>
      <c r="EHC30" s="23"/>
      <c r="EHD30" s="23"/>
      <c r="EHE30" s="24"/>
      <c r="EHF30" s="25"/>
      <c r="EHG30" s="25"/>
      <c r="EHH30" s="25"/>
      <c r="EHI30" s="31"/>
      <c r="EHJ30" s="190"/>
      <c r="EHK30" s="191"/>
      <c r="EHL30" s="191"/>
      <c r="EHM30" s="191"/>
      <c r="EHN30" s="191"/>
      <c r="EHO30" s="192"/>
      <c r="EHP30" s="22"/>
      <c r="EHQ30" s="22"/>
      <c r="EHR30" s="22"/>
      <c r="EHS30" s="23"/>
      <c r="EHT30" s="22"/>
      <c r="EHU30" s="23"/>
      <c r="EHV30" s="23"/>
      <c r="EHW30" s="23"/>
      <c r="EHX30" s="23"/>
      <c r="EHY30" s="23"/>
      <c r="EHZ30" s="23"/>
      <c r="EIA30" s="23"/>
      <c r="EIB30" s="23"/>
      <c r="EIC30" s="24"/>
      <c r="EID30" s="25"/>
      <c r="EIE30" s="25"/>
      <c r="EIF30" s="25"/>
      <c r="EIG30" s="31"/>
      <c r="EIH30" s="190"/>
      <c r="EII30" s="191"/>
      <c r="EIJ30" s="191"/>
      <c r="EIK30" s="191"/>
      <c r="EIL30" s="191"/>
      <c r="EIM30" s="192"/>
      <c r="EIN30" s="22"/>
      <c r="EIO30" s="22"/>
      <c r="EIP30" s="22"/>
      <c r="EIQ30" s="23"/>
      <c r="EIR30" s="22"/>
      <c r="EIS30" s="23"/>
      <c r="EIT30" s="23"/>
      <c r="EIU30" s="23"/>
      <c r="EIV30" s="23"/>
      <c r="EIW30" s="23"/>
      <c r="EIX30" s="23"/>
      <c r="EIY30" s="23"/>
      <c r="EIZ30" s="23"/>
      <c r="EJA30" s="24"/>
      <c r="EJB30" s="25"/>
      <c r="EJC30" s="25"/>
      <c r="EJD30" s="25"/>
      <c r="EJE30" s="31"/>
      <c r="EJF30" s="190"/>
      <c r="EJG30" s="191"/>
      <c r="EJH30" s="191"/>
      <c r="EJI30" s="191"/>
      <c r="EJJ30" s="191"/>
      <c r="EJK30" s="192"/>
      <c r="EJL30" s="22"/>
      <c r="EJM30" s="22"/>
      <c r="EJN30" s="22"/>
      <c r="EJO30" s="23"/>
      <c r="EJP30" s="22"/>
      <c r="EJQ30" s="23"/>
      <c r="EJR30" s="23"/>
      <c r="EJS30" s="23"/>
      <c r="EJT30" s="23"/>
      <c r="EJU30" s="23"/>
      <c r="EJV30" s="23"/>
      <c r="EJW30" s="23"/>
      <c r="EJX30" s="23"/>
      <c r="EJY30" s="24"/>
      <c r="EJZ30" s="25"/>
      <c r="EKA30" s="25"/>
      <c r="EKB30" s="25"/>
      <c r="EKC30" s="31"/>
      <c r="EKD30" s="190"/>
      <c r="EKE30" s="191"/>
      <c r="EKF30" s="191"/>
      <c r="EKG30" s="191"/>
      <c r="EKH30" s="191"/>
      <c r="EKI30" s="192"/>
      <c r="EKJ30" s="22"/>
      <c r="EKK30" s="22"/>
      <c r="EKL30" s="22"/>
      <c r="EKM30" s="23"/>
      <c r="EKN30" s="22"/>
      <c r="EKO30" s="23"/>
      <c r="EKP30" s="23"/>
      <c r="EKQ30" s="23"/>
      <c r="EKR30" s="23"/>
      <c r="EKS30" s="23"/>
      <c r="EKT30" s="23"/>
      <c r="EKU30" s="23"/>
      <c r="EKV30" s="23"/>
      <c r="EKW30" s="24"/>
      <c r="EKX30" s="25"/>
      <c r="EKY30" s="25"/>
      <c r="EKZ30" s="25"/>
      <c r="ELA30" s="31"/>
      <c r="ELB30" s="190"/>
      <c r="ELC30" s="191"/>
      <c r="ELD30" s="191"/>
      <c r="ELE30" s="191"/>
      <c r="ELF30" s="191"/>
      <c r="ELG30" s="192"/>
      <c r="ELH30" s="22"/>
      <c r="ELI30" s="22"/>
      <c r="ELJ30" s="22"/>
      <c r="ELK30" s="23"/>
      <c r="ELL30" s="22"/>
      <c r="ELM30" s="23"/>
      <c r="ELN30" s="23"/>
      <c r="ELO30" s="23"/>
      <c r="ELP30" s="23"/>
      <c r="ELQ30" s="23"/>
      <c r="ELR30" s="23"/>
      <c r="ELS30" s="23"/>
      <c r="ELT30" s="23"/>
      <c r="ELU30" s="24"/>
      <c r="ELV30" s="25"/>
      <c r="ELW30" s="25"/>
      <c r="ELX30" s="25"/>
      <c r="ELY30" s="31"/>
      <c r="ELZ30" s="190"/>
      <c r="EMA30" s="191"/>
      <c r="EMB30" s="191"/>
      <c r="EMC30" s="191"/>
      <c r="EMD30" s="191"/>
      <c r="EME30" s="192"/>
      <c r="EMF30" s="22"/>
      <c r="EMG30" s="22"/>
      <c r="EMH30" s="22"/>
      <c r="EMI30" s="23"/>
      <c r="EMJ30" s="22"/>
      <c r="EMK30" s="23"/>
      <c r="EML30" s="23"/>
      <c r="EMM30" s="23"/>
      <c r="EMN30" s="23"/>
      <c r="EMO30" s="23"/>
      <c r="EMP30" s="23"/>
      <c r="EMQ30" s="23"/>
      <c r="EMR30" s="23"/>
      <c r="EMS30" s="24"/>
      <c r="EMT30" s="25"/>
      <c r="EMU30" s="25"/>
      <c r="EMV30" s="25"/>
      <c r="EMW30" s="31"/>
      <c r="EMX30" s="190"/>
      <c r="EMY30" s="191"/>
      <c r="EMZ30" s="191"/>
      <c r="ENA30" s="191"/>
      <c r="ENB30" s="191"/>
      <c r="ENC30" s="192"/>
      <c r="END30" s="22"/>
      <c r="ENE30" s="22"/>
      <c r="ENF30" s="22"/>
      <c r="ENG30" s="23"/>
      <c r="ENH30" s="22"/>
      <c r="ENI30" s="23"/>
      <c r="ENJ30" s="23"/>
      <c r="ENK30" s="23"/>
      <c r="ENL30" s="23"/>
      <c r="ENM30" s="23"/>
      <c r="ENN30" s="23"/>
      <c r="ENO30" s="23"/>
      <c r="ENP30" s="23"/>
      <c r="ENQ30" s="24"/>
      <c r="ENR30" s="25"/>
      <c r="ENS30" s="25"/>
      <c r="ENT30" s="25"/>
      <c r="ENU30" s="31"/>
      <c r="ENV30" s="190"/>
      <c r="ENW30" s="191"/>
      <c r="ENX30" s="191"/>
      <c r="ENY30" s="191"/>
      <c r="ENZ30" s="191"/>
      <c r="EOA30" s="192"/>
      <c r="EOB30" s="22"/>
      <c r="EOC30" s="22"/>
      <c r="EOD30" s="22"/>
      <c r="EOE30" s="23"/>
      <c r="EOF30" s="22"/>
      <c r="EOG30" s="23"/>
      <c r="EOH30" s="23"/>
      <c r="EOI30" s="23"/>
      <c r="EOJ30" s="23"/>
      <c r="EOK30" s="23"/>
      <c r="EOL30" s="23"/>
      <c r="EOM30" s="23"/>
      <c r="EON30" s="23"/>
      <c r="EOO30" s="24"/>
      <c r="EOP30" s="25"/>
      <c r="EOQ30" s="25"/>
      <c r="EOR30" s="25"/>
      <c r="EOS30" s="31"/>
      <c r="EOT30" s="190"/>
      <c r="EOU30" s="191"/>
      <c r="EOV30" s="191"/>
      <c r="EOW30" s="191"/>
      <c r="EOX30" s="191"/>
      <c r="EOY30" s="192"/>
      <c r="EOZ30" s="22"/>
      <c r="EPA30" s="22"/>
      <c r="EPB30" s="22"/>
      <c r="EPC30" s="23"/>
      <c r="EPD30" s="22"/>
      <c r="EPE30" s="23"/>
      <c r="EPF30" s="23"/>
      <c r="EPG30" s="23"/>
      <c r="EPH30" s="23"/>
      <c r="EPI30" s="23"/>
      <c r="EPJ30" s="23"/>
      <c r="EPK30" s="23"/>
      <c r="EPL30" s="23"/>
      <c r="EPM30" s="24"/>
      <c r="EPN30" s="25"/>
      <c r="EPO30" s="25"/>
      <c r="EPP30" s="25"/>
      <c r="EPQ30" s="31"/>
      <c r="EPR30" s="190"/>
      <c r="EPS30" s="191"/>
      <c r="EPT30" s="191"/>
      <c r="EPU30" s="191"/>
      <c r="EPV30" s="191"/>
      <c r="EPW30" s="192"/>
      <c r="EPX30" s="22"/>
      <c r="EPY30" s="22"/>
      <c r="EPZ30" s="22"/>
      <c r="EQA30" s="23"/>
      <c r="EQB30" s="22"/>
      <c r="EQC30" s="23"/>
      <c r="EQD30" s="23"/>
      <c r="EQE30" s="23"/>
      <c r="EQF30" s="23"/>
      <c r="EQG30" s="23"/>
      <c r="EQH30" s="23"/>
      <c r="EQI30" s="23"/>
      <c r="EQJ30" s="23"/>
      <c r="EQK30" s="24"/>
      <c r="EQL30" s="25"/>
      <c r="EQM30" s="25"/>
      <c r="EQN30" s="25"/>
      <c r="EQO30" s="31"/>
      <c r="EQP30" s="190"/>
      <c r="EQQ30" s="191"/>
      <c r="EQR30" s="191"/>
      <c r="EQS30" s="191"/>
      <c r="EQT30" s="191"/>
      <c r="EQU30" s="192"/>
      <c r="EQV30" s="22"/>
      <c r="EQW30" s="22"/>
      <c r="EQX30" s="22"/>
      <c r="EQY30" s="23"/>
      <c r="EQZ30" s="22"/>
      <c r="ERA30" s="23"/>
      <c r="ERB30" s="23"/>
      <c r="ERC30" s="23"/>
      <c r="ERD30" s="23"/>
      <c r="ERE30" s="23"/>
      <c r="ERF30" s="23"/>
      <c r="ERG30" s="23"/>
      <c r="ERH30" s="23"/>
      <c r="ERI30" s="24"/>
      <c r="ERJ30" s="25"/>
      <c r="ERK30" s="25"/>
      <c r="ERL30" s="25"/>
      <c r="ERM30" s="31"/>
      <c r="ERN30" s="190"/>
      <c r="ERO30" s="191"/>
      <c r="ERP30" s="191"/>
      <c r="ERQ30" s="191"/>
      <c r="ERR30" s="191"/>
      <c r="ERS30" s="192"/>
      <c r="ERT30" s="22"/>
      <c r="ERU30" s="22"/>
      <c r="ERV30" s="22"/>
      <c r="ERW30" s="23"/>
      <c r="ERX30" s="22"/>
      <c r="ERY30" s="23"/>
      <c r="ERZ30" s="23"/>
      <c r="ESA30" s="23"/>
      <c r="ESB30" s="23"/>
      <c r="ESC30" s="23"/>
      <c r="ESD30" s="23"/>
      <c r="ESE30" s="23"/>
      <c r="ESF30" s="23"/>
      <c r="ESG30" s="24"/>
      <c r="ESH30" s="25"/>
      <c r="ESI30" s="25"/>
      <c r="ESJ30" s="25"/>
      <c r="ESK30" s="31"/>
      <c r="ESL30" s="190"/>
      <c r="ESM30" s="191"/>
      <c r="ESN30" s="191"/>
      <c r="ESO30" s="191"/>
      <c r="ESP30" s="191"/>
      <c r="ESQ30" s="192"/>
      <c r="ESR30" s="22"/>
      <c r="ESS30" s="22"/>
      <c r="EST30" s="22"/>
      <c r="ESU30" s="23"/>
      <c r="ESV30" s="22"/>
      <c r="ESW30" s="23"/>
      <c r="ESX30" s="23"/>
      <c r="ESY30" s="23"/>
      <c r="ESZ30" s="23"/>
      <c r="ETA30" s="23"/>
      <c r="ETB30" s="23"/>
      <c r="ETC30" s="23"/>
      <c r="ETD30" s="23"/>
      <c r="ETE30" s="24"/>
      <c r="ETF30" s="25"/>
      <c r="ETG30" s="25"/>
      <c r="ETH30" s="25"/>
      <c r="ETI30" s="31"/>
      <c r="ETJ30" s="190"/>
      <c r="ETK30" s="191"/>
      <c r="ETL30" s="191"/>
      <c r="ETM30" s="191"/>
      <c r="ETN30" s="191"/>
      <c r="ETO30" s="192"/>
      <c r="ETP30" s="22"/>
      <c r="ETQ30" s="22"/>
      <c r="ETR30" s="22"/>
      <c r="ETS30" s="23"/>
      <c r="ETT30" s="22"/>
      <c r="ETU30" s="23"/>
      <c r="ETV30" s="23"/>
      <c r="ETW30" s="23"/>
      <c r="ETX30" s="23"/>
      <c r="ETY30" s="23"/>
      <c r="ETZ30" s="23"/>
      <c r="EUA30" s="23"/>
      <c r="EUB30" s="23"/>
      <c r="EUC30" s="24"/>
      <c r="EUD30" s="25"/>
      <c r="EUE30" s="25"/>
      <c r="EUF30" s="25"/>
      <c r="EUG30" s="31"/>
      <c r="EUH30" s="190"/>
      <c r="EUI30" s="191"/>
      <c r="EUJ30" s="191"/>
      <c r="EUK30" s="191"/>
      <c r="EUL30" s="191"/>
      <c r="EUM30" s="192"/>
      <c r="EUN30" s="22"/>
      <c r="EUO30" s="22"/>
      <c r="EUP30" s="22"/>
      <c r="EUQ30" s="23"/>
      <c r="EUR30" s="22"/>
      <c r="EUS30" s="23"/>
      <c r="EUT30" s="23"/>
      <c r="EUU30" s="23"/>
      <c r="EUV30" s="23"/>
      <c r="EUW30" s="23"/>
      <c r="EUX30" s="23"/>
      <c r="EUY30" s="23"/>
      <c r="EUZ30" s="23"/>
      <c r="EVA30" s="24"/>
      <c r="EVB30" s="25"/>
      <c r="EVC30" s="25"/>
      <c r="EVD30" s="25"/>
      <c r="EVE30" s="31"/>
      <c r="EVF30" s="190"/>
      <c r="EVG30" s="191"/>
      <c r="EVH30" s="191"/>
      <c r="EVI30" s="191"/>
      <c r="EVJ30" s="191"/>
      <c r="EVK30" s="192"/>
      <c r="EVL30" s="22"/>
      <c r="EVM30" s="22"/>
      <c r="EVN30" s="22"/>
      <c r="EVO30" s="23"/>
      <c r="EVP30" s="22"/>
      <c r="EVQ30" s="23"/>
      <c r="EVR30" s="23"/>
      <c r="EVS30" s="23"/>
      <c r="EVT30" s="23"/>
      <c r="EVU30" s="23"/>
      <c r="EVV30" s="23"/>
      <c r="EVW30" s="23"/>
      <c r="EVX30" s="23"/>
      <c r="EVY30" s="24"/>
      <c r="EVZ30" s="25"/>
      <c r="EWA30" s="25"/>
      <c r="EWB30" s="25"/>
      <c r="EWC30" s="31"/>
      <c r="EWD30" s="190"/>
      <c r="EWE30" s="191"/>
      <c r="EWF30" s="191"/>
      <c r="EWG30" s="191"/>
      <c r="EWH30" s="191"/>
      <c r="EWI30" s="192"/>
      <c r="EWJ30" s="22"/>
      <c r="EWK30" s="22"/>
      <c r="EWL30" s="22"/>
      <c r="EWM30" s="23"/>
      <c r="EWN30" s="22"/>
      <c r="EWO30" s="23"/>
      <c r="EWP30" s="23"/>
      <c r="EWQ30" s="23"/>
      <c r="EWR30" s="23"/>
      <c r="EWS30" s="23"/>
      <c r="EWT30" s="23"/>
      <c r="EWU30" s="23"/>
      <c r="EWV30" s="23"/>
      <c r="EWW30" s="24"/>
      <c r="EWX30" s="25"/>
      <c r="EWY30" s="25"/>
      <c r="EWZ30" s="25"/>
      <c r="EXA30" s="31"/>
      <c r="EXB30" s="190"/>
      <c r="EXC30" s="191"/>
      <c r="EXD30" s="191"/>
      <c r="EXE30" s="191"/>
      <c r="EXF30" s="191"/>
      <c r="EXG30" s="192"/>
      <c r="EXH30" s="22"/>
      <c r="EXI30" s="22"/>
      <c r="EXJ30" s="22"/>
      <c r="EXK30" s="23"/>
      <c r="EXL30" s="22"/>
      <c r="EXM30" s="23"/>
      <c r="EXN30" s="23"/>
      <c r="EXO30" s="23"/>
      <c r="EXP30" s="23"/>
      <c r="EXQ30" s="23"/>
      <c r="EXR30" s="23"/>
      <c r="EXS30" s="23"/>
      <c r="EXT30" s="23"/>
      <c r="EXU30" s="24"/>
      <c r="EXV30" s="25"/>
      <c r="EXW30" s="25"/>
      <c r="EXX30" s="25"/>
      <c r="EXY30" s="31"/>
      <c r="EXZ30" s="190"/>
      <c r="EYA30" s="191"/>
      <c r="EYB30" s="191"/>
      <c r="EYC30" s="191"/>
      <c r="EYD30" s="191"/>
      <c r="EYE30" s="192"/>
      <c r="EYF30" s="22"/>
      <c r="EYG30" s="22"/>
      <c r="EYH30" s="22"/>
      <c r="EYI30" s="23"/>
      <c r="EYJ30" s="22"/>
      <c r="EYK30" s="23"/>
      <c r="EYL30" s="23"/>
      <c r="EYM30" s="23"/>
      <c r="EYN30" s="23"/>
      <c r="EYO30" s="23"/>
      <c r="EYP30" s="23"/>
      <c r="EYQ30" s="23"/>
      <c r="EYR30" s="23"/>
      <c r="EYS30" s="24"/>
      <c r="EYT30" s="25"/>
      <c r="EYU30" s="25"/>
      <c r="EYV30" s="25"/>
      <c r="EYW30" s="31"/>
      <c r="EYX30" s="190"/>
      <c r="EYY30" s="191"/>
      <c r="EYZ30" s="191"/>
      <c r="EZA30" s="191"/>
      <c r="EZB30" s="191"/>
      <c r="EZC30" s="192"/>
      <c r="EZD30" s="22"/>
      <c r="EZE30" s="22"/>
      <c r="EZF30" s="22"/>
      <c r="EZG30" s="23"/>
      <c r="EZH30" s="22"/>
      <c r="EZI30" s="23"/>
      <c r="EZJ30" s="23"/>
      <c r="EZK30" s="23"/>
      <c r="EZL30" s="23"/>
      <c r="EZM30" s="23"/>
      <c r="EZN30" s="23"/>
      <c r="EZO30" s="23"/>
      <c r="EZP30" s="23"/>
      <c r="EZQ30" s="24"/>
      <c r="EZR30" s="25"/>
      <c r="EZS30" s="25"/>
      <c r="EZT30" s="25"/>
      <c r="EZU30" s="31"/>
      <c r="EZV30" s="190"/>
      <c r="EZW30" s="191"/>
      <c r="EZX30" s="191"/>
      <c r="EZY30" s="191"/>
      <c r="EZZ30" s="191"/>
      <c r="FAA30" s="192"/>
      <c r="FAB30" s="22"/>
      <c r="FAC30" s="22"/>
      <c r="FAD30" s="22"/>
      <c r="FAE30" s="23"/>
      <c r="FAF30" s="22"/>
      <c r="FAG30" s="23"/>
      <c r="FAH30" s="23"/>
      <c r="FAI30" s="23"/>
      <c r="FAJ30" s="23"/>
      <c r="FAK30" s="23"/>
      <c r="FAL30" s="23"/>
      <c r="FAM30" s="23"/>
      <c r="FAN30" s="23"/>
      <c r="FAO30" s="24"/>
      <c r="FAP30" s="25"/>
      <c r="FAQ30" s="25"/>
      <c r="FAR30" s="25"/>
      <c r="FAS30" s="31"/>
      <c r="FAT30" s="190"/>
      <c r="FAU30" s="191"/>
      <c r="FAV30" s="191"/>
      <c r="FAW30" s="191"/>
      <c r="FAX30" s="191"/>
      <c r="FAY30" s="192"/>
      <c r="FAZ30" s="22"/>
      <c r="FBA30" s="22"/>
      <c r="FBB30" s="22"/>
      <c r="FBC30" s="23"/>
      <c r="FBD30" s="22"/>
      <c r="FBE30" s="23"/>
      <c r="FBF30" s="23"/>
      <c r="FBG30" s="23"/>
      <c r="FBH30" s="23"/>
      <c r="FBI30" s="23"/>
      <c r="FBJ30" s="23"/>
      <c r="FBK30" s="23"/>
      <c r="FBL30" s="23"/>
      <c r="FBM30" s="24"/>
      <c r="FBN30" s="25"/>
      <c r="FBO30" s="25"/>
      <c r="FBP30" s="25"/>
      <c r="FBQ30" s="31"/>
      <c r="FBR30" s="190"/>
      <c r="FBS30" s="191"/>
      <c r="FBT30" s="191"/>
      <c r="FBU30" s="191"/>
      <c r="FBV30" s="191"/>
      <c r="FBW30" s="192"/>
      <c r="FBX30" s="22"/>
      <c r="FBY30" s="22"/>
      <c r="FBZ30" s="22"/>
      <c r="FCA30" s="23"/>
      <c r="FCB30" s="22"/>
      <c r="FCC30" s="23"/>
      <c r="FCD30" s="23"/>
      <c r="FCE30" s="23"/>
      <c r="FCF30" s="23"/>
      <c r="FCG30" s="23"/>
      <c r="FCH30" s="23"/>
      <c r="FCI30" s="23"/>
      <c r="FCJ30" s="23"/>
      <c r="FCK30" s="24"/>
      <c r="FCL30" s="25"/>
      <c r="FCM30" s="25"/>
      <c r="FCN30" s="25"/>
      <c r="FCO30" s="31"/>
      <c r="FCP30" s="190"/>
      <c r="FCQ30" s="191"/>
      <c r="FCR30" s="191"/>
      <c r="FCS30" s="191"/>
      <c r="FCT30" s="191"/>
      <c r="FCU30" s="192"/>
      <c r="FCV30" s="22"/>
      <c r="FCW30" s="22"/>
      <c r="FCX30" s="22"/>
      <c r="FCY30" s="23"/>
      <c r="FCZ30" s="22"/>
      <c r="FDA30" s="23"/>
      <c r="FDB30" s="23"/>
      <c r="FDC30" s="23"/>
      <c r="FDD30" s="23"/>
      <c r="FDE30" s="23"/>
      <c r="FDF30" s="23"/>
      <c r="FDG30" s="23"/>
      <c r="FDH30" s="23"/>
      <c r="FDI30" s="24"/>
      <c r="FDJ30" s="25"/>
      <c r="FDK30" s="25"/>
      <c r="FDL30" s="25"/>
      <c r="FDM30" s="31"/>
      <c r="FDN30" s="190"/>
      <c r="FDO30" s="191"/>
      <c r="FDP30" s="191"/>
      <c r="FDQ30" s="191"/>
      <c r="FDR30" s="191"/>
      <c r="FDS30" s="192"/>
      <c r="FDT30" s="22"/>
      <c r="FDU30" s="22"/>
      <c r="FDV30" s="22"/>
      <c r="FDW30" s="23"/>
      <c r="FDX30" s="22"/>
      <c r="FDY30" s="23"/>
      <c r="FDZ30" s="23"/>
      <c r="FEA30" s="23"/>
      <c r="FEB30" s="23"/>
      <c r="FEC30" s="23"/>
      <c r="FED30" s="23"/>
      <c r="FEE30" s="23"/>
      <c r="FEF30" s="23"/>
      <c r="FEG30" s="24"/>
      <c r="FEH30" s="25"/>
      <c r="FEI30" s="25"/>
      <c r="FEJ30" s="25"/>
      <c r="FEK30" s="31"/>
      <c r="FEL30" s="190"/>
      <c r="FEM30" s="191"/>
      <c r="FEN30" s="191"/>
      <c r="FEO30" s="191"/>
      <c r="FEP30" s="191"/>
      <c r="FEQ30" s="192"/>
      <c r="FER30" s="22"/>
      <c r="FES30" s="22"/>
      <c r="FET30" s="22"/>
      <c r="FEU30" s="23"/>
      <c r="FEV30" s="22"/>
      <c r="FEW30" s="23"/>
      <c r="FEX30" s="23"/>
      <c r="FEY30" s="23"/>
      <c r="FEZ30" s="23"/>
      <c r="FFA30" s="23"/>
      <c r="FFB30" s="23"/>
      <c r="FFC30" s="23"/>
      <c r="FFD30" s="23"/>
      <c r="FFE30" s="24"/>
      <c r="FFF30" s="25"/>
      <c r="FFG30" s="25"/>
      <c r="FFH30" s="25"/>
      <c r="FFI30" s="31"/>
      <c r="FFJ30" s="190"/>
      <c r="FFK30" s="191"/>
      <c r="FFL30" s="191"/>
      <c r="FFM30" s="191"/>
      <c r="FFN30" s="191"/>
      <c r="FFO30" s="192"/>
      <c r="FFP30" s="22"/>
      <c r="FFQ30" s="22"/>
      <c r="FFR30" s="22"/>
      <c r="FFS30" s="23"/>
      <c r="FFT30" s="22"/>
      <c r="FFU30" s="23"/>
      <c r="FFV30" s="23"/>
      <c r="FFW30" s="23"/>
      <c r="FFX30" s="23"/>
      <c r="FFY30" s="23"/>
      <c r="FFZ30" s="23"/>
      <c r="FGA30" s="23"/>
      <c r="FGB30" s="23"/>
      <c r="FGC30" s="24"/>
      <c r="FGD30" s="25"/>
      <c r="FGE30" s="25"/>
      <c r="FGF30" s="25"/>
      <c r="FGG30" s="31"/>
      <c r="FGH30" s="190"/>
      <c r="FGI30" s="191"/>
      <c r="FGJ30" s="191"/>
      <c r="FGK30" s="191"/>
      <c r="FGL30" s="191"/>
      <c r="FGM30" s="192"/>
      <c r="FGN30" s="22"/>
      <c r="FGO30" s="22"/>
      <c r="FGP30" s="22"/>
      <c r="FGQ30" s="23"/>
      <c r="FGR30" s="22"/>
      <c r="FGS30" s="23"/>
      <c r="FGT30" s="23"/>
      <c r="FGU30" s="23"/>
      <c r="FGV30" s="23"/>
      <c r="FGW30" s="23"/>
      <c r="FGX30" s="23"/>
      <c r="FGY30" s="23"/>
      <c r="FGZ30" s="23"/>
      <c r="FHA30" s="24"/>
      <c r="FHB30" s="25"/>
      <c r="FHC30" s="25"/>
      <c r="FHD30" s="25"/>
      <c r="FHE30" s="31"/>
      <c r="FHF30" s="190"/>
      <c r="FHG30" s="191"/>
      <c r="FHH30" s="191"/>
      <c r="FHI30" s="191"/>
      <c r="FHJ30" s="191"/>
      <c r="FHK30" s="192"/>
      <c r="FHL30" s="22"/>
      <c r="FHM30" s="22"/>
      <c r="FHN30" s="22"/>
      <c r="FHO30" s="23"/>
      <c r="FHP30" s="22"/>
      <c r="FHQ30" s="23"/>
      <c r="FHR30" s="23"/>
      <c r="FHS30" s="23"/>
      <c r="FHT30" s="23"/>
      <c r="FHU30" s="23"/>
      <c r="FHV30" s="23"/>
      <c r="FHW30" s="23"/>
      <c r="FHX30" s="23"/>
      <c r="FHY30" s="24"/>
      <c r="FHZ30" s="25"/>
      <c r="FIA30" s="25"/>
      <c r="FIB30" s="25"/>
      <c r="FIC30" s="31"/>
      <c r="FID30" s="190"/>
      <c r="FIE30" s="191"/>
      <c r="FIF30" s="191"/>
      <c r="FIG30" s="191"/>
      <c r="FIH30" s="191"/>
      <c r="FII30" s="192"/>
      <c r="FIJ30" s="22"/>
      <c r="FIK30" s="22"/>
      <c r="FIL30" s="22"/>
      <c r="FIM30" s="23"/>
      <c r="FIN30" s="22"/>
      <c r="FIO30" s="23"/>
      <c r="FIP30" s="23"/>
      <c r="FIQ30" s="23"/>
      <c r="FIR30" s="23"/>
      <c r="FIS30" s="23"/>
      <c r="FIT30" s="23"/>
      <c r="FIU30" s="23"/>
      <c r="FIV30" s="23"/>
      <c r="FIW30" s="24"/>
      <c r="FIX30" s="25"/>
      <c r="FIY30" s="25"/>
      <c r="FIZ30" s="25"/>
      <c r="FJA30" s="31"/>
      <c r="FJB30" s="190"/>
      <c r="FJC30" s="191"/>
      <c r="FJD30" s="191"/>
      <c r="FJE30" s="191"/>
      <c r="FJF30" s="191"/>
      <c r="FJG30" s="192"/>
      <c r="FJH30" s="22"/>
      <c r="FJI30" s="22"/>
      <c r="FJJ30" s="22"/>
      <c r="FJK30" s="23"/>
      <c r="FJL30" s="22"/>
      <c r="FJM30" s="23"/>
      <c r="FJN30" s="23"/>
      <c r="FJO30" s="23"/>
      <c r="FJP30" s="23"/>
      <c r="FJQ30" s="23"/>
      <c r="FJR30" s="23"/>
      <c r="FJS30" s="23"/>
      <c r="FJT30" s="23"/>
      <c r="FJU30" s="24"/>
      <c r="FJV30" s="25"/>
      <c r="FJW30" s="25"/>
      <c r="FJX30" s="25"/>
      <c r="FJY30" s="31"/>
      <c r="FJZ30" s="190"/>
      <c r="FKA30" s="191"/>
      <c r="FKB30" s="191"/>
      <c r="FKC30" s="191"/>
      <c r="FKD30" s="191"/>
      <c r="FKE30" s="192"/>
      <c r="FKF30" s="22"/>
      <c r="FKG30" s="22"/>
      <c r="FKH30" s="22"/>
      <c r="FKI30" s="23"/>
      <c r="FKJ30" s="22"/>
      <c r="FKK30" s="23"/>
      <c r="FKL30" s="23"/>
      <c r="FKM30" s="23"/>
      <c r="FKN30" s="23"/>
      <c r="FKO30" s="23"/>
      <c r="FKP30" s="23"/>
      <c r="FKQ30" s="23"/>
      <c r="FKR30" s="23"/>
      <c r="FKS30" s="24"/>
      <c r="FKT30" s="25"/>
      <c r="FKU30" s="25"/>
      <c r="FKV30" s="25"/>
      <c r="FKW30" s="31"/>
      <c r="FKX30" s="190"/>
      <c r="FKY30" s="191"/>
      <c r="FKZ30" s="191"/>
      <c r="FLA30" s="191"/>
      <c r="FLB30" s="191"/>
      <c r="FLC30" s="192"/>
      <c r="FLD30" s="22"/>
      <c r="FLE30" s="22"/>
      <c r="FLF30" s="22"/>
      <c r="FLG30" s="23"/>
      <c r="FLH30" s="22"/>
      <c r="FLI30" s="23"/>
      <c r="FLJ30" s="23"/>
      <c r="FLK30" s="23"/>
      <c r="FLL30" s="23"/>
      <c r="FLM30" s="23"/>
      <c r="FLN30" s="23"/>
      <c r="FLO30" s="23"/>
      <c r="FLP30" s="23"/>
      <c r="FLQ30" s="24"/>
      <c r="FLR30" s="25"/>
      <c r="FLS30" s="25"/>
      <c r="FLT30" s="25"/>
      <c r="FLU30" s="31"/>
      <c r="FLV30" s="190"/>
      <c r="FLW30" s="191"/>
      <c r="FLX30" s="191"/>
      <c r="FLY30" s="191"/>
      <c r="FLZ30" s="191"/>
      <c r="FMA30" s="192"/>
      <c r="FMB30" s="22"/>
      <c r="FMC30" s="22"/>
      <c r="FMD30" s="22"/>
      <c r="FME30" s="23"/>
      <c r="FMF30" s="22"/>
      <c r="FMG30" s="23"/>
      <c r="FMH30" s="23"/>
      <c r="FMI30" s="23"/>
      <c r="FMJ30" s="23"/>
      <c r="FMK30" s="23"/>
      <c r="FML30" s="23"/>
      <c r="FMM30" s="23"/>
      <c r="FMN30" s="23"/>
      <c r="FMO30" s="24"/>
      <c r="FMP30" s="25"/>
      <c r="FMQ30" s="25"/>
      <c r="FMR30" s="25"/>
      <c r="FMS30" s="31"/>
      <c r="FMT30" s="190"/>
      <c r="FMU30" s="191"/>
      <c r="FMV30" s="191"/>
      <c r="FMW30" s="191"/>
      <c r="FMX30" s="191"/>
      <c r="FMY30" s="192"/>
      <c r="FMZ30" s="22"/>
      <c r="FNA30" s="22"/>
      <c r="FNB30" s="22"/>
      <c r="FNC30" s="23"/>
      <c r="FND30" s="22"/>
      <c r="FNE30" s="23"/>
      <c r="FNF30" s="23"/>
      <c r="FNG30" s="23"/>
      <c r="FNH30" s="23"/>
      <c r="FNI30" s="23"/>
      <c r="FNJ30" s="23"/>
      <c r="FNK30" s="23"/>
      <c r="FNL30" s="23"/>
      <c r="FNM30" s="24"/>
      <c r="FNN30" s="25"/>
      <c r="FNO30" s="25"/>
      <c r="FNP30" s="25"/>
      <c r="FNQ30" s="31"/>
      <c r="FNR30" s="190"/>
      <c r="FNS30" s="191"/>
      <c r="FNT30" s="191"/>
      <c r="FNU30" s="191"/>
      <c r="FNV30" s="191"/>
      <c r="FNW30" s="192"/>
      <c r="FNX30" s="22"/>
      <c r="FNY30" s="22"/>
      <c r="FNZ30" s="22"/>
      <c r="FOA30" s="23"/>
      <c r="FOB30" s="22"/>
      <c r="FOC30" s="23"/>
      <c r="FOD30" s="23"/>
      <c r="FOE30" s="23"/>
      <c r="FOF30" s="23"/>
      <c r="FOG30" s="23"/>
      <c r="FOH30" s="23"/>
      <c r="FOI30" s="23"/>
      <c r="FOJ30" s="23"/>
      <c r="FOK30" s="24"/>
      <c r="FOL30" s="25"/>
      <c r="FOM30" s="25"/>
      <c r="FON30" s="25"/>
      <c r="FOO30" s="31"/>
      <c r="FOP30" s="190"/>
      <c r="FOQ30" s="191"/>
      <c r="FOR30" s="191"/>
      <c r="FOS30" s="191"/>
      <c r="FOT30" s="191"/>
      <c r="FOU30" s="192"/>
      <c r="FOV30" s="22"/>
      <c r="FOW30" s="22"/>
      <c r="FOX30" s="22"/>
      <c r="FOY30" s="23"/>
      <c r="FOZ30" s="22"/>
      <c r="FPA30" s="23"/>
      <c r="FPB30" s="23"/>
      <c r="FPC30" s="23"/>
      <c r="FPD30" s="23"/>
      <c r="FPE30" s="23"/>
      <c r="FPF30" s="23"/>
      <c r="FPG30" s="23"/>
      <c r="FPH30" s="23"/>
      <c r="FPI30" s="24"/>
      <c r="FPJ30" s="25"/>
      <c r="FPK30" s="25"/>
      <c r="FPL30" s="25"/>
      <c r="FPM30" s="31"/>
      <c r="FPN30" s="190"/>
      <c r="FPO30" s="191"/>
      <c r="FPP30" s="191"/>
      <c r="FPQ30" s="191"/>
      <c r="FPR30" s="191"/>
      <c r="FPS30" s="192"/>
      <c r="FPT30" s="22"/>
      <c r="FPU30" s="22"/>
      <c r="FPV30" s="22"/>
      <c r="FPW30" s="23"/>
      <c r="FPX30" s="22"/>
      <c r="FPY30" s="23"/>
      <c r="FPZ30" s="23"/>
      <c r="FQA30" s="23"/>
      <c r="FQB30" s="23"/>
      <c r="FQC30" s="23"/>
      <c r="FQD30" s="23"/>
      <c r="FQE30" s="23"/>
      <c r="FQF30" s="23"/>
      <c r="FQG30" s="24"/>
      <c r="FQH30" s="25"/>
      <c r="FQI30" s="25"/>
      <c r="FQJ30" s="25"/>
      <c r="FQK30" s="31"/>
      <c r="FQL30" s="190"/>
      <c r="FQM30" s="191"/>
      <c r="FQN30" s="191"/>
      <c r="FQO30" s="191"/>
      <c r="FQP30" s="191"/>
      <c r="FQQ30" s="192"/>
      <c r="FQR30" s="22"/>
      <c r="FQS30" s="22"/>
      <c r="FQT30" s="22"/>
      <c r="FQU30" s="23"/>
      <c r="FQV30" s="22"/>
      <c r="FQW30" s="23"/>
      <c r="FQX30" s="23"/>
      <c r="FQY30" s="23"/>
      <c r="FQZ30" s="23"/>
      <c r="FRA30" s="23"/>
      <c r="FRB30" s="23"/>
      <c r="FRC30" s="23"/>
      <c r="FRD30" s="23"/>
      <c r="FRE30" s="24"/>
      <c r="FRF30" s="25"/>
      <c r="FRG30" s="25"/>
      <c r="FRH30" s="25"/>
      <c r="FRI30" s="31"/>
      <c r="FRJ30" s="190"/>
      <c r="FRK30" s="191"/>
      <c r="FRL30" s="191"/>
      <c r="FRM30" s="191"/>
      <c r="FRN30" s="191"/>
      <c r="FRO30" s="192"/>
      <c r="FRP30" s="22"/>
      <c r="FRQ30" s="22"/>
      <c r="FRR30" s="22"/>
      <c r="FRS30" s="23"/>
      <c r="FRT30" s="22"/>
      <c r="FRU30" s="23"/>
      <c r="FRV30" s="23"/>
      <c r="FRW30" s="23"/>
      <c r="FRX30" s="23"/>
      <c r="FRY30" s="23"/>
      <c r="FRZ30" s="23"/>
      <c r="FSA30" s="23"/>
      <c r="FSB30" s="23"/>
      <c r="FSC30" s="24"/>
      <c r="FSD30" s="25"/>
      <c r="FSE30" s="25"/>
      <c r="FSF30" s="25"/>
      <c r="FSG30" s="31"/>
      <c r="FSH30" s="190"/>
      <c r="FSI30" s="191"/>
      <c r="FSJ30" s="191"/>
      <c r="FSK30" s="191"/>
      <c r="FSL30" s="191"/>
      <c r="FSM30" s="192"/>
      <c r="FSN30" s="22"/>
      <c r="FSO30" s="22"/>
      <c r="FSP30" s="22"/>
      <c r="FSQ30" s="23"/>
      <c r="FSR30" s="22"/>
      <c r="FSS30" s="23"/>
      <c r="FST30" s="23"/>
      <c r="FSU30" s="23"/>
      <c r="FSV30" s="23"/>
      <c r="FSW30" s="23"/>
      <c r="FSX30" s="23"/>
      <c r="FSY30" s="23"/>
      <c r="FSZ30" s="23"/>
      <c r="FTA30" s="24"/>
      <c r="FTB30" s="25"/>
      <c r="FTC30" s="25"/>
      <c r="FTD30" s="25"/>
      <c r="FTE30" s="31"/>
      <c r="FTF30" s="190"/>
      <c r="FTG30" s="191"/>
      <c r="FTH30" s="191"/>
      <c r="FTI30" s="191"/>
      <c r="FTJ30" s="191"/>
      <c r="FTK30" s="192"/>
      <c r="FTL30" s="22"/>
      <c r="FTM30" s="22"/>
      <c r="FTN30" s="22"/>
      <c r="FTO30" s="23"/>
      <c r="FTP30" s="22"/>
      <c r="FTQ30" s="23"/>
      <c r="FTR30" s="23"/>
      <c r="FTS30" s="23"/>
      <c r="FTT30" s="23"/>
      <c r="FTU30" s="23"/>
      <c r="FTV30" s="23"/>
      <c r="FTW30" s="23"/>
      <c r="FTX30" s="23"/>
      <c r="FTY30" s="24"/>
      <c r="FTZ30" s="25"/>
      <c r="FUA30" s="25"/>
      <c r="FUB30" s="25"/>
      <c r="FUC30" s="31"/>
      <c r="FUD30" s="190"/>
      <c r="FUE30" s="191"/>
      <c r="FUF30" s="191"/>
      <c r="FUG30" s="191"/>
      <c r="FUH30" s="191"/>
      <c r="FUI30" s="192"/>
      <c r="FUJ30" s="22"/>
      <c r="FUK30" s="22"/>
      <c r="FUL30" s="22"/>
      <c r="FUM30" s="23"/>
      <c r="FUN30" s="22"/>
      <c r="FUO30" s="23"/>
      <c r="FUP30" s="23"/>
      <c r="FUQ30" s="23"/>
      <c r="FUR30" s="23"/>
      <c r="FUS30" s="23"/>
      <c r="FUT30" s="23"/>
      <c r="FUU30" s="23"/>
      <c r="FUV30" s="23"/>
      <c r="FUW30" s="24"/>
      <c r="FUX30" s="25"/>
      <c r="FUY30" s="25"/>
      <c r="FUZ30" s="25"/>
      <c r="FVA30" s="31"/>
      <c r="FVB30" s="190"/>
      <c r="FVC30" s="191"/>
      <c r="FVD30" s="191"/>
      <c r="FVE30" s="191"/>
      <c r="FVF30" s="191"/>
      <c r="FVG30" s="192"/>
      <c r="FVH30" s="22"/>
      <c r="FVI30" s="22"/>
      <c r="FVJ30" s="22"/>
      <c r="FVK30" s="23"/>
      <c r="FVL30" s="22"/>
      <c r="FVM30" s="23"/>
      <c r="FVN30" s="23"/>
      <c r="FVO30" s="23"/>
      <c r="FVP30" s="23"/>
      <c r="FVQ30" s="23"/>
      <c r="FVR30" s="23"/>
      <c r="FVS30" s="23"/>
      <c r="FVT30" s="23"/>
      <c r="FVU30" s="24"/>
      <c r="FVV30" s="25"/>
      <c r="FVW30" s="25"/>
      <c r="FVX30" s="25"/>
      <c r="FVY30" s="31"/>
      <c r="FVZ30" s="190"/>
      <c r="FWA30" s="191"/>
      <c r="FWB30" s="191"/>
      <c r="FWC30" s="191"/>
      <c r="FWD30" s="191"/>
      <c r="FWE30" s="192"/>
      <c r="FWF30" s="22"/>
      <c r="FWG30" s="22"/>
      <c r="FWH30" s="22"/>
      <c r="FWI30" s="23"/>
      <c r="FWJ30" s="22"/>
      <c r="FWK30" s="23"/>
      <c r="FWL30" s="23"/>
      <c r="FWM30" s="23"/>
      <c r="FWN30" s="23"/>
      <c r="FWO30" s="23"/>
      <c r="FWP30" s="23"/>
      <c r="FWQ30" s="23"/>
      <c r="FWR30" s="23"/>
      <c r="FWS30" s="24"/>
      <c r="FWT30" s="25"/>
      <c r="FWU30" s="25"/>
      <c r="FWV30" s="25"/>
      <c r="FWW30" s="31"/>
      <c r="FWX30" s="190"/>
      <c r="FWY30" s="191"/>
      <c r="FWZ30" s="191"/>
      <c r="FXA30" s="191"/>
      <c r="FXB30" s="191"/>
      <c r="FXC30" s="192"/>
      <c r="FXD30" s="22"/>
      <c r="FXE30" s="22"/>
      <c r="FXF30" s="22"/>
      <c r="FXG30" s="23"/>
      <c r="FXH30" s="22"/>
      <c r="FXI30" s="23"/>
      <c r="FXJ30" s="23"/>
      <c r="FXK30" s="23"/>
      <c r="FXL30" s="23"/>
      <c r="FXM30" s="23"/>
      <c r="FXN30" s="23"/>
      <c r="FXO30" s="23"/>
      <c r="FXP30" s="23"/>
      <c r="FXQ30" s="24"/>
      <c r="FXR30" s="25"/>
      <c r="FXS30" s="25"/>
      <c r="FXT30" s="25"/>
      <c r="FXU30" s="31"/>
      <c r="FXV30" s="190"/>
      <c r="FXW30" s="191"/>
      <c r="FXX30" s="191"/>
      <c r="FXY30" s="191"/>
      <c r="FXZ30" s="191"/>
      <c r="FYA30" s="192"/>
      <c r="FYB30" s="22"/>
      <c r="FYC30" s="22"/>
      <c r="FYD30" s="22"/>
      <c r="FYE30" s="23"/>
      <c r="FYF30" s="22"/>
      <c r="FYG30" s="23"/>
      <c r="FYH30" s="23"/>
      <c r="FYI30" s="23"/>
      <c r="FYJ30" s="23"/>
      <c r="FYK30" s="23"/>
      <c r="FYL30" s="23"/>
      <c r="FYM30" s="23"/>
      <c r="FYN30" s="23"/>
      <c r="FYO30" s="24"/>
      <c r="FYP30" s="25"/>
      <c r="FYQ30" s="25"/>
      <c r="FYR30" s="25"/>
      <c r="FYS30" s="31"/>
      <c r="FYT30" s="190"/>
      <c r="FYU30" s="191"/>
      <c r="FYV30" s="191"/>
      <c r="FYW30" s="191"/>
      <c r="FYX30" s="191"/>
      <c r="FYY30" s="192"/>
      <c r="FYZ30" s="22"/>
      <c r="FZA30" s="22"/>
      <c r="FZB30" s="22"/>
      <c r="FZC30" s="23"/>
      <c r="FZD30" s="22"/>
      <c r="FZE30" s="23"/>
      <c r="FZF30" s="23"/>
      <c r="FZG30" s="23"/>
      <c r="FZH30" s="23"/>
      <c r="FZI30" s="23"/>
      <c r="FZJ30" s="23"/>
      <c r="FZK30" s="23"/>
      <c r="FZL30" s="23"/>
      <c r="FZM30" s="24"/>
      <c r="FZN30" s="25"/>
      <c r="FZO30" s="25"/>
      <c r="FZP30" s="25"/>
      <c r="FZQ30" s="31"/>
      <c r="FZR30" s="190"/>
      <c r="FZS30" s="191"/>
      <c r="FZT30" s="191"/>
      <c r="FZU30" s="191"/>
      <c r="FZV30" s="191"/>
      <c r="FZW30" s="192"/>
      <c r="FZX30" s="22"/>
      <c r="FZY30" s="22"/>
      <c r="FZZ30" s="22"/>
      <c r="GAA30" s="23"/>
      <c r="GAB30" s="22"/>
      <c r="GAC30" s="23"/>
      <c r="GAD30" s="23"/>
      <c r="GAE30" s="23"/>
      <c r="GAF30" s="23"/>
      <c r="GAG30" s="23"/>
      <c r="GAH30" s="23"/>
      <c r="GAI30" s="23"/>
      <c r="GAJ30" s="23"/>
      <c r="GAK30" s="24"/>
      <c r="GAL30" s="25"/>
      <c r="GAM30" s="25"/>
      <c r="GAN30" s="25"/>
      <c r="GAO30" s="31"/>
      <c r="GAP30" s="190"/>
      <c r="GAQ30" s="191"/>
      <c r="GAR30" s="191"/>
      <c r="GAS30" s="191"/>
      <c r="GAT30" s="191"/>
      <c r="GAU30" s="192"/>
      <c r="GAV30" s="22"/>
      <c r="GAW30" s="22"/>
      <c r="GAX30" s="22"/>
      <c r="GAY30" s="23"/>
      <c r="GAZ30" s="22"/>
      <c r="GBA30" s="23"/>
      <c r="GBB30" s="23"/>
      <c r="GBC30" s="23"/>
      <c r="GBD30" s="23"/>
      <c r="GBE30" s="23"/>
      <c r="GBF30" s="23"/>
      <c r="GBG30" s="23"/>
      <c r="GBH30" s="23"/>
      <c r="GBI30" s="24"/>
      <c r="GBJ30" s="25"/>
      <c r="GBK30" s="25"/>
      <c r="GBL30" s="25"/>
      <c r="GBM30" s="31"/>
      <c r="GBN30" s="190"/>
      <c r="GBO30" s="191"/>
      <c r="GBP30" s="191"/>
      <c r="GBQ30" s="191"/>
      <c r="GBR30" s="191"/>
      <c r="GBS30" s="192"/>
      <c r="GBT30" s="22"/>
      <c r="GBU30" s="22"/>
      <c r="GBV30" s="22"/>
      <c r="GBW30" s="23"/>
      <c r="GBX30" s="22"/>
      <c r="GBY30" s="23"/>
      <c r="GBZ30" s="23"/>
      <c r="GCA30" s="23"/>
      <c r="GCB30" s="23"/>
      <c r="GCC30" s="23"/>
      <c r="GCD30" s="23"/>
      <c r="GCE30" s="23"/>
      <c r="GCF30" s="23"/>
      <c r="GCG30" s="24"/>
      <c r="GCH30" s="25"/>
      <c r="GCI30" s="25"/>
      <c r="GCJ30" s="25"/>
      <c r="GCK30" s="31"/>
      <c r="GCL30" s="190"/>
      <c r="GCM30" s="191"/>
      <c r="GCN30" s="191"/>
      <c r="GCO30" s="191"/>
      <c r="GCP30" s="191"/>
      <c r="GCQ30" s="192"/>
      <c r="GCR30" s="22"/>
      <c r="GCS30" s="22"/>
      <c r="GCT30" s="22"/>
      <c r="GCU30" s="23"/>
      <c r="GCV30" s="22"/>
      <c r="GCW30" s="23"/>
      <c r="GCX30" s="23"/>
      <c r="GCY30" s="23"/>
      <c r="GCZ30" s="23"/>
      <c r="GDA30" s="23"/>
      <c r="GDB30" s="23"/>
      <c r="GDC30" s="23"/>
      <c r="GDD30" s="23"/>
      <c r="GDE30" s="24"/>
      <c r="GDF30" s="25"/>
      <c r="GDG30" s="25"/>
      <c r="GDH30" s="25"/>
      <c r="GDI30" s="31"/>
      <c r="GDJ30" s="190"/>
      <c r="GDK30" s="191"/>
      <c r="GDL30" s="191"/>
      <c r="GDM30" s="191"/>
      <c r="GDN30" s="191"/>
      <c r="GDO30" s="192"/>
      <c r="GDP30" s="22"/>
      <c r="GDQ30" s="22"/>
      <c r="GDR30" s="22"/>
      <c r="GDS30" s="23"/>
      <c r="GDT30" s="22"/>
      <c r="GDU30" s="23"/>
      <c r="GDV30" s="23"/>
      <c r="GDW30" s="23"/>
      <c r="GDX30" s="23"/>
      <c r="GDY30" s="23"/>
      <c r="GDZ30" s="23"/>
      <c r="GEA30" s="23"/>
      <c r="GEB30" s="23"/>
      <c r="GEC30" s="24"/>
      <c r="GED30" s="25"/>
      <c r="GEE30" s="25"/>
      <c r="GEF30" s="25"/>
      <c r="GEG30" s="31"/>
      <c r="GEH30" s="190"/>
      <c r="GEI30" s="191"/>
      <c r="GEJ30" s="191"/>
      <c r="GEK30" s="191"/>
      <c r="GEL30" s="191"/>
      <c r="GEM30" s="192"/>
      <c r="GEN30" s="22"/>
      <c r="GEO30" s="22"/>
      <c r="GEP30" s="22"/>
      <c r="GEQ30" s="23"/>
      <c r="GER30" s="22"/>
      <c r="GES30" s="23"/>
      <c r="GET30" s="23"/>
      <c r="GEU30" s="23"/>
      <c r="GEV30" s="23"/>
      <c r="GEW30" s="23"/>
      <c r="GEX30" s="23"/>
      <c r="GEY30" s="23"/>
      <c r="GEZ30" s="23"/>
      <c r="GFA30" s="24"/>
      <c r="GFB30" s="25"/>
      <c r="GFC30" s="25"/>
      <c r="GFD30" s="25"/>
      <c r="GFE30" s="31"/>
      <c r="GFF30" s="190"/>
      <c r="GFG30" s="191"/>
      <c r="GFH30" s="191"/>
      <c r="GFI30" s="191"/>
      <c r="GFJ30" s="191"/>
      <c r="GFK30" s="192"/>
      <c r="GFL30" s="22"/>
      <c r="GFM30" s="22"/>
      <c r="GFN30" s="22"/>
      <c r="GFO30" s="23"/>
      <c r="GFP30" s="22"/>
      <c r="GFQ30" s="23"/>
      <c r="GFR30" s="23"/>
      <c r="GFS30" s="23"/>
      <c r="GFT30" s="23"/>
      <c r="GFU30" s="23"/>
      <c r="GFV30" s="23"/>
      <c r="GFW30" s="23"/>
      <c r="GFX30" s="23"/>
      <c r="GFY30" s="24"/>
      <c r="GFZ30" s="25"/>
      <c r="GGA30" s="25"/>
      <c r="GGB30" s="25"/>
      <c r="GGC30" s="31"/>
      <c r="GGD30" s="190"/>
      <c r="GGE30" s="191"/>
      <c r="GGF30" s="191"/>
      <c r="GGG30" s="191"/>
      <c r="GGH30" s="191"/>
      <c r="GGI30" s="192"/>
      <c r="GGJ30" s="22"/>
      <c r="GGK30" s="22"/>
      <c r="GGL30" s="22"/>
      <c r="GGM30" s="23"/>
      <c r="GGN30" s="22"/>
      <c r="GGO30" s="23"/>
      <c r="GGP30" s="23"/>
      <c r="GGQ30" s="23"/>
      <c r="GGR30" s="23"/>
      <c r="GGS30" s="23"/>
      <c r="GGT30" s="23"/>
      <c r="GGU30" s="23"/>
      <c r="GGV30" s="23"/>
      <c r="GGW30" s="24"/>
      <c r="GGX30" s="25"/>
      <c r="GGY30" s="25"/>
      <c r="GGZ30" s="25"/>
      <c r="GHA30" s="31"/>
      <c r="GHB30" s="190"/>
      <c r="GHC30" s="191"/>
      <c r="GHD30" s="191"/>
      <c r="GHE30" s="191"/>
      <c r="GHF30" s="191"/>
      <c r="GHG30" s="192"/>
      <c r="GHH30" s="22"/>
      <c r="GHI30" s="22"/>
      <c r="GHJ30" s="22"/>
      <c r="GHK30" s="23"/>
      <c r="GHL30" s="22"/>
      <c r="GHM30" s="23"/>
      <c r="GHN30" s="23"/>
      <c r="GHO30" s="23"/>
      <c r="GHP30" s="23"/>
      <c r="GHQ30" s="23"/>
      <c r="GHR30" s="23"/>
      <c r="GHS30" s="23"/>
      <c r="GHT30" s="23"/>
      <c r="GHU30" s="24"/>
      <c r="GHV30" s="25"/>
      <c r="GHW30" s="25"/>
      <c r="GHX30" s="25"/>
      <c r="GHY30" s="31"/>
      <c r="GHZ30" s="190"/>
      <c r="GIA30" s="191"/>
      <c r="GIB30" s="191"/>
      <c r="GIC30" s="191"/>
      <c r="GID30" s="191"/>
      <c r="GIE30" s="192"/>
      <c r="GIF30" s="22"/>
      <c r="GIG30" s="22"/>
      <c r="GIH30" s="22"/>
      <c r="GII30" s="23"/>
      <c r="GIJ30" s="22"/>
      <c r="GIK30" s="23"/>
      <c r="GIL30" s="23"/>
      <c r="GIM30" s="23"/>
      <c r="GIN30" s="23"/>
      <c r="GIO30" s="23"/>
      <c r="GIP30" s="23"/>
      <c r="GIQ30" s="23"/>
      <c r="GIR30" s="23"/>
      <c r="GIS30" s="24"/>
      <c r="GIT30" s="25"/>
      <c r="GIU30" s="25"/>
      <c r="GIV30" s="25"/>
      <c r="GIW30" s="31"/>
      <c r="GIX30" s="190"/>
      <c r="GIY30" s="191"/>
      <c r="GIZ30" s="191"/>
      <c r="GJA30" s="191"/>
      <c r="GJB30" s="191"/>
      <c r="GJC30" s="192"/>
      <c r="GJD30" s="22"/>
      <c r="GJE30" s="22"/>
      <c r="GJF30" s="22"/>
      <c r="GJG30" s="23"/>
      <c r="GJH30" s="22"/>
      <c r="GJI30" s="23"/>
      <c r="GJJ30" s="23"/>
      <c r="GJK30" s="23"/>
      <c r="GJL30" s="23"/>
      <c r="GJM30" s="23"/>
      <c r="GJN30" s="23"/>
      <c r="GJO30" s="23"/>
      <c r="GJP30" s="23"/>
      <c r="GJQ30" s="24"/>
      <c r="GJR30" s="25"/>
      <c r="GJS30" s="25"/>
      <c r="GJT30" s="25"/>
      <c r="GJU30" s="31"/>
      <c r="GJV30" s="190"/>
      <c r="GJW30" s="191"/>
      <c r="GJX30" s="191"/>
      <c r="GJY30" s="191"/>
      <c r="GJZ30" s="191"/>
      <c r="GKA30" s="192"/>
      <c r="GKB30" s="22"/>
      <c r="GKC30" s="22"/>
      <c r="GKD30" s="22"/>
      <c r="GKE30" s="23"/>
      <c r="GKF30" s="22"/>
      <c r="GKG30" s="23"/>
      <c r="GKH30" s="23"/>
      <c r="GKI30" s="23"/>
      <c r="GKJ30" s="23"/>
      <c r="GKK30" s="23"/>
      <c r="GKL30" s="23"/>
      <c r="GKM30" s="23"/>
      <c r="GKN30" s="23"/>
      <c r="GKO30" s="24"/>
      <c r="GKP30" s="25"/>
      <c r="GKQ30" s="25"/>
      <c r="GKR30" s="25"/>
      <c r="GKS30" s="31"/>
      <c r="GKT30" s="190"/>
      <c r="GKU30" s="191"/>
      <c r="GKV30" s="191"/>
      <c r="GKW30" s="191"/>
      <c r="GKX30" s="191"/>
      <c r="GKY30" s="192"/>
      <c r="GKZ30" s="22"/>
      <c r="GLA30" s="22"/>
      <c r="GLB30" s="22"/>
      <c r="GLC30" s="23"/>
      <c r="GLD30" s="22"/>
      <c r="GLE30" s="23"/>
      <c r="GLF30" s="23"/>
      <c r="GLG30" s="23"/>
      <c r="GLH30" s="23"/>
      <c r="GLI30" s="23"/>
      <c r="GLJ30" s="23"/>
      <c r="GLK30" s="23"/>
      <c r="GLL30" s="23"/>
      <c r="GLM30" s="24"/>
      <c r="GLN30" s="25"/>
      <c r="GLO30" s="25"/>
      <c r="GLP30" s="25"/>
      <c r="GLQ30" s="31"/>
      <c r="GLR30" s="190"/>
      <c r="GLS30" s="191"/>
      <c r="GLT30" s="191"/>
      <c r="GLU30" s="191"/>
      <c r="GLV30" s="191"/>
      <c r="GLW30" s="192"/>
      <c r="GLX30" s="22"/>
      <c r="GLY30" s="22"/>
      <c r="GLZ30" s="22"/>
      <c r="GMA30" s="23"/>
      <c r="GMB30" s="22"/>
      <c r="GMC30" s="23"/>
      <c r="GMD30" s="23"/>
      <c r="GME30" s="23"/>
      <c r="GMF30" s="23"/>
      <c r="GMG30" s="23"/>
      <c r="GMH30" s="23"/>
      <c r="GMI30" s="23"/>
      <c r="GMJ30" s="23"/>
      <c r="GMK30" s="24"/>
      <c r="GML30" s="25"/>
      <c r="GMM30" s="25"/>
      <c r="GMN30" s="25"/>
      <c r="GMO30" s="31"/>
      <c r="GMP30" s="190"/>
      <c r="GMQ30" s="191"/>
      <c r="GMR30" s="191"/>
      <c r="GMS30" s="191"/>
      <c r="GMT30" s="191"/>
      <c r="GMU30" s="192"/>
      <c r="GMV30" s="22"/>
      <c r="GMW30" s="22"/>
      <c r="GMX30" s="22"/>
      <c r="GMY30" s="23"/>
      <c r="GMZ30" s="22"/>
      <c r="GNA30" s="23"/>
      <c r="GNB30" s="23"/>
      <c r="GNC30" s="23"/>
      <c r="GND30" s="23"/>
      <c r="GNE30" s="23"/>
      <c r="GNF30" s="23"/>
      <c r="GNG30" s="23"/>
      <c r="GNH30" s="23"/>
      <c r="GNI30" s="24"/>
      <c r="GNJ30" s="25"/>
      <c r="GNK30" s="25"/>
      <c r="GNL30" s="25"/>
      <c r="GNM30" s="31"/>
      <c r="GNN30" s="190"/>
      <c r="GNO30" s="191"/>
      <c r="GNP30" s="191"/>
      <c r="GNQ30" s="191"/>
      <c r="GNR30" s="191"/>
      <c r="GNS30" s="192"/>
      <c r="GNT30" s="22"/>
      <c r="GNU30" s="22"/>
      <c r="GNV30" s="22"/>
      <c r="GNW30" s="23"/>
      <c r="GNX30" s="22"/>
      <c r="GNY30" s="23"/>
      <c r="GNZ30" s="23"/>
      <c r="GOA30" s="23"/>
      <c r="GOB30" s="23"/>
      <c r="GOC30" s="23"/>
      <c r="GOD30" s="23"/>
      <c r="GOE30" s="23"/>
      <c r="GOF30" s="23"/>
      <c r="GOG30" s="24"/>
      <c r="GOH30" s="25"/>
      <c r="GOI30" s="25"/>
      <c r="GOJ30" s="25"/>
      <c r="GOK30" s="31"/>
      <c r="GOL30" s="190"/>
      <c r="GOM30" s="191"/>
      <c r="GON30" s="191"/>
      <c r="GOO30" s="191"/>
      <c r="GOP30" s="191"/>
      <c r="GOQ30" s="192"/>
      <c r="GOR30" s="22"/>
      <c r="GOS30" s="22"/>
      <c r="GOT30" s="22"/>
      <c r="GOU30" s="23"/>
      <c r="GOV30" s="22"/>
      <c r="GOW30" s="23"/>
      <c r="GOX30" s="23"/>
      <c r="GOY30" s="23"/>
      <c r="GOZ30" s="23"/>
      <c r="GPA30" s="23"/>
      <c r="GPB30" s="23"/>
      <c r="GPC30" s="23"/>
      <c r="GPD30" s="23"/>
      <c r="GPE30" s="24"/>
      <c r="GPF30" s="25"/>
      <c r="GPG30" s="25"/>
      <c r="GPH30" s="25"/>
      <c r="GPI30" s="31"/>
      <c r="GPJ30" s="190"/>
      <c r="GPK30" s="191"/>
      <c r="GPL30" s="191"/>
      <c r="GPM30" s="191"/>
      <c r="GPN30" s="191"/>
      <c r="GPO30" s="192"/>
      <c r="GPP30" s="22"/>
      <c r="GPQ30" s="22"/>
      <c r="GPR30" s="22"/>
      <c r="GPS30" s="23"/>
      <c r="GPT30" s="22"/>
      <c r="GPU30" s="23"/>
      <c r="GPV30" s="23"/>
      <c r="GPW30" s="23"/>
      <c r="GPX30" s="23"/>
      <c r="GPY30" s="23"/>
      <c r="GPZ30" s="23"/>
      <c r="GQA30" s="23"/>
      <c r="GQB30" s="23"/>
      <c r="GQC30" s="24"/>
      <c r="GQD30" s="25"/>
      <c r="GQE30" s="25"/>
      <c r="GQF30" s="25"/>
      <c r="GQG30" s="31"/>
      <c r="GQH30" s="190"/>
      <c r="GQI30" s="191"/>
      <c r="GQJ30" s="191"/>
      <c r="GQK30" s="191"/>
      <c r="GQL30" s="191"/>
      <c r="GQM30" s="192"/>
      <c r="GQN30" s="22"/>
      <c r="GQO30" s="22"/>
      <c r="GQP30" s="22"/>
      <c r="GQQ30" s="23"/>
      <c r="GQR30" s="22"/>
      <c r="GQS30" s="23"/>
      <c r="GQT30" s="23"/>
      <c r="GQU30" s="23"/>
      <c r="GQV30" s="23"/>
      <c r="GQW30" s="23"/>
      <c r="GQX30" s="23"/>
      <c r="GQY30" s="23"/>
      <c r="GQZ30" s="23"/>
      <c r="GRA30" s="24"/>
      <c r="GRB30" s="25"/>
      <c r="GRC30" s="25"/>
      <c r="GRD30" s="25"/>
      <c r="GRE30" s="31"/>
      <c r="GRF30" s="190"/>
      <c r="GRG30" s="191"/>
      <c r="GRH30" s="191"/>
      <c r="GRI30" s="191"/>
      <c r="GRJ30" s="191"/>
      <c r="GRK30" s="192"/>
      <c r="GRL30" s="22"/>
      <c r="GRM30" s="22"/>
      <c r="GRN30" s="22"/>
      <c r="GRO30" s="23"/>
      <c r="GRP30" s="22"/>
      <c r="GRQ30" s="23"/>
      <c r="GRR30" s="23"/>
      <c r="GRS30" s="23"/>
      <c r="GRT30" s="23"/>
      <c r="GRU30" s="23"/>
      <c r="GRV30" s="23"/>
      <c r="GRW30" s="23"/>
      <c r="GRX30" s="23"/>
      <c r="GRY30" s="24"/>
      <c r="GRZ30" s="25"/>
      <c r="GSA30" s="25"/>
      <c r="GSB30" s="25"/>
      <c r="GSC30" s="31"/>
      <c r="GSD30" s="190"/>
      <c r="GSE30" s="191"/>
      <c r="GSF30" s="191"/>
      <c r="GSG30" s="191"/>
      <c r="GSH30" s="191"/>
      <c r="GSI30" s="192"/>
      <c r="GSJ30" s="22"/>
      <c r="GSK30" s="22"/>
      <c r="GSL30" s="22"/>
      <c r="GSM30" s="23"/>
      <c r="GSN30" s="22"/>
      <c r="GSO30" s="23"/>
      <c r="GSP30" s="23"/>
      <c r="GSQ30" s="23"/>
      <c r="GSR30" s="23"/>
      <c r="GSS30" s="23"/>
      <c r="GST30" s="23"/>
      <c r="GSU30" s="23"/>
      <c r="GSV30" s="23"/>
      <c r="GSW30" s="24"/>
      <c r="GSX30" s="25"/>
      <c r="GSY30" s="25"/>
      <c r="GSZ30" s="25"/>
      <c r="GTA30" s="31"/>
      <c r="GTB30" s="190"/>
      <c r="GTC30" s="191"/>
      <c r="GTD30" s="191"/>
      <c r="GTE30" s="191"/>
      <c r="GTF30" s="191"/>
      <c r="GTG30" s="192"/>
      <c r="GTH30" s="22"/>
      <c r="GTI30" s="22"/>
      <c r="GTJ30" s="22"/>
      <c r="GTK30" s="23"/>
      <c r="GTL30" s="22"/>
      <c r="GTM30" s="23"/>
      <c r="GTN30" s="23"/>
      <c r="GTO30" s="23"/>
      <c r="GTP30" s="23"/>
      <c r="GTQ30" s="23"/>
      <c r="GTR30" s="23"/>
      <c r="GTS30" s="23"/>
      <c r="GTT30" s="23"/>
      <c r="GTU30" s="24"/>
      <c r="GTV30" s="25"/>
      <c r="GTW30" s="25"/>
      <c r="GTX30" s="25"/>
      <c r="GTY30" s="31"/>
      <c r="GTZ30" s="190"/>
      <c r="GUA30" s="191"/>
      <c r="GUB30" s="191"/>
      <c r="GUC30" s="191"/>
      <c r="GUD30" s="191"/>
      <c r="GUE30" s="192"/>
      <c r="GUF30" s="22"/>
      <c r="GUG30" s="22"/>
      <c r="GUH30" s="22"/>
      <c r="GUI30" s="23"/>
      <c r="GUJ30" s="22"/>
      <c r="GUK30" s="23"/>
      <c r="GUL30" s="23"/>
      <c r="GUM30" s="23"/>
      <c r="GUN30" s="23"/>
      <c r="GUO30" s="23"/>
      <c r="GUP30" s="23"/>
      <c r="GUQ30" s="23"/>
      <c r="GUR30" s="23"/>
      <c r="GUS30" s="24"/>
      <c r="GUT30" s="25"/>
      <c r="GUU30" s="25"/>
      <c r="GUV30" s="25"/>
      <c r="GUW30" s="31"/>
      <c r="GUX30" s="190"/>
      <c r="GUY30" s="191"/>
      <c r="GUZ30" s="191"/>
      <c r="GVA30" s="191"/>
      <c r="GVB30" s="191"/>
      <c r="GVC30" s="192"/>
      <c r="GVD30" s="22"/>
      <c r="GVE30" s="22"/>
      <c r="GVF30" s="22"/>
      <c r="GVG30" s="23"/>
      <c r="GVH30" s="22"/>
      <c r="GVI30" s="23"/>
      <c r="GVJ30" s="23"/>
      <c r="GVK30" s="23"/>
      <c r="GVL30" s="23"/>
      <c r="GVM30" s="23"/>
      <c r="GVN30" s="23"/>
      <c r="GVO30" s="23"/>
      <c r="GVP30" s="23"/>
      <c r="GVQ30" s="24"/>
      <c r="GVR30" s="25"/>
      <c r="GVS30" s="25"/>
      <c r="GVT30" s="25"/>
      <c r="GVU30" s="31"/>
      <c r="GVV30" s="190"/>
      <c r="GVW30" s="191"/>
      <c r="GVX30" s="191"/>
      <c r="GVY30" s="191"/>
      <c r="GVZ30" s="191"/>
      <c r="GWA30" s="192"/>
      <c r="GWB30" s="22"/>
      <c r="GWC30" s="22"/>
      <c r="GWD30" s="22"/>
      <c r="GWE30" s="23"/>
      <c r="GWF30" s="22"/>
      <c r="GWG30" s="23"/>
      <c r="GWH30" s="23"/>
      <c r="GWI30" s="23"/>
      <c r="GWJ30" s="23"/>
      <c r="GWK30" s="23"/>
      <c r="GWL30" s="23"/>
      <c r="GWM30" s="23"/>
      <c r="GWN30" s="23"/>
      <c r="GWO30" s="24"/>
      <c r="GWP30" s="25"/>
      <c r="GWQ30" s="25"/>
      <c r="GWR30" s="25"/>
      <c r="GWS30" s="31"/>
      <c r="GWT30" s="190"/>
      <c r="GWU30" s="191"/>
      <c r="GWV30" s="191"/>
      <c r="GWW30" s="191"/>
      <c r="GWX30" s="191"/>
      <c r="GWY30" s="192"/>
      <c r="GWZ30" s="22"/>
      <c r="GXA30" s="22"/>
      <c r="GXB30" s="22"/>
      <c r="GXC30" s="23"/>
      <c r="GXD30" s="22"/>
      <c r="GXE30" s="23"/>
      <c r="GXF30" s="23"/>
      <c r="GXG30" s="23"/>
      <c r="GXH30" s="23"/>
      <c r="GXI30" s="23"/>
      <c r="GXJ30" s="23"/>
      <c r="GXK30" s="23"/>
      <c r="GXL30" s="23"/>
      <c r="GXM30" s="24"/>
      <c r="GXN30" s="25"/>
      <c r="GXO30" s="25"/>
      <c r="GXP30" s="25"/>
      <c r="GXQ30" s="31"/>
      <c r="GXR30" s="190"/>
      <c r="GXS30" s="191"/>
      <c r="GXT30" s="191"/>
      <c r="GXU30" s="191"/>
      <c r="GXV30" s="191"/>
      <c r="GXW30" s="192"/>
      <c r="GXX30" s="22"/>
      <c r="GXY30" s="22"/>
      <c r="GXZ30" s="22"/>
      <c r="GYA30" s="23"/>
      <c r="GYB30" s="22"/>
      <c r="GYC30" s="23"/>
      <c r="GYD30" s="23"/>
      <c r="GYE30" s="23"/>
      <c r="GYF30" s="23"/>
      <c r="GYG30" s="23"/>
      <c r="GYH30" s="23"/>
      <c r="GYI30" s="23"/>
      <c r="GYJ30" s="23"/>
      <c r="GYK30" s="24"/>
      <c r="GYL30" s="25"/>
      <c r="GYM30" s="25"/>
      <c r="GYN30" s="25"/>
      <c r="GYO30" s="31"/>
      <c r="GYP30" s="190"/>
      <c r="GYQ30" s="191"/>
      <c r="GYR30" s="191"/>
      <c r="GYS30" s="191"/>
      <c r="GYT30" s="191"/>
      <c r="GYU30" s="192"/>
      <c r="GYV30" s="22"/>
      <c r="GYW30" s="22"/>
      <c r="GYX30" s="22"/>
      <c r="GYY30" s="23"/>
      <c r="GYZ30" s="22"/>
      <c r="GZA30" s="23"/>
      <c r="GZB30" s="23"/>
      <c r="GZC30" s="23"/>
      <c r="GZD30" s="23"/>
      <c r="GZE30" s="23"/>
      <c r="GZF30" s="23"/>
      <c r="GZG30" s="23"/>
      <c r="GZH30" s="23"/>
      <c r="GZI30" s="24"/>
      <c r="GZJ30" s="25"/>
      <c r="GZK30" s="25"/>
      <c r="GZL30" s="25"/>
      <c r="GZM30" s="31"/>
      <c r="GZN30" s="190"/>
      <c r="GZO30" s="191"/>
      <c r="GZP30" s="191"/>
      <c r="GZQ30" s="191"/>
      <c r="GZR30" s="191"/>
      <c r="GZS30" s="192"/>
      <c r="GZT30" s="22"/>
      <c r="GZU30" s="22"/>
      <c r="GZV30" s="22"/>
      <c r="GZW30" s="23"/>
      <c r="GZX30" s="22"/>
      <c r="GZY30" s="23"/>
      <c r="GZZ30" s="23"/>
      <c r="HAA30" s="23"/>
      <c r="HAB30" s="23"/>
      <c r="HAC30" s="23"/>
      <c r="HAD30" s="23"/>
      <c r="HAE30" s="23"/>
      <c r="HAF30" s="23"/>
      <c r="HAG30" s="24"/>
      <c r="HAH30" s="25"/>
      <c r="HAI30" s="25"/>
      <c r="HAJ30" s="25"/>
      <c r="HAK30" s="31"/>
      <c r="HAL30" s="190"/>
      <c r="HAM30" s="191"/>
      <c r="HAN30" s="191"/>
      <c r="HAO30" s="191"/>
      <c r="HAP30" s="191"/>
      <c r="HAQ30" s="192"/>
      <c r="HAR30" s="22"/>
      <c r="HAS30" s="22"/>
      <c r="HAT30" s="22"/>
      <c r="HAU30" s="23"/>
      <c r="HAV30" s="22"/>
      <c r="HAW30" s="23"/>
      <c r="HAX30" s="23"/>
      <c r="HAY30" s="23"/>
      <c r="HAZ30" s="23"/>
      <c r="HBA30" s="23"/>
      <c r="HBB30" s="23"/>
      <c r="HBC30" s="23"/>
      <c r="HBD30" s="23"/>
      <c r="HBE30" s="24"/>
      <c r="HBF30" s="25"/>
      <c r="HBG30" s="25"/>
      <c r="HBH30" s="25"/>
      <c r="HBI30" s="31"/>
      <c r="HBJ30" s="190"/>
      <c r="HBK30" s="191"/>
      <c r="HBL30" s="191"/>
      <c r="HBM30" s="191"/>
      <c r="HBN30" s="191"/>
      <c r="HBO30" s="192"/>
      <c r="HBP30" s="22"/>
      <c r="HBQ30" s="22"/>
      <c r="HBR30" s="22"/>
      <c r="HBS30" s="23"/>
      <c r="HBT30" s="22"/>
      <c r="HBU30" s="23"/>
      <c r="HBV30" s="23"/>
      <c r="HBW30" s="23"/>
      <c r="HBX30" s="23"/>
      <c r="HBY30" s="23"/>
      <c r="HBZ30" s="23"/>
      <c r="HCA30" s="23"/>
      <c r="HCB30" s="23"/>
      <c r="HCC30" s="24"/>
      <c r="HCD30" s="25"/>
      <c r="HCE30" s="25"/>
      <c r="HCF30" s="25"/>
      <c r="HCG30" s="31"/>
      <c r="HCH30" s="190"/>
      <c r="HCI30" s="191"/>
      <c r="HCJ30" s="191"/>
      <c r="HCK30" s="191"/>
      <c r="HCL30" s="191"/>
      <c r="HCM30" s="192"/>
      <c r="HCN30" s="22"/>
      <c r="HCO30" s="22"/>
      <c r="HCP30" s="22"/>
      <c r="HCQ30" s="23"/>
      <c r="HCR30" s="22"/>
      <c r="HCS30" s="23"/>
      <c r="HCT30" s="23"/>
      <c r="HCU30" s="23"/>
      <c r="HCV30" s="23"/>
      <c r="HCW30" s="23"/>
      <c r="HCX30" s="23"/>
      <c r="HCY30" s="23"/>
      <c r="HCZ30" s="23"/>
      <c r="HDA30" s="24"/>
      <c r="HDB30" s="25"/>
      <c r="HDC30" s="25"/>
      <c r="HDD30" s="25"/>
      <c r="HDE30" s="31"/>
      <c r="HDF30" s="190"/>
      <c r="HDG30" s="191"/>
      <c r="HDH30" s="191"/>
      <c r="HDI30" s="191"/>
      <c r="HDJ30" s="191"/>
      <c r="HDK30" s="192"/>
      <c r="HDL30" s="22"/>
      <c r="HDM30" s="22"/>
      <c r="HDN30" s="22"/>
      <c r="HDO30" s="23"/>
      <c r="HDP30" s="22"/>
      <c r="HDQ30" s="23"/>
      <c r="HDR30" s="23"/>
      <c r="HDS30" s="23"/>
      <c r="HDT30" s="23"/>
      <c r="HDU30" s="23"/>
      <c r="HDV30" s="23"/>
      <c r="HDW30" s="23"/>
      <c r="HDX30" s="23"/>
      <c r="HDY30" s="24"/>
      <c r="HDZ30" s="25"/>
      <c r="HEA30" s="25"/>
      <c r="HEB30" s="25"/>
      <c r="HEC30" s="31"/>
      <c r="HED30" s="190"/>
      <c r="HEE30" s="191"/>
      <c r="HEF30" s="191"/>
      <c r="HEG30" s="191"/>
      <c r="HEH30" s="191"/>
      <c r="HEI30" s="192"/>
      <c r="HEJ30" s="22"/>
      <c r="HEK30" s="22"/>
      <c r="HEL30" s="22"/>
      <c r="HEM30" s="23"/>
      <c r="HEN30" s="22"/>
      <c r="HEO30" s="23"/>
      <c r="HEP30" s="23"/>
      <c r="HEQ30" s="23"/>
      <c r="HER30" s="23"/>
      <c r="HES30" s="23"/>
      <c r="HET30" s="23"/>
      <c r="HEU30" s="23"/>
      <c r="HEV30" s="23"/>
      <c r="HEW30" s="24"/>
      <c r="HEX30" s="25"/>
      <c r="HEY30" s="25"/>
      <c r="HEZ30" s="25"/>
      <c r="HFA30" s="31"/>
      <c r="HFB30" s="190"/>
      <c r="HFC30" s="191"/>
      <c r="HFD30" s="191"/>
      <c r="HFE30" s="191"/>
      <c r="HFF30" s="191"/>
      <c r="HFG30" s="192"/>
      <c r="HFH30" s="22"/>
      <c r="HFI30" s="22"/>
      <c r="HFJ30" s="22"/>
      <c r="HFK30" s="23"/>
      <c r="HFL30" s="22"/>
      <c r="HFM30" s="23"/>
      <c r="HFN30" s="23"/>
      <c r="HFO30" s="23"/>
      <c r="HFP30" s="23"/>
      <c r="HFQ30" s="23"/>
      <c r="HFR30" s="23"/>
      <c r="HFS30" s="23"/>
      <c r="HFT30" s="23"/>
      <c r="HFU30" s="24"/>
      <c r="HFV30" s="25"/>
      <c r="HFW30" s="25"/>
      <c r="HFX30" s="25"/>
      <c r="HFY30" s="31"/>
      <c r="HFZ30" s="190"/>
      <c r="HGA30" s="191"/>
      <c r="HGB30" s="191"/>
      <c r="HGC30" s="191"/>
      <c r="HGD30" s="191"/>
      <c r="HGE30" s="192"/>
      <c r="HGF30" s="22"/>
      <c r="HGG30" s="22"/>
      <c r="HGH30" s="22"/>
      <c r="HGI30" s="23"/>
      <c r="HGJ30" s="22"/>
      <c r="HGK30" s="23"/>
      <c r="HGL30" s="23"/>
      <c r="HGM30" s="23"/>
      <c r="HGN30" s="23"/>
      <c r="HGO30" s="23"/>
      <c r="HGP30" s="23"/>
      <c r="HGQ30" s="23"/>
      <c r="HGR30" s="23"/>
      <c r="HGS30" s="24"/>
      <c r="HGT30" s="25"/>
      <c r="HGU30" s="25"/>
      <c r="HGV30" s="25"/>
      <c r="HGW30" s="31"/>
      <c r="HGX30" s="190"/>
      <c r="HGY30" s="191"/>
      <c r="HGZ30" s="191"/>
      <c r="HHA30" s="191"/>
      <c r="HHB30" s="191"/>
      <c r="HHC30" s="192"/>
      <c r="HHD30" s="22"/>
      <c r="HHE30" s="22"/>
      <c r="HHF30" s="22"/>
      <c r="HHG30" s="23"/>
      <c r="HHH30" s="22"/>
      <c r="HHI30" s="23"/>
      <c r="HHJ30" s="23"/>
      <c r="HHK30" s="23"/>
      <c r="HHL30" s="23"/>
      <c r="HHM30" s="23"/>
      <c r="HHN30" s="23"/>
      <c r="HHO30" s="23"/>
      <c r="HHP30" s="23"/>
      <c r="HHQ30" s="24"/>
      <c r="HHR30" s="25"/>
      <c r="HHS30" s="25"/>
      <c r="HHT30" s="25"/>
      <c r="HHU30" s="31"/>
      <c r="HHV30" s="190"/>
      <c r="HHW30" s="191"/>
      <c r="HHX30" s="191"/>
      <c r="HHY30" s="191"/>
      <c r="HHZ30" s="191"/>
      <c r="HIA30" s="192"/>
      <c r="HIB30" s="22"/>
      <c r="HIC30" s="22"/>
      <c r="HID30" s="22"/>
      <c r="HIE30" s="23"/>
      <c r="HIF30" s="22"/>
      <c r="HIG30" s="23"/>
      <c r="HIH30" s="23"/>
      <c r="HII30" s="23"/>
      <c r="HIJ30" s="23"/>
      <c r="HIK30" s="23"/>
      <c r="HIL30" s="23"/>
      <c r="HIM30" s="23"/>
      <c r="HIN30" s="23"/>
      <c r="HIO30" s="24"/>
      <c r="HIP30" s="25"/>
      <c r="HIQ30" s="25"/>
      <c r="HIR30" s="25"/>
      <c r="HIS30" s="31"/>
      <c r="HIT30" s="190"/>
      <c r="HIU30" s="191"/>
      <c r="HIV30" s="191"/>
      <c r="HIW30" s="191"/>
      <c r="HIX30" s="191"/>
      <c r="HIY30" s="192"/>
      <c r="HIZ30" s="22"/>
      <c r="HJA30" s="22"/>
      <c r="HJB30" s="22"/>
      <c r="HJC30" s="23"/>
      <c r="HJD30" s="22"/>
      <c r="HJE30" s="23"/>
      <c r="HJF30" s="23"/>
      <c r="HJG30" s="23"/>
      <c r="HJH30" s="23"/>
      <c r="HJI30" s="23"/>
      <c r="HJJ30" s="23"/>
      <c r="HJK30" s="23"/>
      <c r="HJL30" s="23"/>
      <c r="HJM30" s="24"/>
      <c r="HJN30" s="25"/>
      <c r="HJO30" s="25"/>
      <c r="HJP30" s="25"/>
      <c r="HJQ30" s="31"/>
      <c r="HJR30" s="190"/>
      <c r="HJS30" s="191"/>
      <c r="HJT30" s="191"/>
      <c r="HJU30" s="191"/>
      <c r="HJV30" s="191"/>
      <c r="HJW30" s="192"/>
      <c r="HJX30" s="22"/>
      <c r="HJY30" s="22"/>
      <c r="HJZ30" s="22"/>
      <c r="HKA30" s="23"/>
      <c r="HKB30" s="22"/>
      <c r="HKC30" s="23"/>
      <c r="HKD30" s="23"/>
      <c r="HKE30" s="23"/>
      <c r="HKF30" s="23"/>
      <c r="HKG30" s="23"/>
      <c r="HKH30" s="23"/>
      <c r="HKI30" s="23"/>
      <c r="HKJ30" s="23"/>
      <c r="HKK30" s="24"/>
      <c r="HKL30" s="25"/>
      <c r="HKM30" s="25"/>
      <c r="HKN30" s="25"/>
      <c r="HKO30" s="31"/>
      <c r="HKP30" s="190"/>
      <c r="HKQ30" s="191"/>
      <c r="HKR30" s="191"/>
      <c r="HKS30" s="191"/>
      <c r="HKT30" s="191"/>
      <c r="HKU30" s="192"/>
      <c r="HKV30" s="22"/>
      <c r="HKW30" s="22"/>
      <c r="HKX30" s="22"/>
      <c r="HKY30" s="23"/>
      <c r="HKZ30" s="22"/>
      <c r="HLA30" s="23"/>
      <c r="HLB30" s="23"/>
      <c r="HLC30" s="23"/>
      <c r="HLD30" s="23"/>
      <c r="HLE30" s="23"/>
      <c r="HLF30" s="23"/>
      <c r="HLG30" s="23"/>
      <c r="HLH30" s="23"/>
      <c r="HLI30" s="24"/>
      <c r="HLJ30" s="25"/>
      <c r="HLK30" s="25"/>
      <c r="HLL30" s="25"/>
      <c r="HLM30" s="31"/>
      <c r="HLN30" s="190"/>
      <c r="HLO30" s="191"/>
      <c r="HLP30" s="191"/>
      <c r="HLQ30" s="191"/>
      <c r="HLR30" s="191"/>
      <c r="HLS30" s="192"/>
      <c r="HLT30" s="22"/>
      <c r="HLU30" s="22"/>
      <c r="HLV30" s="22"/>
      <c r="HLW30" s="23"/>
      <c r="HLX30" s="22"/>
      <c r="HLY30" s="23"/>
      <c r="HLZ30" s="23"/>
      <c r="HMA30" s="23"/>
      <c r="HMB30" s="23"/>
      <c r="HMC30" s="23"/>
      <c r="HMD30" s="23"/>
      <c r="HME30" s="23"/>
      <c r="HMF30" s="23"/>
      <c r="HMG30" s="24"/>
      <c r="HMH30" s="25"/>
      <c r="HMI30" s="25"/>
      <c r="HMJ30" s="25"/>
      <c r="HMK30" s="31"/>
      <c r="HML30" s="190"/>
      <c r="HMM30" s="191"/>
      <c r="HMN30" s="191"/>
      <c r="HMO30" s="191"/>
      <c r="HMP30" s="191"/>
      <c r="HMQ30" s="192"/>
      <c r="HMR30" s="22"/>
      <c r="HMS30" s="22"/>
      <c r="HMT30" s="22"/>
      <c r="HMU30" s="23"/>
      <c r="HMV30" s="22"/>
      <c r="HMW30" s="23"/>
      <c r="HMX30" s="23"/>
      <c r="HMY30" s="23"/>
      <c r="HMZ30" s="23"/>
      <c r="HNA30" s="23"/>
      <c r="HNB30" s="23"/>
      <c r="HNC30" s="23"/>
      <c r="HND30" s="23"/>
      <c r="HNE30" s="24"/>
      <c r="HNF30" s="25"/>
      <c r="HNG30" s="25"/>
      <c r="HNH30" s="25"/>
      <c r="HNI30" s="31"/>
      <c r="HNJ30" s="190"/>
      <c r="HNK30" s="191"/>
      <c r="HNL30" s="191"/>
      <c r="HNM30" s="191"/>
      <c r="HNN30" s="191"/>
      <c r="HNO30" s="192"/>
      <c r="HNP30" s="22"/>
      <c r="HNQ30" s="22"/>
      <c r="HNR30" s="22"/>
      <c r="HNS30" s="23"/>
      <c r="HNT30" s="22"/>
      <c r="HNU30" s="23"/>
      <c r="HNV30" s="23"/>
      <c r="HNW30" s="23"/>
      <c r="HNX30" s="23"/>
      <c r="HNY30" s="23"/>
      <c r="HNZ30" s="23"/>
      <c r="HOA30" s="23"/>
      <c r="HOB30" s="23"/>
      <c r="HOC30" s="24"/>
      <c r="HOD30" s="25"/>
      <c r="HOE30" s="25"/>
      <c r="HOF30" s="25"/>
      <c r="HOG30" s="31"/>
      <c r="HOH30" s="190"/>
      <c r="HOI30" s="191"/>
      <c r="HOJ30" s="191"/>
      <c r="HOK30" s="191"/>
      <c r="HOL30" s="191"/>
      <c r="HOM30" s="192"/>
      <c r="HON30" s="22"/>
      <c r="HOO30" s="22"/>
      <c r="HOP30" s="22"/>
      <c r="HOQ30" s="23"/>
      <c r="HOR30" s="22"/>
      <c r="HOS30" s="23"/>
      <c r="HOT30" s="23"/>
      <c r="HOU30" s="23"/>
      <c r="HOV30" s="23"/>
      <c r="HOW30" s="23"/>
      <c r="HOX30" s="23"/>
      <c r="HOY30" s="23"/>
      <c r="HOZ30" s="23"/>
      <c r="HPA30" s="24"/>
      <c r="HPB30" s="25"/>
      <c r="HPC30" s="25"/>
      <c r="HPD30" s="25"/>
      <c r="HPE30" s="31"/>
      <c r="HPF30" s="190"/>
      <c r="HPG30" s="191"/>
      <c r="HPH30" s="191"/>
      <c r="HPI30" s="191"/>
      <c r="HPJ30" s="191"/>
      <c r="HPK30" s="192"/>
      <c r="HPL30" s="22"/>
      <c r="HPM30" s="22"/>
      <c r="HPN30" s="22"/>
      <c r="HPO30" s="23"/>
      <c r="HPP30" s="22"/>
      <c r="HPQ30" s="23"/>
      <c r="HPR30" s="23"/>
      <c r="HPS30" s="23"/>
      <c r="HPT30" s="23"/>
      <c r="HPU30" s="23"/>
      <c r="HPV30" s="23"/>
      <c r="HPW30" s="23"/>
      <c r="HPX30" s="23"/>
      <c r="HPY30" s="24"/>
      <c r="HPZ30" s="25"/>
      <c r="HQA30" s="25"/>
      <c r="HQB30" s="25"/>
      <c r="HQC30" s="31"/>
      <c r="HQD30" s="190"/>
      <c r="HQE30" s="191"/>
      <c r="HQF30" s="191"/>
      <c r="HQG30" s="191"/>
      <c r="HQH30" s="191"/>
      <c r="HQI30" s="192"/>
      <c r="HQJ30" s="22"/>
      <c r="HQK30" s="22"/>
      <c r="HQL30" s="22"/>
      <c r="HQM30" s="23"/>
      <c r="HQN30" s="22"/>
      <c r="HQO30" s="23"/>
      <c r="HQP30" s="23"/>
      <c r="HQQ30" s="23"/>
      <c r="HQR30" s="23"/>
      <c r="HQS30" s="23"/>
      <c r="HQT30" s="23"/>
      <c r="HQU30" s="23"/>
      <c r="HQV30" s="23"/>
      <c r="HQW30" s="24"/>
      <c r="HQX30" s="25"/>
      <c r="HQY30" s="25"/>
      <c r="HQZ30" s="25"/>
      <c r="HRA30" s="31"/>
      <c r="HRB30" s="190"/>
      <c r="HRC30" s="191"/>
      <c r="HRD30" s="191"/>
      <c r="HRE30" s="191"/>
      <c r="HRF30" s="191"/>
      <c r="HRG30" s="192"/>
      <c r="HRH30" s="22"/>
      <c r="HRI30" s="22"/>
      <c r="HRJ30" s="22"/>
      <c r="HRK30" s="23"/>
      <c r="HRL30" s="22"/>
      <c r="HRM30" s="23"/>
      <c r="HRN30" s="23"/>
      <c r="HRO30" s="23"/>
      <c r="HRP30" s="23"/>
      <c r="HRQ30" s="23"/>
      <c r="HRR30" s="23"/>
      <c r="HRS30" s="23"/>
      <c r="HRT30" s="23"/>
      <c r="HRU30" s="24"/>
      <c r="HRV30" s="25"/>
      <c r="HRW30" s="25"/>
      <c r="HRX30" s="25"/>
      <c r="HRY30" s="31"/>
      <c r="HRZ30" s="190"/>
      <c r="HSA30" s="191"/>
      <c r="HSB30" s="191"/>
      <c r="HSC30" s="191"/>
      <c r="HSD30" s="191"/>
      <c r="HSE30" s="192"/>
      <c r="HSF30" s="22"/>
      <c r="HSG30" s="22"/>
      <c r="HSH30" s="22"/>
      <c r="HSI30" s="23"/>
      <c r="HSJ30" s="22"/>
      <c r="HSK30" s="23"/>
      <c r="HSL30" s="23"/>
      <c r="HSM30" s="23"/>
      <c r="HSN30" s="23"/>
      <c r="HSO30" s="23"/>
      <c r="HSP30" s="23"/>
      <c r="HSQ30" s="23"/>
      <c r="HSR30" s="23"/>
      <c r="HSS30" s="24"/>
      <c r="HST30" s="25"/>
      <c r="HSU30" s="25"/>
      <c r="HSV30" s="25"/>
      <c r="HSW30" s="31"/>
      <c r="HSX30" s="190"/>
      <c r="HSY30" s="191"/>
      <c r="HSZ30" s="191"/>
      <c r="HTA30" s="191"/>
      <c r="HTB30" s="191"/>
      <c r="HTC30" s="192"/>
      <c r="HTD30" s="22"/>
      <c r="HTE30" s="22"/>
      <c r="HTF30" s="22"/>
      <c r="HTG30" s="23"/>
      <c r="HTH30" s="22"/>
      <c r="HTI30" s="23"/>
      <c r="HTJ30" s="23"/>
      <c r="HTK30" s="23"/>
      <c r="HTL30" s="23"/>
      <c r="HTM30" s="23"/>
      <c r="HTN30" s="23"/>
      <c r="HTO30" s="23"/>
      <c r="HTP30" s="23"/>
      <c r="HTQ30" s="24"/>
      <c r="HTR30" s="25"/>
      <c r="HTS30" s="25"/>
      <c r="HTT30" s="25"/>
      <c r="HTU30" s="31"/>
      <c r="HTV30" s="190"/>
      <c r="HTW30" s="191"/>
      <c r="HTX30" s="191"/>
      <c r="HTY30" s="191"/>
      <c r="HTZ30" s="191"/>
      <c r="HUA30" s="192"/>
      <c r="HUB30" s="22"/>
      <c r="HUC30" s="22"/>
      <c r="HUD30" s="22"/>
      <c r="HUE30" s="23"/>
      <c r="HUF30" s="22"/>
      <c r="HUG30" s="23"/>
      <c r="HUH30" s="23"/>
      <c r="HUI30" s="23"/>
      <c r="HUJ30" s="23"/>
      <c r="HUK30" s="23"/>
      <c r="HUL30" s="23"/>
      <c r="HUM30" s="23"/>
      <c r="HUN30" s="23"/>
      <c r="HUO30" s="24"/>
      <c r="HUP30" s="25"/>
      <c r="HUQ30" s="25"/>
      <c r="HUR30" s="25"/>
      <c r="HUS30" s="31"/>
      <c r="HUT30" s="190"/>
      <c r="HUU30" s="191"/>
      <c r="HUV30" s="191"/>
      <c r="HUW30" s="191"/>
      <c r="HUX30" s="191"/>
      <c r="HUY30" s="192"/>
      <c r="HUZ30" s="22"/>
      <c r="HVA30" s="22"/>
      <c r="HVB30" s="22"/>
      <c r="HVC30" s="23"/>
      <c r="HVD30" s="22"/>
      <c r="HVE30" s="23"/>
      <c r="HVF30" s="23"/>
      <c r="HVG30" s="23"/>
      <c r="HVH30" s="23"/>
      <c r="HVI30" s="23"/>
      <c r="HVJ30" s="23"/>
      <c r="HVK30" s="23"/>
      <c r="HVL30" s="23"/>
      <c r="HVM30" s="24"/>
      <c r="HVN30" s="25"/>
      <c r="HVO30" s="25"/>
      <c r="HVP30" s="25"/>
      <c r="HVQ30" s="31"/>
      <c r="HVR30" s="190"/>
      <c r="HVS30" s="191"/>
      <c r="HVT30" s="191"/>
      <c r="HVU30" s="191"/>
      <c r="HVV30" s="191"/>
      <c r="HVW30" s="192"/>
      <c r="HVX30" s="22"/>
      <c r="HVY30" s="22"/>
      <c r="HVZ30" s="22"/>
      <c r="HWA30" s="23"/>
      <c r="HWB30" s="22"/>
      <c r="HWC30" s="23"/>
      <c r="HWD30" s="23"/>
      <c r="HWE30" s="23"/>
      <c r="HWF30" s="23"/>
      <c r="HWG30" s="23"/>
      <c r="HWH30" s="23"/>
      <c r="HWI30" s="23"/>
      <c r="HWJ30" s="23"/>
      <c r="HWK30" s="24"/>
      <c r="HWL30" s="25"/>
      <c r="HWM30" s="25"/>
      <c r="HWN30" s="25"/>
      <c r="HWO30" s="31"/>
      <c r="HWP30" s="190"/>
      <c r="HWQ30" s="191"/>
      <c r="HWR30" s="191"/>
      <c r="HWS30" s="191"/>
      <c r="HWT30" s="191"/>
      <c r="HWU30" s="192"/>
      <c r="HWV30" s="22"/>
      <c r="HWW30" s="22"/>
      <c r="HWX30" s="22"/>
      <c r="HWY30" s="23"/>
      <c r="HWZ30" s="22"/>
      <c r="HXA30" s="23"/>
      <c r="HXB30" s="23"/>
      <c r="HXC30" s="23"/>
      <c r="HXD30" s="23"/>
      <c r="HXE30" s="23"/>
      <c r="HXF30" s="23"/>
      <c r="HXG30" s="23"/>
      <c r="HXH30" s="23"/>
      <c r="HXI30" s="24"/>
      <c r="HXJ30" s="25"/>
      <c r="HXK30" s="25"/>
      <c r="HXL30" s="25"/>
      <c r="HXM30" s="31"/>
      <c r="HXN30" s="190"/>
      <c r="HXO30" s="191"/>
      <c r="HXP30" s="191"/>
      <c r="HXQ30" s="191"/>
      <c r="HXR30" s="191"/>
      <c r="HXS30" s="192"/>
      <c r="HXT30" s="22"/>
      <c r="HXU30" s="22"/>
      <c r="HXV30" s="22"/>
      <c r="HXW30" s="23"/>
      <c r="HXX30" s="22"/>
      <c r="HXY30" s="23"/>
      <c r="HXZ30" s="23"/>
      <c r="HYA30" s="23"/>
      <c r="HYB30" s="23"/>
      <c r="HYC30" s="23"/>
      <c r="HYD30" s="23"/>
      <c r="HYE30" s="23"/>
      <c r="HYF30" s="23"/>
      <c r="HYG30" s="24"/>
      <c r="HYH30" s="25"/>
      <c r="HYI30" s="25"/>
      <c r="HYJ30" s="25"/>
      <c r="HYK30" s="31"/>
      <c r="HYL30" s="190"/>
      <c r="HYM30" s="191"/>
      <c r="HYN30" s="191"/>
      <c r="HYO30" s="191"/>
      <c r="HYP30" s="191"/>
      <c r="HYQ30" s="192"/>
      <c r="HYR30" s="22"/>
      <c r="HYS30" s="22"/>
      <c r="HYT30" s="22"/>
      <c r="HYU30" s="23"/>
      <c r="HYV30" s="22"/>
      <c r="HYW30" s="23"/>
      <c r="HYX30" s="23"/>
      <c r="HYY30" s="23"/>
      <c r="HYZ30" s="23"/>
      <c r="HZA30" s="23"/>
      <c r="HZB30" s="23"/>
      <c r="HZC30" s="23"/>
      <c r="HZD30" s="23"/>
      <c r="HZE30" s="24"/>
      <c r="HZF30" s="25"/>
      <c r="HZG30" s="25"/>
      <c r="HZH30" s="25"/>
      <c r="HZI30" s="31"/>
      <c r="HZJ30" s="190"/>
      <c r="HZK30" s="191"/>
      <c r="HZL30" s="191"/>
      <c r="HZM30" s="191"/>
      <c r="HZN30" s="191"/>
      <c r="HZO30" s="192"/>
      <c r="HZP30" s="22"/>
      <c r="HZQ30" s="22"/>
      <c r="HZR30" s="22"/>
      <c r="HZS30" s="23"/>
      <c r="HZT30" s="22"/>
      <c r="HZU30" s="23"/>
      <c r="HZV30" s="23"/>
      <c r="HZW30" s="23"/>
      <c r="HZX30" s="23"/>
      <c r="HZY30" s="23"/>
      <c r="HZZ30" s="23"/>
      <c r="IAA30" s="23"/>
      <c r="IAB30" s="23"/>
      <c r="IAC30" s="24"/>
      <c r="IAD30" s="25"/>
      <c r="IAE30" s="25"/>
      <c r="IAF30" s="25"/>
      <c r="IAG30" s="31"/>
      <c r="IAH30" s="190"/>
      <c r="IAI30" s="191"/>
      <c r="IAJ30" s="191"/>
      <c r="IAK30" s="191"/>
      <c r="IAL30" s="191"/>
      <c r="IAM30" s="192"/>
      <c r="IAN30" s="22"/>
      <c r="IAO30" s="22"/>
      <c r="IAP30" s="22"/>
      <c r="IAQ30" s="23"/>
      <c r="IAR30" s="22"/>
      <c r="IAS30" s="23"/>
      <c r="IAT30" s="23"/>
      <c r="IAU30" s="23"/>
      <c r="IAV30" s="23"/>
      <c r="IAW30" s="23"/>
      <c r="IAX30" s="23"/>
      <c r="IAY30" s="23"/>
      <c r="IAZ30" s="23"/>
      <c r="IBA30" s="24"/>
      <c r="IBB30" s="25"/>
      <c r="IBC30" s="25"/>
      <c r="IBD30" s="25"/>
      <c r="IBE30" s="31"/>
      <c r="IBF30" s="190"/>
      <c r="IBG30" s="191"/>
      <c r="IBH30" s="191"/>
      <c r="IBI30" s="191"/>
      <c r="IBJ30" s="191"/>
      <c r="IBK30" s="192"/>
      <c r="IBL30" s="22"/>
      <c r="IBM30" s="22"/>
      <c r="IBN30" s="22"/>
      <c r="IBO30" s="23"/>
      <c r="IBP30" s="22"/>
      <c r="IBQ30" s="23"/>
      <c r="IBR30" s="23"/>
      <c r="IBS30" s="23"/>
      <c r="IBT30" s="23"/>
      <c r="IBU30" s="23"/>
      <c r="IBV30" s="23"/>
      <c r="IBW30" s="23"/>
      <c r="IBX30" s="23"/>
      <c r="IBY30" s="24"/>
      <c r="IBZ30" s="25"/>
      <c r="ICA30" s="25"/>
      <c r="ICB30" s="25"/>
      <c r="ICC30" s="31"/>
      <c r="ICD30" s="190"/>
      <c r="ICE30" s="191"/>
      <c r="ICF30" s="191"/>
      <c r="ICG30" s="191"/>
      <c r="ICH30" s="191"/>
      <c r="ICI30" s="192"/>
      <c r="ICJ30" s="22"/>
      <c r="ICK30" s="22"/>
      <c r="ICL30" s="22"/>
      <c r="ICM30" s="23"/>
      <c r="ICN30" s="22"/>
      <c r="ICO30" s="23"/>
      <c r="ICP30" s="23"/>
      <c r="ICQ30" s="23"/>
      <c r="ICR30" s="23"/>
      <c r="ICS30" s="23"/>
      <c r="ICT30" s="23"/>
      <c r="ICU30" s="23"/>
      <c r="ICV30" s="23"/>
      <c r="ICW30" s="24"/>
      <c r="ICX30" s="25"/>
      <c r="ICY30" s="25"/>
      <c r="ICZ30" s="25"/>
      <c r="IDA30" s="31"/>
      <c r="IDB30" s="190"/>
      <c r="IDC30" s="191"/>
      <c r="IDD30" s="191"/>
      <c r="IDE30" s="191"/>
      <c r="IDF30" s="191"/>
      <c r="IDG30" s="192"/>
      <c r="IDH30" s="22"/>
      <c r="IDI30" s="22"/>
      <c r="IDJ30" s="22"/>
      <c r="IDK30" s="23"/>
      <c r="IDL30" s="22"/>
      <c r="IDM30" s="23"/>
      <c r="IDN30" s="23"/>
      <c r="IDO30" s="23"/>
      <c r="IDP30" s="23"/>
      <c r="IDQ30" s="23"/>
      <c r="IDR30" s="23"/>
      <c r="IDS30" s="23"/>
      <c r="IDT30" s="23"/>
      <c r="IDU30" s="24"/>
      <c r="IDV30" s="25"/>
      <c r="IDW30" s="25"/>
      <c r="IDX30" s="25"/>
      <c r="IDY30" s="31"/>
      <c r="IDZ30" s="190"/>
      <c r="IEA30" s="191"/>
      <c r="IEB30" s="191"/>
      <c r="IEC30" s="191"/>
      <c r="IED30" s="191"/>
      <c r="IEE30" s="192"/>
      <c r="IEF30" s="22"/>
      <c r="IEG30" s="22"/>
      <c r="IEH30" s="22"/>
      <c r="IEI30" s="23"/>
      <c r="IEJ30" s="22"/>
      <c r="IEK30" s="23"/>
      <c r="IEL30" s="23"/>
      <c r="IEM30" s="23"/>
      <c r="IEN30" s="23"/>
      <c r="IEO30" s="23"/>
      <c r="IEP30" s="23"/>
      <c r="IEQ30" s="23"/>
      <c r="IER30" s="23"/>
      <c r="IES30" s="24"/>
      <c r="IET30" s="25"/>
      <c r="IEU30" s="25"/>
      <c r="IEV30" s="25"/>
      <c r="IEW30" s="31"/>
      <c r="IEX30" s="190"/>
      <c r="IEY30" s="191"/>
      <c r="IEZ30" s="191"/>
      <c r="IFA30" s="191"/>
      <c r="IFB30" s="191"/>
      <c r="IFC30" s="192"/>
      <c r="IFD30" s="22"/>
      <c r="IFE30" s="22"/>
      <c r="IFF30" s="22"/>
      <c r="IFG30" s="23"/>
      <c r="IFH30" s="22"/>
      <c r="IFI30" s="23"/>
      <c r="IFJ30" s="23"/>
      <c r="IFK30" s="23"/>
      <c r="IFL30" s="23"/>
      <c r="IFM30" s="23"/>
      <c r="IFN30" s="23"/>
      <c r="IFO30" s="23"/>
      <c r="IFP30" s="23"/>
      <c r="IFQ30" s="24"/>
      <c r="IFR30" s="25"/>
      <c r="IFS30" s="25"/>
      <c r="IFT30" s="25"/>
      <c r="IFU30" s="31"/>
      <c r="IFV30" s="190"/>
      <c r="IFW30" s="191"/>
      <c r="IFX30" s="191"/>
      <c r="IFY30" s="191"/>
      <c r="IFZ30" s="191"/>
      <c r="IGA30" s="192"/>
      <c r="IGB30" s="22"/>
      <c r="IGC30" s="22"/>
      <c r="IGD30" s="22"/>
      <c r="IGE30" s="23"/>
      <c r="IGF30" s="22"/>
      <c r="IGG30" s="23"/>
      <c r="IGH30" s="23"/>
      <c r="IGI30" s="23"/>
      <c r="IGJ30" s="23"/>
      <c r="IGK30" s="23"/>
      <c r="IGL30" s="23"/>
      <c r="IGM30" s="23"/>
      <c r="IGN30" s="23"/>
      <c r="IGO30" s="24"/>
      <c r="IGP30" s="25"/>
      <c r="IGQ30" s="25"/>
      <c r="IGR30" s="25"/>
      <c r="IGS30" s="31"/>
      <c r="IGT30" s="190"/>
      <c r="IGU30" s="191"/>
      <c r="IGV30" s="191"/>
      <c r="IGW30" s="191"/>
      <c r="IGX30" s="191"/>
      <c r="IGY30" s="192"/>
      <c r="IGZ30" s="22"/>
      <c r="IHA30" s="22"/>
      <c r="IHB30" s="22"/>
      <c r="IHC30" s="23"/>
      <c r="IHD30" s="22"/>
      <c r="IHE30" s="23"/>
      <c r="IHF30" s="23"/>
      <c r="IHG30" s="23"/>
      <c r="IHH30" s="23"/>
      <c r="IHI30" s="23"/>
      <c r="IHJ30" s="23"/>
      <c r="IHK30" s="23"/>
      <c r="IHL30" s="23"/>
      <c r="IHM30" s="24"/>
      <c r="IHN30" s="25"/>
      <c r="IHO30" s="25"/>
      <c r="IHP30" s="25"/>
      <c r="IHQ30" s="31"/>
      <c r="IHR30" s="190"/>
      <c r="IHS30" s="191"/>
      <c r="IHT30" s="191"/>
      <c r="IHU30" s="191"/>
      <c r="IHV30" s="191"/>
      <c r="IHW30" s="192"/>
      <c r="IHX30" s="22"/>
      <c r="IHY30" s="22"/>
      <c r="IHZ30" s="22"/>
      <c r="IIA30" s="23"/>
      <c r="IIB30" s="22"/>
      <c r="IIC30" s="23"/>
      <c r="IID30" s="23"/>
      <c r="IIE30" s="23"/>
      <c r="IIF30" s="23"/>
      <c r="IIG30" s="23"/>
      <c r="IIH30" s="23"/>
      <c r="III30" s="23"/>
      <c r="IIJ30" s="23"/>
      <c r="IIK30" s="24"/>
      <c r="IIL30" s="25"/>
      <c r="IIM30" s="25"/>
      <c r="IIN30" s="25"/>
      <c r="IIO30" s="31"/>
      <c r="IIP30" s="190"/>
      <c r="IIQ30" s="191"/>
      <c r="IIR30" s="191"/>
      <c r="IIS30" s="191"/>
      <c r="IIT30" s="191"/>
      <c r="IIU30" s="192"/>
      <c r="IIV30" s="22"/>
      <c r="IIW30" s="22"/>
      <c r="IIX30" s="22"/>
      <c r="IIY30" s="23"/>
      <c r="IIZ30" s="22"/>
      <c r="IJA30" s="23"/>
      <c r="IJB30" s="23"/>
      <c r="IJC30" s="23"/>
      <c r="IJD30" s="23"/>
      <c r="IJE30" s="23"/>
      <c r="IJF30" s="23"/>
      <c r="IJG30" s="23"/>
      <c r="IJH30" s="23"/>
      <c r="IJI30" s="24"/>
      <c r="IJJ30" s="25"/>
      <c r="IJK30" s="25"/>
      <c r="IJL30" s="25"/>
      <c r="IJM30" s="31"/>
      <c r="IJN30" s="190"/>
      <c r="IJO30" s="191"/>
      <c r="IJP30" s="191"/>
      <c r="IJQ30" s="191"/>
      <c r="IJR30" s="191"/>
      <c r="IJS30" s="192"/>
      <c r="IJT30" s="22"/>
      <c r="IJU30" s="22"/>
      <c r="IJV30" s="22"/>
      <c r="IJW30" s="23"/>
      <c r="IJX30" s="22"/>
      <c r="IJY30" s="23"/>
      <c r="IJZ30" s="23"/>
      <c r="IKA30" s="23"/>
      <c r="IKB30" s="23"/>
      <c r="IKC30" s="23"/>
      <c r="IKD30" s="23"/>
      <c r="IKE30" s="23"/>
      <c r="IKF30" s="23"/>
      <c r="IKG30" s="24"/>
      <c r="IKH30" s="25"/>
      <c r="IKI30" s="25"/>
      <c r="IKJ30" s="25"/>
      <c r="IKK30" s="31"/>
      <c r="IKL30" s="190"/>
      <c r="IKM30" s="191"/>
      <c r="IKN30" s="191"/>
      <c r="IKO30" s="191"/>
      <c r="IKP30" s="191"/>
      <c r="IKQ30" s="192"/>
      <c r="IKR30" s="22"/>
      <c r="IKS30" s="22"/>
      <c r="IKT30" s="22"/>
      <c r="IKU30" s="23"/>
      <c r="IKV30" s="22"/>
      <c r="IKW30" s="23"/>
      <c r="IKX30" s="23"/>
      <c r="IKY30" s="23"/>
      <c r="IKZ30" s="23"/>
      <c r="ILA30" s="23"/>
      <c r="ILB30" s="23"/>
      <c r="ILC30" s="23"/>
      <c r="ILD30" s="23"/>
      <c r="ILE30" s="24"/>
      <c r="ILF30" s="25"/>
      <c r="ILG30" s="25"/>
      <c r="ILH30" s="25"/>
      <c r="ILI30" s="31"/>
      <c r="ILJ30" s="190"/>
      <c r="ILK30" s="191"/>
      <c r="ILL30" s="191"/>
      <c r="ILM30" s="191"/>
      <c r="ILN30" s="191"/>
      <c r="ILO30" s="192"/>
      <c r="ILP30" s="22"/>
      <c r="ILQ30" s="22"/>
      <c r="ILR30" s="22"/>
      <c r="ILS30" s="23"/>
      <c r="ILT30" s="22"/>
      <c r="ILU30" s="23"/>
      <c r="ILV30" s="23"/>
      <c r="ILW30" s="23"/>
      <c r="ILX30" s="23"/>
      <c r="ILY30" s="23"/>
      <c r="ILZ30" s="23"/>
      <c r="IMA30" s="23"/>
      <c r="IMB30" s="23"/>
      <c r="IMC30" s="24"/>
      <c r="IMD30" s="25"/>
      <c r="IME30" s="25"/>
      <c r="IMF30" s="25"/>
      <c r="IMG30" s="31"/>
      <c r="IMH30" s="190"/>
      <c r="IMI30" s="191"/>
      <c r="IMJ30" s="191"/>
      <c r="IMK30" s="191"/>
      <c r="IML30" s="191"/>
      <c r="IMM30" s="192"/>
      <c r="IMN30" s="22"/>
      <c r="IMO30" s="22"/>
      <c r="IMP30" s="22"/>
      <c r="IMQ30" s="23"/>
      <c r="IMR30" s="22"/>
      <c r="IMS30" s="23"/>
      <c r="IMT30" s="23"/>
      <c r="IMU30" s="23"/>
      <c r="IMV30" s="23"/>
      <c r="IMW30" s="23"/>
      <c r="IMX30" s="23"/>
      <c r="IMY30" s="23"/>
      <c r="IMZ30" s="23"/>
      <c r="INA30" s="24"/>
      <c r="INB30" s="25"/>
      <c r="INC30" s="25"/>
      <c r="IND30" s="25"/>
      <c r="INE30" s="31"/>
      <c r="INF30" s="190"/>
      <c r="ING30" s="191"/>
      <c r="INH30" s="191"/>
      <c r="INI30" s="191"/>
      <c r="INJ30" s="191"/>
      <c r="INK30" s="192"/>
      <c r="INL30" s="22"/>
      <c r="INM30" s="22"/>
      <c r="INN30" s="22"/>
      <c r="INO30" s="23"/>
      <c r="INP30" s="22"/>
      <c r="INQ30" s="23"/>
      <c r="INR30" s="23"/>
      <c r="INS30" s="23"/>
      <c r="INT30" s="23"/>
      <c r="INU30" s="23"/>
      <c r="INV30" s="23"/>
      <c r="INW30" s="23"/>
      <c r="INX30" s="23"/>
      <c r="INY30" s="24"/>
      <c r="INZ30" s="25"/>
      <c r="IOA30" s="25"/>
      <c r="IOB30" s="25"/>
      <c r="IOC30" s="31"/>
      <c r="IOD30" s="190"/>
      <c r="IOE30" s="191"/>
      <c r="IOF30" s="191"/>
      <c r="IOG30" s="191"/>
      <c r="IOH30" s="191"/>
      <c r="IOI30" s="192"/>
      <c r="IOJ30" s="22"/>
      <c r="IOK30" s="22"/>
      <c r="IOL30" s="22"/>
      <c r="IOM30" s="23"/>
      <c r="ION30" s="22"/>
      <c r="IOO30" s="23"/>
      <c r="IOP30" s="23"/>
      <c r="IOQ30" s="23"/>
      <c r="IOR30" s="23"/>
      <c r="IOS30" s="23"/>
      <c r="IOT30" s="23"/>
      <c r="IOU30" s="23"/>
      <c r="IOV30" s="23"/>
      <c r="IOW30" s="24"/>
      <c r="IOX30" s="25"/>
      <c r="IOY30" s="25"/>
      <c r="IOZ30" s="25"/>
      <c r="IPA30" s="31"/>
      <c r="IPB30" s="190"/>
      <c r="IPC30" s="191"/>
      <c r="IPD30" s="191"/>
      <c r="IPE30" s="191"/>
      <c r="IPF30" s="191"/>
      <c r="IPG30" s="192"/>
      <c r="IPH30" s="22"/>
      <c r="IPI30" s="22"/>
      <c r="IPJ30" s="22"/>
      <c r="IPK30" s="23"/>
      <c r="IPL30" s="22"/>
      <c r="IPM30" s="23"/>
      <c r="IPN30" s="23"/>
      <c r="IPO30" s="23"/>
      <c r="IPP30" s="23"/>
      <c r="IPQ30" s="23"/>
      <c r="IPR30" s="23"/>
      <c r="IPS30" s="23"/>
      <c r="IPT30" s="23"/>
      <c r="IPU30" s="24"/>
      <c r="IPV30" s="25"/>
      <c r="IPW30" s="25"/>
      <c r="IPX30" s="25"/>
      <c r="IPY30" s="31"/>
      <c r="IPZ30" s="190"/>
      <c r="IQA30" s="191"/>
      <c r="IQB30" s="191"/>
      <c r="IQC30" s="191"/>
      <c r="IQD30" s="191"/>
      <c r="IQE30" s="192"/>
      <c r="IQF30" s="22"/>
      <c r="IQG30" s="22"/>
      <c r="IQH30" s="22"/>
      <c r="IQI30" s="23"/>
      <c r="IQJ30" s="22"/>
      <c r="IQK30" s="23"/>
      <c r="IQL30" s="23"/>
      <c r="IQM30" s="23"/>
      <c r="IQN30" s="23"/>
      <c r="IQO30" s="23"/>
      <c r="IQP30" s="23"/>
      <c r="IQQ30" s="23"/>
      <c r="IQR30" s="23"/>
      <c r="IQS30" s="24"/>
      <c r="IQT30" s="25"/>
      <c r="IQU30" s="25"/>
      <c r="IQV30" s="25"/>
      <c r="IQW30" s="31"/>
      <c r="IQX30" s="190"/>
      <c r="IQY30" s="191"/>
      <c r="IQZ30" s="191"/>
      <c r="IRA30" s="191"/>
      <c r="IRB30" s="191"/>
      <c r="IRC30" s="192"/>
      <c r="IRD30" s="22"/>
      <c r="IRE30" s="22"/>
      <c r="IRF30" s="22"/>
      <c r="IRG30" s="23"/>
      <c r="IRH30" s="22"/>
      <c r="IRI30" s="23"/>
      <c r="IRJ30" s="23"/>
      <c r="IRK30" s="23"/>
      <c r="IRL30" s="23"/>
      <c r="IRM30" s="23"/>
      <c r="IRN30" s="23"/>
      <c r="IRO30" s="23"/>
      <c r="IRP30" s="23"/>
      <c r="IRQ30" s="24"/>
      <c r="IRR30" s="25"/>
      <c r="IRS30" s="25"/>
      <c r="IRT30" s="25"/>
      <c r="IRU30" s="31"/>
      <c r="IRV30" s="190"/>
      <c r="IRW30" s="191"/>
      <c r="IRX30" s="191"/>
      <c r="IRY30" s="191"/>
      <c r="IRZ30" s="191"/>
      <c r="ISA30" s="192"/>
      <c r="ISB30" s="22"/>
      <c r="ISC30" s="22"/>
      <c r="ISD30" s="22"/>
      <c r="ISE30" s="23"/>
      <c r="ISF30" s="22"/>
      <c r="ISG30" s="23"/>
      <c r="ISH30" s="23"/>
      <c r="ISI30" s="23"/>
      <c r="ISJ30" s="23"/>
      <c r="ISK30" s="23"/>
      <c r="ISL30" s="23"/>
      <c r="ISM30" s="23"/>
      <c r="ISN30" s="23"/>
      <c r="ISO30" s="24"/>
      <c r="ISP30" s="25"/>
      <c r="ISQ30" s="25"/>
      <c r="ISR30" s="25"/>
      <c r="ISS30" s="31"/>
      <c r="IST30" s="190"/>
      <c r="ISU30" s="191"/>
      <c r="ISV30" s="191"/>
      <c r="ISW30" s="191"/>
      <c r="ISX30" s="191"/>
      <c r="ISY30" s="192"/>
      <c r="ISZ30" s="22"/>
      <c r="ITA30" s="22"/>
      <c r="ITB30" s="22"/>
      <c r="ITC30" s="23"/>
      <c r="ITD30" s="22"/>
      <c r="ITE30" s="23"/>
      <c r="ITF30" s="23"/>
      <c r="ITG30" s="23"/>
      <c r="ITH30" s="23"/>
      <c r="ITI30" s="23"/>
      <c r="ITJ30" s="23"/>
      <c r="ITK30" s="23"/>
      <c r="ITL30" s="23"/>
      <c r="ITM30" s="24"/>
      <c r="ITN30" s="25"/>
      <c r="ITO30" s="25"/>
      <c r="ITP30" s="25"/>
      <c r="ITQ30" s="31"/>
      <c r="ITR30" s="190"/>
      <c r="ITS30" s="191"/>
      <c r="ITT30" s="191"/>
      <c r="ITU30" s="191"/>
      <c r="ITV30" s="191"/>
      <c r="ITW30" s="192"/>
      <c r="ITX30" s="22"/>
      <c r="ITY30" s="22"/>
      <c r="ITZ30" s="22"/>
      <c r="IUA30" s="23"/>
      <c r="IUB30" s="22"/>
      <c r="IUC30" s="23"/>
      <c r="IUD30" s="23"/>
      <c r="IUE30" s="23"/>
      <c r="IUF30" s="23"/>
      <c r="IUG30" s="23"/>
      <c r="IUH30" s="23"/>
      <c r="IUI30" s="23"/>
      <c r="IUJ30" s="23"/>
      <c r="IUK30" s="24"/>
      <c r="IUL30" s="25"/>
      <c r="IUM30" s="25"/>
      <c r="IUN30" s="25"/>
      <c r="IUO30" s="31"/>
      <c r="IUP30" s="190"/>
      <c r="IUQ30" s="191"/>
      <c r="IUR30" s="191"/>
      <c r="IUS30" s="191"/>
      <c r="IUT30" s="191"/>
      <c r="IUU30" s="192"/>
      <c r="IUV30" s="22"/>
      <c r="IUW30" s="22"/>
      <c r="IUX30" s="22"/>
      <c r="IUY30" s="23"/>
      <c r="IUZ30" s="22"/>
      <c r="IVA30" s="23"/>
      <c r="IVB30" s="23"/>
      <c r="IVC30" s="23"/>
      <c r="IVD30" s="23"/>
      <c r="IVE30" s="23"/>
      <c r="IVF30" s="23"/>
      <c r="IVG30" s="23"/>
      <c r="IVH30" s="23"/>
      <c r="IVI30" s="24"/>
      <c r="IVJ30" s="25"/>
      <c r="IVK30" s="25"/>
      <c r="IVL30" s="25"/>
      <c r="IVM30" s="31"/>
      <c r="IVN30" s="190"/>
      <c r="IVO30" s="191"/>
      <c r="IVP30" s="191"/>
      <c r="IVQ30" s="191"/>
      <c r="IVR30" s="191"/>
      <c r="IVS30" s="192"/>
      <c r="IVT30" s="22"/>
      <c r="IVU30" s="22"/>
      <c r="IVV30" s="22"/>
      <c r="IVW30" s="23"/>
      <c r="IVX30" s="22"/>
      <c r="IVY30" s="23"/>
      <c r="IVZ30" s="23"/>
      <c r="IWA30" s="23"/>
      <c r="IWB30" s="23"/>
      <c r="IWC30" s="23"/>
      <c r="IWD30" s="23"/>
      <c r="IWE30" s="23"/>
      <c r="IWF30" s="23"/>
      <c r="IWG30" s="24"/>
      <c r="IWH30" s="25"/>
      <c r="IWI30" s="25"/>
      <c r="IWJ30" s="25"/>
      <c r="IWK30" s="31"/>
      <c r="IWL30" s="190"/>
      <c r="IWM30" s="191"/>
      <c r="IWN30" s="191"/>
      <c r="IWO30" s="191"/>
      <c r="IWP30" s="191"/>
      <c r="IWQ30" s="192"/>
      <c r="IWR30" s="22"/>
      <c r="IWS30" s="22"/>
      <c r="IWT30" s="22"/>
      <c r="IWU30" s="23"/>
      <c r="IWV30" s="22"/>
      <c r="IWW30" s="23"/>
      <c r="IWX30" s="23"/>
      <c r="IWY30" s="23"/>
      <c r="IWZ30" s="23"/>
      <c r="IXA30" s="23"/>
      <c r="IXB30" s="23"/>
      <c r="IXC30" s="23"/>
      <c r="IXD30" s="23"/>
      <c r="IXE30" s="24"/>
      <c r="IXF30" s="25"/>
      <c r="IXG30" s="25"/>
      <c r="IXH30" s="25"/>
      <c r="IXI30" s="31"/>
      <c r="IXJ30" s="190"/>
      <c r="IXK30" s="191"/>
      <c r="IXL30" s="191"/>
      <c r="IXM30" s="191"/>
      <c r="IXN30" s="191"/>
      <c r="IXO30" s="192"/>
      <c r="IXP30" s="22"/>
      <c r="IXQ30" s="22"/>
      <c r="IXR30" s="22"/>
      <c r="IXS30" s="23"/>
      <c r="IXT30" s="22"/>
      <c r="IXU30" s="23"/>
      <c r="IXV30" s="23"/>
      <c r="IXW30" s="23"/>
      <c r="IXX30" s="23"/>
      <c r="IXY30" s="23"/>
      <c r="IXZ30" s="23"/>
      <c r="IYA30" s="23"/>
      <c r="IYB30" s="23"/>
      <c r="IYC30" s="24"/>
      <c r="IYD30" s="25"/>
      <c r="IYE30" s="25"/>
      <c r="IYF30" s="25"/>
      <c r="IYG30" s="31"/>
      <c r="IYH30" s="190"/>
      <c r="IYI30" s="191"/>
      <c r="IYJ30" s="191"/>
      <c r="IYK30" s="191"/>
      <c r="IYL30" s="191"/>
      <c r="IYM30" s="192"/>
      <c r="IYN30" s="22"/>
      <c r="IYO30" s="22"/>
      <c r="IYP30" s="22"/>
      <c r="IYQ30" s="23"/>
      <c r="IYR30" s="22"/>
      <c r="IYS30" s="23"/>
      <c r="IYT30" s="23"/>
      <c r="IYU30" s="23"/>
      <c r="IYV30" s="23"/>
      <c r="IYW30" s="23"/>
      <c r="IYX30" s="23"/>
      <c r="IYY30" s="23"/>
      <c r="IYZ30" s="23"/>
      <c r="IZA30" s="24"/>
      <c r="IZB30" s="25"/>
      <c r="IZC30" s="25"/>
      <c r="IZD30" s="25"/>
      <c r="IZE30" s="31"/>
      <c r="IZF30" s="190"/>
      <c r="IZG30" s="191"/>
      <c r="IZH30" s="191"/>
      <c r="IZI30" s="191"/>
      <c r="IZJ30" s="191"/>
      <c r="IZK30" s="192"/>
      <c r="IZL30" s="22"/>
      <c r="IZM30" s="22"/>
      <c r="IZN30" s="22"/>
      <c r="IZO30" s="23"/>
      <c r="IZP30" s="22"/>
      <c r="IZQ30" s="23"/>
      <c r="IZR30" s="23"/>
      <c r="IZS30" s="23"/>
      <c r="IZT30" s="23"/>
      <c r="IZU30" s="23"/>
      <c r="IZV30" s="23"/>
      <c r="IZW30" s="23"/>
      <c r="IZX30" s="23"/>
      <c r="IZY30" s="24"/>
      <c r="IZZ30" s="25"/>
      <c r="JAA30" s="25"/>
      <c r="JAB30" s="25"/>
      <c r="JAC30" s="31"/>
      <c r="JAD30" s="190"/>
      <c r="JAE30" s="191"/>
      <c r="JAF30" s="191"/>
      <c r="JAG30" s="191"/>
      <c r="JAH30" s="191"/>
      <c r="JAI30" s="192"/>
      <c r="JAJ30" s="22"/>
      <c r="JAK30" s="22"/>
      <c r="JAL30" s="22"/>
      <c r="JAM30" s="23"/>
      <c r="JAN30" s="22"/>
      <c r="JAO30" s="23"/>
      <c r="JAP30" s="23"/>
      <c r="JAQ30" s="23"/>
      <c r="JAR30" s="23"/>
      <c r="JAS30" s="23"/>
      <c r="JAT30" s="23"/>
      <c r="JAU30" s="23"/>
      <c r="JAV30" s="23"/>
      <c r="JAW30" s="24"/>
      <c r="JAX30" s="25"/>
      <c r="JAY30" s="25"/>
      <c r="JAZ30" s="25"/>
      <c r="JBA30" s="31"/>
      <c r="JBB30" s="190"/>
      <c r="JBC30" s="191"/>
      <c r="JBD30" s="191"/>
      <c r="JBE30" s="191"/>
      <c r="JBF30" s="191"/>
      <c r="JBG30" s="192"/>
      <c r="JBH30" s="22"/>
      <c r="JBI30" s="22"/>
      <c r="JBJ30" s="22"/>
      <c r="JBK30" s="23"/>
      <c r="JBL30" s="22"/>
      <c r="JBM30" s="23"/>
      <c r="JBN30" s="23"/>
      <c r="JBO30" s="23"/>
      <c r="JBP30" s="23"/>
      <c r="JBQ30" s="23"/>
      <c r="JBR30" s="23"/>
      <c r="JBS30" s="23"/>
      <c r="JBT30" s="23"/>
      <c r="JBU30" s="24"/>
      <c r="JBV30" s="25"/>
      <c r="JBW30" s="25"/>
      <c r="JBX30" s="25"/>
      <c r="JBY30" s="31"/>
      <c r="JBZ30" s="190"/>
      <c r="JCA30" s="191"/>
      <c r="JCB30" s="191"/>
      <c r="JCC30" s="191"/>
      <c r="JCD30" s="191"/>
      <c r="JCE30" s="192"/>
      <c r="JCF30" s="22"/>
      <c r="JCG30" s="22"/>
      <c r="JCH30" s="22"/>
      <c r="JCI30" s="23"/>
      <c r="JCJ30" s="22"/>
      <c r="JCK30" s="23"/>
      <c r="JCL30" s="23"/>
      <c r="JCM30" s="23"/>
      <c r="JCN30" s="23"/>
      <c r="JCO30" s="23"/>
      <c r="JCP30" s="23"/>
      <c r="JCQ30" s="23"/>
      <c r="JCR30" s="23"/>
      <c r="JCS30" s="24"/>
      <c r="JCT30" s="25"/>
      <c r="JCU30" s="25"/>
      <c r="JCV30" s="25"/>
      <c r="JCW30" s="31"/>
      <c r="JCX30" s="190"/>
      <c r="JCY30" s="191"/>
      <c r="JCZ30" s="191"/>
      <c r="JDA30" s="191"/>
      <c r="JDB30" s="191"/>
      <c r="JDC30" s="192"/>
      <c r="JDD30" s="22"/>
      <c r="JDE30" s="22"/>
      <c r="JDF30" s="22"/>
      <c r="JDG30" s="23"/>
      <c r="JDH30" s="22"/>
      <c r="JDI30" s="23"/>
      <c r="JDJ30" s="23"/>
      <c r="JDK30" s="23"/>
      <c r="JDL30" s="23"/>
      <c r="JDM30" s="23"/>
      <c r="JDN30" s="23"/>
      <c r="JDO30" s="23"/>
      <c r="JDP30" s="23"/>
      <c r="JDQ30" s="24"/>
      <c r="JDR30" s="25"/>
      <c r="JDS30" s="25"/>
      <c r="JDT30" s="25"/>
      <c r="JDU30" s="31"/>
      <c r="JDV30" s="190"/>
      <c r="JDW30" s="191"/>
      <c r="JDX30" s="191"/>
      <c r="JDY30" s="191"/>
      <c r="JDZ30" s="191"/>
      <c r="JEA30" s="192"/>
      <c r="JEB30" s="22"/>
      <c r="JEC30" s="22"/>
      <c r="JED30" s="22"/>
      <c r="JEE30" s="23"/>
      <c r="JEF30" s="22"/>
      <c r="JEG30" s="23"/>
      <c r="JEH30" s="23"/>
      <c r="JEI30" s="23"/>
      <c r="JEJ30" s="23"/>
      <c r="JEK30" s="23"/>
      <c r="JEL30" s="23"/>
      <c r="JEM30" s="23"/>
      <c r="JEN30" s="23"/>
      <c r="JEO30" s="24"/>
      <c r="JEP30" s="25"/>
      <c r="JEQ30" s="25"/>
      <c r="JER30" s="25"/>
      <c r="JES30" s="31"/>
      <c r="JET30" s="190"/>
      <c r="JEU30" s="191"/>
      <c r="JEV30" s="191"/>
      <c r="JEW30" s="191"/>
      <c r="JEX30" s="191"/>
      <c r="JEY30" s="192"/>
      <c r="JEZ30" s="22"/>
      <c r="JFA30" s="22"/>
      <c r="JFB30" s="22"/>
      <c r="JFC30" s="23"/>
      <c r="JFD30" s="22"/>
      <c r="JFE30" s="23"/>
      <c r="JFF30" s="23"/>
      <c r="JFG30" s="23"/>
      <c r="JFH30" s="23"/>
      <c r="JFI30" s="23"/>
      <c r="JFJ30" s="23"/>
      <c r="JFK30" s="23"/>
      <c r="JFL30" s="23"/>
      <c r="JFM30" s="24"/>
      <c r="JFN30" s="25"/>
      <c r="JFO30" s="25"/>
      <c r="JFP30" s="25"/>
      <c r="JFQ30" s="31"/>
      <c r="JFR30" s="190"/>
      <c r="JFS30" s="191"/>
      <c r="JFT30" s="191"/>
      <c r="JFU30" s="191"/>
      <c r="JFV30" s="191"/>
      <c r="JFW30" s="192"/>
      <c r="JFX30" s="22"/>
      <c r="JFY30" s="22"/>
      <c r="JFZ30" s="22"/>
      <c r="JGA30" s="23"/>
      <c r="JGB30" s="22"/>
      <c r="JGC30" s="23"/>
      <c r="JGD30" s="23"/>
      <c r="JGE30" s="23"/>
      <c r="JGF30" s="23"/>
      <c r="JGG30" s="23"/>
      <c r="JGH30" s="23"/>
      <c r="JGI30" s="23"/>
      <c r="JGJ30" s="23"/>
      <c r="JGK30" s="24"/>
      <c r="JGL30" s="25"/>
      <c r="JGM30" s="25"/>
      <c r="JGN30" s="25"/>
      <c r="JGO30" s="31"/>
      <c r="JGP30" s="190"/>
      <c r="JGQ30" s="191"/>
      <c r="JGR30" s="191"/>
      <c r="JGS30" s="191"/>
      <c r="JGT30" s="191"/>
      <c r="JGU30" s="192"/>
      <c r="JGV30" s="22"/>
      <c r="JGW30" s="22"/>
      <c r="JGX30" s="22"/>
      <c r="JGY30" s="23"/>
      <c r="JGZ30" s="22"/>
      <c r="JHA30" s="23"/>
      <c r="JHB30" s="23"/>
      <c r="JHC30" s="23"/>
      <c r="JHD30" s="23"/>
      <c r="JHE30" s="23"/>
      <c r="JHF30" s="23"/>
      <c r="JHG30" s="23"/>
      <c r="JHH30" s="23"/>
      <c r="JHI30" s="24"/>
      <c r="JHJ30" s="25"/>
      <c r="JHK30" s="25"/>
      <c r="JHL30" s="25"/>
      <c r="JHM30" s="31"/>
      <c r="JHN30" s="190"/>
      <c r="JHO30" s="191"/>
      <c r="JHP30" s="191"/>
      <c r="JHQ30" s="191"/>
      <c r="JHR30" s="191"/>
      <c r="JHS30" s="192"/>
      <c r="JHT30" s="22"/>
      <c r="JHU30" s="22"/>
      <c r="JHV30" s="22"/>
      <c r="JHW30" s="23"/>
      <c r="JHX30" s="22"/>
      <c r="JHY30" s="23"/>
      <c r="JHZ30" s="23"/>
      <c r="JIA30" s="23"/>
      <c r="JIB30" s="23"/>
      <c r="JIC30" s="23"/>
      <c r="JID30" s="23"/>
      <c r="JIE30" s="23"/>
      <c r="JIF30" s="23"/>
      <c r="JIG30" s="24"/>
      <c r="JIH30" s="25"/>
      <c r="JII30" s="25"/>
      <c r="JIJ30" s="25"/>
      <c r="JIK30" s="31"/>
      <c r="JIL30" s="190"/>
      <c r="JIM30" s="191"/>
      <c r="JIN30" s="191"/>
      <c r="JIO30" s="191"/>
      <c r="JIP30" s="191"/>
      <c r="JIQ30" s="192"/>
      <c r="JIR30" s="22"/>
      <c r="JIS30" s="22"/>
      <c r="JIT30" s="22"/>
      <c r="JIU30" s="23"/>
      <c r="JIV30" s="22"/>
      <c r="JIW30" s="23"/>
      <c r="JIX30" s="23"/>
      <c r="JIY30" s="23"/>
      <c r="JIZ30" s="23"/>
      <c r="JJA30" s="23"/>
      <c r="JJB30" s="23"/>
      <c r="JJC30" s="23"/>
      <c r="JJD30" s="23"/>
      <c r="JJE30" s="24"/>
      <c r="JJF30" s="25"/>
      <c r="JJG30" s="25"/>
      <c r="JJH30" s="25"/>
      <c r="JJI30" s="31"/>
      <c r="JJJ30" s="190"/>
      <c r="JJK30" s="191"/>
      <c r="JJL30" s="191"/>
      <c r="JJM30" s="191"/>
      <c r="JJN30" s="191"/>
      <c r="JJO30" s="192"/>
      <c r="JJP30" s="22"/>
      <c r="JJQ30" s="22"/>
      <c r="JJR30" s="22"/>
      <c r="JJS30" s="23"/>
      <c r="JJT30" s="22"/>
      <c r="JJU30" s="23"/>
      <c r="JJV30" s="23"/>
      <c r="JJW30" s="23"/>
      <c r="JJX30" s="23"/>
      <c r="JJY30" s="23"/>
      <c r="JJZ30" s="23"/>
      <c r="JKA30" s="23"/>
      <c r="JKB30" s="23"/>
      <c r="JKC30" s="24"/>
      <c r="JKD30" s="25"/>
      <c r="JKE30" s="25"/>
      <c r="JKF30" s="25"/>
      <c r="JKG30" s="31"/>
      <c r="JKH30" s="190"/>
      <c r="JKI30" s="191"/>
      <c r="JKJ30" s="191"/>
      <c r="JKK30" s="191"/>
      <c r="JKL30" s="191"/>
      <c r="JKM30" s="192"/>
      <c r="JKN30" s="22"/>
      <c r="JKO30" s="22"/>
      <c r="JKP30" s="22"/>
      <c r="JKQ30" s="23"/>
      <c r="JKR30" s="22"/>
      <c r="JKS30" s="23"/>
      <c r="JKT30" s="23"/>
      <c r="JKU30" s="23"/>
      <c r="JKV30" s="23"/>
      <c r="JKW30" s="23"/>
      <c r="JKX30" s="23"/>
      <c r="JKY30" s="23"/>
      <c r="JKZ30" s="23"/>
      <c r="JLA30" s="24"/>
      <c r="JLB30" s="25"/>
      <c r="JLC30" s="25"/>
      <c r="JLD30" s="25"/>
      <c r="JLE30" s="31"/>
      <c r="JLF30" s="190"/>
      <c r="JLG30" s="191"/>
      <c r="JLH30" s="191"/>
      <c r="JLI30" s="191"/>
      <c r="JLJ30" s="191"/>
      <c r="JLK30" s="192"/>
      <c r="JLL30" s="22"/>
      <c r="JLM30" s="22"/>
      <c r="JLN30" s="22"/>
      <c r="JLO30" s="23"/>
      <c r="JLP30" s="22"/>
      <c r="JLQ30" s="23"/>
      <c r="JLR30" s="23"/>
      <c r="JLS30" s="23"/>
      <c r="JLT30" s="23"/>
      <c r="JLU30" s="23"/>
      <c r="JLV30" s="23"/>
      <c r="JLW30" s="23"/>
      <c r="JLX30" s="23"/>
      <c r="JLY30" s="24"/>
      <c r="JLZ30" s="25"/>
      <c r="JMA30" s="25"/>
      <c r="JMB30" s="25"/>
      <c r="JMC30" s="31"/>
      <c r="JMD30" s="190"/>
      <c r="JME30" s="191"/>
      <c r="JMF30" s="191"/>
      <c r="JMG30" s="191"/>
      <c r="JMH30" s="191"/>
      <c r="JMI30" s="192"/>
      <c r="JMJ30" s="22"/>
      <c r="JMK30" s="22"/>
      <c r="JML30" s="22"/>
      <c r="JMM30" s="23"/>
      <c r="JMN30" s="22"/>
      <c r="JMO30" s="23"/>
      <c r="JMP30" s="23"/>
      <c r="JMQ30" s="23"/>
      <c r="JMR30" s="23"/>
      <c r="JMS30" s="23"/>
      <c r="JMT30" s="23"/>
      <c r="JMU30" s="23"/>
      <c r="JMV30" s="23"/>
      <c r="JMW30" s="24"/>
      <c r="JMX30" s="25"/>
      <c r="JMY30" s="25"/>
      <c r="JMZ30" s="25"/>
      <c r="JNA30" s="31"/>
      <c r="JNB30" s="190"/>
      <c r="JNC30" s="191"/>
      <c r="JND30" s="191"/>
      <c r="JNE30" s="191"/>
      <c r="JNF30" s="191"/>
      <c r="JNG30" s="192"/>
      <c r="JNH30" s="22"/>
      <c r="JNI30" s="22"/>
      <c r="JNJ30" s="22"/>
      <c r="JNK30" s="23"/>
      <c r="JNL30" s="22"/>
      <c r="JNM30" s="23"/>
      <c r="JNN30" s="23"/>
      <c r="JNO30" s="23"/>
      <c r="JNP30" s="23"/>
      <c r="JNQ30" s="23"/>
      <c r="JNR30" s="23"/>
      <c r="JNS30" s="23"/>
      <c r="JNT30" s="23"/>
      <c r="JNU30" s="24"/>
      <c r="JNV30" s="25"/>
      <c r="JNW30" s="25"/>
      <c r="JNX30" s="25"/>
      <c r="JNY30" s="31"/>
      <c r="JNZ30" s="190"/>
      <c r="JOA30" s="191"/>
      <c r="JOB30" s="191"/>
      <c r="JOC30" s="191"/>
      <c r="JOD30" s="191"/>
      <c r="JOE30" s="192"/>
      <c r="JOF30" s="22"/>
      <c r="JOG30" s="22"/>
      <c r="JOH30" s="22"/>
      <c r="JOI30" s="23"/>
      <c r="JOJ30" s="22"/>
      <c r="JOK30" s="23"/>
      <c r="JOL30" s="23"/>
      <c r="JOM30" s="23"/>
      <c r="JON30" s="23"/>
      <c r="JOO30" s="23"/>
      <c r="JOP30" s="23"/>
      <c r="JOQ30" s="23"/>
      <c r="JOR30" s="23"/>
      <c r="JOS30" s="24"/>
      <c r="JOT30" s="25"/>
      <c r="JOU30" s="25"/>
      <c r="JOV30" s="25"/>
      <c r="JOW30" s="31"/>
      <c r="JOX30" s="190"/>
      <c r="JOY30" s="191"/>
      <c r="JOZ30" s="191"/>
      <c r="JPA30" s="191"/>
      <c r="JPB30" s="191"/>
      <c r="JPC30" s="192"/>
      <c r="JPD30" s="22"/>
      <c r="JPE30" s="22"/>
      <c r="JPF30" s="22"/>
      <c r="JPG30" s="23"/>
      <c r="JPH30" s="22"/>
      <c r="JPI30" s="23"/>
      <c r="JPJ30" s="23"/>
      <c r="JPK30" s="23"/>
      <c r="JPL30" s="23"/>
      <c r="JPM30" s="23"/>
      <c r="JPN30" s="23"/>
      <c r="JPO30" s="23"/>
      <c r="JPP30" s="23"/>
      <c r="JPQ30" s="24"/>
      <c r="JPR30" s="25"/>
      <c r="JPS30" s="25"/>
      <c r="JPT30" s="25"/>
      <c r="JPU30" s="31"/>
      <c r="JPV30" s="190"/>
      <c r="JPW30" s="191"/>
      <c r="JPX30" s="191"/>
      <c r="JPY30" s="191"/>
      <c r="JPZ30" s="191"/>
      <c r="JQA30" s="192"/>
      <c r="JQB30" s="22"/>
      <c r="JQC30" s="22"/>
      <c r="JQD30" s="22"/>
      <c r="JQE30" s="23"/>
      <c r="JQF30" s="22"/>
      <c r="JQG30" s="23"/>
      <c r="JQH30" s="23"/>
      <c r="JQI30" s="23"/>
      <c r="JQJ30" s="23"/>
      <c r="JQK30" s="23"/>
      <c r="JQL30" s="23"/>
      <c r="JQM30" s="23"/>
      <c r="JQN30" s="23"/>
      <c r="JQO30" s="24"/>
      <c r="JQP30" s="25"/>
      <c r="JQQ30" s="25"/>
      <c r="JQR30" s="25"/>
      <c r="JQS30" s="31"/>
      <c r="JQT30" s="190"/>
      <c r="JQU30" s="191"/>
      <c r="JQV30" s="191"/>
      <c r="JQW30" s="191"/>
      <c r="JQX30" s="191"/>
      <c r="JQY30" s="192"/>
      <c r="JQZ30" s="22"/>
      <c r="JRA30" s="22"/>
      <c r="JRB30" s="22"/>
      <c r="JRC30" s="23"/>
      <c r="JRD30" s="22"/>
      <c r="JRE30" s="23"/>
      <c r="JRF30" s="23"/>
      <c r="JRG30" s="23"/>
      <c r="JRH30" s="23"/>
      <c r="JRI30" s="23"/>
      <c r="JRJ30" s="23"/>
      <c r="JRK30" s="23"/>
      <c r="JRL30" s="23"/>
      <c r="JRM30" s="24"/>
      <c r="JRN30" s="25"/>
      <c r="JRO30" s="25"/>
      <c r="JRP30" s="25"/>
      <c r="JRQ30" s="31"/>
      <c r="JRR30" s="190"/>
      <c r="JRS30" s="191"/>
      <c r="JRT30" s="191"/>
      <c r="JRU30" s="191"/>
      <c r="JRV30" s="191"/>
      <c r="JRW30" s="192"/>
      <c r="JRX30" s="22"/>
      <c r="JRY30" s="22"/>
      <c r="JRZ30" s="22"/>
      <c r="JSA30" s="23"/>
      <c r="JSB30" s="22"/>
      <c r="JSC30" s="23"/>
      <c r="JSD30" s="23"/>
      <c r="JSE30" s="23"/>
      <c r="JSF30" s="23"/>
      <c r="JSG30" s="23"/>
      <c r="JSH30" s="23"/>
      <c r="JSI30" s="23"/>
      <c r="JSJ30" s="23"/>
      <c r="JSK30" s="24"/>
      <c r="JSL30" s="25"/>
      <c r="JSM30" s="25"/>
      <c r="JSN30" s="25"/>
      <c r="JSO30" s="31"/>
      <c r="JSP30" s="190"/>
      <c r="JSQ30" s="191"/>
      <c r="JSR30" s="191"/>
      <c r="JSS30" s="191"/>
      <c r="JST30" s="191"/>
      <c r="JSU30" s="192"/>
      <c r="JSV30" s="22"/>
      <c r="JSW30" s="22"/>
      <c r="JSX30" s="22"/>
      <c r="JSY30" s="23"/>
      <c r="JSZ30" s="22"/>
      <c r="JTA30" s="23"/>
      <c r="JTB30" s="23"/>
      <c r="JTC30" s="23"/>
      <c r="JTD30" s="23"/>
      <c r="JTE30" s="23"/>
      <c r="JTF30" s="23"/>
      <c r="JTG30" s="23"/>
      <c r="JTH30" s="23"/>
      <c r="JTI30" s="24"/>
      <c r="JTJ30" s="25"/>
      <c r="JTK30" s="25"/>
      <c r="JTL30" s="25"/>
      <c r="JTM30" s="31"/>
      <c r="JTN30" s="190"/>
      <c r="JTO30" s="191"/>
      <c r="JTP30" s="191"/>
      <c r="JTQ30" s="191"/>
      <c r="JTR30" s="191"/>
      <c r="JTS30" s="192"/>
      <c r="JTT30" s="22"/>
      <c r="JTU30" s="22"/>
      <c r="JTV30" s="22"/>
      <c r="JTW30" s="23"/>
      <c r="JTX30" s="22"/>
      <c r="JTY30" s="23"/>
      <c r="JTZ30" s="23"/>
      <c r="JUA30" s="23"/>
      <c r="JUB30" s="23"/>
      <c r="JUC30" s="23"/>
      <c r="JUD30" s="23"/>
      <c r="JUE30" s="23"/>
      <c r="JUF30" s="23"/>
      <c r="JUG30" s="24"/>
      <c r="JUH30" s="25"/>
      <c r="JUI30" s="25"/>
      <c r="JUJ30" s="25"/>
      <c r="JUK30" s="31"/>
      <c r="JUL30" s="190"/>
      <c r="JUM30" s="191"/>
      <c r="JUN30" s="191"/>
      <c r="JUO30" s="191"/>
      <c r="JUP30" s="191"/>
      <c r="JUQ30" s="192"/>
      <c r="JUR30" s="22"/>
      <c r="JUS30" s="22"/>
      <c r="JUT30" s="22"/>
      <c r="JUU30" s="23"/>
      <c r="JUV30" s="22"/>
      <c r="JUW30" s="23"/>
      <c r="JUX30" s="23"/>
      <c r="JUY30" s="23"/>
      <c r="JUZ30" s="23"/>
      <c r="JVA30" s="23"/>
      <c r="JVB30" s="23"/>
      <c r="JVC30" s="23"/>
      <c r="JVD30" s="23"/>
      <c r="JVE30" s="24"/>
      <c r="JVF30" s="25"/>
      <c r="JVG30" s="25"/>
      <c r="JVH30" s="25"/>
      <c r="JVI30" s="31"/>
      <c r="JVJ30" s="190"/>
      <c r="JVK30" s="191"/>
      <c r="JVL30" s="191"/>
      <c r="JVM30" s="191"/>
      <c r="JVN30" s="191"/>
      <c r="JVO30" s="192"/>
      <c r="JVP30" s="22"/>
      <c r="JVQ30" s="22"/>
      <c r="JVR30" s="22"/>
      <c r="JVS30" s="23"/>
      <c r="JVT30" s="22"/>
      <c r="JVU30" s="23"/>
      <c r="JVV30" s="23"/>
      <c r="JVW30" s="23"/>
      <c r="JVX30" s="23"/>
      <c r="JVY30" s="23"/>
      <c r="JVZ30" s="23"/>
      <c r="JWA30" s="23"/>
      <c r="JWB30" s="23"/>
      <c r="JWC30" s="24"/>
      <c r="JWD30" s="25"/>
      <c r="JWE30" s="25"/>
      <c r="JWF30" s="25"/>
      <c r="JWG30" s="31"/>
      <c r="JWH30" s="190"/>
      <c r="JWI30" s="191"/>
      <c r="JWJ30" s="191"/>
      <c r="JWK30" s="191"/>
      <c r="JWL30" s="191"/>
      <c r="JWM30" s="192"/>
      <c r="JWN30" s="22"/>
      <c r="JWO30" s="22"/>
      <c r="JWP30" s="22"/>
      <c r="JWQ30" s="23"/>
      <c r="JWR30" s="22"/>
      <c r="JWS30" s="23"/>
      <c r="JWT30" s="23"/>
      <c r="JWU30" s="23"/>
      <c r="JWV30" s="23"/>
      <c r="JWW30" s="23"/>
      <c r="JWX30" s="23"/>
      <c r="JWY30" s="23"/>
      <c r="JWZ30" s="23"/>
      <c r="JXA30" s="24"/>
      <c r="JXB30" s="25"/>
      <c r="JXC30" s="25"/>
      <c r="JXD30" s="25"/>
      <c r="JXE30" s="31"/>
      <c r="JXF30" s="190"/>
      <c r="JXG30" s="191"/>
      <c r="JXH30" s="191"/>
      <c r="JXI30" s="191"/>
      <c r="JXJ30" s="191"/>
      <c r="JXK30" s="192"/>
      <c r="JXL30" s="22"/>
      <c r="JXM30" s="22"/>
      <c r="JXN30" s="22"/>
      <c r="JXO30" s="23"/>
      <c r="JXP30" s="22"/>
      <c r="JXQ30" s="23"/>
      <c r="JXR30" s="23"/>
      <c r="JXS30" s="23"/>
      <c r="JXT30" s="23"/>
      <c r="JXU30" s="23"/>
      <c r="JXV30" s="23"/>
      <c r="JXW30" s="23"/>
      <c r="JXX30" s="23"/>
      <c r="JXY30" s="24"/>
      <c r="JXZ30" s="25"/>
      <c r="JYA30" s="25"/>
      <c r="JYB30" s="25"/>
      <c r="JYC30" s="31"/>
      <c r="JYD30" s="190"/>
      <c r="JYE30" s="191"/>
      <c r="JYF30" s="191"/>
      <c r="JYG30" s="191"/>
      <c r="JYH30" s="191"/>
      <c r="JYI30" s="192"/>
      <c r="JYJ30" s="22"/>
      <c r="JYK30" s="22"/>
      <c r="JYL30" s="22"/>
      <c r="JYM30" s="23"/>
      <c r="JYN30" s="22"/>
      <c r="JYO30" s="23"/>
      <c r="JYP30" s="23"/>
      <c r="JYQ30" s="23"/>
      <c r="JYR30" s="23"/>
      <c r="JYS30" s="23"/>
      <c r="JYT30" s="23"/>
      <c r="JYU30" s="23"/>
      <c r="JYV30" s="23"/>
      <c r="JYW30" s="24"/>
      <c r="JYX30" s="25"/>
      <c r="JYY30" s="25"/>
      <c r="JYZ30" s="25"/>
      <c r="JZA30" s="31"/>
      <c r="JZB30" s="190"/>
      <c r="JZC30" s="191"/>
      <c r="JZD30" s="191"/>
      <c r="JZE30" s="191"/>
      <c r="JZF30" s="191"/>
      <c r="JZG30" s="192"/>
      <c r="JZH30" s="22"/>
      <c r="JZI30" s="22"/>
      <c r="JZJ30" s="22"/>
      <c r="JZK30" s="23"/>
      <c r="JZL30" s="22"/>
      <c r="JZM30" s="23"/>
      <c r="JZN30" s="23"/>
      <c r="JZO30" s="23"/>
      <c r="JZP30" s="23"/>
      <c r="JZQ30" s="23"/>
      <c r="JZR30" s="23"/>
      <c r="JZS30" s="23"/>
      <c r="JZT30" s="23"/>
      <c r="JZU30" s="24"/>
      <c r="JZV30" s="25"/>
      <c r="JZW30" s="25"/>
      <c r="JZX30" s="25"/>
      <c r="JZY30" s="31"/>
      <c r="JZZ30" s="190"/>
      <c r="KAA30" s="191"/>
      <c r="KAB30" s="191"/>
      <c r="KAC30" s="191"/>
      <c r="KAD30" s="191"/>
      <c r="KAE30" s="192"/>
      <c r="KAF30" s="22"/>
      <c r="KAG30" s="22"/>
      <c r="KAH30" s="22"/>
      <c r="KAI30" s="23"/>
      <c r="KAJ30" s="22"/>
      <c r="KAK30" s="23"/>
      <c r="KAL30" s="23"/>
      <c r="KAM30" s="23"/>
      <c r="KAN30" s="23"/>
      <c r="KAO30" s="23"/>
      <c r="KAP30" s="23"/>
      <c r="KAQ30" s="23"/>
      <c r="KAR30" s="23"/>
      <c r="KAS30" s="24"/>
      <c r="KAT30" s="25"/>
      <c r="KAU30" s="25"/>
      <c r="KAV30" s="25"/>
      <c r="KAW30" s="31"/>
      <c r="KAX30" s="190"/>
      <c r="KAY30" s="191"/>
      <c r="KAZ30" s="191"/>
      <c r="KBA30" s="191"/>
      <c r="KBB30" s="191"/>
      <c r="KBC30" s="192"/>
      <c r="KBD30" s="22"/>
      <c r="KBE30" s="22"/>
      <c r="KBF30" s="22"/>
      <c r="KBG30" s="23"/>
      <c r="KBH30" s="22"/>
      <c r="KBI30" s="23"/>
      <c r="KBJ30" s="23"/>
      <c r="KBK30" s="23"/>
      <c r="KBL30" s="23"/>
      <c r="KBM30" s="23"/>
      <c r="KBN30" s="23"/>
      <c r="KBO30" s="23"/>
      <c r="KBP30" s="23"/>
      <c r="KBQ30" s="24"/>
      <c r="KBR30" s="25"/>
      <c r="KBS30" s="25"/>
      <c r="KBT30" s="25"/>
      <c r="KBU30" s="31"/>
      <c r="KBV30" s="190"/>
      <c r="KBW30" s="191"/>
      <c r="KBX30" s="191"/>
      <c r="KBY30" s="191"/>
      <c r="KBZ30" s="191"/>
      <c r="KCA30" s="192"/>
      <c r="KCB30" s="22"/>
      <c r="KCC30" s="22"/>
      <c r="KCD30" s="22"/>
      <c r="KCE30" s="23"/>
      <c r="KCF30" s="22"/>
      <c r="KCG30" s="23"/>
      <c r="KCH30" s="23"/>
      <c r="KCI30" s="23"/>
      <c r="KCJ30" s="23"/>
      <c r="KCK30" s="23"/>
      <c r="KCL30" s="23"/>
      <c r="KCM30" s="23"/>
      <c r="KCN30" s="23"/>
      <c r="KCO30" s="24"/>
      <c r="KCP30" s="25"/>
      <c r="KCQ30" s="25"/>
      <c r="KCR30" s="25"/>
      <c r="KCS30" s="31"/>
      <c r="KCT30" s="190"/>
      <c r="KCU30" s="191"/>
      <c r="KCV30" s="191"/>
      <c r="KCW30" s="191"/>
      <c r="KCX30" s="191"/>
      <c r="KCY30" s="192"/>
      <c r="KCZ30" s="22"/>
      <c r="KDA30" s="22"/>
      <c r="KDB30" s="22"/>
      <c r="KDC30" s="23"/>
      <c r="KDD30" s="22"/>
      <c r="KDE30" s="23"/>
      <c r="KDF30" s="23"/>
      <c r="KDG30" s="23"/>
      <c r="KDH30" s="23"/>
      <c r="KDI30" s="23"/>
      <c r="KDJ30" s="23"/>
      <c r="KDK30" s="23"/>
      <c r="KDL30" s="23"/>
      <c r="KDM30" s="24"/>
      <c r="KDN30" s="25"/>
      <c r="KDO30" s="25"/>
      <c r="KDP30" s="25"/>
      <c r="KDQ30" s="31"/>
      <c r="KDR30" s="190"/>
      <c r="KDS30" s="191"/>
      <c r="KDT30" s="191"/>
      <c r="KDU30" s="191"/>
      <c r="KDV30" s="191"/>
      <c r="KDW30" s="192"/>
      <c r="KDX30" s="22"/>
      <c r="KDY30" s="22"/>
      <c r="KDZ30" s="22"/>
      <c r="KEA30" s="23"/>
      <c r="KEB30" s="22"/>
      <c r="KEC30" s="23"/>
      <c r="KED30" s="23"/>
      <c r="KEE30" s="23"/>
      <c r="KEF30" s="23"/>
      <c r="KEG30" s="23"/>
      <c r="KEH30" s="23"/>
      <c r="KEI30" s="23"/>
      <c r="KEJ30" s="23"/>
      <c r="KEK30" s="24"/>
      <c r="KEL30" s="25"/>
      <c r="KEM30" s="25"/>
      <c r="KEN30" s="25"/>
      <c r="KEO30" s="31"/>
      <c r="KEP30" s="190"/>
      <c r="KEQ30" s="191"/>
      <c r="KER30" s="191"/>
      <c r="KES30" s="191"/>
      <c r="KET30" s="191"/>
      <c r="KEU30" s="192"/>
      <c r="KEV30" s="22"/>
      <c r="KEW30" s="22"/>
      <c r="KEX30" s="22"/>
      <c r="KEY30" s="23"/>
      <c r="KEZ30" s="22"/>
      <c r="KFA30" s="23"/>
      <c r="KFB30" s="23"/>
      <c r="KFC30" s="23"/>
      <c r="KFD30" s="23"/>
      <c r="KFE30" s="23"/>
      <c r="KFF30" s="23"/>
      <c r="KFG30" s="23"/>
      <c r="KFH30" s="23"/>
      <c r="KFI30" s="24"/>
      <c r="KFJ30" s="25"/>
      <c r="KFK30" s="25"/>
      <c r="KFL30" s="25"/>
      <c r="KFM30" s="31"/>
      <c r="KFN30" s="190"/>
      <c r="KFO30" s="191"/>
      <c r="KFP30" s="191"/>
      <c r="KFQ30" s="191"/>
      <c r="KFR30" s="191"/>
      <c r="KFS30" s="192"/>
      <c r="KFT30" s="22"/>
      <c r="KFU30" s="22"/>
      <c r="KFV30" s="22"/>
      <c r="KFW30" s="23"/>
      <c r="KFX30" s="22"/>
      <c r="KFY30" s="23"/>
      <c r="KFZ30" s="23"/>
      <c r="KGA30" s="23"/>
      <c r="KGB30" s="23"/>
      <c r="KGC30" s="23"/>
      <c r="KGD30" s="23"/>
      <c r="KGE30" s="23"/>
      <c r="KGF30" s="23"/>
      <c r="KGG30" s="24"/>
      <c r="KGH30" s="25"/>
      <c r="KGI30" s="25"/>
      <c r="KGJ30" s="25"/>
      <c r="KGK30" s="31"/>
      <c r="KGL30" s="190"/>
      <c r="KGM30" s="191"/>
      <c r="KGN30" s="191"/>
      <c r="KGO30" s="191"/>
      <c r="KGP30" s="191"/>
      <c r="KGQ30" s="192"/>
      <c r="KGR30" s="22"/>
      <c r="KGS30" s="22"/>
      <c r="KGT30" s="22"/>
      <c r="KGU30" s="23"/>
      <c r="KGV30" s="22"/>
      <c r="KGW30" s="23"/>
      <c r="KGX30" s="23"/>
      <c r="KGY30" s="23"/>
      <c r="KGZ30" s="23"/>
      <c r="KHA30" s="23"/>
      <c r="KHB30" s="23"/>
      <c r="KHC30" s="23"/>
      <c r="KHD30" s="23"/>
      <c r="KHE30" s="24"/>
      <c r="KHF30" s="25"/>
      <c r="KHG30" s="25"/>
      <c r="KHH30" s="25"/>
      <c r="KHI30" s="31"/>
      <c r="KHJ30" s="190"/>
      <c r="KHK30" s="191"/>
      <c r="KHL30" s="191"/>
      <c r="KHM30" s="191"/>
      <c r="KHN30" s="191"/>
      <c r="KHO30" s="192"/>
      <c r="KHP30" s="22"/>
      <c r="KHQ30" s="22"/>
      <c r="KHR30" s="22"/>
      <c r="KHS30" s="23"/>
      <c r="KHT30" s="22"/>
      <c r="KHU30" s="23"/>
      <c r="KHV30" s="23"/>
      <c r="KHW30" s="23"/>
      <c r="KHX30" s="23"/>
      <c r="KHY30" s="23"/>
      <c r="KHZ30" s="23"/>
      <c r="KIA30" s="23"/>
      <c r="KIB30" s="23"/>
      <c r="KIC30" s="24"/>
      <c r="KID30" s="25"/>
      <c r="KIE30" s="25"/>
      <c r="KIF30" s="25"/>
      <c r="KIG30" s="31"/>
      <c r="KIH30" s="190"/>
      <c r="KII30" s="191"/>
      <c r="KIJ30" s="191"/>
      <c r="KIK30" s="191"/>
      <c r="KIL30" s="191"/>
      <c r="KIM30" s="192"/>
      <c r="KIN30" s="22"/>
      <c r="KIO30" s="22"/>
      <c r="KIP30" s="22"/>
      <c r="KIQ30" s="23"/>
      <c r="KIR30" s="22"/>
      <c r="KIS30" s="23"/>
      <c r="KIT30" s="23"/>
      <c r="KIU30" s="23"/>
      <c r="KIV30" s="23"/>
      <c r="KIW30" s="23"/>
      <c r="KIX30" s="23"/>
      <c r="KIY30" s="23"/>
      <c r="KIZ30" s="23"/>
      <c r="KJA30" s="24"/>
      <c r="KJB30" s="25"/>
      <c r="KJC30" s="25"/>
      <c r="KJD30" s="25"/>
      <c r="KJE30" s="31"/>
      <c r="KJF30" s="190"/>
      <c r="KJG30" s="191"/>
      <c r="KJH30" s="191"/>
      <c r="KJI30" s="191"/>
      <c r="KJJ30" s="191"/>
      <c r="KJK30" s="192"/>
      <c r="KJL30" s="22"/>
      <c r="KJM30" s="22"/>
      <c r="KJN30" s="22"/>
      <c r="KJO30" s="23"/>
      <c r="KJP30" s="22"/>
      <c r="KJQ30" s="23"/>
      <c r="KJR30" s="23"/>
      <c r="KJS30" s="23"/>
      <c r="KJT30" s="23"/>
      <c r="KJU30" s="23"/>
      <c r="KJV30" s="23"/>
      <c r="KJW30" s="23"/>
      <c r="KJX30" s="23"/>
      <c r="KJY30" s="24"/>
      <c r="KJZ30" s="25"/>
      <c r="KKA30" s="25"/>
      <c r="KKB30" s="25"/>
      <c r="KKC30" s="31"/>
      <c r="KKD30" s="190"/>
      <c r="KKE30" s="191"/>
      <c r="KKF30" s="191"/>
      <c r="KKG30" s="191"/>
      <c r="KKH30" s="191"/>
      <c r="KKI30" s="192"/>
      <c r="KKJ30" s="22"/>
      <c r="KKK30" s="22"/>
      <c r="KKL30" s="22"/>
      <c r="KKM30" s="23"/>
      <c r="KKN30" s="22"/>
      <c r="KKO30" s="23"/>
      <c r="KKP30" s="23"/>
      <c r="KKQ30" s="23"/>
      <c r="KKR30" s="23"/>
      <c r="KKS30" s="23"/>
      <c r="KKT30" s="23"/>
      <c r="KKU30" s="23"/>
      <c r="KKV30" s="23"/>
      <c r="KKW30" s="24"/>
      <c r="KKX30" s="25"/>
      <c r="KKY30" s="25"/>
      <c r="KKZ30" s="25"/>
      <c r="KLA30" s="31"/>
      <c r="KLB30" s="190"/>
      <c r="KLC30" s="191"/>
      <c r="KLD30" s="191"/>
      <c r="KLE30" s="191"/>
      <c r="KLF30" s="191"/>
      <c r="KLG30" s="192"/>
      <c r="KLH30" s="22"/>
      <c r="KLI30" s="22"/>
      <c r="KLJ30" s="22"/>
      <c r="KLK30" s="23"/>
      <c r="KLL30" s="22"/>
      <c r="KLM30" s="23"/>
      <c r="KLN30" s="23"/>
      <c r="KLO30" s="23"/>
      <c r="KLP30" s="23"/>
      <c r="KLQ30" s="23"/>
      <c r="KLR30" s="23"/>
      <c r="KLS30" s="23"/>
      <c r="KLT30" s="23"/>
      <c r="KLU30" s="24"/>
      <c r="KLV30" s="25"/>
      <c r="KLW30" s="25"/>
      <c r="KLX30" s="25"/>
      <c r="KLY30" s="31"/>
      <c r="KLZ30" s="190"/>
      <c r="KMA30" s="191"/>
      <c r="KMB30" s="191"/>
      <c r="KMC30" s="191"/>
      <c r="KMD30" s="191"/>
      <c r="KME30" s="192"/>
      <c r="KMF30" s="22"/>
      <c r="KMG30" s="22"/>
      <c r="KMH30" s="22"/>
      <c r="KMI30" s="23"/>
      <c r="KMJ30" s="22"/>
      <c r="KMK30" s="23"/>
      <c r="KML30" s="23"/>
      <c r="KMM30" s="23"/>
      <c r="KMN30" s="23"/>
      <c r="KMO30" s="23"/>
      <c r="KMP30" s="23"/>
      <c r="KMQ30" s="23"/>
      <c r="KMR30" s="23"/>
      <c r="KMS30" s="24"/>
      <c r="KMT30" s="25"/>
      <c r="KMU30" s="25"/>
      <c r="KMV30" s="25"/>
      <c r="KMW30" s="31"/>
      <c r="KMX30" s="190"/>
      <c r="KMY30" s="191"/>
      <c r="KMZ30" s="191"/>
      <c r="KNA30" s="191"/>
      <c r="KNB30" s="191"/>
      <c r="KNC30" s="192"/>
      <c r="KND30" s="22"/>
      <c r="KNE30" s="22"/>
      <c r="KNF30" s="22"/>
      <c r="KNG30" s="23"/>
      <c r="KNH30" s="22"/>
      <c r="KNI30" s="23"/>
      <c r="KNJ30" s="23"/>
      <c r="KNK30" s="23"/>
      <c r="KNL30" s="23"/>
      <c r="KNM30" s="23"/>
      <c r="KNN30" s="23"/>
      <c r="KNO30" s="23"/>
      <c r="KNP30" s="23"/>
      <c r="KNQ30" s="24"/>
      <c r="KNR30" s="25"/>
      <c r="KNS30" s="25"/>
      <c r="KNT30" s="25"/>
      <c r="KNU30" s="31"/>
      <c r="KNV30" s="190"/>
      <c r="KNW30" s="191"/>
      <c r="KNX30" s="191"/>
      <c r="KNY30" s="191"/>
      <c r="KNZ30" s="191"/>
      <c r="KOA30" s="192"/>
      <c r="KOB30" s="22"/>
      <c r="KOC30" s="22"/>
      <c r="KOD30" s="22"/>
      <c r="KOE30" s="23"/>
      <c r="KOF30" s="22"/>
      <c r="KOG30" s="23"/>
      <c r="KOH30" s="23"/>
      <c r="KOI30" s="23"/>
      <c r="KOJ30" s="23"/>
      <c r="KOK30" s="23"/>
      <c r="KOL30" s="23"/>
      <c r="KOM30" s="23"/>
      <c r="KON30" s="23"/>
      <c r="KOO30" s="24"/>
      <c r="KOP30" s="25"/>
      <c r="KOQ30" s="25"/>
      <c r="KOR30" s="25"/>
      <c r="KOS30" s="31"/>
      <c r="KOT30" s="190"/>
      <c r="KOU30" s="191"/>
      <c r="KOV30" s="191"/>
      <c r="KOW30" s="191"/>
      <c r="KOX30" s="191"/>
      <c r="KOY30" s="192"/>
      <c r="KOZ30" s="22"/>
      <c r="KPA30" s="22"/>
      <c r="KPB30" s="22"/>
      <c r="KPC30" s="23"/>
      <c r="KPD30" s="22"/>
      <c r="KPE30" s="23"/>
      <c r="KPF30" s="23"/>
      <c r="KPG30" s="23"/>
      <c r="KPH30" s="23"/>
      <c r="KPI30" s="23"/>
      <c r="KPJ30" s="23"/>
      <c r="KPK30" s="23"/>
      <c r="KPL30" s="23"/>
      <c r="KPM30" s="24"/>
      <c r="KPN30" s="25"/>
      <c r="KPO30" s="25"/>
      <c r="KPP30" s="25"/>
      <c r="KPQ30" s="31"/>
      <c r="KPR30" s="190"/>
      <c r="KPS30" s="191"/>
      <c r="KPT30" s="191"/>
      <c r="KPU30" s="191"/>
      <c r="KPV30" s="191"/>
      <c r="KPW30" s="192"/>
      <c r="KPX30" s="22"/>
      <c r="KPY30" s="22"/>
      <c r="KPZ30" s="22"/>
      <c r="KQA30" s="23"/>
      <c r="KQB30" s="22"/>
      <c r="KQC30" s="23"/>
      <c r="KQD30" s="23"/>
      <c r="KQE30" s="23"/>
      <c r="KQF30" s="23"/>
      <c r="KQG30" s="23"/>
      <c r="KQH30" s="23"/>
      <c r="KQI30" s="23"/>
      <c r="KQJ30" s="23"/>
      <c r="KQK30" s="24"/>
      <c r="KQL30" s="25"/>
      <c r="KQM30" s="25"/>
      <c r="KQN30" s="25"/>
      <c r="KQO30" s="31"/>
      <c r="KQP30" s="190"/>
      <c r="KQQ30" s="191"/>
      <c r="KQR30" s="191"/>
      <c r="KQS30" s="191"/>
      <c r="KQT30" s="191"/>
      <c r="KQU30" s="192"/>
      <c r="KQV30" s="22"/>
      <c r="KQW30" s="22"/>
      <c r="KQX30" s="22"/>
      <c r="KQY30" s="23"/>
      <c r="KQZ30" s="22"/>
      <c r="KRA30" s="23"/>
      <c r="KRB30" s="23"/>
      <c r="KRC30" s="23"/>
      <c r="KRD30" s="23"/>
      <c r="KRE30" s="23"/>
      <c r="KRF30" s="23"/>
      <c r="KRG30" s="23"/>
      <c r="KRH30" s="23"/>
      <c r="KRI30" s="24"/>
      <c r="KRJ30" s="25"/>
      <c r="KRK30" s="25"/>
      <c r="KRL30" s="25"/>
      <c r="KRM30" s="31"/>
      <c r="KRN30" s="190"/>
      <c r="KRO30" s="191"/>
      <c r="KRP30" s="191"/>
      <c r="KRQ30" s="191"/>
      <c r="KRR30" s="191"/>
      <c r="KRS30" s="192"/>
      <c r="KRT30" s="22"/>
      <c r="KRU30" s="22"/>
      <c r="KRV30" s="22"/>
      <c r="KRW30" s="23"/>
      <c r="KRX30" s="22"/>
      <c r="KRY30" s="23"/>
      <c r="KRZ30" s="23"/>
      <c r="KSA30" s="23"/>
      <c r="KSB30" s="23"/>
      <c r="KSC30" s="23"/>
      <c r="KSD30" s="23"/>
      <c r="KSE30" s="23"/>
      <c r="KSF30" s="23"/>
      <c r="KSG30" s="24"/>
      <c r="KSH30" s="25"/>
      <c r="KSI30" s="25"/>
      <c r="KSJ30" s="25"/>
      <c r="KSK30" s="31"/>
      <c r="KSL30" s="190"/>
      <c r="KSM30" s="191"/>
      <c r="KSN30" s="191"/>
      <c r="KSO30" s="191"/>
      <c r="KSP30" s="191"/>
      <c r="KSQ30" s="192"/>
      <c r="KSR30" s="22"/>
      <c r="KSS30" s="22"/>
      <c r="KST30" s="22"/>
      <c r="KSU30" s="23"/>
      <c r="KSV30" s="22"/>
      <c r="KSW30" s="23"/>
      <c r="KSX30" s="23"/>
      <c r="KSY30" s="23"/>
      <c r="KSZ30" s="23"/>
      <c r="KTA30" s="23"/>
      <c r="KTB30" s="23"/>
      <c r="KTC30" s="23"/>
      <c r="KTD30" s="23"/>
      <c r="KTE30" s="24"/>
      <c r="KTF30" s="25"/>
      <c r="KTG30" s="25"/>
      <c r="KTH30" s="25"/>
      <c r="KTI30" s="31"/>
      <c r="KTJ30" s="190"/>
      <c r="KTK30" s="191"/>
      <c r="KTL30" s="191"/>
      <c r="KTM30" s="191"/>
      <c r="KTN30" s="191"/>
      <c r="KTO30" s="192"/>
      <c r="KTP30" s="22"/>
      <c r="KTQ30" s="22"/>
      <c r="KTR30" s="22"/>
      <c r="KTS30" s="23"/>
      <c r="KTT30" s="22"/>
      <c r="KTU30" s="23"/>
      <c r="KTV30" s="23"/>
      <c r="KTW30" s="23"/>
      <c r="KTX30" s="23"/>
      <c r="KTY30" s="23"/>
      <c r="KTZ30" s="23"/>
      <c r="KUA30" s="23"/>
      <c r="KUB30" s="23"/>
      <c r="KUC30" s="24"/>
      <c r="KUD30" s="25"/>
      <c r="KUE30" s="25"/>
      <c r="KUF30" s="25"/>
      <c r="KUG30" s="31"/>
      <c r="KUH30" s="190"/>
      <c r="KUI30" s="191"/>
      <c r="KUJ30" s="191"/>
      <c r="KUK30" s="191"/>
      <c r="KUL30" s="191"/>
      <c r="KUM30" s="192"/>
      <c r="KUN30" s="22"/>
      <c r="KUO30" s="22"/>
      <c r="KUP30" s="22"/>
      <c r="KUQ30" s="23"/>
      <c r="KUR30" s="22"/>
      <c r="KUS30" s="23"/>
      <c r="KUT30" s="23"/>
      <c r="KUU30" s="23"/>
      <c r="KUV30" s="23"/>
      <c r="KUW30" s="23"/>
      <c r="KUX30" s="23"/>
      <c r="KUY30" s="23"/>
      <c r="KUZ30" s="23"/>
      <c r="KVA30" s="24"/>
      <c r="KVB30" s="25"/>
      <c r="KVC30" s="25"/>
      <c r="KVD30" s="25"/>
      <c r="KVE30" s="31"/>
      <c r="KVF30" s="190"/>
      <c r="KVG30" s="191"/>
      <c r="KVH30" s="191"/>
      <c r="KVI30" s="191"/>
      <c r="KVJ30" s="191"/>
      <c r="KVK30" s="192"/>
      <c r="KVL30" s="22"/>
      <c r="KVM30" s="22"/>
      <c r="KVN30" s="22"/>
      <c r="KVO30" s="23"/>
      <c r="KVP30" s="22"/>
      <c r="KVQ30" s="23"/>
      <c r="KVR30" s="23"/>
      <c r="KVS30" s="23"/>
      <c r="KVT30" s="23"/>
      <c r="KVU30" s="23"/>
      <c r="KVV30" s="23"/>
      <c r="KVW30" s="23"/>
      <c r="KVX30" s="23"/>
      <c r="KVY30" s="24"/>
      <c r="KVZ30" s="25"/>
      <c r="KWA30" s="25"/>
      <c r="KWB30" s="25"/>
      <c r="KWC30" s="31"/>
      <c r="KWD30" s="190"/>
      <c r="KWE30" s="191"/>
      <c r="KWF30" s="191"/>
      <c r="KWG30" s="191"/>
      <c r="KWH30" s="191"/>
      <c r="KWI30" s="192"/>
      <c r="KWJ30" s="22"/>
      <c r="KWK30" s="22"/>
      <c r="KWL30" s="22"/>
      <c r="KWM30" s="23"/>
      <c r="KWN30" s="22"/>
      <c r="KWO30" s="23"/>
      <c r="KWP30" s="23"/>
      <c r="KWQ30" s="23"/>
      <c r="KWR30" s="23"/>
      <c r="KWS30" s="23"/>
      <c r="KWT30" s="23"/>
      <c r="KWU30" s="23"/>
      <c r="KWV30" s="23"/>
      <c r="KWW30" s="24"/>
      <c r="KWX30" s="25"/>
      <c r="KWY30" s="25"/>
      <c r="KWZ30" s="25"/>
      <c r="KXA30" s="31"/>
      <c r="KXB30" s="190"/>
      <c r="KXC30" s="191"/>
      <c r="KXD30" s="191"/>
      <c r="KXE30" s="191"/>
      <c r="KXF30" s="191"/>
      <c r="KXG30" s="192"/>
      <c r="KXH30" s="22"/>
      <c r="KXI30" s="22"/>
      <c r="KXJ30" s="22"/>
      <c r="KXK30" s="23"/>
      <c r="KXL30" s="22"/>
      <c r="KXM30" s="23"/>
      <c r="KXN30" s="23"/>
      <c r="KXO30" s="23"/>
      <c r="KXP30" s="23"/>
      <c r="KXQ30" s="23"/>
      <c r="KXR30" s="23"/>
      <c r="KXS30" s="23"/>
      <c r="KXT30" s="23"/>
      <c r="KXU30" s="24"/>
      <c r="KXV30" s="25"/>
      <c r="KXW30" s="25"/>
      <c r="KXX30" s="25"/>
      <c r="KXY30" s="31"/>
      <c r="KXZ30" s="190"/>
      <c r="KYA30" s="191"/>
      <c r="KYB30" s="191"/>
      <c r="KYC30" s="191"/>
      <c r="KYD30" s="191"/>
      <c r="KYE30" s="192"/>
      <c r="KYF30" s="22"/>
      <c r="KYG30" s="22"/>
      <c r="KYH30" s="22"/>
      <c r="KYI30" s="23"/>
      <c r="KYJ30" s="22"/>
      <c r="KYK30" s="23"/>
      <c r="KYL30" s="23"/>
      <c r="KYM30" s="23"/>
      <c r="KYN30" s="23"/>
      <c r="KYO30" s="23"/>
      <c r="KYP30" s="23"/>
      <c r="KYQ30" s="23"/>
      <c r="KYR30" s="23"/>
      <c r="KYS30" s="24"/>
      <c r="KYT30" s="25"/>
      <c r="KYU30" s="25"/>
      <c r="KYV30" s="25"/>
      <c r="KYW30" s="31"/>
      <c r="KYX30" s="190"/>
      <c r="KYY30" s="191"/>
      <c r="KYZ30" s="191"/>
      <c r="KZA30" s="191"/>
      <c r="KZB30" s="191"/>
      <c r="KZC30" s="192"/>
      <c r="KZD30" s="22"/>
      <c r="KZE30" s="22"/>
      <c r="KZF30" s="22"/>
      <c r="KZG30" s="23"/>
      <c r="KZH30" s="22"/>
      <c r="KZI30" s="23"/>
      <c r="KZJ30" s="23"/>
      <c r="KZK30" s="23"/>
      <c r="KZL30" s="23"/>
      <c r="KZM30" s="23"/>
      <c r="KZN30" s="23"/>
      <c r="KZO30" s="23"/>
      <c r="KZP30" s="23"/>
      <c r="KZQ30" s="24"/>
      <c r="KZR30" s="25"/>
      <c r="KZS30" s="25"/>
      <c r="KZT30" s="25"/>
      <c r="KZU30" s="31"/>
      <c r="KZV30" s="190"/>
      <c r="KZW30" s="191"/>
      <c r="KZX30" s="191"/>
      <c r="KZY30" s="191"/>
      <c r="KZZ30" s="191"/>
      <c r="LAA30" s="192"/>
      <c r="LAB30" s="22"/>
      <c r="LAC30" s="22"/>
      <c r="LAD30" s="22"/>
      <c r="LAE30" s="23"/>
      <c r="LAF30" s="22"/>
      <c r="LAG30" s="23"/>
      <c r="LAH30" s="23"/>
      <c r="LAI30" s="23"/>
      <c r="LAJ30" s="23"/>
      <c r="LAK30" s="23"/>
      <c r="LAL30" s="23"/>
      <c r="LAM30" s="23"/>
      <c r="LAN30" s="23"/>
      <c r="LAO30" s="24"/>
      <c r="LAP30" s="25"/>
      <c r="LAQ30" s="25"/>
      <c r="LAR30" s="25"/>
      <c r="LAS30" s="31"/>
      <c r="LAT30" s="190"/>
      <c r="LAU30" s="191"/>
      <c r="LAV30" s="191"/>
      <c r="LAW30" s="191"/>
      <c r="LAX30" s="191"/>
      <c r="LAY30" s="192"/>
      <c r="LAZ30" s="22"/>
      <c r="LBA30" s="22"/>
      <c r="LBB30" s="22"/>
      <c r="LBC30" s="23"/>
      <c r="LBD30" s="22"/>
      <c r="LBE30" s="23"/>
      <c r="LBF30" s="23"/>
      <c r="LBG30" s="23"/>
      <c r="LBH30" s="23"/>
      <c r="LBI30" s="23"/>
      <c r="LBJ30" s="23"/>
      <c r="LBK30" s="23"/>
      <c r="LBL30" s="23"/>
      <c r="LBM30" s="24"/>
      <c r="LBN30" s="25"/>
      <c r="LBO30" s="25"/>
      <c r="LBP30" s="25"/>
      <c r="LBQ30" s="31"/>
      <c r="LBR30" s="190"/>
      <c r="LBS30" s="191"/>
      <c r="LBT30" s="191"/>
      <c r="LBU30" s="191"/>
      <c r="LBV30" s="191"/>
      <c r="LBW30" s="192"/>
      <c r="LBX30" s="22"/>
      <c r="LBY30" s="22"/>
      <c r="LBZ30" s="22"/>
      <c r="LCA30" s="23"/>
      <c r="LCB30" s="22"/>
      <c r="LCC30" s="23"/>
      <c r="LCD30" s="23"/>
      <c r="LCE30" s="23"/>
      <c r="LCF30" s="23"/>
      <c r="LCG30" s="23"/>
      <c r="LCH30" s="23"/>
      <c r="LCI30" s="23"/>
      <c r="LCJ30" s="23"/>
      <c r="LCK30" s="24"/>
      <c r="LCL30" s="25"/>
      <c r="LCM30" s="25"/>
      <c r="LCN30" s="25"/>
      <c r="LCO30" s="31"/>
      <c r="LCP30" s="190"/>
      <c r="LCQ30" s="191"/>
      <c r="LCR30" s="191"/>
      <c r="LCS30" s="191"/>
      <c r="LCT30" s="191"/>
      <c r="LCU30" s="192"/>
      <c r="LCV30" s="22"/>
      <c r="LCW30" s="22"/>
      <c r="LCX30" s="22"/>
      <c r="LCY30" s="23"/>
      <c r="LCZ30" s="22"/>
      <c r="LDA30" s="23"/>
      <c r="LDB30" s="23"/>
      <c r="LDC30" s="23"/>
      <c r="LDD30" s="23"/>
      <c r="LDE30" s="23"/>
      <c r="LDF30" s="23"/>
      <c r="LDG30" s="23"/>
      <c r="LDH30" s="23"/>
      <c r="LDI30" s="24"/>
      <c r="LDJ30" s="25"/>
      <c r="LDK30" s="25"/>
      <c r="LDL30" s="25"/>
      <c r="LDM30" s="31"/>
      <c r="LDN30" s="190"/>
      <c r="LDO30" s="191"/>
      <c r="LDP30" s="191"/>
      <c r="LDQ30" s="191"/>
      <c r="LDR30" s="191"/>
      <c r="LDS30" s="192"/>
      <c r="LDT30" s="22"/>
      <c r="LDU30" s="22"/>
      <c r="LDV30" s="22"/>
      <c r="LDW30" s="23"/>
      <c r="LDX30" s="22"/>
      <c r="LDY30" s="23"/>
      <c r="LDZ30" s="23"/>
      <c r="LEA30" s="23"/>
      <c r="LEB30" s="23"/>
      <c r="LEC30" s="23"/>
      <c r="LED30" s="23"/>
      <c r="LEE30" s="23"/>
      <c r="LEF30" s="23"/>
      <c r="LEG30" s="24"/>
      <c r="LEH30" s="25"/>
      <c r="LEI30" s="25"/>
      <c r="LEJ30" s="25"/>
      <c r="LEK30" s="31"/>
      <c r="LEL30" s="190"/>
      <c r="LEM30" s="191"/>
      <c r="LEN30" s="191"/>
      <c r="LEO30" s="191"/>
      <c r="LEP30" s="191"/>
      <c r="LEQ30" s="192"/>
      <c r="LER30" s="22"/>
      <c r="LES30" s="22"/>
      <c r="LET30" s="22"/>
      <c r="LEU30" s="23"/>
      <c r="LEV30" s="22"/>
      <c r="LEW30" s="23"/>
      <c r="LEX30" s="23"/>
      <c r="LEY30" s="23"/>
      <c r="LEZ30" s="23"/>
      <c r="LFA30" s="23"/>
      <c r="LFB30" s="23"/>
      <c r="LFC30" s="23"/>
      <c r="LFD30" s="23"/>
      <c r="LFE30" s="24"/>
      <c r="LFF30" s="25"/>
      <c r="LFG30" s="25"/>
      <c r="LFH30" s="25"/>
      <c r="LFI30" s="31"/>
      <c r="LFJ30" s="190"/>
      <c r="LFK30" s="191"/>
      <c r="LFL30" s="191"/>
      <c r="LFM30" s="191"/>
      <c r="LFN30" s="191"/>
      <c r="LFO30" s="192"/>
      <c r="LFP30" s="22"/>
      <c r="LFQ30" s="22"/>
      <c r="LFR30" s="22"/>
      <c r="LFS30" s="23"/>
      <c r="LFT30" s="22"/>
      <c r="LFU30" s="23"/>
      <c r="LFV30" s="23"/>
      <c r="LFW30" s="23"/>
      <c r="LFX30" s="23"/>
      <c r="LFY30" s="23"/>
      <c r="LFZ30" s="23"/>
      <c r="LGA30" s="23"/>
      <c r="LGB30" s="23"/>
      <c r="LGC30" s="24"/>
      <c r="LGD30" s="25"/>
      <c r="LGE30" s="25"/>
      <c r="LGF30" s="25"/>
      <c r="LGG30" s="31"/>
      <c r="LGH30" s="190"/>
      <c r="LGI30" s="191"/>
      <c r="LGJ30" s="191"/>
      <c r="LGK30" s="191"/>
      <c r="LGL30" s="191"/>
      <c r="LGM30" s="192"/>
      <c r="LGN30" s="22"/>
      <c r="LGO30" s="22"/>
      <c r="LGP30" s="22"/>
      <c r="LGQ30" s="23"/>
      <c r="LGR30" s="22"/>
      <c r="LGS30" s="23"/>
      <c r="LGT30" s="23"/>
      <c r="LGU30" s="23"/>
      <c r="LGV30" s="23"/>
      <c r="LGW30" s="23"/>
      <c r="LGX30" s="23"/>
      <c r="LGY30" s="23"/>
      <c r="LGZ30" s="23"/>
      <c r="LHA30" s="24"/>
      <c r="LHB30" s="25"/>
      <c r="LHC30" s="25"/>
      <c r="LHD30" s="25"/>
      <c r="LHE30" s="31"/>
      <c r="LHF30" s="190"/>
      <c r="LHG30" s="191"/>
      <c r="LHH30" s="191"/>
      <c r="LHI30" s="191"/>
      <c r="LHJ30" s="191"/>
      <c r="LHK30" s="192"/>
      <c r="LHL30" s="22"/>
      <c r="LHM30" s="22"/>
      <c r="LHN30" s="22"/>
      <c r="LHO30" s="23"/>
      <c r="LHP30" s="22"/>
      <c r="LHQ30" s="23"/>
      <c r="LHR30" s="23"/>
      <c r="LHS30" s="23"/>
      <c r="LHT30" s="23"/>
      <c r="LHU30" s="23"/>
      <c r="LHV30" s="23"/>
      <c r="LHW30" s="23"/>
      <c r="LHX30" s="23"/>
      <c r="LHY30" s="24"/>
      <c r="LHZ30" s="25"/>
      <c r="LIA30" s="25"/>
      <c r="LIB30" s="25"/>
      <c r="LIC30" s="31"/>
      <c r="LID30" s="190"/>
      <c r="LIE30" s="191"/>
      <c r="LIF30" s="191"/>
      <c r="LIG30" s="191"/>
      <c r="LIH30" s="191"/>
      <c r="LII30" s="192"/>
      <c r="LIJ30" s="22"/>
      <c r="LIK30" s="22"/>
      <c r="LIL30" s="22"/>
      <c r="LIM30" s="23"/>
      <c r="LIN30" s="22"/>
      <c r="LIO30" s="23"/>
      <c r="LIP30" s="23"/>
      <c r="LIQ30" s="23"/>
      <c r="LIR30" s="23"/>
      <c r="LIS30" s="23"/>
      <c r="LIT30" s="23"/>
      <c r="LIU30" s="23"/>
      <c r="LIV30" s="23"/>
      <c r="LIW30" s="24"/>
      <c r="LIX30" s="25"/>
      <c r="LIY30" s="25"/>
      <c r="LIZ30" s="25"/>
      <c r="LJA30" s="31"/>
      <c r="LJB30" s="190"/>
      <c r="LJC30" s="191"/>
      <c r="LJD30" s="191"/>
      <c r="LJE30" s="191"/>
      <c r="LJF30" s="191"/>
      <c r="LJG30" s="192"/>
      <c r="LJH30" s="22"/>
      <c r="LJI30" s="22"/>
      <c r="LJJ30" s="22"/>
      <c r="LJK30" s="23"/>
      <c r="LJL30" s="22"/>
      <c r="LJM30" s="23"/>
      <c r="LJN30" s="23"/>
      <c r="LJO30" s="23"/>
      <c r="LJP30" s="23"/>
      <c r="LJQ30" s="23"/>
      <c r="LJR30" s="23"/>
      <c r="LJS30" s="23"/>
      <c r="LJT30" s="23"/>
      <c r="LJU30" s="24"/>
      <c r="LJV30" s="25"/>
      <c r="LJW30" s="25"/>
      <c r="LJX30" s="25"/>
      <c r="LJY30" s="31"/>
      <c r="LJZ30" s="190"/>
      <c r="LKA30" s="191"/>
      <c r="LKB30" s="191"/>
      <c r="LKC30" s="191"/>
      <c r="LKD30" s="191"/>
      <c r="LKE30" s="192"/>
      <c r="LKF30" s="22"/>
      <c r="LKG30" s="22"/>
      <c r="LKH30" s="22"/>
      <c r="LKI30" s="23"/>
      <c r="LKJ30" s="22"/>
      <c r="LKK30" s="23"/>
      <c r="LKL30" s="23"/>
      <c r="LKM30" s="23"/>
      <c r="LKN30" s="23"/>
      <c r="LKO30" s="23"/>
      <c r="LKP30" s="23"/>
      <c r="LKQ30" s="23"/>
      <c r="LKR30" s="23"/>
      <c r="LKS30" s="24"/>
      <c r="LKT30" s="25"/>
      <c r="LKU30" s="25"/>
      <c r="LKV30" s="25"/>
      <c r="LKW30" s="31"/>
      <c r="LKX30" s="190"/>
      <c r="LKY30" s="191"/>
      <c r="LKZ30" s="191"/>
      <c r="LLA30" s="191"/>
      <c r="LLB30" s="191"/>
      <c r="LLC30" s="192"/>
      <c r="LLD30" s="22"/>
      <c r="LLE30" s="22"/>
      <c r="LLF30" s="22"/>
      <c r="LLG30" s="23"/>
      <c r="LLH30" s="22"/>
      <c r="LLI30" s="23"/>
      <c r="LLJ30" s="23"/>
      <c r="LLK30" s="23"/>
      <c r="LLL30" s="23"/>
      <c r="LLM30" s="23"/>
      <c r="LLN30" s="23"/>
      <c r="LLO30" s="23"/>
      <c r="LLP30" s="23"/>
      <c r="LLQ30" s="24"/>
      <c r="LLR30" s="25"/>
      <c r="LLS30" s="25"/>
      <c r="LLT30" s="25"/>
      <c r="LLU30" s="31"/>
      <c r="LLV30" s="190"/>
      <c r="LLW30" s="191"/>
      <c r="LLX30" s="191"/>
      <c r="LLY30" s="191"/>
      <c r="LLZ30" s="191"/>
      <c r="LMA30" s="192"/>
      <c r="LMB30" s="22"/>
      <c r="LMC30" s="22"/>
      <c r="LMD30" s="22"/>
      <c r="LME30" s="23"/>
      <c r="LMF30" s="22"/>
      <c r="LMG30" s="23"/>
      <c r="LMH30" s="23"/>
      <c r="LMI30" s="23"/>
      <c r="LMJ30" s="23"/>
      <c r="LMK30" s="23"/>
      <c r="LML30" s="23"/>
      <c r="LMM30" s="23"/>
      <c r="LMN30" s="23"/>
      <c r="LMO30" s="24"/>
      <c r="LMP30" s="25"/>
      <c r="LMQ30" s="25"/>
      <c r="LMR30" s="25"/>
      <c r="LMS30" s="31"/>
      <c r="LMT30" s="190"/>
      <c r="LMU30" s="191"/>
      <c r="LMV30" s="191"/>
      <c r="LMW30" s="191"/>
      <c r="LMX30" s="191"/>
      <c r="LMY30" s="192"/>
      <c r="LMZ30" s="22"/>
      <c r="LNA30" s="22"/>
      <c r="LNB30" s="22"/>
      <c r="LNC30" s="23"/>
      <c r="LND30" s="22"/>
      <c r="LNE30" s="23"/>
      <c r="LNF30" s="23"/>
      <c r="LNG30" s="23"/>
      <c r="LNH30" s="23"/>
      <c r="LNI30" s="23"/>
      <c r="LNJ30" s="23"/>
      <c r="LNK30" s="23"/>
      <c r="LNL30" s="23"/>
      <c r="LNM30" s="24"/>
      <c r="LNN30" s="25"/>
      <c r="LNO30" s="25"/>
      <c r="LNP30" s="25"/>
      <c r="LNQ30" s="31"/>
      <c r="LNR30" s="190"/>
      <c r="LNS30" s="191"/>
      <c r="LNT30" s="191"/>
      <c r="LNU30" s="191"/>
      <c r="LNV30" s="191"/>
      <c r="LNW30" s="192"/>
      <c r="LNX30" s="22"/>
      <c r="LNY30" s="22"/>
      <c r="LNZ30" s="22"/>
      <c r="LOA30" s="23"/>
      <c r="LOB30" s="22"/>
      <c r="LOC30" s="23"/>
      <c r="LOD30" s="23"/>
      <c r="LOE30" s="23"/>
      <c r="LOF30" s="23"/>
      <c r="LOG30" s="23"/>
      <c r="LOH30" s="23"/>
      <c r="LOI30" s="23"/>
      <c r="LOJ30" s="23"/>
      <c r="LOK30" s="24"/>
      <c r="LOL30" s="25"/>
      <c r="LOM30" s="25"/>
      <c r="LON30" s="25"/>
      <c r="LOO30" s="31"/>
      <c r="LOP30" s="190"/>
      <c r="LOQ30" s="191"/>
      <c r="LOR30" s="191"/>
      <c r="LOS30" s="191"/>
      <c r="LOT30" s="191"/>
      <c r="LOU30" s="192"/>
      <c r="LOV30" s="22"/>
      <c r="LOW30" s="22"/>
      <c r="LOX30" s="22"/>
      <c r="LOY30" s="23"/>
      <c r="LOZ30" s="22"/>
      <c r="LPA30" s="23"/>
      <c r="LPB30" s="23"/>
      <c r="LPC30" s="23"/>
      <c r="LPD30" s="23"/>
      <c r="LPE30" s="23"/>
      <c r="LPF30" s="23"/>
      <c r="LPG30" s="23"/>
      <c r="LPH30" s="23"/>
      <c r="LPI30" s="24"/>
      <c r="LPJ30" s="25"/>
      <c r="LPK30" s="25"/>
      <c r="LPL30" s="25"/>
      <c r="LPM30" s="31"/>
      <c r="LPN30" s="190"/>
      <c r="LPO30" s="191"/>
      <c r="LPP30" s="191"/>
      <c r="LPQ30" s="191"/>
      <c r="LPR30" s="191"/>
      <c r="LPS30" s="192"/>
      <c r="LPT30" s="22"/>
      <c r="LPU30" s="22"/>
      <c r="LPV30" s="22"/>
      <c r="LPW30" s="23"/>
      <c r="LPX30" s="22"/>
      <c r="LPY30" s="23"/>
      <c r="LPZ30" s="23"/>
      <c r="LQA30" s="23"/>
      <c r="LQB30" s="23"/>
      <c r="LQC30" s="23"/>
      <c r="LQD30" s="23"/>
      <c r="LQE30" s="23"/>
      <c r="LQF30" s="23"/>
      <c r="LQG30" s="24"/>
      <c r="LQH30" s="25"/>
      <c r="LQI30" s="25"/>
      <c r="LQJ30" s="25"/>
      <c r="LQK30" s="31"/>
      <c r="LQL30" s="190"/>
      <c r="LQM30" s="191"/>
      <c r="LQN30" s="191"/>
      <c r="LQO30" s="191"/>
      <c r="LQP30" s="191"/>
      <c r="LQQ30" s="192"/>
      <c r="LQR30" s="22"/>
      <c r="LQS30" s="22"/>
      <c r="LQT30" s="22"/>
      <c r="LQU30" s="23"/>
      <c r="LQV30" s="22"/>
      <c r="LQW30" s="23"/>
      <c r="LQX30" s="23"/>
      <c r="LQY30" s="23"/>
      <c r="LQZ30" s="23"/>
      <c r="LRA30" s="23"/>
      <c r="LRB30" s="23"/>
      <c r="LRC30" s="23"/>
      <c r="LRD30" s="23"/>
      <c r="LRE30" s="24"/>
      <c r="LRF30" s="25"/>
      <c r="LRG30" s="25"/>
      <c r="LRH30" s="25"/>
      <c r="LRI30" s="31"/>
      <c r="LRJ30" s="190"/>
      <c r="LRK30" s="191"/>
      <c r="LRL30" s="191"/>
      <c r="LRM30" s="191"/>
      <c r="LRN30" s="191"/>
      <c r="LRO30" s="192"/>
      <c r="LRP30" s="22"/>
      <c r="LRQ30" s="22"/>
      <c r="LRR30" s="22"/>
      <c r="LRS30" s="23"/>
      <c r="LRT30" s="22"/>
      <c r="LRU30" s="23"/>
      <c r="LRV30" s="23"/>
      <c r="LRW30" s="23"/>
      <c r="LRX30" s="23"/>
      <c r="LRY30" s="23"/>
      <c r="LRZ30" s="23"/>
      <c r="LSA30" s="23"/>
      <c r="LSB30" s="23"/>
      <c r="LSC30" s="24"/>
      <c r="LSD30" s="25"/>
      <c r="LSE30" s="25"/>
      <c r="LSF30" s="25"/>
      <c r="LSG30" s="31"/>
      <c r="LSH30" s="190"/>
      <c r="LSI30" s="191"/>
      <c r="LSJ30" s="191"/>
      <c r="LSK30" s="191"/>
      <c r="LSL30" s="191"/>
      <c r="LSM30" s="192"/>
      <c r="LSN30" s="22"/>
      <c r="LSO30" s="22"/>
      <c r="LSP30" s="22"/>
      <c r="LSQ30" s="23"/>
      <c r="LSR30" s="22"/>
      <c r="LSS30" s="23"/>
      <c r="LST30" s="23"/>
      <c r="LSU30" s="23"/>
      <c r="LSV30" s="23"/>
      <c r="LSW30" s="23"/>
      <c r="LSX30" s="23"/>
      <c r="LSY30" s="23"/>
      <c r="LSZ30" s="23"/>
      <c r="LTA30" s="24"/>
      <c r="LTB30" s="25"/>
      <c r="LTC30" s="25"/>
      <c r="LTD30" s="25"/>
      <c r="LTE30" s="31"/>
      <c r="LTF30" s="190"/>
      <c r="LTG30" s="191"/>
      <c r="LTH30" s="191"/>
      <c r="LTI30" s="191"/>
      <c r="LTJ30" s="191"/>
      <c r="LTK30" s="192"/>
      <c r="LTL30" s="22"/>
      <c r="LTM30" s="22"/>
      <c r="LTN30" s="22"/>
      <c r="LTO30" s="23"/>
      <c r="LTP30" s="22"/>
      <c r="LTQ30" s="23"/>
      <c r="LTR30" s="23"/>
      <c r="LTS30" s="23"/>
      <c r="LTT30" s="23"/>
      <c r="LTU30" s="23"/>
      <c r="LTV30" s="23"/>
      <c r="LTW30" s="23"/>
      <c r="LTX30" s="23"/>
      <c r="LTY30" s="24"/>
      <c r="LTZ30" s="25"/>
      <c r="LUA30" s="25"/>
      <c r="LUB30" s="25"/>
      <c r="LUC30" s="31"/>
      <c r="LUD30" s="190"/>
      <c r="LUE30" s="191"/>
      <c r="LUF30" s="191"/>
      <c r="LUG30" s="191"/>
      <c r="LUH30" s="191"/>
      <c r="LUI30" s="192"/>
      <c r="LUJ30" s="22"/>
      <c r="LUK30" s="22"/>
      <c r="LUL30" s="22"/>
      <c r="LUM30" s="23"/>
      <c r="LUN30" s="22"/>
      <c r="LUO30" s="23"/>
      <c r="LUP30" s="23"/>
      <c r="LUQ30" s="23"/>
      <c r="LUR30" s="23"/>
      <c r="LUS30" s="23"/>
      <c r="LUT30" s="23"/>
      <c r="LUU30" s="23"/>
      <c r="LUV30" s="23"/>
      <c r="LUW30" s="24"/>
      <c r="LUX30" s="25"/>
      <c r="LUY30" s="25"/>
      <c r="LUZ30" s="25"/>
      <c r="LVA30" s="31"/>
      <c r="LVB30" s="190"/>
      <c r="LVC30" s="191"/>
      <c r="LVD30" s="191"/>
      <c r="LVE30" s="191"/>
      <c r="LVF30" s="191"/>
      <c r="LVG30" s="192"/>
      <c r="LVH30" s="22"/>
      <c r="LVI30" s="22"/>
      <c r="LVJ30" s="22"/>
      <c r="LVK30" s="23"/>
      <c r="LVL30" s="22"/>
      <c r="LVM30" s="23"/>
      <c r="LVN30" s="23"/>
      <c r="LVO30" s="23"/>
      <c r="LVP30" s="23"/>
      <c r="LVQ30" s="23"/>
      <c r="LVR30" s="23"/>
      <c r="LVS30" s="23"/>
      <c r="LVT30" s="23"/>
      <c r="LVU30" s="24"/>
      <c r="LVV30" s="25"/>
      <c r="LVW30" s="25"/>
      <c r="LVX30" s="25"/>
      <c r="LVY30" s="31"/>
      <c r="LVZ30" s="190"/>
      <c r="LWA30" s="191"/>
      <c r="LWB30" s="191"/>
      <c r="LWC30" s="191"/>
      <c r="LWD30" s="191"/>
      <c r="LWE30" s="192"/>
      <c r="LWF30" s="22"/>
      <c r="LWG30" s="22"/>
      <c r="LWH30" s="22"/>
      <c r="LWI30" s="23"/>
      <c r="LWJ30" s="22"/>
      <c r="LWK30" s="23"/>
      <c r="LWL30" s="23"/>
      <c r="LWM30" s="23"/>
      <c r="LWN30" s="23"/>
      <c r="LWO30" s="23"/>
      <c r="LWP30" s="23"/>
      <c r="LWQ30" s="23"/>
      <c r="LWR30" s="23"/>
      <c r="LWS30" s="24"/>
      <c r="LWT30" s="25"/>
      <c r="LWU30" s="25"/>
      <c r="LWV30" s="25"/>
      <c r="LWW30" s="31"/>
      <c r="LWX30" s="190"/>
      <c r="LWY30" s="191"/>
      <c r="LWZ30" s="191"/>
      <c r="LXA30" s="191"/>
      <c r="LXB30" s="191"/>
      <c r="LXC30" s="192"/>
      <c r="LXD30" s="22"/>
      <c r="LXE30" s="22"/>
      <c r="LXF30" s="22"/>
      <c r="LXG30" s="23"/>
      <c r="LXH30" s="22"/>
      <c r="LXI30" s="23"/>
      <c r="LXJ30" s="23"/>
      <c r="LXK30" s="23"/>
      <c r="LXL30" s="23"/>
      <c r="LXM30" s="23"/>
      <c r="LXN30" s="23"/>
      <c r="LXO30" s="23"/>
      <c r="LXP30" s="23"/>
      <c r="LXQ30" s="24"/>
      <c r="LXR30" s="25"/>
      <c r="LXS30" s="25"/>
      <c r="LXT30" s="25"/>
      <c r="LXU30" s="31"/>
      <c r="LXV30" s="190"/>
      <c r="LXW30" s="191"/>
      <c r="LXX30" s="191"/>
      <c r="LXY30" s="191"/>
      <c r="LXZ30" s="191"/>
      <c r="LYA30" s="192"/>
      <c r="LYB30" s="22"/>
      <c r="LYC30" s="22"/>
      <c r="LYD30" s="22"/>
      <c r="LYE30" s="23"/>
      <c r="LYF30" s="22"/>
      <c r="LYG30" s="23"/>
      <c r="LYH30" s="23"/>
      <c r="LYI30" s="23"/>
      <c r="LYJ30" s="23"/>
      <c r="LYK30" s="23"/>
      <c r="LYL30" s="23"/>
      <c r="LYM30" s="23"/>
      <c r="LYN30" s="23"/>
      <c r="LYO30" s="24"/>
      <c r="LYP30" s="25"/>
      <c r="LYQ30" s="25"/>
      <c r="LYR30" s="25"/>
      <c r="LYS30" s="31"/>
      <c r="LYT30" s="190"/>
      <c r="LYU30" s="191"/>
      <c r="LYV30" s="191"/>
      <c r="LYW30" s="191"/>
      <c r="LYX30" s="191"/>
      <c r="LYY30" s="192"/>
      <c r="LYZ30" s="22"/>
      <c r="LZA30" s="22"/>
      <c r="LZB30" s="22"/>
      <c r="LZC30" s="23"/>
      <c r="LZD30" s="22"/>
      <c r="LZE30" s="23"/>
      <c r="LZF30" s="23"/>
      <c r="LZG30" s="23"/>
      <c r="LZH30" s="23"/>
      <c r="LZI30" s="23"/>
      <c r="LZJ30" s="23"/>
      <c r="LZK30" s="23"/>
      <c r="LZL30" s="23"/>
      <c r="LZM30" s="24"/>
      <c r="LZN30" s="25"/>
      <c r="LZO30" s="25"/>
      <c r="LZP30" s="25"/>
      <c r="LZQ30" s="31"/>
      <c r="LZR30" s="190"/>
      <c r="LZS30" s="191"/>
      <c r="LZT30" s="191"/>
      <c r="LZU30" s="191"/>
      <c r="LZV30" s="191"/>
      <c r="LZW30" s="192"/>
      <c r="LZX30" s="22"/>
      <c r="LZY30" s="22"/>
      <c r="LZZ30" s="22"/>
      <c r="MAA30" s="23"/>
      <c r="MAB30" s="22"/>
      <c r="MAC30" s="23"/>
      <c r="MAD30" s="23"/>
      <c r="MAE30" s="23"/>
      <c r="MAF30" s="23"/>
      <c r="MAG30" s="23"/>
      <c r="MAH30" s="23"/>
      <c r="MAI30" s="23"/>
      <c r="MAJ30" s="23"/>
      <c r="MAK30" s="24"/>
      <c r="MAL30" s="25"/>
      <c r="MAM30" s="25"/>
      <c r="MAN30" s="25"/>
      <c r="MAO30" s="31"/>
      <c r="MAP30" s="190"/>
      <c r="MAQ30" s="191"/>
      <c r="MAR30" s="191"/>
      <c r="MAS30" s="191"/>
      <c r="MAT30" s="191"/>
      <c r="MAU30" s="192"/>
      <c r="MAV30" s="22"/>
      <c r="MAW30" s="22"/>
      <c r="MAX30" s="22"/>
      <c r="MAY30" s="23"/>
      <c r="MAZ30" s="22"/>
      <c r="MBA30" s="23"/>
      <c r="MBB30" s="23"/>
      <c r="MBC30" s="23"/>
      <c r="MBD30" s="23"/>
      <c r="MBE30" s="23"/>
      <c r="MBF30" s="23"/>
      <c r="MBG30" s="23"/>
      <c r="MBH30" s="23"/>
      <c r="MBI30" s="24"/>
      <c r="MBJ30" s="25"/>
      <c r="MBK30" s="25"/>
      <c r="MBL30" s="25"/>
      <c r="MBM30" s="31"/>
      <c r="MBN30" s="190"/>
      <c r="MBO30" s="191"/>
      <c r="MBP30" s="191"/>
      <c r="MBQ30" s="191"/>
      <c r="MBR30" s="191"/>
      <c r="MBS30" s="192"/>
      <c r="MBT30" s="22"/>
      <c r="MBU30" s="22"/>
      <c r="MBV30" s="22"/>
      <c r="MBW30" s="23"/>
      <c r="MBX30" s="22"/>
      <c r="MBY30" s="23"/>
      <c r="MBZ30" s="23"/>
      <c r="MCA30" s="23"/>
      <c r="MCB30" s="23"/>
      <c r="MCC30" s="23"/>
      <c r="MCD30" s="23"/>
      <c r="MCE30" s="23"/>
      <c r="MCF30" s="23"/>
      <c r="MCG30" s="24"/>
      <c r="MCH30" s="25"/>
      <c r="MCI30" s="25"/>
      <c r="MCJ30" s="25"/>
      <c r="MCK30" s="31"/>
      <c r="MCL30" s="190"/>
      <c r="MCM30" s="191"/>
      <c r="MCN30" s="191"/>
      <c r="MCO30" s="191"/>
      <c r="MCP30" s="191"/>
      <c r="MCQ30" s="192"/>
      <c r="MCR30" s="22"/>
      <c r="MCS30" s="22"/>
      <c r="MCT30" s="22"/>
      <c r="MCU30" s="23"/>
      <c r="MCV30" s="22"/>
      <c r="MCW30" s="23"/>
      <c r="MCX30" s="23"/>
      <c r="MCY30" s="23"/>
      <c r="MCZ30" s="23"/>
      <c r="MDA30" s="23"/>
      <c r="MDB30" s="23"/>
      <c r="MDC30" s="23"/>
      <c r="MDD30" s="23"/>
      <c r="MDE30" s="24"/>
      <c r="MDF30" s="25"/>
      <c r="MDG30" s="25"/>
      <c r="MDH30" s="25"/>
      <c r="MDI30" s="31"/>
      <c r="MDJ30" s="190"/>
      <c r="MDK30" s="191"/>
      <c r="MDL30" s="191"/>
      <c r="MDM30" s="191"/>
      <c r="MDN30" s="191"/>
      <c r="MDO30" s="192"/>
      <c r="MDP30" s="22"/>
      <c r="MDQ30" s="22"/>
      <c r="MDR30" s="22"/>
      <c r="MDS30" s="23"/>
      <c r="MDT30" s="22"/>
      <c r="MDU30" s="23"/>
      <c r="MDV30" s="23"/>
      <c r="MDW30" s="23"/>
      <c r="MDX30" s="23"/>
      <c r="MDY30" s="23"/>
      <c r="MDZ30" s="23"/>
      <c r="MEA30" s="23"/>
      <c r="MEB30" s="23"/>
      <c r="MEC30" s="24"/>
      <c r="MED30" s="25"/>
      <c r="MEE30" s="25"/>
      <c r="MEF30" s="25"/>
      <c r="MEG30" s="31"/>
      <c r="MEH30" s="190"/>
      <c r="MEI30" s="191"/>
      <c r="MEJ30" s="191"/>
      <c r="MEK30" s="191"/>
      <c r="MEL30" s="191"/>
      <c r="MEM30" s="192"/>
      <c r="MEN30" s="22"/>
      <c r="MEO30" s="22"/>
      <c r="MEP30" s="22"/>
      <c r="MEQ30" s="23"/>
      <c r="MER30" s="22"/>
      <c r="MES30" s="23"/>
      <c r="MET30" s="23"/>
      <c r="MEU30" s="23"/>
      <c r="MEV30" s="23"/>
      <c r="MEW30" s="23"/>
      <c r="MEX30" s="23"/>
      <c r="MEY30" s="23"/>
      <c r="MEZ30" s="23"/>
      <c r="MFA30" s="24"/>
      <c r="MFB30" s="25"/>
      <c r="MFC30" s="25"/>
      <c r="MFD30" s="25"/>
      <c r="MFE30" s="31"/>
      <c r="MFF30" s="190"/>
      <c r="MFG30" s="191"/>
      <c r="MFH30" s="191"/>
      <c r="MFI30" s="191"/>
      <c r="MFJ30" s="191"/>
      <c r="MFK30" s="192"/>
      <c r="MFL30" s="22"/>
      <c r="MFM30" s="22"/>
      <c r="MFN30" s="22"/>
      <c r="MFO30" s="23"/>
      <c r="MFP30" s="22"/>
      <c r="MFQ30" s="23"/>
      <c r="MFR30" s="23"/>
      <c r="MFS30" s="23"/>
      <c r="MFT30" s="23"/>
      <c r="MFU30" s="23"/>
      <c r="MFV30" s="23"/>
      <c r="MFW30" s="23"/>
      <c r="MFX30" s="23"/>
      <c r="MFY30" s="24"/>
      <c r="MFZ30" s="25"/>
      <c r="MGA30" s="25"/>
      <c r="MGB30" s="25"/>
      <c r="MGC30" s="31"/>
      <c r="MGD30" s="190"/>
      <c r="MGE30" s="191"/>
      <c r="MGF30" s="191"/>
      <c r="MGG30" s="191"/>
      <c r="MGH30" s="191"/>
      <c r="MGI30" s="192"/>
      <c r="MGJ30" s="22"/>
      <c r="MGK30" s="22"/>
      <c r="MGL30" s="22"/>
      <c r="MGM30" s="23"/>
      <c r="MGN30" s="22"/>
      <c r="MGO30" s="23"/>
      <c r="MGP30" s="23"/>
      <c r="MGQ30" s="23"/>
      <c r="MGR30" s="23"/>
      <c r="MGS30" s="23"/>
      <c r="MGT30" s="23"/>
      <c r="MGU30" s="23"/>
      <c r="MGV30" s="23"/>
      <c r="MGW30" s="24"/>
      <c r="MGX30" s="25"/>
      <c r="MGY30" s="25"/>
      <c r="MGZ30" s="25"/>
      <c r="MHA30" s="31"/>
      <c r="MHB30" s="190"/>
      <c r="MHC30" s="191"/>
      <c r="MHD30" s="191"/>
      <c r="MHE30" s="191"/>
      <c r="MHF30" s="191"/>
      <c r="MHG30" s="192"/>
      <c r="MHH30" s="22"/>
      <c r="MHI30" s="22"/>
      <c r="MHJ30" s="22"/>
      <c r="MHK30" s="23"/>
      <c r="MHL30" s="22"/>
      <c r="MHM30" s="23"/>
      <c r="MHN30" s="23"/>
      <c r="MHO30" s="23"/>
      <c r="MHP30" s="23"/>
      <c r="MHQ30" s="23"/>
      <c r="MHR30" s="23"/>
      <c r="MHS30" s="23"/>
      <c r="MHT30" s="23"/>
      <c r="MHU30" s="24"/>
      <c r="MHV30" s="25"/>
      <c r="MHW30" s="25"/>
      <c r="MHX30" s="25"/>
      <c r="MHY30" s="31"/>
      <c r="MHZ30" s="190"/>
      <c r="MIA30" s="191"/>
      <c r="MIB30" s="191"/>
      <c r="MIC30" s="191"/>
      <c r="MID30" s="191"/>
      <c r="MIE30" s="192"/>
      <c r="MIF30" s="22"/>
      <c r="MIG30" s="22"/>
      <c r="MIH30" s="22"/>
      <c r="MII30" s="23"/>
      <c r="MIJ30" s="22"/>
      <c r="MIK30" s="23"/>
      <c r="MIL30" s="23"/>
      <c r="MIM30" s="23"/>
      <c r="MIN30" s="23"/>
      <c r="MIO30" s="23"/>
      <c r="MIP30" s="23"/>
      <c r="MIQ30" s="23"/>
      <c r="MIR30" s="23"/>
      <c r="MIS30" s="24"/>
      <c r="MIT30" s="25"/>
      <c r="MIU30" s="25"/>
      <c r="MIV30" s="25"/>
      <c r="MIW30" s="31"/>
      <c r="MIX30" s="190"/>
      <c r="MIY30" s="191"/>
      <c r="MIZ30" s="191"/>
      <c r="MJA30" s="191"/>
      <c r="MJB30" s="191"/>
      <c r="MJC30" s="192"/>
      <c r="MJD30" s="22"/>
      <c r="MJE30" s="22"/>
      <c r="MJF30" s="22"/>
      <c r="MJG30" s="23"/>
      <c r="MJH30" s="22"/>
      <c r="MJI30" s="23"/>
      <c r="MJJ30" s="23"/>
      <c r="MJK30" s="23"/>
      <c r="MJL30" s="23"/>
      <c r="MJM30" s="23"/>
      <c r="MJN30" s="23"/>
      <c r="MJO30" s="23"/>
      <c r="MJP30" s="23"/>
      <c r="MJQ30" s="24"/>
      <c r="MJR30" s="25"/>
      <c r="MJS30" s="25"/>
      <c r="MJT30" s="25"/>
      <c r="MJU30" s="31"/>
      <c r="MJV30" s="190"/>
      <c r="MJW30" s="191"/>
      <c r="MJX30" s="191"/>
      <c r="MJY30" s="191"/>
      <c r="MJZ30" s="191"/>
      <c r="MKA30" s="192"/>
      <c r="MKB30" s="22"/>
      <c r="MKC30" s="22"/>
      <c r="MKD30" s="22"/>
      <c r="MKE30" s="23"/>
      <c r="MKF30" s="22"/>
      <c r="MKG30" s="23"/>
      <c r="MKH30" s="23"/>
      <c r="MKI30" s="23"/>
      <c r="MKJ30" s="23"/>
      <c r="MKK30" s="23"/>
      <c r="MKL30" s="23"/>
      <c r="MKM30" s="23"/>
      <c r="MKN30" s="23"/>
      <c r="MKO30" s="24"/>
      <c r="MKP30" s="25"/>
      <c r="MKQ30" s="25"/>
      <c r="MKR30" s="25"/>
      <c r="MKS30" s="31"/>
      <c r="MKT30" s="190"/>
      <c r="MKU30" s="191"/>
      <c r="MKV30" s="191"/>
      <c r="MKW30" s="191"/>
      <c r="MKX30" s="191"/>
      <c r="MKY30" s="192"/>
      <c r="MKZ30" s="22"/>
      <c r="MLA30" s="22"/>
      <c r="MLB30" s="22"/>
      <c r="MLC30" s="23"/>
      <c r="MLD30" s="22"/>
      <c r="MLE30" s="23"/>
      <c r="MLF30" s="23"/>
      <c r="MLG30" s="23"/>
      <c r="MLH30" s="23"/>
      <c r="MLI30" s="23"/>
      <c r="MLJ30" s="23"/>
      <c r="MLK30" s="23"/>
      <c r="MLL30" s="23"/>
      <c r="MLM30" s="24"/>
      <c r="MLN30" s="25"/>
      <c r="MLO30" s="25"/>
      <c r="MLP30" s="25"/>
      <c r="MLQ30" s="31"/>
      <c r="MLR30" s="190"/>
      <c r="MLS30" s="191"/>
      <c r="MLT30" s="191"/>
      <c r="MLU30" s="191"/>
      <c r="MLV30" s="191"/>
      <c r="MLW30" s="192"/>
      <c r="MLX30" s="22"/>
      <c r="MLY30" s="22"/>
      <c r="MLZ30" s="22"/>
      <c r="MMA30" s="23"/>
      <c r="MMB30" s="22"/>
      <c r="MMC30" s="23"/>
      <c r="MMD30" s="23"/>
      <c r="MME30" s="23"/>
      <c r="MMF30" s="23"/>
      <c r="MMG30" s="23"/>
      <c r="MMH30" s="23"/>
      <c r="MMI30" s="23"/>
      <c r="MMJ30" s="23"/>
      <c r="MMK30" s="24"/>
      <c r="MML30" s="25"/>
      <c r="MMM30" s="25"/>
      <c r="MMN30" s="25"/>
      <c r="MMO30" s="31"/>
      <c r="MMP30" s="190"/>
      <c r="MMQ30" s="191"/>
      <c r="MMR30" s="191"/>
      <c r="MMS30" s="191"/>
      <c r="MMT30" s="191"/>
      <c r="MMU30" s="192"/>
      <c r="MMV30" s="22"/>
      <c r="MMW30" s="22"/>
      <c r="MMX30" s="22"/>
      <c r="MMY30" s="23"/>
      <c r="MMZ30" s="22"/>
      <c r="MNA30" s="23"/>
      <c r="MNB30" s="23"/>
      <c r="MNC30" s="23"/>
      <c r="MND30" s="23"/>
      <c r="MNE30" s="23"/>
      <c r="MNF30" s="23"/>
      <c r="MNG30" s="23"/>
      <c r="MNH30" s="23"/>
      <c r="MNI30" s="24"/>
      <c r="MNJ30" s="25"/>
      <c r="MNK30" s="25"/>
      <c r="MNL30" s="25"/>
      <c r="MNM30" s="31"/>
      <c r="MNN30" s="190"/>
      <c r="MNO30" s="191"/>
      <c r="MNP30" s="191"/>
      <c r="MNQ30" s="191"/>
      <c r="MNR30" s="191"/>
      <c r="MNS30" s="192"/>
      <c r="MNT30" s="22"/>
      <c r="MNU30" s="22"/>
      <c r="MNV30" s="22"/>
      <c r="MNW30" s="23"/>
      <c r="MNX30" s="22"/>
      <c r="MNY30" s="23"/>
      <c r="MNZ30" s="23"/>
      <c r="MOA30" s="23"/>
      <c r="MOB30" s="23"/>
      <c r="MOC30" s="23"/>
      <c r="MOD30" s="23"/>
      <c r="MOE30" s="23"/>
      <c r="MOF30" s="23"/>
      <c r="MOG30" s="24"/>
      <c r="MOH30" s="25"/>
      <c r="MOI30" s="25"/>
      <c r="MOJ30" s="25"/>
      <c r="MOK30" s="31"/>
      <c r="MOL30" s="190"/>
      <c r="MOM30" s="191"/>
      <c r="MON30" s="191"/>
      <c r="MOO30" s="191"/>
      <c r="MOP30" s="191"/>
      <c r="MOQ30" s="192"/>
      <c r="MOR30" s="22"/>
      <c r="MOS30" s="22"/>
      <c r="MOT30" s="22"/>
      <c r="MOU30" s="23"/>
      <c r="MOV30" s="22"/>
      <c r="MOW30" s="23"/>
      <c r="MOX30" s="23"/>
      <c r="MOY30" s="23"/>
      <c r="MOZ30" s="23"/>
      <c r="MPA30" s="23"/>
      <c r="MPB30" s="23"/>
      <c r="MPC30" s="23"/>
      <c r="MPD30" s="23"/>
      <c r="MPE30" s="24"/>
      <c r="MPF30" s="25"/>
      <c r="MPG30" s="25"/>
      <c r="MPH30" s="25"/>
      <c r="MPI30" s="31"/>
      <c r="MPJ30" s="190"/>
      <c r="MPK30" s="191"/>
      <c r="MPL30" s="191"/>
      <c r="MPM30" s="191"/>
      <c r="MPN30" s="191"/>
      <c r="MPO30" s="192"/>
      <c r="MPP30" s="22"/>
      <c r="MPQ30" s="22"/>
      <c r="MPR30" s="22"/>
      <c r="MPS30" s="23"/>
      <c r="MPT30" s="22"/>
      <c r="MPU30" s="23"/>
      <c r="MPV30" s="23"/>
      <c r="MPW30" s="23"/>
      <c r="MPX30" s="23"/>
      <c r="MPY30" s="23"/>
      <c r="MPZ30" s="23"/>
      <c r="MQA30" s="23"/>
      <c r="MQB30" s="23"/>
      <c r="MQC30" s="24"/>
      <c r="MQD30" s="25"/>
      <c r="MQE30" s="25"/>
      <c r="MQF30" s="25"/>
      <c r="MQG30" s="31"/>
      <c r="MQH30" s="190"/>
      <c r="MQI30" s="191"/>
      <c r="MQJ30" s="191"/>
      <c r="MQK30" s="191"/>
      <c r="MQL30" s="191"/>
      <c r="MQM30" s="192"/>
      <c r="MQN30" s="22"/>
      <c r="MQO30" s="22"/>
      <c r="MQP30" s="22"/>
      <c r="MQQ30" s="23"/>
      <c r="MQR30" s="22"/>
      <c r="MQS30" s="23"/>
      <c r="MQT30" s="23"/>
      <c r="MQU30" s="23"/>
      <c r="MQV30" s="23"/>
      <c r="MQW30" s="23"/>
      <c r="MQX30" s="23"/>
      <c r="MQY30" s="23"/>
      <c r="MQZ30" s="23"/>
      <c r="MRA30" s="24"/>
      <c r="MRB30" s="25"/>
      <c r="MRC30" s="25"/>
      <c r="MRD30" s="25"/>
      <c r="MRE30" s="31"/>
      <c r="MRF30" s="190"/>
      <c r="MRG30" s="191"/>
      <c r="MRH30" s="191"/>
      <c r="MRI30" s="191"/>
      <c r="MRJ30" s="191"/>
      <c r="MRK30" s="192"/>
      <c r="MRL30" s="22"/>
      <c r="MRM30" s="22"/>
      <c r="MRN30" s="22"/>
      <c r="MRO30" s="23"/>
      <c r="MRP30" s="22"/>
      <c r="MRQ30" s="23"/>
      <c r="MRR30" s="23"/>
      <c r="MRS30" s="23"/>
      <c r="MRT30" s="23"/>
      <c r="MRU30" s="23"/>
      <c r="MRV30" s="23"/>
      <c r="MRW30" s="23"/>
      <c r="MRX30" s="23"/>
      <c r="MRY30" s="24"/>
      <c r="MRZ30" s="25"/>
      <c r="MSA30" s="25"/>
      <c r="MSB30" s="25"/>
      <c r="MSC30" s="31"/>
      <c r="MSD30" s="190"/>
      <c r="MSE30" s="191"/>
      <c r="MSF30" s="191"/>
      <c r="MSG30" s="191"/>
      <c r="MSH30" s="191"/>
      <c r="MSI30" s="192"/>
      <c r="MSJ30" s="22"/>
      <c r="MSK30" s="22"/>
      <c r="MSL30" s="22"/>
      <c r="MSM30" s="23"/>
      <c r="MSN30" s="22"/>
      <c r="MSO30" s="23"/>
      <c r="MSP30" s="23"/>
      <c r="MSQ30" s="23"/>
      <c r="MSR30" s="23"/>
      <c r="MSS30" s="23"/>
      <c r="MST30" s="23"/>
      <c r="MSU30" s="23"/>
      <c r="MSV30" s="23"/>
      <c r="MSW30" s="24"/>
      <c r="MSX30" s="25"/>
      <c r="MSY30" s="25"/>
      <c r="MSZ30" s="25"/>
      <c r="MTA30" s="31"/>
      <c r="MTB30" s="190"/>
      <c r="MTC30" s="191"/>
      <c r="MTD30" s="191"/>
      <c r="MTE30" s="191"/>
      <c r="MTF30" s="191"/>
      <c r="MTG30" s="192"/>
      <c r="MTH30" s="22"/>
      <c r="MTI30" s="22"/>
      <c r="MTJ30" s="22"/>
      <c r="MTK30" s="23"/>
      <c r="MTL30" s="22"/>
      <c r="MTM30" s="23"/>
      <c r="MTN30" s="23"/>
      <c r="MTO30" s="23"/>
      <c r="MTP30" s="23"/>
      <c r="MTQ30" s="23"/>
      <c r="MTR30" s="23"/>
      <c r="MTS30" s="23"/>
      <c r="MTT30" s="23"/>
      <c r="MTU30" s="24"/>
      <c r="MTV30" s="25"/>
      <c r="MTW30" s="25"/>
      <c r="MTX30" s="25"/>
      <c r="MTY30" s="31"/>
      <c r="MTZ30" s="190"/>
      <c r="MUA30" s="191"/>
      <c r="MUB30" s="191"/>
      <c r="MUC30" s="191"/>
      <c r="MUD30" s="191"/>
      <c r="MUE30" s="192"/>
      <c r="MUF30" s="22"/>
      <c r="MUG30" s="22"/>
      <c r="MUH30" s="22"/>
      <c r="MUI30" s="23"/>
      <c r="MUJ30" s="22"/>
      <c r="MUK30" s="23"/>
      <c r="MUL30" s="23"/>
      <c r="MUM30" s="23"/>
      <c r="MUN30" s="23"/>
      <c r="MUO30" s="23"/>
      <c r="MUP30" s="23"/>
      <c r="MUQ30" s="23"/>
      <c r="MUR30" s="23"/>
      <c r="MUS30" s="24"/>
      <c r="MUT30" s="25"/>
      <c r="MUU30" s="25"/>
      <c r="MUV30" s="25"/>
      <c r="MUW30" s="31"/>
      <c r="MUX30" s="190"/>
      <c r="MUY30" s="191"/>
      <c r="MUZ30" s="191"/>
      <c r="MVA30" s="191"/>
      <c r="MVB30" s="191"/>
      <c r="MVC30" s="192"/>
      <c r="MVD30" s="22"/>
      <c r="MVE30" s="22"/>
      <c r="MVF30" s="22"/>
      <c r="MVG30" s="23"/>
      <c r="MVH30" s="22"/>
      <c r="MVI30" s="23"/>
      <c r="MVJ30" s="23"/>
      <c r="MVK30" s="23"/>
      <c r="MVL30" s="23"/>
      <c r="MVM30" s="23"/>
      <c r="MVN30" s="23"/>
      <c r="MVO30" s="23"/>
      <c r="MVP30" s="23"/>
      <c r="MVQ30" s="24"/>
      <c r="MVR30" s="25"/>
      <c r="MVS30" s="25"/>
      <c r="MVT30" s="25"/>
      <c r="MVU30" s="31"/>
      <c r="MVV30" s="190"/>
      <c r="MVW30" s="191"/>
      <c r="MVX30" s="191"/>
      <c r="MVY30" s="191"/>
      <c r="MVZ30" s="191"/>
      <c r="MWA30" s="192"/>
      <c r="MWB30" s="22"/>
      <c r="MWC30" s="22"/>
      <c r="MWD30" s="22"/>
      <c r="MWE30" s="23"/>
      <c r="MWF30" s="22"/>
      <c r="MWG30" s="23"/>
      <c r="MWH30" s="23"/>
      <c r="MWI30" s="23"/>
      <c r="MWJ30" s="23"/>
      <c r="MWK30" s="23"/>
      <c r="MWL30" s="23"/>
      <c r="MWM30" s="23"/>
      <c r="MWN30" s="23"/>
      <c r="MWO30" s="24"/>
      <c r="MWP30" s="25"/>
      <c r="MWQ30" s="25"/>
      <c r="MWR30" s="25"/>
      <c r="MWS30" s="31"/>
      <c r="MWT30" s="190"/>
      <c r="MWU30" s="191"/>
      <c r="MWV30" s="191"/>
      <c r="MWW30" s="191"/>
      <c r="MWX30" s="191"/>
      <c r="MWY30" s="192"/>
      <c r="MWZ30" s="22"/>
      <c r="MXA30" s="22"/>
      <c r="MXB30" s="22"/>
      <c r="MXC30" s="23"/>
      <c r="MXD30" s="22"/>
      <c r="MXE30" s="23"/>
      <c r="MXF30" s="23"/>
      <c r="MXG30" s="23"/>
      <c r="MXH30" s="23"/>
      <c r="MXI30" s="23"/>
      <c r="MXJ30" s="23"/>
      <c r="MXK30" s="23"/>
      <c r="MXL30" s="23"/>
      <c r="MXM30" s="24"/>
      <c r="MXN30" s="25"/>
      <c r="MXO30" s="25"/>
      <c r="MXP30" s="25"/>
      <c r="MXQ30" s="31"/>
      <c r="MXR30" s="190"/>
      <c r="MXS30" s="191"/>
      <c r="MXT30" s="191"/>
      <c r="MXU30" s="191"/>
      <c r="MXV30" s="191"/>
      <c r="MXW30" s="192"/>
      <c r="MXX30" s="22"/>
      <c r="MXY30" s="22"/>
      <c r="MXZ30" s="22"/>
      <c r="MYA30" s="23"/>
      <c r="MYB30" s="22"/>
      <c r="MYC30" s="23"/>
      <c r="MYD30" s="23"/>
      <c r="MYE30" s="23"/>
      <c r="MYF30" s="23"/>
      <c r="MYG30" s="23"/>
      <c r="MYH30" s="23"/>
      <c r="MYI30" s="23"/>
      <c r="MYJ30" s="23"/>
      <c r="MYK30" s="24"/>
      <c r="MYL30" s="25"/>
      <c r="MYM30" s="25"/>
      <c r="MYN30" s="25"/>
      <c r="MYO30" s="31"/>
      <c r="MYP30" s="190"/>
      <c r="MYQ30" s="191"/>
      <c r="MYR30" s="191"/>
      <c r="MYS30" s="191"/>
      <c r="MYT30" s="191"/>
      <c r="MYU30" s="192"/>
      <c r="MYV30" s="22"/>
      <c r="MYW30" s="22"/>
      <c r="MYX30" s="22"/>
      <c r="MYY30" s="23"/>
      <c r="MYZ30" s="22"/>
      <c r="MZA30" s="23"/>
      <c r="MZB30" s="23"/>
      <c r="MZC30" s="23"/>
      <c r="MZD30" s="23"/>
      <c r="MZE30" s="23"/>
      <c r="MZF30" s="23"/>
      <c r="MZG30" s="23"/>
      <c r="MZH30" s="23"/>
      <c r="MZI30" s="24"/>
      <c r="MZJ30" s="25"/>
      <c r="MZK30" s="25"/>
      <c r="MZL30" s="25"/>
      <c r="MZM30" s="31"/>
      <c r="MZN30" s="190"/>
      <c r="MZO30" s="191"/>
      <c r="MZP30" s="191"/>
      <c r="MZQ30" s="191"/>
      <c r="MZR30" s="191"/>
      <c r="MZS30" s="192"/>
      <c r="MZT30" s="22"/>
      <c r="MZU30" s="22"/>
      <c r="MZV30" s="22"/>
      <c r="MZW30" s="23"/>
      <c r="MZX30" s="22"/>
      <c r="MZY30" s="23"/>
      <c r="MZZ30" s="23"/>
      <c r="NAA30" s="23"/>
      <c r="NAB30" s="23"/>
      <c r="NAC30" s="23"/>
      <c r="NAD30" s="23"/>
      <c r="NAE30" s="23"/>
      <c r="NAF30" s="23"/>
      <c r="NAG30" s="24"/>
      <c r="NAH30" s="25"/>
      <c r="NAI30" s="25"/>
      <c r="NAJ30" s="25"/>
      <c r="NAK30" s="31"/>
      <c r="NAL30" s="190"/>
      <c r="NAM30" s="191"/>
      <c r="NAN30" s="191"/>
      <c r="NAO30" s="191"/>
      <c r="NAP30" s="191"/>
      <c r="NAQ30" s="192"/>
      <c r="NAR30" s="22"/>
      <c r="NAS30" s="22"/>
      <c r="NAT30" s="22"/>
      <c r="NAU30" s="23"/>
      <c r="NAV30" s="22"/>
      <c r="NAW30" s="23"/>
      <c r="NAX30" s="23"/>
      <c r="NAY30" s="23"/>
      <c r="NAZ30" s="23"/>
      <c r="NBA30" s="23"/>
      <c r="NBB30" s="23"/>
      <c r="NBC30" s="23"/>
      <c r="NBD30" s="23"/>
      <c r="NBE30" s="24"/>
      <c r="NBF30" s="25"/>
      <c r="NBG30" s="25"/>
      <c r="NBH30" s="25"/>
      <c r="NBI30" s="31"/>
      <c r="NBJ30" s="190"/>
      <c r="NBK30" s="191"/>
      <c r="NBL30" s="191"/>
      <c r="NBM30" s="191"/>
      <c r="NBN30" s="191"/>
      <c r="NBO30" s="192"/>
      <c r="NBP30" s="22"/>
      <c r="NBQ30" s="22"/>
      <c r="NBR30" s="22"/>
      <c r="NBS30" s="23"/>
      <c r="NBT30" s="22"/>
      <c r="NBU30" s="23"/>
      <c r="NBV30" s="23"/>
      <c r="NBW30" s="23"/>
      <c r="NBX30" s="23"/>
      <c r="NBY30" s="23"/>
      <c r="NBZ30" s="23"/>
      <c r="NCA30" s="23"/>
      <c r="NCB30" s="23"/>
      <c r="NCC30" s="24"/>
      <c r="NCD30" s="25"/>
      <c r="NCE30" s="25"/>
      <c r="NCF30" s="25"/>
      <c r="NCG30" s="31"/>
      <c r="NCH30" s="190"/>
      <c r="NCI30" s="191"/>
      <c r="NCJ30" s="191"/>
      <c r="NCK30" s="191"/>
      <c r="NCL30" s="191"/>
      <c r="NCM30" s="192"/>
      <c r="NCN30" s="22"/>
      <c r="NCO30" s="22"/>
      <c r="NCP30" s="22"/>
      <c r="NCQ30" s="23"/>
      <c r="NCR30" s="22"/>
      <c r="NCS30" s="23"/>
      <c r="NCT30" s="23"/>
      <c r="NCU30" s="23"/>
      <c r="NCV30" s="23"/>
      <c r="NCW30" s="23"/>
      <c r="NCX30" s="23"/>
      <c r="NCY30" s="23"/>
      <c r="NCZ30" s="23"/>
      <c r="NDA30" s="24"/>
      <c r="NDB30" s="25"/>
      <c r="NDC30" s="25"/>
      <c r="NDD30" s="25"/>
      <c r="NDE30" s="31"/>
      <c r="NDF30" s="190"/>
      <c r="NDG30" s="191"/>
      <c r="NDH30" s="191"/>
      <c r="NDI30" s="191"/>
      <c r="NDJ30" s="191"/>
      <c r="NDK30" s="192"/>
      <c r="NDL30" s="22"/>
      <c r="NDM30" s="22"/>
      <c r="NDN30" s="22"/>
      <c r="NDO30" s="23"/>
      <c r="NDP30" s="22"/>
      <c r="NDQ30" s="23"/>
      <c r="NDR30" s="23"/>
      <c r="NDS30" s="23"/>
      <c r="NDT30" s="23"/>
      <c r="NDU30" s="23"/>
      <c r="NDV30" s="23"/>
      <c r="NDW30" s="23"/>
      <c r="NDX30" s="23"/>
      <c r="NDY30" s="24"/>
      <c r="NDZ30" s="25"/>
      <c r="NEA30" s="25"/>
      <c r="NEB30" s="25"/>
      <c r="NEC30" s="31"/>
      <c r="NED30" s="190"/>
      <c r="NEE30" s="191"/>
      <c r="NEF30" s="191"/>
      <c r="NEG30" s="191"/>
      <c r="NEH30" s="191"/>
      <c r="NEI30" s="192"/>
      <c r="NEJ30" s="22"/>
      <c r="NEK30" s="22"/>
      <c r="NEL30" s="22"/>
      <c r="NEM30" s="23"/>
      <c r="NEN30" s="22"/>
      <c r="NEO30" s="23"/>
      <c r="NEP30" s="23"/>
      <c r="NEQ30" s="23"/>
      <c r="NER30" s="23"/>
      <c r="NES30" s="23"/>
      <c r="NET30" s="23"/>
      <c r="NEU30" s="23"/>
      <c r="NEV30" s="23"/>
      <c r="NEW30" s="24"/>
      <c r="NEX30" s="25"/>
      <c r="NEY30" s="25"/>
      <c r="NEZ30" s="25"/>
      <c r="NFA30" s="31"/>
      <c r="NFB30" s="190"/>
      <c r="NFC30" s="191"/>
      <c r="NFD30" s="191"/>
      <c r="NFE30" s="191"/>
      <c r="NFF30" s="191"/>
      <c r="NFG30" s="192"/>
      <c r="NFH30" s="22"/>
      <c r="NFI30" s="22"/>
      <c r="NFJ30" s="22"/>
      <c r="NFK30" s="23"/>
      <c r="NFL30" s="22"/>
      <c r="NFM30" s="23"/>
      <c r="NFN30" s="23"/>
      <c r="NFO30" s="23"/>
      <c r="NFP30" s="23"/>
      <c r="NFQ30" s="23"/>
      <c r="NFR30" s="23"/>
      <c r="NFS30" s="23"/>
      <c r="NFT30" s="23"/>
      <c r="NFU30" s="24"/>
      <c r="NFV30" s="25"/>
      <c r="NFW30" s="25"/>
      <c r="NFX30" s="25"/>
      <c r="NFY30" s="31"/>
      <c r="NFZ30" s="190"/>
      <c r="NGA30" s="191"/>
      <c r="NGB30" s="191"/>
      <c r="NGC30" s="191"/>
      <c r="NGD30" s="191"/>
      <c r="NGE30" s="192"/>
      <c r="NGF30" s="22"/>
      <c r="NGG30" s="22"/>
      <c r="NGH30" s="22"/>
      <c r="NGI30" s="23"/>
      <c r="NGJ30" s="22"/>
      <c r="NGK30" s="23"/>
      <c r="NGL30" s="23"/>
      <c r="NGM30" s="23"/>
      <c r="NGN30" s="23"/>
      <c r="NGO30" s="23"/>
      <c r="NGP30" s="23"/>
      <c r="NGQ30" s="23"/>
      <c r="NGR30" s="23"/>
      <c r="NGS30" s="24"/>
      <c r="NGT30" s="25"/>
      <c r="NGU30" s="25"/>
      <c r="NGV30" s="25"/>
      <c r="NGW30" s="31"/>
      <c r="NGX30" s="190"/>
      <c r="NGY30" s="191"/>
      <c r="NGZ30" s="191"/>
      <c r="NHA30" s="191"/>
      <c r="NHB30" s="191"/>
      <c r="NHC30" s="192"/>
      <c r="NHD30" s="22"/>
      <c r="NHE30" s="22"/>
      <c r="NHF30" s="22"/>
      <c r="NHG30" s="23"/>
      <c r="NHH30" s="22"/>
      <c r="NHI30" s="23"/>
      <c r="NHJ30" s="23"/>
      <c r="NHK30" s="23"/>
      <c r="NHL30" s="23"/>
      <c r="NHM30" s="23"/>
      <c r="NHN30" s="23"/>
      <c r="NHO30" s="23"/>
      <c r="NHP30" s="23"/>
      <c r="NHQ30" s="24"/>
      <c r="NHR30" s="25"/>
      <c r="NHS30" s="25"/>
      <c r="NHT30" s="25"/>
      <c r="NHU30" s="31"/>
      <c r="NHV30" s="190"/>
      <c r="NHW30" s="191"/>
      <c r="NHX30" s="191"/>
      <c r="NHY30" s="191"/>
      <c r="NHZ30" s="191"/>
      <c r="NIA30" s="192"/>
      <c r="NIB30" s="22"/>
      <c r="NIC30" s="22"/>
      <c r="NID30" s="22"/>
      <c r="NIE30" s="23"/>
      <c r="NIF30" s="22"/>
      <c r="NIG30" s="23"/>
      <c r="NIH30" s="23"/>
      <c r="NII30" s="23"/>
      <c r="NIJ30" s="23"/>
      <c r="NIK30" s="23"/>
      <c r="NIL30" s="23"/>
      <c r="NIM30" s="23"/>
      <c r="NIN30" s="23"/>
      <c r="NIO30" s="24"/>
      <c r="NIP30" s="25"/>
      <c r="NIQ30" s="25"/>
      <c r="NIR30" s="25"/>
      <c r="NIS30" s="31"/>
      <c r="NIT30" s="190"/>
      <c r="NIU30" s="191"/>
      <c r="NIV30" s="191"/>
      <c r="NIW30" s="191"/>
      <c r="NIX30" s="191"/>
      <c r="NIY30" s="192"/>
      <c r="NIZ30" s="22"/>
      <c r="NJA30" s="22"/>
      <c r="NJB30" s="22"/>
      <c r="NJC30" s="23"/>
      <c r="NJD30" s="22"/>
      <c r="NJE30" s="23"/>
      <c r="NJF30" s="23"/>
      <c r="NJG30" s="23"/>
      <c r="NJH30" s="23"/>
      <c r="NJI30" s="23"/>
      <c r="NJJ30" s="23"/>
      <c r="NJK30" s="23"/>
      <c r="NJL30" s="23"/>
      <c r="NJM30" s="24"/>
      <c r="NJN30" s="25"/>
      <c r="NJO30" s="25"/>
      <c r="NJP30" s="25"/>
      <c r="NJQ30" s="31"/>
      <c r="NJR30" s="190"/>
      <c r="NJS30" s="191"/>
      <c r="NJT30" s="191"/>
      <c r="NJU30" s="191"/>
      <c r="NJV30" s="191"/>
      <c r="NJW30" s="192"/>
      <c r="NJX30" s="22"/>
      <c r="NJY30" s="22"/>
      <c r="NJZ30" s="22"/>
      <c r="NKA30" s="23"/>
      <c r="NKB30" s="22"/>
      <c r="NKC30" s="23"/>
      <c r="NKD30" s="23"/>
      <c r="NKE30" s="23"/>
      <c r="NKF30" s="23"/>
      <c r="NKG30" s="23"/>
      <c r="NKH30" s="23"/>
      <c r="NKI30" s="23"/>
      <c r="NKJ30" s="23"/>
      <c r="NKK30" s="24"/>
      <c r="NKL30" s="25"/>
      <c r="NKM30" s="25"/>
      <c r="NKN30" s="25"/>
      <c r="NKO30" s="31"/>
      <c r="NKP30" s="190"/>
      <c r="NKQ30" s="191"/>
      <c r="NKR30" s="191"/>
      <c r="NKS30" s="191"/>
      <c r="NKT30" s="191"/>
      <c r="NKU30" s="192"/>
      <c r="NKV30" s="22"/>
      <c r="NKW30" s="22"/>
      <c r="NKX30" s="22"/>
      <c r="NKY30" s="23"/>
      <c r="NKZ30" s="22"/>
      <c r="NLA30" s="23"/>
      <c r="NLB30" s="23"/>
      <c r="NLC30" s="23"/>
      <c r="NLD30" s="23"/>
      <c r="NLE30" s="23"/>
      <c r="NLF30" s="23"/>
      <c r="NLG30" s="23"/>
      <c r="NLH30" s="23"/>
      <c r="NLI30" s="24"/>
      <c r="NLJ30" s="25"/>
      <c r="NLK30" s="25"/>
      <c r="NLL30" s="25"/>
      <c r="NLM30" s="31"/>
      <c r="NLN30" s="190"/>
      <c r="NLO30" s="191"/>
      <c r="NLP30" s="191"/>
      <c r="NLQ30" s="191"/>
      <c r="NLR30" s="191"/>
      <c r="NLS30" s="192"/>
      <c r="NLT30" s="22"/>
      <c r="NLU30" s="22"/>
      <c r="NLV30" s="22"/>
      <c r="NLW30" s="23"/>
      <c r="NLX30" s="22"/>
      <c r="NLY30" s="23"/>
      <c r="NLZ30" s="23"/>
      <c r="NMA30" s="23"/>
      <c r="NMB30" s="23"/>
      <c r="NMC30" s="23"/>
      <c r="NMD30" s="23"/>
      <c r="NME30" s="23"/>
      <c r="NMF30" s="23"/>
      <c r="NMG30" s="24"/>
      <c r="NMH30" s="25"/>
      <c r="NMI30" s="25"/>
      <c r="NMJ30" s="25"/>
      <c r="NMK30" s="31"/>
      <c r="NML30" s="190"/>
      <c r="NMM30" s="191"/>
      <c r="NMN30" s="191"/>
      <c r="NMO30" s="191"/>
      <c r="NMP30" s="191"/>
      <c r="NMQ30" s="192"/>
      <c r="NMR30" s="22"/>
      <c r="NMS30" s="22"/>
      <c r="NMT30" s="22"/>
      <c r="NMU30" s="23"/>
      <c r="NMV30" s="22"/>
      <c r="NMW30" s="23"/>
      <c r="NMX30" s="23"/>
      <c r="NMY30" s="23"/>
      <c r="NMZ30" s="23"/>
      <c r="NNA30" s="23"/>
      <c r="NNB30" s="23"/>
      <c r="NNC30" s="23"/>
      <c r="NND30" s="23"/>
      <c r="NNE30" s="24"/>
      <c r="NNF30" s="25"/>
      <c r="NNG30" s="25"/>
      <c r="NNH30" s="25"/>
      <c r="NNI30" s="31"/>
      <c r="NNJ30" s="190"/>
      <c r="NNK30" s="191"/>
      <c r="NNL30" s="191"/>
      <c r="NNM30" s="191"/>
      <c r="NNN30" s="191"/>
      <c r="NNO30" s="192"/>
      <c r="NNP30" s="22"/>
      <c r="NNQ30" s="22"/>
      <c r="NNR30" s="22"/>
      <c r="NNS30" s="23"/>
      <c r="NNT30" s="22"/>
      <c r="NNU30" s="23"/>
      <c r="NNV30" s="23"/>
      <c r="NNW30" s="23"/>
      <c r="NNX30" s="23"/>
      <c r="NNY30" s="23"/>
      <c r="NNZ30" s="23"/>
      <c r="NOA30" s="23"/>
      <c r="NOB30" s="23"/>
      <c r="NOC30" s="24"/>
      <c r="NOD30" s="25"/>
      <c r="NOE30" s="25"/>
      <c r="NOF30" s="25"/>
      <c r="NOG30" s="31"/>
      <c r="NOH30" s="190"/>
      <c r="NOI30" s="191"/>
      <c r="NOJ30" s="191"/>
      <c r="NOK30" s="191"/>
      <c r="NOL30" s="191"/>
      <c r="NOM30" s="192"/>
      <c r="NON30" s="22"/>
      <c r="NOO30" s="22"/>
      <c r="NOP30" s="22"/>
      <c r="NOQ30" s="23"/>
      <c r="NOR30" s="22"/>
      <c r="NOS30" s="23"/>
      <c r="NOT30" s="23"/>
      <c r="NOU30" s="23"/>
      <c r="NOV30" s="23"/>
      <c r="NOW30" s="23"/>
      <c r="NOX30" s="23"/>
      <c r="NOY30" s="23"/>
      <c r="NOZ30" s="23"/>
      <c r="NPA30" s="24"/>
      <c r="NPB30" s="25"/>
      <c r="NPC30" s="25"/>
      <c r="NPD30" s="25"/>
      <c r="NPE30" s="31"/>
      <c r="NPF30" s="190"/>
      <c r="NPG30" s="191"/>
      <c r="NPH30" s="191"/>
      <c r="NPI30" s="191"/>
      <c r="NPJ30" s="191"/>
      <c r="NPK30" s="192"/>
      <c r="NPL30" s="22"/>
      <c r="NPM30" s="22"/>
      <c r="NPN30" s="22"/>
      <c r="NPO30" s="23"/>
      <c r="NPP30" s="22"/>
      <c r="NPQ30" s="23"/>
      <c r="NPR30" s="23"/>
      <c r="NPS30" s="23"/>
      <c r="NPT30" s="23"/>
      <c r="NPU30" s="23"/>
      <c r="NPV30" s="23"/>
      <c r="NPW30" s="23"/>
      <c r="NPX30" s="23"/>
      <c r="NPY30" s="24"/>
      <c r="NPZ30" s="25"/>
      <c r="NQA30" s="25"/>
      <c r="NQB30" s="25"/>
      <c r="NQC30" s="31"/>
      <c r="NQD30" s="190"/>
      <c r="NQE30" s="191"/>
      <c r="NQF30" s="191"/>
      <c r="NQG30" s="191"/>
      <c r="NQH30" s="191"/>
      <c r="NQI30" s="192"/>
      <c r="NQJ30" s="22"/>
      <c r="NQK30" s="22"/>
      <c r="NQL30" s="22"/>
      <c r="NQM30" s="23"/>
      <c r="NQN30" s="22"/>
      <c r="NQO30" s="23"/>
      <c r="NQP30" s="23"/>
      <c r="NQQ30" s="23"/>
      <c r="NQR30" s="23"/>
      <c r="NQS30" s="23"/>
      <c r="NQT30" s="23"/>
      <c r="NQU30" s="23"/>
      <c r="NQV30" s="23"/>
      <c r="NQW30" s="24"/>
      <c r="NQX30" s="25"/>
      <c r="NQY30" s="25"/>
      <c r="NQZ30" s="25"/>
      <c r="NRA30" s="31"/>
      <c r="NRB30" s="190"/>
      <c r="NRC30" s="191"/>
      <c r="NRD30" s="191"/>
      <c r="NRE30" s="191"/>
      <c r="NRF30" s="191"/>
      <c r="NRG30" s="192"/>
      <c r="NRH30" s="22"/>
      <c r="NRI30" s="22"/>
      <c r="NRJ30" s="22"/>
      <c r="NRK30" s="23"/>
      <c r="NRL30" s="22"/>
      <c r="NRM30" s="23"/>
      <c r="NRN30" s="23"/>
      <c r="NRO30" s="23"/>
      <c r="NRP30" s="23"/>
      <c r="NRQ30" s="23"/>
      <c r="NRR30" s="23"/>
      <c r="NRS30" s="23"/>
      <c r="NRT30" s="23"/>
      <c r="NRU30" s="24"/>
      <c r="NRV30" s="25"/>
      <c r="NRW30" s="25"/>
      <c r="NRX30" s="25"/>
      <c r="NRY30" s="31"/>
      <c r="NRZ30" s="190"/>
      <c r="NSA30" s="191"/>
      <c r="NSB30" s="191"/>
      <c r="NSC30" s="191"/>
      <c r="NSD30" s="191"/>
      <c r="NSE30" s="192"/>
      <c r="NSF30" s="22"/>
      <c r="NSG30" s="22"/>
      <c r="NSH30" s="22"/>
      <c r="NSI30" s="23"/>
      <c r="NSJ30" s="22"/>
      <c r="NSK30" s="23"/>
      <c r="NSL30" s="23"/>
      <c r="NSM30" s="23"/>
      <c r="NSN30" s="23"/>
      <c r="NSO30" s="23"/>
      <c r="NSP30" s="23"/>
      <c r="NSQ30" s="23"/>
      <c r="NSR30" s="23"/>
      <c r="NSS30" s="24"/>
      <c r="NST30" s="25"/>
      <c r="NSU30" s="25"/>
      <c r="NSV30" s="25"/>
      <c r="NSW30" s="31"/>
      <c r="NSX30" s="190"/>
      <c r="NSY30" s="191"/>
      <c r="NSZ30" s="191"/>
      <c r="NTA30" s="191"/>
      <c r="NTB30" s="191"/>
      <c r="NTC30" s="192"/>
      <c r="NTD30" s="22"/>
      <c r="NTE30" s="22"/>
      <c r="NTF30" s="22"/>
      <c r="NTG30" s="23"/>
      <c r="NTH30" s="22"/>
      <c r="NTI30" s="23"/>
      <c r="NTJ30" s="23"/>
      <c r="NTK30" s="23"/>
      <c r="NTL30" s="23"/>
      <c r="NTM30" s="23"/>
      <c r="NTN30" s="23"/>
      <c r="NTO30" s="23"/>
      <c r="NTP30" s="23"/>
      <c r="NTQ30" s="24"/>
      <c r="NTR30" s="25"/>
      <c r="NTS30" s="25"/>
      <c r="NTT30" s="25"/>
      <c r="NTU30" s="31"/>
      <c r="NTV30" s="190"/>
      <c r="NTW30" s="191"/>
      <c r="NTX30" s="191"/>
      <c r="NTY30" s="191"/>
      <c r="NTZ30" s="191"/>
      <c r="NUA30" s="192"/>
      <c r="NUB30" s="22"/>
      <c r="NUC30" s="22"/>
      <c r="NUD30" s="22"/>
      <c r="NUE30" s="23"/>
      <c r="NUF30" s="22"/>
      <c r="NUG30" s="23"/>
      <c r="NUH30" s="23"/>
      <c r="NUI30" s="23"/>
      <c r="NUJ30" s="23"/>
      <c r="NUK30" s="23"/>
      <c r="NUL30" s="23"/>
      <c r="NUM30" s="23"/>
      <c r="NUN30" s="23"/>
      <c r="NUO30" s="24"/>
      <c r="NUP30" s="25"/>
      <c r="NUQ30" s="25"/>
      <c r="NUR30" s="25"/>
      <c r="NUS30" s="31"/>
      <c r="NUT30" s="190"/>
      <c r="NUU30" s="191"/>
      <c r="NUV30" s="191"/>
      <c r="NUW30" s="191"/>
      <c r="NUX30" s="191"/>
      <c r="NUY30" s="192"/>
      <c r="NUZ30" s="22"/>
      <c r="NVA30" s="22"/>
      <c r="NVB30" s="22"/>
      <c r="NVC30" s="23"/>
      <c r="NVD30" s="22"/>
      <c r="NVE30" s="23"/>
      <c r="NVF30" s="23"/>
      <c r="NVG30" s="23"/>
      <c r="NVH30" s="23"/>
      <c r="NVI30" s="23"/>
      <c r="NVJ30" s="23"/>
      <c r="NVK30" s="23"/>
      <c r="NVL30" s="23"/>
      <c r="NVM30" s="24"/>
      <c r="NVN30" s="25"/>
      <c r="NVO30" s="25"/>
      <c r="NVP30" s="25"/>
      <c r="NVQ30" s="31"/>
      <c r="NVR30" s="190"/>
      <c r="NVS30" s="191"/>
      <c r="NVT30" s="191"/>
      <c r="NVU30" s="191"/>
      <c r="NVV30" s="191"/>
      <c r="NVW30" s="192"/>
      <c r="NVX30" s="22"/>
      <c r="NVY30" s="22"/>
      <c r="NVZ30" s="22"/>
      <c r="NWA30" s="23"/>
      <c r="NWB30" s="22"/>
      <c r="NWC30" s="23"/>
      <c r="NWD30" s="23"/>
      <c r="NWE30" s="23"/>
      <c r="NWF30" s="23"/>
      <c r="NWG30" s="23"/>
      <c r="NWH30" s="23"/>
      <c r="NWI30" s="23"/>
      <c r="NWJ30" s="23"/>
      <c r="NWK30" s="24"/>
      <c r="NWL30" s="25"/>
      <c r="NWM30" s="25"/>
      <c r="NWN30" s="25"/>
      <c r="NWO30" s="31"/>
      <c r="NWP30" s="190"/>
      <c r="NWQ30" s="191"/>
      <c r="NWR30" s="191"/>
      <c r="NWS30" s="191"/>
      <c r="NWT30" s="191"/>
      <c r="NWU30" s="192"/>
      <c r="NWV30" s="22"/>
      <c r="NWW30" s="22"/>
      <c r="NWX30" s="22"/>
      <c r="NWY30" s="23"/>
      <c r="NWZ30" s="22"/>
      <c r="NXA30" s="23"/>
      <c r="NXB30" s="23"/>
      <c r="NXC30" s="23"/>
      <c r="NXD30" s="23"/>
      <c r="NXE30" s="23"/>
      <c r="NXF30" s="23"/>
      <c r="NXG30" s="23"/>
      <c r="NXH30" s="23"/>
      <c r="NXI30" s="24"/>
      <c r="NXJ30" s="25"/>
      <c r="NXK30" s="25"/>
      <c r="NXL30" s="25"/>
      <c r="NXM30" s="31"/>
      <c r="NXN30" s="190"/>
      <c r="NXO30" s="191"/>
      <c r="NXP30" s="191"/>
      <c r="NXQ30" s="191"/>
      <c r="NXR30" s="191"/>
      <c r="NXS30" s="192"/>
      <c r="NXT30" s="22"/>
      <c r="NXU30" s="22"/>
      <c r="NXV30" s="22"/>
      <c r="NXW30" s="23"/>
      <c r="NXX30" s="22"/>
      <c r="NXY30" s="23"/>
      <c r="NXZ30" s="23"/>
      <c r="NYA30" s="23"/>
      <c r="NYB30" s="23"/>
      <c r="NYC30" s="23"/>
      <c r="NYD30" s="23"/>
      <c r="NYE30" s="23"/>
      <c r="NYF30" s="23"/>
      <c r="NYG30" s="24"/>
      <c r="NYH30" s="25"/>
      <c r="NYI30" s="25"/>
      <c r="NYJ30" s="25"/>
      <c r="NYK30" s="31"/>
      <c r="NYL30" s="190"/>
      <c r="NYM30" s="191"/>
      <c r="NYN30" s="191"/>
      <c r="NYO30" s="191"/>
      <c r="NYP30" s="191"/>
      <c r="NYQ30" s="192"/>
      <c r="NYR30" s="22"/>
      <c r="NYS30" s="22"/>
      <c r="NYT30" s="22"/>
      <c r="NYU30" s="23"/>
      <c r="NYV30" s="22"/>
      <c r="NYW30" s="23"/>
      <c r="NYX30" s="23"/>
      <c r="NYY30" s="23"/>
      <c r="NYZ30" s="23"/>
      <c r="NZA30" s="23"/>
      <c r="NZB30" s="23"/>
      <c r="NZC30" s="23"/>
      <c r="NZD30" s="23"/>
      <c r="NZE30" s="24"/>
      <c r="NZF30" s="25"/>
      <c r="NZG30" s="25"/>
      <c r="NZH30" s="25"/>
      <c r="NZI30" s="31"/>
      <c r="NZJ30" s="190"/>
      <c r="NZK30" s="191"/>
      <c r="NZL30" s="191"/>
      <c r="NZM30" s="191"/>
      <c r="NZN30" s="191"/>
      <c r="NZO30" s="192"/>
      <c r="NZP30" s="22"/>
      <c r="NZQ30" s="22"/>
      <c r="NZR30" s="22"/>
      <c r="NZS30" s="23"/>
      <c r="NZT30" s="22"/>
      <c r="NZU30" s="23"/>
      <c r="NZV30" s="23"/>
      <c r="NZW30" s="23"/>
      <c r="NZX30" s="23"/>
      <c r="NZY30" s="23"/>
      <c r="NZZ30" s="23"/>
      <c r="OAA30" s="23"/>
      <c r="OAB30" s="23"/>
      <c r="OAC30" s="24"/>
      <c r="OAD30" s="25"/>
      <c r="OAE30" s="25"/>
      <c r="OAF30" s="25"/>
      <c r="OAG30" s="31"/>
      <c r="OAH30" s="190"/>
      <c r="OAI30" s="191"/>
      <c r="OAJ30" s="191"/>
      <c r="OAK30" s="191"/>
      <c r="OAL30" s="191"/>
      <c r="OAM30" s="192"/>
      <c r="OAN30" s="22"/>
      <c r="OAO30" s="22"/>
      <c r="OAP30" s="22"/>
      <c r="OAQ30" s="23"/>
      <c r="OAR30" s="22"/>
      <c r="OAS30" s="23"/>
      <c r="OAT30" s="23"/>
      <c r="OAU30" s="23"/>
      <c r="OAV30" s="23"/>
      <c r="OAW30" s="23"/>
      <c r="OAX30" s="23"/>
      <c r="OAY30" s="23"/>
      <c r="OAZ30" s="23"/>
      <c r="OBA30" s="24"/>
      <c r="OBB30" s="25"/>
      <c r="OBC30" s="25"/>
      <c r="OBD30" s="25"/>
      <c r="OBE30" s="31"/>
      <c r="OBF30" s="190"/>
      <c r="OBG30" s="191"/>
      <c r="OBH30" s="191"/>
      <c r="OBI30" s="191"/>
      <c r="OBJ30" s="191"/>
      <c r="OBK30" s="192"/>
      <c r="OBL30" s="22"/>
      <c r="OBM30" s="22"/>
      <c r="OBN30" s="22"/>
      <c r="OBO30" s="23"/>
      <c r="OBP30" s="22"/>
      <c r="OBQ30" s="23"/>
      <c r="OBR30" s="23"/>
      <c r="OBS30" s="23"/>
      <c r="OBT30" s="23"/>
      <c r="OBU30" s="23"/>
      <c r="OBV30" s="23"/>
      <c r="OBW30" s="23"/>
      <c r="OBX30" s="23"/>
      <c r="OBY30" s="24"/>
      <c r="OBZ30" s="25"/>
      <c r="OCA30" s="25"/>
      <c r="OCB30" s="25"/>
      <c r="OCC30" s="31"/>
      <c r="OCD30" s="190"/>
      <c r="OCE30" s="191"/>
      <c r="OCF30" s="191"/>
      <c r="OCG30" s="191"/>
      <c r="OCH30" s="191"/>
      <c r="OCI30" s="192"/>
      <c r="OCJ30" s="22"/>
      <c r="OCK30" s="22"/>
      <c r="OCL30" s="22"/>
      <c r="OCM30" s="23"/>
      <c r="OCN30" s="22"/>
      <c r="OCO30" s="23"/>
      <c r="OCP30" s="23"/>
      <c r="OCQ30" s="23"/>
      <c r="OCR30" s="23"/>
      <c r="OCS30" s="23"/>
      <c r="OCT30" s="23"/>
      <c r="OCU30" s="23"/>
      <c r="OCV30" s="23"/>
      <c r="OCW30" s="24"/>
      <c r="OCX30" s="25"/>
      <c r="OCY30" s="25"/>
      <c r="OCZ30" s="25"/>
      <c r="ODA30" s="31"/>
      <c r="ODB30" s="190"/>
      <c r="ODC30" s="191"/>
      <c r="ODD30" s="191"/>
      <c r="ODE30" s="191"/>
      <c r="ODF30" s="191"/>
      <c r="ODG30" s="192"/>
      <c r="ODH30" s="22"/>
      <c r="ODI30" s="22"/>
      <c r="ODJ30" s="22"/>
      <c r="ODK30" s="23"/>
      <c r="ODL30" s="22"/>
      <c r="ODM30" s="23"/>
      <c r="ODN30" s="23"/>
      <c r="ODO30" s="23"/>
      <c r="ODP30" s="23"/>
      <c r="ODQ30" s="23"/>
      <c r="ODR30" s="23"/>
      <c r="ODS30" s="23"/>
      <c r="ODT30" s="23"/>
      <c r="ODU30" s="24"/>
      <c r="ODV30" s="25"/>
      <c r="ODW30" s="25"/>
      <c r="ODX30" s="25"/>
      <c r="ODY30" s="31"/>
      <c r="ODZ30" s="190"/>
      <c r="OEA30" s="191"/>
      <c r="OEB30" s="191"/>
      <c r="OEC30" s="191"/>
      <c r="OED30" s="191"/>
      <c r="OEE30" s="192"/>
      <c r="OEF30" s="22"/>
      <c r="OEG30" s="22"/>
      <c r="OEH30" s="22"/>
      <c r="OEI30" s="23"/>
      <c r="OEJ30" s="22"/>
      <c r="OEK30" s="23"/>
      <c r="OEL30" s="23"/>
      <c r="OEM30" s="23"/>
      <c r="OEN30" s="23"/>
      <c r="OEO30" s="23"/>
      <c r="OEP30" s="23"/>
      <c r="OEQ30" s="23"/>
      <c r="OER30" s="23"/>
      <c r="OES30" s="24"/>
      <c r="OET30" s="25"/>
      <c r="OEU30" s="25"/>
      <c r="OEV30" s="25"/>
      <c r="OEW30" s="31"/>
      <c r="OEX30" s="190"/>
      <c r="OEY30" s="191"/>
      <c r="OEZ30" s="191"/>
      <c r="OFA30" s="191"/>
      <c r="OFB30" s="191"/>
      <c r="OFC30" s="192"/>
      <c r="OFD30" s="22"/>
      <c r="OFE30" s="22"/>
      <c r="OFF30" s="22"/>
      <c r="OFG30" s="23"/>
      <c r="OFH30" s="22"/>
      <c r="OFI30" s="23"/>
      <c r="OFJ30" s="23"/>
      <c r="OFK30" s="23"/>
      <c r="OFL30" s="23"/>
      <c r="OFM30" s="23"/>
      <c r="OFN30" s="23"/>
      <c r="OFO30" s="23"/>
      <c r="OFP30" s="23"/>
      <c r="OFQ30" s="24"/>
      <c r="OFR30" s="25"/>
      <c r="OFS30" s="25"/>
      <c r="OFT30" s="25"/>
      <c r="OFU30" s="31"/>
      <c r="OFV30" s="190"/>
      <c r="OFW30" s="191"/>
      <c r="OFX30" s="191"/>
      <c r="OFY30" s="191"/>
      <c r="OFZ30" s="191"/>
      <c r="OGA30" s="192"/>
      <c r="OGB30" s="22"/>
      <c r="OGC30" s="22"/>
      <c r="OGD30" s="22"/>
      <c r="OGE30" s="23"/>
      <c r="OGF30" s="22"/>
      <c r="OGG30" s="23"/>
      <c r="OGH30" s="23"/>
      <c r="OGI30" s="23"/>
      <c r="OGJ30" s="23"/>
      <c r="OGK30" s="23"/>
      <c r="OGL30" s="23"/>
      <c r="OGM30" s="23"/>
      <c r="OGN30" s="23"/>
      <c r="OGO30" s="24"/>
      <c r="OGP30" s="25"/>
      <c r="OGQ30" s="25"/>
      <c r="OGR30" s="25"/>
      <c r="OGS30" s="31"/>
      <c r="OGT30" s="190"/>
      <c r="OGU30" s="191"/>
      <c r="OGV30" s="191"/>
      <c r="OGW30" s="191"/>
      <c r="OGX30" s="191"/>
      <c r="OGY30" s="192"/>
      <c r="OGZ30" s="22"/>
      <c r="OHA30" s="22"/>
      <c r="OHB30" s="22"/>
      <c r="OHC30" s="23"/>
      <c r="OHD30" s="22"/>
      <c r="OHE30" s="23"/>
      <c r="OHF30" s="23"/>
      <c r="OHG30" s="23"/>
      <c r="OHH30" s="23"/>
      <c r="OHI30" s="23"/>
      <c r="OHJ30" s="23"/>
      <c r="OHK30" s="23"/>
      <c r="OHL30" s="23"/>
      <c r="OHM30" s="24"/>
      <c r="OHN30" s="25"/>
      <c r="OHO30" s="25"/>
      <c r="OHP30" s="25"/>
      <c r="OHQ30" s="31"/>
      <c r="OHR30" s="190"/>
      <c r="OHS30" s="191"/>
      <c r="OHT30" s="191"/>
      <c r="OHU30" s="191"/>
      <c r="OHV30" s="191"/>
      <c r="OHW30" s="192"/>
      <c r="OHX30" s="22"/>
      <c r="OHY30" s="22"/>
      <c r="OHZ30" s="22"/>
      <c r="OIA30" s="23"/>
      <c r="OIB30" s="22"/>
      <c r="OIC30" s="23"/>
      <c r="OID30" s="23"/>
      <c r="OIE30" s="23"/>
      <c r="OIF30" s="23"/>
      <c r="OIG30" s="23"/>
      <c r="OIH30" s="23"/>
      <c r="OII30" s="23"/>
      <c r="OIJ30" s="23"/>
      <c r="OIK30" s="24"/>
      <c r="OIL30" s="25"/>
      <c r="OIM30" s="25"/>
      <c r="OIN30" s="25"/>
      <c r="OIO30" s="31"/>
      <c r="OIP30" s="190"/>
      <c r="OIQ30" s="191"/>
      <c r="OIR30" s="191"/>
      <c r="OIS30" s="191"/>
      <c r="OIT30" s="191"/>
      <c r="OIU30" s="192"/>
      <c r="OIV30" s="22"/>
      <c r="OIW30" s="22"/>
      <c r="OIX30" s="22"/>
      <c r="OIY30" s="23"/>
      <c r="OIZ30" s="22"/>
      <c r="OJA30" s="23"/>
      <c r="OJB30" s="23"/>
      <c r="OJC30" s="23"/>
      <c r="OJD30" s="23"/>
      <c r="OJE30" s="23"/>
      <c r="OJF30" s="23"/>
      <c r="OJG30" s="23"/>
      <c r="OJH30" s="23"/>
      <c r="OJI30" s="24"/>
      <c r="OJJ30" s="25"/>
      <c r="OJK30" s="25"/>
      <c r="OJL30" s="25"/>
      <c r="OJM30" s="31"/>
      <c r="OJN30" s="190"/>
      <c r="OJO30" s="191"/>
      <c r="OJP30" s="191"/>
      <c r="OJQ30" s="191"/>
      <c r="OJR30" s="191"/>
      <c r="OJS30" s="192"/>
      <c r="OJT30" s="22"/>
      <c r="OJU30" s="22"/>
      <c r="OJV30" s="22"/>
      <c r="OJW30" s="23"/>
      <c r="OJX30" s="22"/>
      <c r="OJY30" s="23"/>
      <c r="OJZ30" s="23"/>
      <c r="OKA30" s="23"/>
      <c r="OKB30" s="23"/>
      <c r="OKC30" s="23"/>
      <c r="OKD30" s="23"/>
      <c r="OKE30" s="23"/>
      <c r="OKF30" s="23"/>
      <c r="OKG30" s="24"/>
      <c r="OKH30" s="25"/>
      <c r="OKI30" s="25"/>
      <c r="OKJ30" s="25"/>
      <c r="OKK30" s="31"/>
      <c r="OKL30" s="190"/>
      <c r="OKM30" s="191"/>
      <c r="OKN30" s="191"/>
      <c r="OKO30" s="191"/>
      <c r="OKP30" s="191"/>
      <c r="OKQ30" s="192"/>
      <c r="OKR30" s="22"/>
      <c r="OKS30" s="22"/>
      <c r="OKT30" s="22"/>
      <c r="OKU30" s="23"/>
      <c r="OKV30" s="22"/>
      <c r="OKW30" s="23"/>
      <c r="OKX30" s="23"/>
      <c r="OKY30" s="23"/>
      <c r="OKZ30" s="23"/>
      <c r="OLA30" s="23"/>
      <c r="OLB30" s="23"/>
      <c r="OLC30" s="23"/>
      <c r="OLD30" s="23"/>
      <c r="OLE30" s="24"/>
      <c r="OLF30" s="25"/>
      <c r="OLG30" s="25"/>
      <c r="OLH30" s="25"/>
      <c r="OLI30" s="31"/>
      <c r="OLJ30" s="190"/>
      <c r="OLK30" s="191"/>
      <c r="OLL30" s="191"/>
      <c r="OLM30" s="191"/>
      <c r="OLN30" s="191"/>
      <c r="OLO30" s="192"/>
      <c r="OLP30" s="22"/>
      <c r="OLQ30" s="22"/>
      <c r="OLR30" s="22"/>
      <c r="OLS30" s="23"/>
      <c r="OLT30" s="22"/>
      <c r="OLU30" s="23"/>
      <c r="OLV30" s="23"/>
      <c r="OLW30" s="23"/>
      <c r="OLX30" s="23"/>
      <c r="OLY30" s="23"/>
      <c r="OLZ30" s="23"/>
      <c r="OMA30" s="23"/>
      <c r="OMB30" s="23"/>
      <c r="OMC30" s="24"/>
      <c r="OMD30" s="25"/>
      <c r="OME30" s="25"/>
      <c r="OMF30" s="25"/>
      <c r="OMG30" s="31"/>
      <c r="OMH30" s="190"/>
      <c r="OMI30" s="191"/>
      <c r="OMJ30" s="191"/>
      <c r="OMK30" s="191"/>
      <c r="OML30" s="191"/>
      <c r="OMM30" s="192"/>
      <c r="OMN30" s="22"/>
      <c r="OMO30" s="22"/>
      <c r="OMP30" s="22"/>
      <c r="OMQ30" s="23"/>
      <c r="OMR30" s="22"/>
      <c r="OMS30" s="23"/>
      <c r="OMT30" s="23"/>
      <c r="OMU30" s="23"/>
      <c r="OMV30" s="23"/>
      <c r="OMW30" s="23"/>
      <c r="OMX30" s="23"/>
      <c r="OMY30" s="23"/>
      <c r="OMZ30" s="23"/>
      <c r="ONA30" s="24"/>
      <c r="ONB30" s="25"/>
      <c r="ONC30" s="25"/>
      <c r="OND30" s="25"/>
      <c r="ONE30" s="31"/>
      <c r="ONF30" s="190"/>
      <c r="ONG30" s="191"/>
      <c r="ONH30" s="191"/>
      <c r="ONI30" s="191"/>
      <c r="ONJ30" s="191"/>
      <c r="ONK30" s="192"/>
      <c r="ONL30" s="22"/>
      <c r="ONM30" s="22"/>
      <c r="ONN30" s="22"/>
      <c r="ONO30" s="23"/>
      <c r="ONP30" s="22"/>
      <c r="ONQ30" s="23"/>
      <c r="ONR30" s="23"/>
      <c r="ONS30" s="23"/>
      <c r="ONT30" s="23"/>
      <c r="ONU30" s="23"/>
      <c r="ONV30" s="23"/>
      <c r="ONW30" s="23"/>
      <c r="ONX30" s="23"/>
      <c r="ONY30" s="24"/>
      <c r="ONZ30" s="25"/>
      <c r="OOA30" s="25"/>
      <c r="OOB30" s="25"/>
      <c r="OOC30" s="31"/>
      <c r="OOD30" s="190"/>
      <c r="OOE30" s="191"/>
      <c r="OOF30" s="191"/>
      <c r="OOG30" s="191"/>
      <c r="OOH30" s="191"/>
      <c r="OOI30" s="192"/>
      <c r="OOJ30" s="22"/>
      <c r="OOK30" s="22"/>
      <c r="OOL30" s="22"/>
      <c r="OOM30" s="23"/>
      <c r="OON30" s="22"/>
      <c r="OOO30" s="23"/>
      <c r="OOP30" s="23"/>
      <c r="OOQ30" s="23"/>
      <c r="OOR30" s="23"/>
      <c r="OOS30" s="23"/>
      <c r="OOT30" s="23"/>
      <c r="OOU30" s="23"/>
      <c r="OOV30" s="23"/>
      <c r="OOW30" s="24"/>
      <c r="OOX30" s="25"/>
      <c r="OOY30" s="25"/>
      <c r="OOZ30" s="25"/>
      <c r="OPA30" s="31"/>
      <c r="OPB30" s="190"/>
      <c r="OPC30" s="191"/>
      <c r="OPD30" s="191"/>
      <c r="OPE30" s="191"/>
      <c r="OPF30" s="191"/>
      <c r="OPG30" s="192"/>
      <c r="OPH30" s="22"/>
      <c r="OPI30" s="22"/>
      <c r="OPJ30" s="22"/>
      <c r="OPK30" s="23"/>
      <c r="OPL30" s="22"/>
      <c r="OPM30" s="23"/>
      <c r="OPN30" s="23"/>
      <c r="OPO30" s="23"/>
      <c r="OPP30" s="23"/>
      <c r="OPQ30" s="23"/>
      <c r="OPR30" s="23"/>
      <c r="OPS30" s="23"/>
      <c r="OPT30" s="23"/>
      <c r="OPU30" s="24"/>
      <c r="OPV30" s="25"/>
      <c r="OPW30" s="25"/>
      <c r="OPX30" s="25"/>
      <c r="OPY30" s="31"/>
      <c r="OPZ30" s="190"/>
      <c r="OQA30" s="191"/>
      <c r="OQB30" s="191"/>
      <c r="OQC30" s="191"/>
      <c r="OQD30" s="191"/>
      <c r="OQE30" s="192"/>
      <c r="OQF30" s="22"/>
      <c r="OQG30" s="22"/>
      <c r="OQH30" s="22"/>
      <c r="OQI30" s="23"/>
      <c r="OQJ30" s="22"/>
      <c r="OQK30" s="23"/>
      <c r="OQL30" s="23"/>
      <c r="OQM30" s="23"/>
      <c r="OQN30" s="23"/>
      <c r="OQO30" s="23"/>
      <c r="OQP30" s="23"/>
      <c r="OQQ30" s="23"/>
      <c r="OQR30" s="23"/>
      <c r="OQS30" s="24"/>
      <c r="OQT30" s="25"/>
      <c r="OQU30" s="25"/>
      <c r="OQV30" s="25"/>
      <c r="OQW30" s="31"/>
      <c r="OQX30" s="190"/>
      <c r="OQY30" s="191"/>
      <c r="OQZ30" s="191"/>
      <c r="ORA30" s="191"/>
      <c r="ORB30" s="191"/>
      <c r="ORC30" s="192"/>
      <c r="ORD30" s="22"/>
      <c r="ORE30" s="22"/>
      <c r="ORF30" s="22"/>
      <c r="ORG30" s="23"/>
      <c r="ORH30" s="22"/>
      <c r="ORI30" s="23"/>
      <c r="ORJ30" s="23"/>
      <c r="ORK30" s="23"/>
      <c r="ORL30" s="23"/>
      <c r="ORM30" s="23"/>
      <c r="ORN30" s="23"/>
      <c r="ORO30" s="23"/>
      <c r="ORP30" s="23"/>
      <c r="ORQ30" s="24"/>
      <c r="ORR30" s="25"/>
      <c r="ORS30" s="25"/>
      <c r="ORT30" s="25"/>
      <c r="ORU30" s="31"/>
      <c r="ORV30" s="190"/>
      <c r="ORW30" s="191"/>
      <c r="ORX30" s="191"/>
      <c r="ORY30" s="191"/>
      <c r="ORZ30" s="191"/>
      <c r="OSA30" s="192"/>
      <c r="OSB30" s="22"/>
      <c r="OSC30" s="22"/>
      <c r="OSD30" s="22"/>
      <c r="OSE30" s="23"/>
      <c r="OSF30" s="22"/>
      <c r="OSG30" s="23"/>
      <c r="OSH30" s="23"/>
      <c r="OSI30" s="23"/>
      <c r="OSJ30" s="23"/>
      <c r="OSK30" s="23"/>
      <c r="OSL30" s="23"/>
      <c r="OSM30" s="23"/>
      <c r="OSN30" s="23"/>
      <c r="OSO30" s="24"/>
      <c r="OSP30" s="25"/>
      <c r="OSQ30" s="25"/>
      <c r="OSR30" s="25"/>
      <c r="OSS30" s="31"/>
      <c r="OST30" s="190"/>
      <c r="OSU30" s="191"/>
      <c r="OSV30" s="191"/>
      <c r="OSW30" s="191"/>
      <c r="OSX30" s="191"/>
      <c r="OSY30" s="192"/>
      <c r="OSZ30" s="22"/>
      <c r="OTA30" s="22"/>
      <c r="OTB30" s="22"/>
      <c r="OTC30" s="23"/>
      <c r="OTD30" s="22"/>
      <c r="OTE30" s="23"/>
      <c r="OTF30" s="23"/>
      <c r="OTG30" s="23"/>
      <c r="OTH30" s="23"/>
      <c r="OTI30" s="23"/>
      <c r="OTJ30" s="23"/>
      <c r="OTK30" s="23"/>
      <c r="OTL30" s="23"/>
      <c r="OTM30" s="24"/>
      <c r="OTN30" s="25"/>
      <c r="OTO30" s="25"/>
      <c r="OTP30" s="25"/>
      <c r="OTQ30" s="31"/>
      <c r="OTR30" s="190"/>
      <c r="OTS30" s="191"/>
      <c r="OTT30" s="191"/>
      <c r="OTU30" s="191"/>
      <c r="OTV30" s="191"/>
      <c r="OTW30" s="192"/>
      <c r="OTX30" s="22"/>
      <c r="OTY30" s="22"/>
      <c r="OTZ30" s="22"/>
      <c r="OUA30" s="23"/>
      <c r="OUB30" s="22"/>
      <c r="OUC30" s="23"/>
      <c r="OUD30" s="23"/>
      <c r="OUE30" s="23"/>
      <c r="OUF30" s="23"/>
      <c r="OUG30" s="23"/>
      <c r="OUH30" s="23"/>
      <c r="OUI30" s="23"/>
      <c r="OUJ30" s="23"/>
      <c r="OUK30" s="24"/>
      <c r="OUL30" s="25"/>
      <c r="OUM30" s="25"/>
      <c r="OUN30" s="25"/>
      <c r="OUO30" s="31"/>
      <c r="OUP30" s="190"/>
      <c r="OUQ30" s="191"/>
      <c r="OUR30" s="191"/>
      <c r="OUS30" s="191"/>
      <c r="OUT30" s="191"/>
      <c r="OUU30" s="192"/>
      <c r="OUV30" s="22"/>
      <c r="OUW30" s="22"/>
      <c r="OUX30" s="22"/>
      <c r="OUY30" s="23"/>
      <c r="OUZ30" s="22"/>
      <c r="OVA30" s="23"/>
      <c r="OVB30" s="23"/>
      <c r="OVC30" s="23"/>
      <c r="OVD30" s="23"/>
      <c r="OVE30" s="23"/>
      <c r="OVF30" s="23"/>
      <c r="OVG30" s="23"/>
      <c r="OVH30" s="23"/>
      <c r="OVI30" s="24"/>
      <c r="OVJ30" s="25"/>
      <c r="OVK30" s="25"/>
      <c r="OVL30" s="25"/>
      <c r="OVM30" s="31"/>
      <c r="OVN30" s="190"/>
      <c r="OVO30" s="191"/>
      <c r="OVP30" s="191"/>
      <c r="OVQ30" s="191"/>
      <c r="OVR30" s="191"/>
      <c r="OVS30" s="192"/>
      <c r="OVT30" s="22"/>
      <c r="OVU30" s="22"/>
      <c r="OVV30" s="22"/>
      <c r="OVW30" s="23"/>
      <c r="OVX30" s="22"/>
      <c r="OVY30" s="23"/>
      <c r="OVZ30" s="23"/>
      <c r="OWA30" s="23"/>
      <c r="OWB30" s="23"/>
      <c r="OWC30" s="23"/>
      <c r="OWD30" s="23"/>
      <c r="OWE30" s="23"/>
      <c r="OWF30" s="23"/>
      <c r="OWG30" s="24"/>
      <c r="OWH30" s="25"/>
      <c r="OWI30" s="25"/>
      <c r="OWJ30" s="25"/>
      <c r="OWK30" s="31"/>
      <c r="OWL30" s="190"/>
      <c r="OWM30" s="191"/>
      <c r="OWN30" s="191"/>
      <c r="OWO30" s="191"/>
      <c r="OWP30" s="191"/>
      <c r="OWQ30" s="192"/>
      <c r="OWR30" s="22"/>
      <c r="OWS30" s="22"/>
      <c r="OWT30" s="22"/>
      <c r="OWU30" s="23"/>
      <c r="OWV30" s="22"/>
      <c r="OWW30" s="23"/>
      <c r="OWX30" s="23"/>
      <c r="OWY30" s="23"/>
      <c r="OWZ30" s="23"/>
      <c r="OXA30" s="23"/>
      <c r="OXB30" s="23"/>
      <c r="OXC30" s="23"/>
      <c r="OXD30" s="23"/>
      <c r="OXE30" s="24"/>
      <c r="OXF30" s="25"/>
      <c r="OXG30" s="25"/>
      <c r="OXH30" s="25"/>
      <c r="OXI30" s="31"/>
      <c r="OXJ30" s="190"/>
      <c r="OXK30" s="191"/>
      <c r="OXL30" s="191"/>
      <c r="OXM30" s="191"/>
      <c r="OXN30" s="191"/>
      <c r="OXO30" s="192"/>
      <c r="OXP30" s="22"/>
      <c r="OXQ30" s="22"/>
      <c r="OXR30" s="22"/>
      <c r="OXS30" s="23"/>
      <c r="OXT30" s="22"/>
      <c r="OXU30" s="23"/>
      <c r="OXV30" s="23"/>
      <c r="OXW30" s="23"/>
      <c r="OXX30" s="23"/>
      <c r="OXY30" s="23"/>
      <c r="OXZ30" s="23"/>
      <c r="OYA30" s="23"/>
      <c r="OYB30" s="23"/>
      <c r="OYC30" s="24"/>
      <c r="OYD30" s="25"/>
      <c r="OYE30" s="25"/>
      <c r="OYF30" s="25"/>
      <c r="OYG30" s="31"/>
      <c r="OYH30" s="190"/>
      <c r="OYI30" s="191"/>
      <c r="OYJ30" s="191"/>
      <c r="OYK30" s="191"/>
      <c r="OYL30" s="191"/>
      <c r="OYM30" s="192"/>
      <c r="OYN30" s="22"/>
      <c r="OYO30" s="22"/>
      <c r="OYP30" s="22"/>
      <c r="OYQ30" s="23"/>
      <c r="OYR30" s="22"/>
      <c r="OYS30" s="23"/>
      <c r="OYT30" s="23"/>
      <c r="OYU30" s="23"/>
      <c r="OYV30" s="23"/>
      <c r="OYW30" s="23"/>
      <c r="OYX30" s="23"/>
      <c r="OYY30" s="23"/>
      <c r="OYZ30" s="23"/>
      <c r="OZA30" s="24"/>
      <c r="OZB30" s="25"/>
      <c r="OZC30" s="25"/>
      <c r="OZD30" s="25"/>
      <c r="OZE30" s="31"/>
      <c r="OZF30" s="190"/>
      <c r="OZG30" s="191"/>
      <c r="OZH30" s="191"/>
      <c r="OZI30" s="191"/>
      <c r="OZJ30" s="191"/>
      <c r="OZK30" s="192"/>
      <c r="OZL30" s="22"/>
      <c r="OZM30" s="22"/>
      <c r="OZN30" s="22"/>
      <c r="OZO30" s="23"/>
      <c r="OZP30" s="22"/>
      <c r="OZQ30" s="23"/>
      <c r="OZR30" s="23"/>
      <c r="OZS30" s="23"/>
      <c r="OZT30" s="23"/>
      <c r="OZU30" s="23"/>
      <c r="OZV30" s="23"/>
      <c r="OZW30" s="23"/>
      <c r="OZX30" s="23"/>
      <c r="OZY30" s="24"/>
      <c r="OZZ30" s="25"/>
      <c r="PAA30" s="25"/>
      <c r="PAB30" s="25"/>
      <c r="PAC30" s="31"/>
      <c r="PAD30" s="190"/>
      <c r="PAE30" s="191"/>
      <c r="PAF30" s="191"/>
      <c r="PAG30" s="191"/>
      <c r="PAH30" s="191"/>
      <c r="PAI30" s="192"/>
      <c r="PAJ30" s="22"/>
      <c r="PAK30" s="22"/>
      <c r="PAL30" s="22"/>
      <c r="PAM30" s="23"/>
      <c r="PAN30" s="22"/>
      <c r="PAO30" s="23"/>
      <c r="PAP30" s="23"/>
      <c r="PAQ30" s="23"/>
      <c r="PAR30" s="23"/>
      <c r="PAS30" s="23"/>
      <c r="PAT30" s="23"/>
      <c r="PAU30" s="23"/>
      <c r="PAV30" s="23"/>
      <c r="PAW30" s="24"/>
      <c r="PAX30" s="25"/>
      <c r="PAY30" s="25"/>
      <c r="PAZ30" s="25"/>
      <c r="PBA30" s="31"/>
      <c r="PBB30" s="190"/>
      <c r="PBC30" s="191"/>
      <c r="PBD30" s="191"/>
      <c r="PBE30" s="191"/>
      <c r="PBF30" s="191"/>
      <c r="PBG30" s="192"/>
      <c r="PBH30" s="22"/>
      <c r="PBI30" s="22"/>
      <c r="PBJ30" s="22"/>
      <c r="PBK30" s="23"/>
      <c r="PBL30" s="22"/>
      <c r="PBM30" s="23"/>
      <c r="PBN30" s="23"/>
      <c r="PBO30" s="23"/>
      <c r="PBP30" s="23"/>
      <c r="PBQ30" s="23"/>
      <c r="PBR30" s="23"/>
      <c r="PBS30" s="23"/>
      <c r="PBT30" s="23"/>
      <c r="PBU30" s="24"/>
      <c r="PBV30" s="25"/>
      <c r="PBW30" s="25"/>
      <c r="PBX30" s="25"/>
      <c r="PBY30" s="31"/>
      <c r="PBZ30" s="190"/>
      <c r="PCA30" s="191"/>
      <c r="PCB30" s="191"/>
      <c r="PCC30" s="191"/>
      <c r="PCD30" s="191"/>
      <c r="PCE30" s="192"/>
      <c r="PCF30" s="22"/>
      <c r="PCG30" s="22"/>
      <c r="PCH30" s="22"/>
      <c r="PCI30" s="23"/>
      <c r="PCJ30" s="22"/>
      <c r="PCK30" s="23"/>
      <c r="PCL30" s="23"/>
      <c r="PCM30" s="23"/>
      <c r="PCN30" s="23"/>
      <c r="PCO30" s="23"/>
      <c r="PCP30" s="23"/>
      <c r="PCQ30" s="23"/>
      <c r="PCR30" s="23"/>
      <c r="PCS30" s="24"/>
      <c r="PCT30" s="25"/>
      <c r="PCU30" s="25"/>
      <c r="PCV30" s="25"/>
      <c r="PCW30" s="31"/>
      <c r="PCX30" s="190"/>
      <c r="PCY30" s="191"/>
      <c r="PCZ30" s="191"/>
      <c r="PDA30" s="191"/>
      <c r="PDB30" s="191"/>
      <c r="PDC30" s="192"/>
      <c r="PDD30" s="22"/>
      <c r="PDE30" s="22"/>
      <c r="PDF30" s="22"/>
      <c r="PDG30" s="23"/>
      <c r="PDH30" s="22"/>
      <c r="PDI30" s="23"/>
      <c r="PDJ30" s="23"/>
      <c r="PDK30" s="23"/>
      <c r="PDL30" s="23"/>
      <c r="PDM30" s="23"/>
      <c r="PDN30" s="23"/>
      <c r="PDO30" s="23"/>
      <c r="PDP30" s="23"/>
      <c r="PDQ30" s="24"/>
      <c r="PDR30" s="25"/>
      <c r="PDS30" s="25"/>
      <c r="PDT30" s="25"/>
      <c r="PDU30" s="31"/>
      <c r="PDV30" s="190"/>
      <c r="PDW30" s="191"/>
      <c r="PDX30" s="191"/>
      <c r="PDY30" s="191"/>
      <c r="PDZ30" s="191"/>
      <c r="PEA30" s="192"/>
      <c r="PEB30" s="22"/>
      <c r="PEC30" s="22"/>
      <c r="PED30" s="22"/>
      <c r="PEE30" s="23"/>
      <c r="PEF30" s="22"/>
      <c r="PEG30" s="23"/>
      <c r="PEH30" s="23"/>
      <c r="PEI30" s="23"/>
      <c r="PEJ30" s="23"/>
      <c r="PEK30" s="23"/>
      <c r="PEL30" s="23"/>
      <c r="PEM30" s="23"/>
      <c r="PEN30" s="23"/>
      <c r="PEO30" s="24"/>
      <c r="PEP30" s="25"/>
      <c r="PEQ30" s="25"/>
      <c r="PER30" s="25"/>
      <c r="PES30" s="31"/>
      <c r="PET30" s="190"/>
      <c r="PEU30" s="191"/>
      <c r="PEV30" s="191"/>
      <c r="PEW30" s="191"/>
      <c r="PEX30" s="191"/>
      <c r="PEY30" s="192"/>
      <c r="PEZ30" s="22"/>
      <c r="PFA30" s="22"/>
      <c r="PFB30" s="22"/>
      <c r="PFC30" s="23"/>
      <c r="PFD30" s="22"/>
      <c r="PFE30" s="23"/>
      <c r="PFF30" s="23"/>
      <c r="PFG30" s="23"/>
      <c r="PFH30" s="23"/>
      <c r="PFI30" s="23"/>
      <c r="PFJ30" s="23"/>
      <c r="PFK30" s="23"/>
      <c r="PFL30" s="23"/>
      <c r="PFM30" s="24"/>
      <c r="PFN30" s="25"/>
      <c r="PFO30" s="25"/>
      <c r="PFP30" s="25"/>
      <c r="PFQ30" s="31"/>
      <c r="PFR30" s="190"/>
      <c r="PFS30" s="191"/>
      <c r="PFT30" s="191"/>
      <c r="PFU30" s="191"/>
      <c r="PFV30" s="191"/>
      <c r="PFW30" s="192"/>
      <c r="PFX30" s="22"/>
      <c r="PFY30" s="22"/>
      <c r="PFZ30" s="22"/>
      <c r="PGA30" s="23"/>
      <c r="PGB30" s="22"/>
      <c r="PGC30" s="23"/>
      <c r="PGD30" s="23"/>
      <c r="PGE30" s="23"/>
      <c r="PGF30" s="23"/>
      <c r="PGG30" s="23"/>
      <c r="PGH30" s="23"/>
      <c r="PGI30" s="23"/>
      <c r="PGJ30" s="23"/>
      <c r="PGK30" s="24"/>
      <c r="PGL30" s="25"/>
      <c r="PGM30" s="25"/>
      <c r="PGN30" s="25"/>
      <c r="PGO30" s="31"/>
      <c r="PGP30" s="190"/>
      <c r="PGQ30" s="191"/>
      <c r="PGR30" s="191"/>
      <c r="PGS30" s="191"/>
      <c r="PGT30" s="191"/>
      <c r="PGU30" s="192"/>
      <c r="PGV30" s="22"/>
      <c r="PGW30" s="22"/>
      <c r="PGX30" s="22"/>
      <c r="PGY30" s="23"/>
      <c r="PGZ30" s="22"/>
      <c r="PHA30" s="23"/>
      <c r="PHB30" s="23"/>
      <c r="PHC30" s="23"/>
      <c r="PHD30" s="23"/>
      <c r="PHE30" s="23"/>
      <c r="PHF30" s="23"/>
      <c r="PHG30" s="23"/>
      <c r="PHH30" s="23"/>
      <c r="PHI30" s="24"/>
      <c r="PHJ30" s="25"/>
      <c r="PHK30" s="25"/>
      <c r="PHL30" s="25"/>
      <c r="PHM30" s="31"/>
      <c r="PHN30" s="190"/>
      <c r="PHO30" s="191"/>
      <c r="PHP30" s="191"/>
      <c r="PHQ30" s="191"/>
      <c r="PHR30" s="191"/>
      <c r="PHS30" s="192"/>
      <c r="PHT30" s="22"/>
      <c r="PHU30" s="22"/>
      <c r="PHV30" s="22"/>
      <c r="PHW30" s="23"/>
      <c r="PHX30" s="22"/>
      <c r="PHY30" s="23"/>
      <c r="PHZ30" s="23"/>
      <c r="PIA30" s="23"/>
      <c r="PIB30" s="23"/>
      <c r="PIC30" s="23"/>
      <c r="PID30" s="23"/>
      <c r="PIE30" s="23"/>
      <c r="PIF30" s="23"/>
      <c r="PIG30" s="24"/>
      <c r="PIH30" s="25"/>
      <c r="PII30" s="25"/>
      <c r="PIJ30" s="25"/>
      <c r="PIK30" s="31"/>
      <c r="PIL30" s="190"/>
      <c r="PIM30" s="191"/>
      <c r="PIN30" s="191"/>
      <c r="PIO30" s="191"/>
      <c r="PIP30" s="191"/>
      <c r="PIQ30" s="192"/>
      <c r="PIR30" s="22"/>
      <c r="PIS30" s="22"/>
      <c r="PIT30" s="22"/>
      <c r="PIU30" s="23"/>
      <c r="PIV30" s="22"/>
      <c r="PIW30" s="23"/>
      <c r="PIX30" s="23"/>
      <c r="PIY30" s="23"/>
      <c r="PIZ30" s="23"/>
      <c r="PJA30" s="23"/>
      <c r="PJB30" s="23"/>
      <c r="PJC30" s="23"/>
      <c r="PJD30" s="23"/>
      <c r="PJE30" s="24"/>
      <c r="PJF30" s="25"/>
      <c r="PJG30" s="25"/>
      <c r="PJH30" s="25"/>
      <c r="PJI30" s="31"/>
      <c r="PJJ30" s="190"/>
      <c r="PJK30" s="191"/>
      <c r="PJL30" s="191"/>
      <c r="PJM30" s="191"/>
      <c r="PJN30" s="191"/>
      <c r="PJO30" s="192"/>
      <c r="PJP30" s="22"/>
      <c r="PJQ30" s="22"/>
      <c r="PJR30" s="22"/>
      <c r="PJS30" s="23"/>
      <c r="PJT30" s="22"/>
      <c r="PJU30" s="23"/>
      <c r="PJV30" s="23"/>
      <c r="PJW30" s="23"/>
      <c r="PJX30" s="23"/>
      <c r="PJY30" s="23"/>
      <c r="PJZ30" s="23"/>
      <c r="PKA30" s="23"/>
      <c r="PKB30" s="23"/>
      <c r="PKC30" s="24"/>
      <c r="PKD30" s="25"/>
      <c r="PKE30" s="25"/>
      <c r="PKF30" s="25"/>
      <c r="PKG30" s="31"/>
      <c r="PKH30" s="190"/>
      <c r="PKI30" s="191"/>
      <c r="PKJ30" s="191"/>
      <c r="PKK30" s="191"/>
      <c r="PKL30" s="191"/>
      <c r="PKM30" s="192"/>
      <c r="PKN30" s="22"/>
      <c r="PKO30" s="22"/>
      <c r="PKP30" s="22"/>
      <c r="PKQ30" s="23"/>
      <c r="PKR30" s="22"/>
      <c r="PKS30" s="23"/>
      <c r="PKT30" s="23"/>
      <c r="PKU30" s="23"/>
      <c r="PKV30" s="23"/>
      <c r="PKW30" s="23"/>
      <c r="PKX30" s="23"/>
      <c r="PKY30" s="23"/>
      <c r="PKZ30" s="23"/>
      <c r="PLA30" s="24"/>
      <c r="PLB30" s="25"/>
      <c r="PLC30" s="25"/>
      <c r="PLD30" s="25"/>
      <c r="PLE30" s="31"/>
      <c r="PLF30" s="190"/>
      <c r="PLG30" s="191"/>
      <c r="PLH30" s="191"/>
      <c r="PLI30" s="191"/>
      <c r="PLJ30" s="191"/>
      <c r="PLK30" s="192"/>
      <c r="PLL30" s="22"/>
      <c r="PLM30" s="22"/>
      <c r="PLN30" s="22"/>
      <c r="PLO30" s="23"/>
      <c r="PLP30" s="22"/>
      <c r="PLQ30" s="23"/>
      <c r="PLR30" s="23"/>
      <c r="PLS30" s="23"/>
      <c r="PLT30" s="23"/>
      <c r="PLU30" s="23"/>
      <c r="PLV30" s="23"/>
      <c r="PLW30" s="23"/>
      <c r="PLX30" s="23"/>
      <c r="PLY30" s="24"/>
      <c r="PLZ30" s="25"/>
      <c r="PMA30" s="25"/>
      <c r="PMB30" s="25"/>
      <c r="PMC30" s="31"/>
      <c r="PMD30" s="190"/>
      <c r="PME30" s="191"/>
      <c r="PMF30" s="191"/>
      <c r="PMG30" s="191"/>
      <c r="PMH30" s="191"/>
      <c r="PMI30" s="192"/>
      <c r="PMJ30" s="22"/>
      <c r="PMK30" s="22"/>
      <c r="PML30" s="22"/>
      <c r="PMM30" s="23"/>
      <c r="PMN30" s="22"/>
      <c r="PMO30" s="23"/>
      <c r="PMP30" s="23"/>
      <c r="PMQ30" s="23"/>
      <c r="PMR30" s="23"/>
      <c r="PMS30" s="23"/>
      <c r="PMT30" s="23"/>
      <c r="PMU30" s="23"/>
      <c r="PMV30" s="23"/>
      <c r="PMW30" s="24"/>
      <c r="PMX30" s="25"/>
      <c r="PMY30" s="25"/>
      <c r="PMZ30" s="25"/>
      <c r="PNA30" s="31"/>
      <c r="PNB30" s="190"/>
      <c r="PNC30" s="191"/>
      <c r="PND30" s="191"/>
      <c r="PNE30" s="191"/>
      <c r="PNF30" s="191"/>
      <c r="PNG30" s="192"/>
      <c r="PNH30" s="22"/>
      <c r="PNI30" s="22"/>
      <c r="PNJ30" s="22"/>
      <c r="PNK30" s="23"/>
      <c r="PNL30" s="22"/>
      <c r="PNM30" s="23"/>
      <c r="PNN30" s="23"/>
      <c r="PNO30" s="23"/>
      <c r="PNP30" s="23"/>
      <c r="PNQ30" s="23"/>
      <c r="PNR30" s="23"/>
      <c r="PNS30" s="23"/>
      <c r="PNT30" s="23"/>
      <c r="PNU30" s="24"/>
      <c r="PNV30" s="25"/>
      <c r="PNW30" s="25"/>
      <c r="PNX30" s="25"/>
      <c r="PNY30" s="31"/>
      <c r="PNZ30" s="190"/>
      <c r="POA30" s="191"/>
      <c r="POB30" s="191"/>
      <c r="POC30" s="191"/>
      <c r="POD30" s="191"/>
      <c r="POE30" s="192"/>
      <c r="POF30" s="22"/>
      <c r="POG30" s="22"/>
      <c r="POH30" s="22"/>
      <c r="POI30" s="23"/>
      <c r="POJ30" s="22"/>
      <c r="POK30" s="23"/>
      <c r="POL30" s="23"/>
      <c r="POM30" s="23"/>
      <c r="PON30" s="23"/>
      <c r="POO30" s="23"/>
      <c r="POP30" s="23"/>
      <c r="POQ30" s="23"/>
      <c r="POR30" s="23"/>
      <c r="POS30" s="24"/>
      <c r="POT30" s="25"/>
      <c r="POU30" s="25"/>
      <c r="POV30" s="25"/>
      <c r="POW30" s="31"/>
      <c r="POX30" s="190"/>
      <c r="POY30" s="191"/>
      <c r="POZ30" s="191"/>
      <c r="PPA30" s="191"/>
      <c r="PPB30" s="191"/>
      <c r="PPC30" s="192"/>
      <c r="PPD30" s="22"/>
      <c r="PPE30" s="22"/>
      <c r="PPF30" s="22"/>
      <c r="PPG30" s="23"/>
      <c r="PPH30" s="22"/>
      <c r="PPI30" s="23"/>
      <c r="PPJ30" s="23"/>
      <c r="PPK30" s="23"/>
      <c r="PPL30" s="23"/>
      <c r="PPM30" s="23"/>
      <c r="PPN30" s="23"/>
      <c r="PPO30" s="23"/>
      <c r="PPP30" s="23"/>
      <c r="PPQ30" s="24"/>
      <c r="PPR30" s="25"/>
      <c r="PPS30" s="25"/>
      <c r="PPT30" s="25"/>
      <c r="PPU30" s="31"/>
      <c r="PPV30" s="190"/>
      <c r="PPW30" s="191"/>
      <c r="PPX30" s="191"/>
      <c r="PPY30" s="191"/>
      <c r="PPZ30" s="191"/>
      <c r="PQA30" s="192"/>
      <c r="PQB30" s="22"/>
      <c r="PQC30" s="22"/>
      <c r="PQD30" s="22"/>
      <c r="PQE30" s="23"/>
      <c r="PQF30" s="22"/>
      <c r="PQG30" s="23"/>
      <c r="PQH30" s="23"/>
      <c r="PQI30" s="23"/>
      <c r="PQJ30" s="23"/>
      <c r="PQK30" s="23"/>
      <c r="PQL30" s="23"/>
      <c r="PQM30" s="23"/>
      <c r="PQN30" s="23"/>
      <c r="PQO30" s="24"/>
      <c r="PQP30" s="25"/>
      <c r="PQQ30" s="25"/>
      <c r="PQR30" s="25"/>
      <c r="PQS30" s="31"/>
      <c r="PQT30" s="190"/>
      <c r="PQU30" s="191"/>
      <c r="PQV30" s="191"/>
      <c r="PQW30" s="191"/>
      <c r="PQX30" s="191"/>
      <c r="PQY30" s="192"/>
      <c r="PQZ30" s="22"/>
      <c r="PRA30" s="22"/>
      <c r="PRB30" s="22"/>
      <c r="PRC30" s="23"/>
      <c r="PRD30" s="22"/>
      <c r="PRE30" s="23"/>
      <c r="PRF30" s="23"/>
      <c r="PRG30" s="23"/>
      <c r="PRH30" s="23"/>
      <c r="PRI30" s="23"/>
      <c r="PRJ30" s="23"/>
      <c r="PRK30" s="23"/>
      <c r="PRL30" s="23"/>
      <c r="PRM30" s="24"/>
      <c r="PRN30" s="25"/>
      <c r="PRO30" s="25"/>
      <c r="PRP30" s="25"/>
      <c r="PRQ30" s="31"/>
      <c r="PRR30" s="190"/>
      <c r="PRS30" s="191"/>
      <c r="PRT30" s="191"/>
      <c r="PRU30" s="191"/>
      <c r="PRV30" s="191"/>
      <c r="PRW30" s="192"/>
      <c r="PRX30" s="22"/>
      <c r="PRY30" s="22"/>
      <c r="PRZ30" s="22"/>
      <c r="PSA30" s="23"/>
      <c r="PSB30" s="22"/>
      <c r="PSC30" s="23"/>
      <c r="PSD30" s="23"/>
      <c r="PSE30" s="23"/>
      <c r="PSF30" s="23"/>
      <c r="PSG30" s="23"/>
      <c r="PSH30" s="23"/>
      <c r="PSI30" s="23"/>
      <c r="PSJ30" s="23"/>
      <c r="PSK30" s="24"/>
      <c r="PSL30" s="25"/>
      <c r="PSM30" s="25"/>
      <c r="PSN30" s="25"/>
      <c r="PSO30" s="31"/>
      <c r="PSP30" s="190"/>
      <c r="PSQ30" s="191"/>
      <c r="PSR30" s="191"/>
      <c r="PSS30" s="191"/>
      <c r="PST30" s="191"/>
      <c r="PSU30" s="192"/>
      <c r="PSV30" s="22"/>
      <c r="PSW30" s="22"/>
      <c r="PSX30" s="22"/>
      <c r="PSY30" s="23"/>
      <c r="PSZ30" s="22"/>
      <c r="PTA30" s="23"/>
      <c r="PTB30" s="23"/>
      <c r="PTC30" s="23"/>
      <c r="PTD30" s="23"/>
      <c r="PTE30" s="23"/>
      <c r="PTF30" s="23"/>
      <c r="PTG30" s="23"/>
      <c r="PTH30" s="23"/>
      <c r="PTI30" s="24"/>
      <c r="PTJ30" s="25"/>
      <c r="PTK30" s="25"/>
      <c r="PTL30" s="25"/>
      <c r="PTM30" s="31"/>
      <c r="PTN30" s="190"/>
      <c r="PTO30" s="191"/>
      <c r="PTP30" s="191"/>
      <c r="PTQ30" s="191"/>
      <c r="PTR30" s="191"/>
      <c r="PTS30" s="192"/>
      <c r="PTT30" s="22"/>
      <c r="PTU30" s="22"/>
      <c r="PTV30" s="22"/>
      <c r="PTW30" s="23"/>
      <c r="PTX30" s="22"/>
      <c r="PTY30" s="23"/>
      <c r="PTZ30" s="23"/>
      <c r="PUA30" s="23"/>
      <c r="PUB30" s="23"/>
      <c r="PUC30" s="23"/>
      <c r="PUD30" s="23"/>
      <c r="PUE30" s="23"/>
      <c r="PUF30" s="23"/>
      <c r="PUG30" s="24"/>
      <c r="PUH30" s="25"/>
      <c r="PUI30" s="25"/>
      <c r="PUJ30" s="25"/>
      <c r="PUK30" s="31"/>
      <c r="PUL30" s="190"/>
      <c r="PUM30" s="191"/>
      <c r="PUN30" s="191"/>
      <c r="PUO30" s="191"/>
      <c r="PUP30" s="191"/>
      <c r="PUQ30" s="192"/>
      <c r="PUR30" s="22"/>
      <c r="PUS30" s="22"/>
      <c r="PUT30" s="22"/>
      <c r="PUU30" s="23"/>
      <c r="PUV30" s="22"/>
      <c r="PUW30" s="23"/>
      <c r="PUX30" s="23"/>
      <c r="PUY30" s="23"/>
      <c r="PUZ30" s="23"/>
      <c r="PVA30" s="23"/>
      <c r="PVB30" s="23"/>
      <c r="PVC30" s="23"/>
      <c r="PVD30" s="23"/>
      <c r="PVE30" s="24"/>
      <c r="PVF30" s="25"/>
      <c r="PVG30" s="25"/>
      <c r="PVH30" s="25"/>
      <c r="PVI30" s="31"/>
      <c r="PVJ30" s="190"/>
      <c r="PVK30" s="191"/>
      <c r="PVL30" s="191"/>
      <c r="PVM30" s="191"/>
      <c r="PVN30" s="191"/>
      <c r="PVO30" s="192"/>
      <c r="PVP30" s="22"/>
      <c r="PVQ30" s="22"/>
      <c r="PVR30" s="22"/>
      <c r="PVS30" s="23"/>
      <c r="PVT30" s="22"/>
      <c r="PVU30" s="23"/>
      <c r="PVV30" s="23"/>
      <c r="PVW30" s="23"/>
      <c r="PVX30" s="23"/>
      <c r="PVY30" s="23"/>
      <c r="PVZ30" s="23"/>
      <c r="PWA30" s="23"/>
      <c r="PWB30" s="23"/>
      <c r="PWC30" s="24"/>
      <c r="PWD30" s="25"/>
      <c r="PWE30" s="25"/>
      <c r="PWF30" s="25"/>
      <c r="PWG30" s="31"/>
      <c r="PWH30" s="190"/>
      <c r="PWI30" s="191"/>
      <c r="PWJ30" s="191"/>
      <c r="PWK30" s="191"/>
      <c r="PWL30" s="191"/>
      <c r="PWM30" s="192"/>
      <c r="PWN30" s="22"/>
      <c r="PWO30" s="22"/>
      <c r="PWP30" s="22"/>
      <c r="PWQ30" s="23"/>
      <c r="PWR30" s="22"/>
      <c r="PWS30" s="23"/>
      <c r="PWT30" s="23"/>
      <c r="PWU30" s="23"/>
      <c r="PWV30" s="23"/>
      <c r="PWW30" s="23"/>
      <c r="PWX30" s="23"/>
      <c r="PWY30" s="23"/>
      <c r="PWZ30" s="23"/>
      <c r="PXA30" s="24"/>
      <c r="PXB30" s="25"/>
      <c r="PXC30" s="25"/>
      <c r="PXD30" s="25"/>
      <c r="PXE30" s="31"/>
      <c r="PXF30" s="190"/>
      <c r="PXG30" s="191"/>
      <c r="PXH30" s="191"/>
      <c r="PXI30" s="191"/>
      <c r="PXJ30" s="191"/>
      <c r="PXK30" s="192"/>
      <c r="PXL30" s="22"/>
      <c r="PXM30" s="22"/>
      <c r="PXN30" s="22"/>
      <c r="PXO30" s="23"/>
      <c r="PXP30" s="22"/>
      <c r="PXQ30" s="23"/>
      <c r="PXR30" s="23"/>
      <c r="PXS30" s="23"/>
      <c r="PXT30" s="23"/>
      <c r="PXU30" s="23"/>
      <c r="PXV30" s="23"/>
      <c r="PXW30" s="23"/>
      <c r="PXX30" s="23"/>
      <c r="PXY30" s="24"/>
      <c r="PXZ30" s="25"/>
      <c r="PYA30" s="25"/>
      <c r="PYB30" s="25"/>
      <c r="PYC30" s="31"/>
      <c r="PYD30" s="190"/>
      <c r="PYE30" s="191"/>
      <c r="PYF30" s="191"/>
      <c r="PYG30" s="191"/>
      <c r="PYH30" s="191"/>
      <c r="PYI30" s="192"/>
      <c r="PYJ30" s="22"/>
      <c r="PYK30" s="22"/>
      <c r="PYL30" s="22"/>
      <c r="PYM30" s="23"/>
      <c r="PYN30" s="22"/>
      <c r="PYO30" s="23"/>
      <c r="PYP30" s="23"/>
      <c r="PYQ30" s="23"/>
      <c r="PYR30" s="23"/>
      <c r="PYS30" s="23"/>
      <c r="PYT30" s="23"/>
      <c r="PYU30" s="23"/>
      <c r="PYV30" s="23"/>
      <c r="PYW30" s="24"/>
      <c r="PYX30" s="25"/>
      <c r="PYY30" s="25"/>
      <c r="PYZ30" s="25"/>
      <c r="PZA30" s="31"/>
      <c r="PZB30" s="190"/>
      <c r="PZC30" s="191"/>
      <c r="PZD30" s="191"/>
      <c r="PZE30" s="191"/>
      <c r="PZF30" s="191"/>
      <c r="PZG30" s="192"/>
      <c r="PZH30" s="22"/>
      <c r="PZI30" s="22"/>
      <c r="PZJ30" s="22"/>
      <c r="PZK30" s="23"/>
      <c r="PZL30" s="22"/>
      <c r="PZM30" s="23"/>
      <c r="PZN30" s="23"/>
      <c r="PZO30" s="23"/>
      <c r="PZP30" s="23"/>
      <c r="PZQ30" s="23"/>
      <c r="PZR30" s="23"/>
      <c r="PZS30" s="23"/>
      <c r="PZT30" s="23"/>
      <c r="PZU30" s="24"/>
      <c r="PZV30" s="25"/>
      <c r="PZW30" s="25"/>
      <c r="PZX30" s="25"/>
      <c r="PZY30" s="31"/>
      <c r="PZZ30" s="190"/>
      <c r="QAA30" s="191"/>
      <c r="QAB30" s="191"/>
      <c r="QAC30" s="191"/>
      <c r="QAD30" s="191"/>
      <c r="QAE30" s="192"/>
      <c r="QAF30" s="22"/>
      <c r="QAG30" s="22"/>
      <c r="QAH30" s="22"/>
      <c r="QAI30" s="23"/>
      <c r="QAJ30" s="22"/>
      <c r="QAK30" s="23"/>
      <c r="QAL30" s="23"/>
      <c r="QAM30" s="23"/>
      <c r="QAN30" s="23"/>
      <c r="QAO30" s="23"/>
      <c r="QAP30" s="23"/>
      <c r="QAQ30" s="23"/>
      <c r="QAR30" s="23"/>
      <c r="QAS30" s="24"/>
      <c r="QAT30" s="25"/>
      <c r="QAU30" s="25"/>
      <c r="QAV30" s="25"/>
      <c r="QAW30" s="31"/>
      <c r="QAX30" s="190"/>
      <c r="QAY30" s="191"/>
      <c r="QAZ30" s="191"/>
      <c r="QBA30" s="191"/>
      <c r="QBB30" s="191"/>
      <c r="QBC30" s="192"/>
      <c r="QBD30" s="22"/>
      <c r="QBE30" s="22"/>
      <c r="QBF30" s="22"/>
      <c r="QBG30" s="23"/>
      <c r="QBH30" s="22"/>
      <c r="QBI30" s="23"/>
      <c r="QBJ30" s="23"/>
      <c r="QBK30" s="23"/>
      <c r="QBL30" s="23"/>
      <c r="QBM30" s="23"/>
      <c r="QBN30" s="23"/>
      <c r="QBO30" s="23"/>
      <c r="QBP30" s="23"/>
      <c r="QBQ30" s="24"/>
      <c r="QBR30" s="25"/>
      <c r="QBS30" s="25"/>
      <c r="QBT30" s="25"/>
      <c r="QBU30" s="31"/>
      <c r="QBV30" s="190"/>
      <c r="QBW30" s="191"/>
      <c r="QBX30" s="191"/>
      <c r="QBY30" s="191"/>
      <c r="QBZ30" s="191"/>
      <c r="QCA30" s="192"/>
      <c r="QCB30" s="22"/>
      <c r="QCC30" s="22"/>
      <c r="QCD30" s="22"/>
      <c r="QCE30" s="23"/>
      <c r="QCF30" s="22"/>
      <c r="QCG30" s="23"/>
      <c r="QCH30" s="23"/>
      <c r="QCI30" s="23"/>
      <c r="QCJ30" s="23"/>
      <c r="QCK30" s="23"/>
      <c r="QCL30" s="23"/>
      <c r="QCM30" s="23"/>
      <c r="QCN30" s="23"/>
      <c r="QCO30" s="24"/>
      <c r="QCP30" s="25"/>
      <c r="QCQ30" s="25"/>
      <c r="QCR30" s="25"/>
      <c r="QCS30" s="31"/>
      <c r="QCT30" s="190"/>
      <c r="QCU30" s="191"/>
      <c r="QCV30" s="191"/>
      <c r="QCW30" s="191"/>
      <c r="QCX30" s="191"/>
      <c r="QCY30" s="192"/>
      <c r="QCZ30" s="22"/>
      <c r="QDA30" s="22"/>
      <c r="QDB30" s="22"/>
      <c r="QDC30" s="23"/>
      <c r="QDD30" s="22"/>
      <c r="QDE30" s="23"/>
      <c r="QDF30" s="23"/>
      <c r="QDG30" s="23"/>
      <c r="QDH30" s="23"/>
      <c r="QDI30" s="23"/>
      <c r="QDJ30" s="23"/>
      <c r="QDK30" s="23"/>
      <c r="QDL30" s="23"/>
      <c r="QDM30" s="24"/>
      <c r="QDN30" s="25"/>
      <c r="QDO30" s="25"/>
      <c r="QDP30" s="25"/>
      <c r="QDQ30" s="31"/>
      <c r="QDR30" s="190"/>
      <c r="QDS30" s="191"/>
      <c r="QDT30" s="191"/>
      <c r="QDU30" s="191"/>
      <c r="QDV30" s="191"/>
      <c r="QDW30" s="192"/>
      <c r="QDX30" s="22"/>
      <c r="QDY30" s="22"/>
      <c r="QDZ30" s="22"/>
      <c r="QEA30" s="23"/>
      <c r="QEB30" s="22"/>
      <c r="QEC30" s="23"/>
      <c r="QED30" s="23"/>
      <c r="QEE30" s="23"/>
      <c r="QEF30" s="23"/>
      <c r="QEG30" s="23"/>
      <c r="QEH30" s="23"/>
      <c r="QEI30" s="23"/>
      <c r="QEJ30" s="23"/>
      <c r="QEK30" s="24"/>
      <c r="QEL30" s="25"/>
      <c r="QEM30" s="25"/>
      <c r="QEN30" s="25"/>
      <c r="QEO30" s="31"/>
      <c r="QEP30" s="190"/>
      <c r="QEQ30" s="191"/>
      <c r="QER30" s="191"/>
      <c r="QES30" s="191"/>
      <c r="QET30" s="191"/>
      <c r="QEU30" s="192"/>
      <c r="QEV30" s="22"/>
      <c r="QEW30" s="22"/>
      <c r="QEX30" s="22"/>
      <c r="QEY30" s="23"/>
      <c r="QEZ30" s="22"/>
      <c r="QFA30" s="23"/>
      <c r="QFB30" s="23"/>
      <c r="QFC30" s="23"/>
      <c r="QFD30" s="23"/>
      <c r="QFE30" s="23"/>
      <c r="QFF30" s="23"/>
      <c r="QFG30" s="23"/>
      <c r="QFH30" s="23"/>
      <c r="QFI30" s="24"/>
      <c r="QFJ30" s="25"/>
      <c r="QFK30" s="25"/>
      <c r="QFL30" s="25"/>
      <c r="QFM30" s="31"/>
      <c r="QFN30" s="190"/>
      <c r="QFO30" s="191"/>
      <c r="QFP30" s="191"/>
      <c r="QFQ30" s="191"/>
      <c r="QFR30" s="191"/>
      <c r="QFS30" s="192"/>
      <c r="QFT30" s="22"/>
      <c r="QFU30" s="22"/>
      <c r="QFV30" s="22"/>
      <c r="QFW30" s="23"/>
      <c r="QFX30" s="22"/>
      <c r="QFY30" s="23"/>
      <c r="QFZ30" s="23"/>
      <c r="QGA30" s="23"/>
      <c r="QGB30" s="23"/>
      <c r="QGC30" s="23"/>
      <c r="QGD30" s="23"/>
      <c r="QGE30" s="23"/>
      <c r="QGF30" s="23"/>
      <c r="QGG30" s="24"/>
      <c r="QGH30" s="25"/>
      <c r="QGI30" s="25"/>
      <c r="QGJ30" s="25"/>
      <c r="QGK30" s="31"/>
      <c r="QGL30" s="190"/>
      <c r="QGM30" s="191"/>
      <c r="QGN30" s="191"/>
      <c r="QGO30" s="191"/>
      <c r="QGP30" s="191"/>
      <c r="QGQ30" s="192"/>
      <c r="QGR30" s="22"/>
      <c r="QGS30" s="22"/>
      <c r="QGT30" s="22"/>
      <c r="QGU30" s="23"/>
      <c r="QGV30" s="22"/>
      <c r="QGW30" s="23"/>
      <c r="QGX30" s="23"/>
      <c r="QGY30" s="23"/>
      <c r="QGZ30" s="23"/>
      <c r="QHA30" s="23"/>
      <c r="QHB30" s="23"/>
      <c r="QHC30" s="23"/>
      <c r="QHD30" s="23"/>
      <c r="QHE30" s="24"/>
      <c r="QHF30" s="25"/>
      <c r="QHG30" s="25"/>
      <c r="QHH30" s="25"/>
      <c r="QHI30" s="31"/>
      <c r="QHJ30" s="190"/>
      <c r="QHK30" s="191"/>
      <c r="QHL30" s="191"/>
      <c r="QHM30" s="191"/>
      <c r="QHN30" s="191"/>
      <c r="QHO30" s="192"/>
      <c r="QHP30" s="22"/>
      <c r="QHQ30" s="22"/>
      <c r="QHR30" s="22"/>
      <c r="QHS30" s="23"/>
      <c r="QHT30" s="22"/>
      <c r="QHU30" s="23"/>
      <c r="QHV30" s="23"/>
      <c r="QHW30" s="23"/>
      <c r="QHX30" s="23"/>
      <c r="QHY30" s="23"/>
      <c r="QHZ30" s="23"/>
      <c r="QIA30" s="23"/>
      <c r="QIB30" s="23"/>
      <c r="QIC30" s="24"/>
      <c r="QID30" s="25"/>
      <c r="QIE30" s="25"/>
      <c r="QIF30" s="25"/>
      <c r="QIG30" s="31"/>
      <c r="QIH30" s="190"/>
      <c r="QII30" s="191"/>
      <c r="QIJ30" s="191"/>
      <c r="QIK30" s="191"/>
      <c r="QIL30" s="191"/>
      <c r="QIM30" s="192"/>
      <c r="QIN30" s="22"/>
      <c r="QIO30" s="22"/>
      <c r="QIP30" s="22"/>
      <c r="QIQ30" s="23"/>
      <c r="QIR30" s="22"/>
      <c r="QIS30" s="23"/>
      <c r="QIT30" s="23"/>
      <c r="QIU30" s="23"/>
      <c r="QIV30" s="23"/>
      <c r="QIW30" s="23"/>
      <c r="QIX30" s="23"/>
      <c r="QIY30" s="23"/>
      <c r="QIZ30" s="23"/>
      <c r="QJA30" s="24"/>
      <c r="QJB30" s="25"/>
      <c r="QJC30" s="25"/>
      <c r="QJD30" s="25"/>
      <c r="QJE30" s="31"/>
      <c r="QJF30" s="190"/>
      <c r="QJG30" s="191"/>
      <c r="QJH30" s="191"/>
      <c r="QJI30" s="191"/>
      <c r="QJJ30" s="191"/>
      <c r="QJK30" s="192"/>
      <c r="QJL30" s="22"/>
      <c r="QJM30" s="22"/>
      <c r="QJN30" s="22"/>
      <c r="QJO30" s="23"/>
      <c r="QJP30" s="22"/>
      <c r="QJQ30" s="23"/>
      <c r="QJR30" s="23"/>
      <c r="QJS30" s="23"/>
      <c r="QJT30" s="23"/>
      <c r="QJU30" s="23"/>
      <c r="QJV30" s="23"/>
      <c r="QJW30" s="23"/>
      <c r="QJX30" s="23"/>
      <c r="QJY30" s="24"/>
      <c r="QJZ30" s="25"/>
      <c r="QKA30" s="25"/>
      <c r="QKB30" s="25"/>
      <c r="QKC30" s="31"/>
      <c r="QKD30" s="190"/>
      <c r="QKE30" s="191"/>
      <c r="QKF30" s="191"/>
      <c r="QKG30" s="191"/>
      <c r="QKH30" s="191"/>
      <c r="QKI30" s="192"/>
      <c r="QKJ30" s="22"/>
      <c r="QKK30" s="22"/>
      <c r="QKL30" s="22"/>
      <c r="QKM30" s="23"/>
      <c r="QKN30" s="22"/>
      <c r="QKO30" s="23"/>
      <c r="QKP30" s="23"/>
      <c r="QKQ30" s="23"/>
      <c r="QKR30" s="23"/>
      <c r="QKS30" s="23"/>
      <c r="QKT30" s="23"/>
      <c r="QKU30" s="23"/>
      <c r="QKV30" s="23"/>
      <c r="QKW30" s="24"/>
      <c r="QKX30" s="25"/>
      <c r="QKY30" s="25"/>
      <c r="QKZ30" s="25"/>
      <c r="QLA30" s="31"/>
      <c r="QLB30" s="190"/>
      <c r="QLC30" s="191"/>
      <c r="QLD30" s="191"/>
      <c r="QLE30" s="191"/>
      <c r="QLF30" s="191"/>
      <c r="QLG30" s="192"/>
      <c r="QLH30" s="22"/>
      <c r="QLI30" s="22"/>
      <c r="QLJ30" s="22"/>
      <c r="QLK30" s="23"/>
      <c r="QLL30" s="22"/>
      <c r="QLM30" s="23"/>
      <c r="QLN30" s="23"/>
      <c r="QLO30" s="23"/>
      <c r="QLP30" s="23"/>
      <c r="QLQ30" s="23"/>
      <c r="QLR30" s="23"/>
      <c r="QLS30" s="23"/>
      <c r="QLT30" s="23"/>
      <c r="QLU30" s="24"/>
      <c r="QLV30" s="25"/>
      <c r="QLW30" s="25"/>
      <c r="QLX30" s="25"/>
      <c r="QLY30" s="31"/>
      <c r="QLZ30" s="190"/>
      <c r="QMA30" s="191"/>
      <c r="QMB30" s="191"/>
      <c r="QMC30" s="191"/>
      <c r="QMD30" s="191"/>
      <c r="QME30" s="192"/>
      <c r="QMF30" s="22"/>
      <c r="QMG30" s="22"/>
      <c r="QMH30" s="22"/>
      <c r="QMI30" s="23"/>
      <c r="QMJ30" s="22"/>
      <c r="QMK30" s="23"/>
      <c r="QML30" s="23"/>
      <c r="QMM30" s="23"/>
      <c r="QMN30" s="23"/>
      <c r="QMO30" s="23"/>
      <c r="QMP30" s="23"/>
      <c r="QMQ30" s="23"/>
      <c r="QMR30" s="23"/>
      <c r="QMS30" s="24"/>
      <c r="QMT30" s="25"/>
      <c r="QMU30" s="25"/>
      <c r="QMV30" s="25"/>
      <c r="QMW30" s="31"/>
      <c r="QMX30" s="190"/>
      <c r="QMY30" s="191"/>
      <c r="QMZ30" s="191"/>
      <c r="QNA30" s="191"/>
      <c r="QNB30" s="191"/>
      <c r="QNC30" s="192"/>
      <c r="QND30" s="22"/>
      <c r="QNE30" s="22"/>
      <c r="QNF30" s="22"/>
      <c r="QNG30" s="23"/>
      <c r="QNH30" s="22"/>
      <c r="QNI30" s="23"/>
      <c r="QNJ30" s="23"/>
      <c r="QNK30" s="23"/>
      <c r="QNL30" s="23"/>
      <c r="QNM30" s="23"/>
      <c r="QNN30" s="23"/>
      <c r="QNO30" s="23"/>
      <c r="QNP30" s="23"/>
      <c r="QNQ30" s="24"/>
      <c r="QNR30" s="25"/>
      <c r="QNS30" s="25"/>
      <c r="QNT30" s="25"/>
      <c r="QNU30" s="31"/>
      <c r="QNV30" s="190"/>
      <c r="QNW30" s="191"/>
      <c r="QNX30" s="191"/>
      <c r="QNY30" s="191"/>
      <c r="QNZ30" s="191"/>
      <c r="QOA30" s="192"/>
      <c r="QOB30" s="22"/>
      <c r="QOC30" s="22"/>
      <c r="QOD30" s="22"/>
      <c r="QOE30" s="23"/>
      <c r="QOF30" s="22"/>
      <c r="QOG30" s="23"/>
      <c r="QOH30" s="23"/>
      <c r="QOI30" s="23"/>
      <c r="QOJ30" s="23"/>
      <c r="QOK30" s="23"/>
      <c r="QOL30" s="23"/>
      <c r="QOM30" s="23"/>
      <c r="QON30" s="23"/>
      <c r="QOO30" s="24"/>
      <c r="QOP30" s="25"/>
      <c r="QOQ30" s="25"/>
      <c r="QOR30" s="25"/>
      <c r="QOS30" s="31"/>
      <c r="QOT30" s="190"/>
      <c r="QOU30" s="191"/>
      <c r="QOV30" s="191"/>
      <c r="QOW30" s="191"/>
      <c r="QOX30" s="191"/>
      <c r="QOY30" s="192"/>
      <c r="QOZ30" s="22"/>
      <c r="QPA30" s="22"/>
      <c r="QPB30" s="22"/>
      <c r="QPC30" s="23"/>
      <c r="QPD30" s="22"/>
      <c r="QPE30" s="23"/>
      <c r="QPF30" s="23"/>
      <c r="QPG30" s="23"/>
      <c r="QPH30" s="23"/>
      <c r="QPI30" s="23"/>
      <c r="QPJ30" s="23"/>
      <c r="QPK30" s="23"/>
      <c r="QPL30" s="23"/>
      <c r="QPM30" s="24"/>
      <c r="QPN30" s="25"/>
      <c r="QPO30" s="25"/>
      <c r="QPP30" s="25"/>
      <c r="QPQ30" s="31"/>
      <c r="QPR30" s="190"/>
      <c r="QPS30" s="191"/>
      <c r="QPT30" s="191"/>
      <c r="QPU30" s="191"/>
      <c r="QPV30" s="191"/>
      <c r="QPW30" s="192"/>
      <c r="QPX30" s="22"/>
      <c r="QPY30" s="22"/>
      <c r="QPZ30" s="22"/>
      <c r="QQA30" s="23"/>
      <c r="QQB30" s="22"/>
      <c r="QQC30" s="23"/>
      <c r="QQD30" s="23"/>
      <c r="QQE30" s="23"/>
      <c r="QQF30" s="23"/>
      <c r="QQG30" s="23"/>
      <c r="QQH30" s="23"/>
      <c r="QQI30" s="23"/>
      <c r="QQJ30" s="23"/>
      <c r="QQK30" s="24"/>
      <c r="QQL30" s="25"/>
      <c r="QQM30" s="25"/>
      <c r="QQN30" s="25"/>
      <c r="QQO30" s="31"/>
      <c r="QQP30" s="190"/>
      <c r="QQQ30" s="191"/>
      <c r="QQR30" s="191"/>
      <c r="QQS30" s="191"/>
      <c r="QQT30" s="191"/>
      <c r="QQU30" s="192"/>
      <c r="QQV30" s="22"/>
      <c r="QQW30" s="22"/>
      <c r="QQX30" s="22"/>
      <c r="QQY30" s="23"/>
      <c r="QQZ30" s="22"/>
      <c r="QRA30" s="23"/>
      <c r="QRB30" s="23"/>
      <c r="QRC30" s="23"/>
      <c r="QRD30" s="23"/>
      <c r="QRE30" s="23"/>
      <c r="QRF30" s="23"/>
      <c r="QRG30" s="23"/>
      <c r="QRH30" s="23"/>
      <c r="QRI30" s="24"/>
      <c r="QRJ30" s="25"/>
      <c r="QRK30" s="25"/>
      <c r="QRL30" s="25"/>
      <c r="QRM30" s="31"/>
      <c r="QRN30" s="190"/>
      <c r="QRO30" s="191"/>
      <c r="QRP30" s="191"/>
      <c r="QRQ30" s="191"/>
      <c r="QRR30" s="191"/>
      <c r="QRS30" s="192"/>
      <c r="QRT30" s="22"/>
      <c r="QRU30" s="22"/>
      <c r="QRV30" s="22"/>
      <c r="QRW30" s="23"/>
      <c r="QRX30" s="22"/>
      <c r="QRY30" s="23"/>
      <c r="QRZ30" s="23"/>
      <c r="QSA30" s="23"/>
      <c r="QSB30" s="23"/>
      <c r="QSC30" s="23"/>
      <c r="QSD30" s="23"/>
      <c r="QSE30" s="23"/>
      <c r="QSF30" s="23"/>
      <c r="QSG30" s="24"/>
      <c r="QSH30" s="25"/>
      <c r="QSI30" s="25"/>
      <c r="QSJ30" s="25"/>
      <c r="QSK30" s="31"/>
      <c r="QSL30" s="190"/>
      <c r="QSM30" s="191"/>
      <c r="QSN30" s="191"/>
      <c r="QSO30" s="191"/>
      <c r="QSP30" s="191"/>
      <c r="QSQ30" s="192"/>
      <c r="QSR30" s="22"/>
      <c r="QSS30" s="22"/>
      <c r="QST30" s="22"/>
      <c r="QSU30" s="23"/>
      <c r="QSV30" s="22"/>
      <c r="QSW30" s="23"/>
      <c r="QSX30" s="23"/>
      <c r="QSY30" s="23"/>
      <c r="QSZ30" s="23"/>
      <c r="QTA30" s="23"/>
      <c r="QTB30" s="23"/>
      <c r="QTC30" s="23"/>
      <c r="QTD30" s="23"/>
      <c r="QTE30" s="24"/>
      <c r="QTF30" s="25"/>
      <c r="QTG30" s="25"/>
      <c r="QTH30" s="25"/>
      <c r="QTI30" s="31"/>
      <c r="QTJ30" s="190"/>
      <c r="QTK30" s="191"/>
      <c r="QTL30" s="191"/>
      <c r="QTM30" s="191"/>
      <c r="QTN30" s="191"/>
      <c r="QTO30" s="192"/>
      <c r="QTP30" s="22"/>
      <c r="QTQ30" s="22"/>
      <c r="QTR30" s="22"/>
      <c r="QTS30" s="23"/>
      <c r="QTT30" s="22"/>
      <c r="QTU30" s="23"/>
      <c r="QTV30" s="23"/>
      <c r="QTW30" s="23"/>
      <c r="QTX30" s="23"/>
      <c r="QTY30" s="23"/>
      <c r="QTZ30" s="23"/>
      <c r="QUA30" s="23"/>
      <c r="QUB30" s="23"/>
      <c r="QUC30" s="24"/>
      <c r="QUD30" s="25"/>
      <c r="QUE30" s="25"/>
      <c r="QUF30" s="25"/>
      <c r="QUG30" s="31"/>
      <c r="QUH30" s="190"/>
      <c r="QUI30" s="191"/>
      <c r="QUJ30" s="191"/>
      <c r="QUK30" s="191"/>
      <c r="QUL30" s="191"/>
      <c r="QUM30" s="192"/>
      <c r="QUN30" s="22"/>
      <c r="QUO30" s="22"/>
      <c r="QUP30" s="22"/>
      <c r="QUQ30" s="23"/>
      <c r="QUR30" s="22"/>
      <c r="QUS30" s="23"/>
      <c r="QUT30" s="23"/>
      <c r="QUU30" s="23"/>
      <c r="QUV30" s="23"/>
      <c r="QUW30" s="23"/>
      <c r="QUX30" s="23"/>
      <c r="QUY30" s="23"/>
      <c r="QUZ30" s="23"/>
      <c r="QVA30" s="24"/>
      <c r="QVB30" s="25"/>
      <c r="QVC30" s="25"/>
      <c r="QVD30" s="25"/>
      <c r="QVE30" s="31"/>
      <c r="QVF30" s="190"/>
      <c r="QVG30" s="191"/>
      <c r="QVH30" s="191"/>
      <c r="QVI30" s="191"/>
      <c r="QVJ30" s="191"/>
      <c r="QVK30" s="192"/>
      <c r="QVL30" s="22"/>
      <c r="QVM30" s="22"/>
      <c r="QVN30" s="22"/>
      <c r="QVO30" s="23"/>
      <c r="QVP30" s="22"/>
      <c r="QVQ30" s="23"/>
      <c r="QVR30" s="23"/>
      <c r="QVS30" s="23"/>
      <c r="QVT30" s="23"/>
      <c r="QVU30" s="23"/>
      <c r="QVV30" s="23"/>
      <c r="QVW30" s="23"/>
      <c r="QVX30" s="23"/>
      <c r="QVY30" s="24"/>
      <c r="QVZ30" s="25"/>
      <c r="QWA30" s="25"/>
      <c r="QWB30" s="25"/>
      <c r="QWC30" s="31"/>
      <c r="QWD30" s="190"/>
      <c r="QWE30" s="191"/>
      <c r="QWF30" s="191"/>
      <c r="QWG30" s="191"/>
      <c r="QWH30" s="191"/>
      <c r="QWI30" s="192"/>
      <c r="QWJ30" s="22"/>
      <c r="QWK30" s="22"/>
      <c r="QWL30" s="22"/>
      <c r="QWM30" s="23"/>
      <c r="QWN30" s="22"/>
      <c r="QWO30" s="23"/>
      <c r="QWP30" s="23"/>
      <c r="QWQ30" s="23"/>
      <c r="QWR30" s="23"/>
      <c r="QWS30" s="23"/>
      <c r="QWT30" s="23"/>
      <c r="QWU30" s="23"/>
      <c r="QWV30" s="23"/>
      <c r="QWW30" s="24"/>
      <c r="QWX30" s="25"/>
      <c r="QWY30" s="25"/>
      <c r="QWZ30" s="25"/>
      <c r="QXA30" s="31"/>
      <c r="QXB30" s="190"/>
      <c r="QXC30" s="191"/>
      <c r="QXD30" s="191"/>
      <c r="QXE30" s="191"/>
      <c r="QXF30" s="191"/>
      <c r="QXG30" s="192"/>
      <c r="QXH30" s="22"/>
      <c r="QXI30" s="22"/>
      <c r="QXJ30" s="22"/>
      <c r="QXK30" s="23"/>
      <c r="QXL30" s="22"/>
      <c r="QXM30" s="23"/>
      <c r="QXN30" s="23"/>
      <c r="QXO30" s="23"/>
      <c r="QXP30" s="23"/>
      <c r="QXQ30" s="23"/>
      <c r="QXR30" s="23"/>
      <c r="QXS30" s="23"/>
      <c r="QXT30" s="23"/>
      <c r="QXU30" s="24"/>
      <c r="QXV30" s="25"/>
      <c r="QXW30" s="25"/>
      <c r="QXX30" s="25"/>
      <c r="QXY30" s="31"/>
      <c r="QXZ30" s="190"/>
      <c r="QYA30" s="191"/>
      <c r="QYB30" s="191"/>
      <c r="QYC30" s="191"/>
      <c r="QYD30" s="191"/>
      <c r="QYE30" s="192"/>
      <c r="QYF30" s="22"/>
      <c r="QYG30" s="22"/>
      <c r="QYH30" s="22"/>
      <c r="QYI30" s="23"/>
      <c r="QYJ30" s="22"/>
      <c r="QYK30" s="23"/>
      <c r="QYL30" s="23"/>
      <c r="QYM30" s="23"/>
      <c r="QYN30" s="23"/>
      <c r="QYO30" s="23"/>
      <c r="QYP30" s="23"/>
      <c r="QYQ30" s="23"/>
      <c r="QYR30" s="23"/>
      <c r="QYS30" s="24"/>
      <c r="QYT30" s="25"/>
      <c r="QYU30" s="25"/>
      <c r="QYV30" s="25"/>
      <c r="QYW30" s="31"/>
      <c r="QYX30" s="190"/>
      <c r="QYY30" s="191"/>
      <c r="QYZ30" s="191"/>
      <c r="QZA30" s="191"/>
      <c r="QZB30" s="191"/>
      <c r="QZC30" s="192"/>
      <c r="QZD30" s="22"/>
      <c r="QZE30" s="22"/>
      <c r="QZF30" s="22"/>
      <c r="QZG30" s="23"/>
      <c r="QZH30" s="22"/>
      <c r="QZI30" s="23"/>
      <c r="QZJ30" s="23"/>
      <c r="QZK30" s="23"/>
      <c r="QZL30" s="23"/>
      <c r="QZM30" s="23"/>
      <c r="QZN30" s="23"/>
      <c r="QZO30" s="23"/>
      <c r="QZP30" s="23"/>
      <c r="QZQ30" s="24"/>
      <c r="QZR30" s="25"/>
      <c r="QZS30" s="25"/>
      <c r="QZT30" s="25"/>
      <c r="QZU30" s="31"/>
      <c r="QZV30" s="190"/>
      <c r="QZW30" s="191"/>
      <c r="QZX30" s="191"/>
      <c r="QZY30" s="191"/>
      <c r="QZZ30" s="191"/>
      <c r="RAA30" s="192"/>
      <c r="RAB30" s="22"/>
      <c r="RAC30" s="22"/>
      <c r="RAD30" s="22"/>
      <c r="RAE30" s="23"/>
      <c r="RAF30" s="22"/>
      <c r="RAG30" s="23"/>
      <c r="RAH30" s="23"/>
      <c r="RAI30" s="23"/>
      <c r="RAJ30" s="23"/>
      <c r="RAK30" s="23"/>
      <c r="RAL30" s="23"/>
      <c r="RAM30" s="23"/>
      <c r="RAN30" s="23"/>
      <c r="RAO30" s="24"/>
      <c r="RAP30" s="25"/>
      <c r="RAQ30" s="25"/>
      <c r="RAR30" s="25"/>
      <c r="RAS30" s="31"/>
      <c r="RAT30" s="190"/>
      <c r="RAU30" s="191"/>
      <c r="RAV30" s="191"/>
      <c r="RAW30" s="191"/>
      <c r="RAX30" s="191"/>
      <c r="RAY30" s="192"/>
      <c r="RAZ30" s="22"/>
      <c r="RBA30" s="22"/>
      <c r="RBB30" s="22"/>
      <c r="RBC30" s="23"/>
      <c r="RBD30" s="22"/>
      <c r="RBE30" s="23"/>
      <c r="RBF30" s="23"/>
      <c r="RBG30" s="23"/>
      <c r="RBH30" s="23"/>
      <c r="RBI30" s="23"/>
      <c r="RBJ30" s="23"/>
      <c r="RBK30" s="23"/>
      <c r="RBL30" s="23"/>
      <c r="RBM30" s="24"/>
      <c r="RBN30" s="25"/>
      <c r="RBO30" s="25"/>
      <c r="RBP30" s="25"/>
      <c r="RBQ30" s="31"/>
      <c r="RBR30" s="190"/>
      <c r="RBS30" s="191"/>
      <c r="RBT30" s="191"/>
      <c r="RBU30" s="191"/>
      <c r="RBV30" s="191"/>
      <c r="RBW30" s="192"/>
      <c r="RBX30" s="22"/>
      <c r="RBY30" s="22"/>
      <c r="RBZ30" s="22"/>
      <c r="RCA30" s="23"/>
      <c r="RCB30" s="22"/>
      <c r="RCC30" s="23"/>
      <c r="RCD30" s="23"/>
      <c r="RCE30" s="23"/>
      <c r="RCF30" s="23"/>
      <c r="RCG30" s="23"/>
      <c r="RCH30" s="23"/>
      <c r="RCI30" s="23"/>
      <c r="RCJ30" s="23"/>
      <c r="RCK30" s="24"/>
      <c r="RCL30" s="25"/>
      <c r="RCM30" s="25"/>
      <c r="RCN30" s="25"/>
      <c r="RCO30" s="31"/>
      <c r="RCP30" s="190"/>
      <c r="RCQ30" s="191"/>
      <c r="RCR30" s="191"/>
      <c r="RCS30" s="191"/>
      <c r="RCT30" s="191"/>
      <c r="RCU30" s="192"/>
      <c r="RCV30" s="22"/>
      <c r="RCW30" s="22"/>
      <c r="RCX30" s="22"/>
      <c r="RCY30" s="23"/>
      <c r="RCZ30" s="22"/>
      <c r="RDA30" s="23"/>
      <c r="RDB30" s="23"/>
      <c r="RDC30" s="23"/>
      <c r="RDD30" s="23"/>
      <c r="RDE30" s="23"/>
      <c r="RDF30" s="23"/>
      <c r="RDG30" s="23"/>
      <c r="RDH30" s="23"/>
      <c r="RDI30" s="24"/>
      <c r="RDJ30" s="25"/>
      <c r="RDK30" s="25"/>
      <c r="RDL30" s="25"/>
      <c r="RDM30" s="31"/>
      <c r="RDN30" s="190"/>
      <c r="RDO30" s="191"/>
      <c r="RDP30" s="191"/>
      <c r="RDQ30" s="191"/>
      <c r="RDR30" s="191"/>
      <c r="RDS30" s="192"/>
      <c r="RDT30" s="22"/>
      <c r="RDU30" s="22"/>
      <c r="RDV30" s="22"/>
      <c r="RDW30" s="23"/>
      <c r="RDX30" s="22"/>
      <c r="RDY30" s="23"/>
      <c r="RDZ30" s="23"/>
      <c r="REA30" s="23"/>
      <c r="REB30" s="23"/>
      <c r="REC30" s="23"/>
      <c r="RED30" s="23"/>
      <c r="REE30" s="23"/>
      <c r="REF30" s="23"/>
      <c r="REG30" s="24"/>
      <c r="REH30" s="25"/>
      <c r="REI30" s="25"/>
      <c r="REJ30" s="25"/>
      <c r="REK30" s="31"/>
      <c r="REL30" s="190"/>
      <c r="REM30" s="191"/>
      <c r="REN30" s="191"/>
      <c r="REO30" s="191"/>
      <c r="REP30" s="191"/>
      <c r="REQ30" s="192"/>
      <c r="RER30" s="22"/>
      <c r="RES30" s="22"/>
      <c r="RET30" s="22"/>
      <c r="REU30" s="23"/>
      <c r="REV30" s="22"/>
      <c r="REW30" s="23"/>
      <c r="REX30" s="23"/>
      <c r="REY30" s="23"/>
      <c r="REZ30" s="23"/>
      <c r="RFA30" s="23"/>
      <c r="RFB30" s="23"/>
      <c r="RFC30" s="23"/>
      <c r="RFD30" s="23"/>
      <c r="RFE30" s="24"/>
      <c r="RFF30" s="25"/>
      <c r="RFG30" s="25"/>
      <c r="RFH30" s="25"/>
      <c r="RFI30" s="31"/>
      <c r="RFJ30" s="190"/>
      <c r="RFK30" s="191"/>
      <c r="RFL30" s="191"/>
      <c r="RFM30" s="191"/>
      <c r="RFN30" s="191"/>
      <c r="RFO30" s="192"/>
      <c r="RFP30" s="22"/>
      <c r="RFQ30" s="22"/>
      <c r="RFR30" s="22"/>
      <c r="RFS30" s="23"/>
      <c r="RFT30" s="22"/>
      <c r="RFU30" s="23"/>
      <c r="RFV30" s="23"/>
      <c r="RFW30" s="23"/>
      <c r="RFX30" s="23"/>
      <c r="RFY30" s="23"/>
      <c r="RFZ30" s="23"/>
      <c r="RGA30" s="23"/>
      <c r="RGB30" s="23"/>
      <c r="RGC30" s="24"/>
      <c r="RGD30" s="25"/>
      <c r="RGE30" s="25"/>
      <c r="RGF30" s="25"/>
      <c r="RGG30" s="31"/>
      <c r="RGH30" s="190"/>
      <c r="RGI30" s="191"/>
      <c r="RGJ30" s="191"/>
      <c r="RGK30" s="191"/>
      <c r="RGL30" s="191"/>
      <c r="RGM30" s="192"/>
      <c r="RGN30" s="22"/>
      <c r="RGO30" s="22"/>
      <c r="RGP30" s="22"/>
      <c r="RGQ30" s="23"/>
      <c r="RGR30" s="22"/>
      <c r="RGS30" s="23"/>
      <c r="RGT30" s="23"/>
      <c r="RGU30" s="23"/>
      <c r="RGV30" s="23"/>
      <c r="RGW30" s="23"/>
      <c r="RGX30" s="23"/>
      <c r="RGY30" s="23"/>
      <c r="RGZ30" s="23"/>
      <c r="RHA30" s="24"/>
      <c r="RHB30" s="25"/>
      <c r="RHC30" s="25"/>
      <c r="RHD30" s="25"/>
      <c r="RHE30" s="31"/>
      <c r="RHF30" s="190"/>
      <c r="RHG30" s="191"/>
      <c r="RHH30" s="191"/>
      <c r="RHI30" s="191"/>
      <c r="RHJ30" s="191"/>
      <c r="RHK30" s="192"/>
      <c r="RHL30" s="22"/>
      <c r="RHM30" s="22"/>
      <c r="RHN30" s="22"/>
      <c r="RHO30" s="23"/>
      <c r="RHP30" s="22"/>
      <c r="RHQ30" s="23"/>
      <c r="RHR30" s="23"/>
      <c r="RHS30" s="23"/>
      <c r="RHT30" s="23"/>
      <c r="RHU30" s="23"/>
      <c r="RHV30" s="23"/>
      <c r="RHW30" s="23"/>
      <c r="RHX30" s="23"/>
      <c r="RHY30" s="24"/>
      <c r="RHZ30" s="25"/>
      <c r="RIA30" s="25"/>
      <c r="RIB30" s="25"/>
      <c r="RIC30" s="31"/>
      <c r="RID30" s="190"/>
      <c r="RIE30" s="191"/>
      <c r="RIF30" s="191"/>
      <c r="RIG30" s="191"/>
      <c r="RIH30" s="191"/>
      <c r="RII30" s="192"/>
      <c r="RIJ30" s="22"/>
      <c r="RIK30" s="22"/>
      <c r="RIL30" s="22"/>
      <c r="RIM30" s="23"/>
      <c r="RIN30" s="22"/>
      <c r="RIO30" s="23"/>
      <c r="RIP30" s="23"/>
      <c r="RIQ30" s="23"/>
      <c r="RIR30" s="23"/>
      <c r="RIS30" s="23"/>
      <c r="RIT30" s="23"/>
      <c r="RIU30" s="23"/>
      <c r="RIV30" s="23"/>
      <c r="RIW30" s="24"/>
      <c r="RIX30" s="25"/>
      <c r="RIY30" s="25"/>
      <c r="RIZ30" s="25"/>
      <c r="RJA30" s="31"/>
      <c r="RJB30" s="190"/>
      <c r="RJC30" s="191"/>
      <c r="RJD30" s="191"/>
      <c r="RJE30" s="191"/>
      <c r="RJF30" s="191"/>
      <c r="RJG30" s="192"/>
      <c r="RJH30" s="22"/>
      <c r="RJI30" s="22"/>
      <c r="RJJ30" s="22"/>
      <c r="RJK30" s="23"/>
      <c r="RJL30" s="22"/>
      <c r="RJM30" s="23"/>
      <c r="RJN30" s="23"/>
      <c r="RJO30" s="23"/>
      <c r="RJP30" s="23"/>
      <c r="RJQ30" s="23"/>
      <c r="RJR30" s="23"/>
      <c r="RJS30" s="23"/>
      <c r="RJT30" s="23"/>
      <c r="RJU30" s="24"/>
      <c r="RJV30" s="25"/>
      <c r="RJW30" s="25"/>
      <c r="RJX30" s="25"/>
      <c r="RJY30" s="31"/>
      <c r="RJZ30" s="190"/>
      <c r="RKA30" s="191"/>
      <c r="RKB30" s="191"/>
      <c r="RKC30" s="191"/>
      <c r="RKD30" s="191"/>
      <c r="RKE30" s="192"/>
      <c r="RKF30" s="22"/>
      <c r="RKG30" s="22"/>
      <c r="RKH30" s="22"/>
      <c r="RKI30" s="23"/>
      <c r="RKJ30" s="22"/>
      <c r="RKK30" s="23"/>
      <c r="RKL30" s="23"/>
      <c r="RKM30" s="23"/>
      <c r="RKN30" s="23"/>
      <c r="RKO30" s="23"/>
      <c r="RKP30" s="23"/>
      <c r="RKQ30" s="23"/>
      <c r="RKR30" s="23"/>
      <c r="RKS30" s="24"/>
      <c r="RKT30" s="25"/>
      <c r="RKU30" s="25"/>
      <c r="RKV30" s="25"/>
      <c r="RKW30" s="31"/>
      <c r="RKX30" s="190"/>
      <c r="RKY30" s="191"/>
      <c r="RKZ30" s="191"/>
      <c r="RLA30" s="191"/>
      <c r="RLB30" s="191"/>
      <c r="RLC30" s="192"/>
      <c r="RLD30" s="22"/>
      <c r="RLE30" s="22"/>
      <c r="RLF30" s="22"/>
      <c r="RLG30" s="23"/>
      <c r="RLH30" s="22"/>
      <c r="RLI30" s="23"/>
      <c r="RLJ30" s="23"/>
      <c r="RLK30" s="23"/>
      <c r="RLL30" s="23"/>
      <c r="RLM30" s="23"/>
      <c r="RLN30" s="23"/>
      <c r="RLO30" s="23"/>
      <c r="RLP30" s="23"/>
      <c r="RLQ30" s="24"/>
      <c r="RLR30" s="25"/>
      <c r="RLS30" s="25"/>
      <c r="RLT30" s="25"/>
      <c r="RLU30" s="31"/>
      <c r="RLV30" s="190"/>
      <c r="RLW30" s="191"/>
      <c r="RLX30" s="191"/>
      <c r="RLY30" s="191"/>
      <c r="RLZ30" s="191"/>
      <c r="RMA30" s="192"/>
      <c r="RMB30" s="22"/>
      <c r="RMC30" s="22"/>
      <c r="RMD30" s="22"/>
      <c r="RME30" s="23"/>
      <c r="RMF30" s="22"/>
      <c r="RMG30" s="23"/>
      <c r="RMH30" s="23"/>
      <c r="RMI30" s="23"/>
      <c r="RMJ30" s="23"/>
      <c r="RMK30" s="23"/>
      <c r="RML30" s="23"/>
      <c r="RMM30" s="23"/>
      <c r="RMN30" s="23"/>
      <c r="RMO30" s="24"/>
      <c r="RMP30" s="25"/>
      <c r="RMQ30" s="25"/>
      <c r="RMR30" s="25"/>
      <c r="RMS30" s="31"/>
      <c r="RMT30" s="190"/>
      <c r="RMU30" s="191"/>
      <c r="RMV30" s="191"/>
      <c r="RMW30" s="191"/>
      <c r="RMX30" s="191"/>
      <c r="RMY30" s="192"/>
      <c r="RMZ30" s="22"/>
      <c r="RNA30" s="22"/>
      <c r="RNB30" s="22"/>
      <c r="RNC30" s="23"/>
      <c r="RND30" s="22"/>
      <c r="RNE30" s="23"/>
      <c r="RNF30" s="23"/>
      <c r="RNG30" s="23"/>
      <c r="RNH30" s="23"/>
      <c r="RNI30" s="23"/>
      <c r="RNJ30" s="23"/>
      <c r="RNK30" s="23"/>
      <c r="RNL30" s="23"/>
      <c r="RNM30" s="24"/>
      <c r="RNN30" s="25"/>
      <c r="RNO30" s="25"/>
      <c r="RNP30" s="25"/>
      <c r="RNQ30" s="31"/>
      <c r="RNR30" s="190"/>
      <c r="RNS30" s="191"/>
      <c r="RNT30" s="191"/>
      <c r="RNU30" s="191"/>
      <c r="RNV30" s="191"/>
      <c r="RNW30" s="192"/>
      <c r="RNX30" s="22"/>
      <c r="RNY30" s="22"/>
      <c r="RNZ30" s="22"/>
      <c r="ROA30" s="23"/>
      <c r="ROB30" s="22"/>
      <c r="ROC30" s="23"/>
      <c r="ROD30" s="23"/>
      <c r="ROE30" s="23"/>
      <c r="ROF30" s="23"/>
      <c r="ROG30" s="23"/>
      <c r="ROH30" s="23"/>
      <c r="ROI30" s="23"/>
      <c r="ROJ30" s="23"/>
      <c r="ROK30" s="24"/>
      <c r="ROL30" s="25"/>
      <c r="ROM30" s="25"/>
      <c r="RON30" s="25"/>
      <c r="ROO30" s="31"/>
      <c r="ROP30" s="190"/>
      <c r="ROQ30" s="191"/>
      <c r="ROR30" s="191"/>
      <c r="ROS30" s="191"/>
      <c r="ROT30" s="191"/>
      <c r="ROU30" s="192"/>
      <c r="ROV30" s="22"/>
      <c r="ROW30" s="22"/>
      <c r="ROX30" s="22"/>
      <c r="ROY30" s="23"/>
      <c r="ROZ30" s="22"/>
      <c r="RPA30" s="23"/>
      <c r="RPB30" s="23"/>
      <c r="RPC30" s="23"/>
      <c r="RPD30" s="23"/>
      <c r="RPE30" s="23"/>
      <c r="RPF30" s="23"/>
      <c r="RPG30" s="23"/>
      <c r="RPH30" s="23"/>
      <c r="RPI30" s="24"/>
      <c r="RPJ30" s="25"/>
      <c r="RPK30" s="25"/>
      <c r="RPL30" s="25"/>
      <c r="RPM30" s="31"/>
      <c r="RPN30" s="190"/>
      <c r="RPO30" s="191"/>
      <c r="RPP30" s="191"/>
      <c r="RPQ30" s="191"/>
      <c r="RPR30" s="191"/>
      <c r="RPS30" s="192"/>
      <c r="RPT30" s="22"/>
      <c r="RPU30" s="22"/>
      <c r="RPV30" s="22"/>
      <c r="RPW30" s="23"/>
      <c r="RPX30" s="22"/>
      <c r="RPY30" s="23"/>
      <c r="RPZ30" s="23"/>
      <c r="RQA30" s="23"/>
      <c r="RQB30" s="23"/>
      <c r="RQC30" s="23"/>
      <c r="RQD30" s="23"/>
      <c r="RQE30" s="23"/>
      <c r="RQF30" s="23"/>
      <c r="RQG30" s="24"/>
      <c r="RQH30" s="25"/>
      <c r="RQI30" s="25"/>
      <c r="RQJ30" s="25"/>
      <c r="RQK30" s="31"/>
      <c r="RQL30" s="190"/>
      <c r="RQM30" s="191"/>
      <c r="RQN30" s="191"/>
      <c r="RQO30" s="191"/>
      <c r="RQP30" s="191"/>
      <c r="RQQ30" s="192"/>
      <c r="RQR30" s="22"/>
      <c r="RQS30" s="22"/>
      <c r="RQT30" s="22"/>
      <c r="RQU30" s="23"/>
      <c r="RQV30" s="22"/>
      <c r="RQW30" s="23"/>
      <c r="RQX30" s="23"/>
      <c r="RQY30" s="23"/>
      <c r="RQZ30" s="23"/>
      <c r="RRA30" s="23"/>
      <c r="RRB30" s="23"/>
      <c r="RRC30" s="23"/>
      <c r="RRD30" s="23"/>
      <c r="RRE30" s="24"/>
      <c r="RRF30" s="25"/>
      <c r="RRG30" s="25"/>
      <c r="RRH30" s="25"/>
      <c r="RRI30" s="31"/>
      <c r="RRJ30" s="190"/>
      <c r="RRK30" s="191"/>
      <c r="RRL30" s="191"/>
      <c r="RRM30" s="191"/>
      <c r="RRN30" s="191"/>
      <c r="RRO30" s="192"/>
      <c r="RRP30" s="22"/>
      <c r="RRQ30" s="22"/>
      <c r="RRR30" s="22"/>
      <c r="RRS30" s="23"/>
      <c r="RRT30" s="22"/>
      <c r="RRU30" s="23"/>
      <c r="RRV30" s="23"/>
      <c r="RRW30" s="23"/>
      <c r="RRX30" s="23"/>
      <c r="RRY30" s="23"/>
      <c r="RRZ30" s="23"/>
      <c r="RSA30" s="23"/>
      <c r="RSB30" s="23"/>
      <c r="RSC30" s="24"/>
      <c r="RSD30" s="25"/>
      <c r="RSE30" s="25"/>
      <c r="RSF30" s="25"/>
      <c r="RSG30" s="31"/>
      <c r="RSH30" s="190"/>
      <c r="RSI30" s="191"/>
      <c r="RSJ30" s="191"/>
      <c r="RSK30" s="191"/>
      <c r="RSL30" s="191"/>
      <c r="RSM30" s="192"/>
      <c r="RSN30" s="22"/>
      <c r="RSO30" s="22"/>
      <c r="RSP30" s="22"/>
      <c r="RSQ30" s="23"/>
      <c r="RSR30" s="22"/>
      <c r="RSS30" s="23"/>
      <c r="RST30" s="23"/>
      <c r="RSU30" s="23"/>
      <c r="RSV30" s="23"/>
      <c r="RSW30" s="23"/>
      <c r="RSX30" s="23"/>
      <c r="RSY30" s="23"/>
      <c r="RSZ30" s="23"/>
      <c r="RTA30" s="24"/>
      <c r="RTB30" s="25"/>
      <c r="RTC30" s="25"/>
      <c r="RTD30" s="25"/>
      <c r="RTE30" s="31"/>
      <c r="RTF30" s="190"/>
      <c r="RTG30" s="191"/>
      <c r="RTH30" s="191"/>
      <c r="RTI30" s="191"/>
      <c r="RTJ30" s="191"/>
      <c r="RTK30" s="192"/>
      <c r="RTL30" s="22"/>
      <c r="RTM30" s="22"/>
      <c r="RTN30" s="22"/>
      <c r="RTO30" s="23"/>
      <c r="RTP30" s="22"/>
      <c r="RTQ30" s="23"/>
      <c r="RTR30" s="23"/>
      <c r="RTS30" s="23"/>
      <c r="RTT30" s="23"/>
      <c r="RTU30" s="23"/>
      <c r="RTV30" s="23"/>
      <c r="RTW30" s="23"/>
      <c r="RTX30" s="23"/>
      <c r="RTY30" s="24"/>
      <c r="RTZ30" s="25"/>
      <c r="RUA30" s="25"/>
      <c r="RUB30" s="25"/>
      <c r="RUC30" s="31"/>
      <c r="RUD30" s="190"/>
      <c r="RUE30" s="191"/>
      <c r="RUF30" s="191"/>
      <c r="RUG30" s="191"/>
      <c r="RUH30" s="191"/>
      <c r="RUI30" s="192"/>
      <c r="RUJ30" s="22"/>
      <c r="RUK30" s="22"/>
      <c r="RUL30" s="22"/>
      <c r="RUM30" s="23"/>
      <c r="RUN30" s="22"/>
      <c r="RUO30" s="23"/>
      <c r="RUP30" s="23"/>
      <c r="RUQ30" s="23"/>
      <c r="RUR30" s="23"/>
      <c r="RUS30" s="23"/>
      <c r="RUT30" s="23"/>
      <c r="RUU30" s="23"/>
      <c r="RUV30" s="23"/>
      <c r="RUW30" s="24"/>
      <c r="RUX30" s="25"/>
      <c r="RUY30" s="25"/>
      <c r="RUZ30" s="25"/>
      <c r="RVA30" s="31"/>
      <c r="RVB30" s="190"/>
      <c r="RVC30" s="191"/>
      <c r="RVD30" s="191"/>
      <c r="RVE30" s="191"/>
      <c r="RVF30" s="191"/>
      <c r="RVG30" s="192"/>
      <c r="RVH30" s="22"/>
      <c r="RVI30" s="22"/>
      <c r="RVJ30" s="22"/>
      <c r="RVK30" s="23"/>
      <c r="RVL30" s="22"/>
      <c r="RVM30" s="23"/>
      <c r="RVN30" s="23"/>
      <c r="RVO30" s="23"/>
      <c r="RVP30" s="23"/>
      <c r="RVQ30" s="23"/>
      <c r="RVR30" s="23"/>
      <c r="RVS30" s="23"/>
      <c r="RVT30" s="23"/>
      <c r="RVU30" s="24"/>
      <c r="RVV30" s="25"/>
      <c r="RVW30" s="25"/>
      <c r="RVX30" s="25"/>
      <c r="RVY30" s="31"/>
      <c r="RVZ30" s="190"/>
      <c r="RWA30" s="191"/>
      <c r="RWB30" s="191"/>
      <c r="RWC30" s="191"/>
      <c r="RWD30" s="191"/>
      <c r="RWE30" s="192"/>
      <c r="RWF30" s="22"/>
      <c r="RWG30" s="22"/>
      <c r="RWH30" s="22"/>
      <c r="RWI30" s="23"/>
      <c r="RWJ30" s="22"/>
      <c r="RWK30" s="23"/>
      <c r="RWL30" s="23"/>
      <c r="RWM30" s="23"/>
      <c r="RWN30" s="23"/>
      <c r="RWO30" s="23"/>
      <c r="RWP30" s="23"/>
      <c r="RWQ30" s="23"/>
      <c r="RWR30" s="23"/>
      <c r="RWS30" s="24"/>
      <c r="RWT30" s="25"/>
      <c r="RWU30" s="25"/>
      <c r="RWV30" s="25"/>
      <c r="RWW30" s="31"/>
      <c r="RWX30" s="190"/>
      <c r="RWY30" s="191"/>
      <c r="RWZ30" s="191"/>
      <c r="RXA30" s="191"/>
      <c r="RXB30" s="191"/>
      <c r="RXC30" s="192"/>
      <c r="RXD30" s="22"/>
      <c r="RXE30" s="22"/>
      <c r="RXF30" s="22"/>
      <c r="RXG30" s="23"/>
      <c r="RXH30" s="22"/>
      <c r="RXI30" s="23"/>
      <c r="RXJ30" s="23"/>
      <c r="RXK30" s="23"/>
      <c r="RXL30" s="23"/>
      <c r="RXM30" s="23"/>
      <c r="RXN30" s="23"/>
      <c r="RXO30" s="23"/>
      <c r="RXP30" s="23"/>
      <c r="RXQ30" s="24"/>
      <c r="RXR30" s="25"/>
      <c r="RXS30" s="25"/>
      <c r="RXT30" s="25"/>
      <c r="RXU30" s="31"/>
      <c r="RXV30" s="190"/>
      <c r="RXW30" s="191"/>
      <c r="RXX30" s="191"/>
      <c r="RXY30" s="191"/>
      <c r="RXZ30" s="191"/>
      <c r="RYA30" s="192"/>
      <c r="RYB30" s="22"/>
      <c r="RYC30" s="22"/>
      <c r="RYD30" s="22"/>
      <c r="RYE30" s="23"/>
      <c r="RYF30" s="22"/>
      <c r="RYG30" s="23"/>
      <c r="RYH30" s="23"/>
      <c r="RYI30" s="23"/>
      <c r="RYJ30" s="23"/>
      <c r="RYK30" s="23"/>
      <c r="RYL30" s="23"/>
      <c r="RYM30" s="23"/>
      <c r="RYN30" s="23"/>
      <c r="RYO30" s="24"/>
      <c r="RYP30" s="25"/>
      <c r="RYQ30" s="25"/>
      <c r="RYR30" s="25"/>
      <c r="RYS30" s="31"/>
      <c r="RYT30" s="190"/>
      <c r="RYU30" s="191"/>
      <c r="RYV30" s="191"/>
      <c r="RYW30" s="191"/>
      <c r="RYX30" s="191"/>
      <c r="RYY30" s="192"/>
      <c r="RYZ30" s="22"/>
      <c r="RZA30" s="22"/>
      <c r="RZB30" s="22"/>
      <c r="RZC30" s="23"/>
      <c r="RZD30" s="22"/>
      <c r="RZE30" s="23"/>
      <c r="RZF30" s="23"/>
      <c r="RZG30" s="23"/>
      <c r="RZH30" s="23"/>
      <c r="RZI30" s="23"/>
      <c r="RZJ30" s="23"/>
      <c r="RZK30" s="23"/>
      <c r="RZL30" s="23"/>
      <c r="RZM30" s="24"/>
      <c r="RZN30" s="25"/>
      <c r="RZO30" s="25"/>
      <c r="RZP30" s="25"/>
      <c r="RZQ30" s="31"/>
      <c r="RZR30" s="190"/>
      <c r="RZS30" s="191"/>
      <c r="RZT30" s="191"/>
      <c r="RZU30" s="191"/>
      <c r="RZV30" s="191"/>
      <c r="RZW30" s="192"/>
      <c r="RZX30" s="22"/>
      <c r="RZY30" s="22"/>
      <c r="RZZ30" s="22"/>
      <c r="SAA30" s="23"/>
      <c r="SAB30" s="22"/>
      <c r="SAC30" s="23"/>
      <c r="SAD30" s="23"/>
      <c r="SAE30" s="23"/>
      <c r="SAF30" s="23"/>
      <c r="SAG30" s="23"/>
      <c r="SAH30" s="23"/>
      <c r="SAI30" s="23"/>
      <c r="SAJ30" s="23"/>
      <c r="SAK30" s="24"/>
      <c r="SAL30" s="25"/>
      <c r="SAM30" s="25"/>
      <c r="SAN30" s="25"/>
      <c r="SAO30" s="31"/>
      <c r="SAP30" s="190"/>
      <c r="SAQ30" s="191"/>
      <c r="SAR30" s="191"/>
      <c r="SAS30" s="191"/>
      <c r="SAT30" s="191"/>
      <c r="SAU30" s="192"/>
      <c r="SAV30" s="22"/>
      <c r="SAW30" s="22"/>
      <c r="SAX30" s="22"/>
      <c r="SAY30" s="23"/>
      <c r="SAZ30" s="22"/>
      <c r="SBA30" s="23"/>
      <c r="SBB30" s="23"/>
      <c r="SBC30" s="23"/>
      <c r="SBD30" s="23"/>
      <c r="SBE30" s="23"/>
      <c r="SBF30" s="23"/>
      <c r="SBG30" s="23"/>
      <c r="SBH30" s="23"/>
      <c r="SBI30" s="24"/>
      <c r="SBJ30" s="25"/>
      <c r="SBK30" s="25"/>
      <c r="SBL30" s="25"/>
      <c r="SBM30" s="31"/>
      <c r="SBN30" s="190"/>
      <c r="SBO30" s="191"/>
      <c r="SBP30" s="191"/>
      <c r="SBQ30" s="191"/>
      <c r="SBR30" s="191"/>
      <c r="SBS30" s="192"/>
      <c r="SBT30" s="22"/>
      <c r="SBU30" s="22"/>
      <c r="SBV30" s="22"/>
      <c r="SBW30" s="23"/>
      <c r="SBX30" s="22"/>
      <c r="SBY30" s="23"/>
      <c r="SBZ30" s="23"/>
      <c r="SCA30" s="23"/>
      <c r="SCB30" s="23"/>
      <c r="SCC30" s="23"/>
      <c r="SCD30" s="23"/>
      <c r="SCE30" s="23"/>
      <c r="SCF30" s="23"/>
      <c r="SCG30" s="24"/>
      <c r="SCH30" s="25"/>
      <c r="SCI30" s="25"/>
      <c r="SCJ30" s="25"/>
      <c r="SCK30" s="31"/>
      <c r="SCL30" s="190"/>
      <c r="SCM30" s="191"/>
      <c r="SCN30" s="191"/>
      <c r="SCO30" s="191"/>
      <c r="SCP30" s="191"/>
      <c r="SCQ30" s="192"/>
      <c r="SCR30" s="22"/>
      <c r="SCS30" s="22"/>
      <c r="SCT30" s="22"/>
      <c r="SCU30" s="23"/>
      <c r="SCV30" s="22"/>
      <c r="SCW30" s="23"/>
      <c r="SCX30" s="23"/>
      <c r="SCY30" s="23"/>
      <c r="SCZ30" s="23"/>
      <c r="SDA30" s="23"/>
      <c r="SDB30" s="23"/>
      <c r="SDC30" s="23"/>
      <c r="SDD30" s="23"/>
      <c r="SDE30" s="24"/>
      <c r="SDF30" s="25"/>
      <c r="SDG30" s="25"/>
      <c r="SDH30" s="25"/>
      <c r="SDI30" s="31"/>
      <c r="SDJ30" s="190"/>
      <c r="SDK30" s="191"/>
      <c r="SDL30" s="191"/>
      <c r="SDM30" s="191"/>
      <c r="SDN30" s="191"/>
      <c r="SDO30" s="192"/>
      <c r="SDP30" s="22"/>
      <c r="SDQ30" s="22"/>
      <c r="SDR30" s="22"/>
      <c r="SDS30" s="23"/>
      <c r="SDT30" s="22"/>
      <c r="SDU30" s="23"/>
      <c r="SDV30" s="23"/>
      <c r="SDW30" s="23"/>
      <c r="SDX30" s="23"/>
      <c r="SDY30" s="23"/>
      <c r="SDZ30" s="23"/>
      <c r="SEA30" s="23"/>
      <c r="SEB30" s="23"/>
      <c r="SEC30" s="24"/>
      <c r="SED30" s="25"/>
      <c r="SEE30" s="25"/>
      <c r="SEF30" s="25"/>
      <c r="SEG30" s="31"/>
      <c r="SEH30" s="190"/>
      <c r="SEI30" s="191"/>
      <c r="SEJ30" s="191"/>
      <c r="SEK30" s="191"/>
      <c r="SEL30" s="191"/>
      <c r="SEM30" s="192"/>
      <c r="SEN30" s="22"/>
      <c r="SEO30" s="22"/>
      <c r="SEP30" s="22"/>
      <c r="SEQ30" s="23"/>
      <c r="SER30" s="22"/>
      <c r="SES30" s="23"/>
      <c r="SET30" s="23"/>
      <c r="SEU30" s="23"/>
      <c r="SEV30" s="23"/>
      <c r="SEW30" s="23"/>
      <c r="SEX30" s="23"/>
      <c r="SEY30" s="23"/>
      <c r="SEZ30" s="23"/>
      <c r="SFA30" s="24"/>
      <c r="SFB30" s="25"/>
      <c r="SFC30" s="25"/>
      <c r="SFD30" s="25"/>
      <c r="SFE30" s="31"/>
      <c r="SFF30" s="190"/>
      <c r="SFG30" s="191"/>
      <c r="SFH30" s="191"/>
      <c r="SFI30" s="191"/>
      <c r="SFJ30" s="191"/>
      <c r="SFK30" s="192"/>
      <c r="SFL30" s="22"/>
      <c r="SFM30" s="22"/>
      <c r="SFN30" s="22"/>
      <c r="SFO30" s="23"/>
      <c r="SFP30" s="22"/>
      <c r="SFQ30" s="23"/>
      <c r="SFR30" s="23"/>
      <c r="SFS30" s="23"/>
      <c r="SFT30" s="23"/>
      <c r="SFU30" s="23"/>
      <c r="SFV30" s="23"/>
      <c r="SFW30" s="23"/>
      <c r="SFX30" s="23"/>
      <c r="SFY30" s="24"/>
      <c r="SFZ30" s="25"/>
      <c r="SGA30" s="25"/>
      <c r="SGB30" s="25"/>
      <c r="SGC30" s="31"/>
      <c r="SGD30" s="190"/>
      <c r="SGE30" s="191"/>
      <c r="SGF30" s="191"/>
      <c r="SGG30" s="191"/>
      <c r="SGH30" s="191"/>
      <c r="SGI30" s="192"/>
      <c r="SGJ30" s="22"/>
      <c r="SGK30" s="22"/>
      <c r="SGL30" s="22"/>
      <c r="SGM30" s="23"/>
      <c r="SGN30" s="22"/>
      <c r="SGO30" s="23"/>
      <c r="SGP30" s="23"/>
      <c r="SGQ30" s="23"/>
      <c r="SGR30" s="23"/>
      <c r="SGS30" s="23"/>
      <c r="SGT30" s="23"/>
      <c r="SGU30" s="23"/>
      <c r="SGV30" s="23"/>
      <c r="SGW30" s="24"/>
      <c r="SGX30" s="25"/>
      <c r="SGY30" s="25"/>
      <c r="SGZ30" s="25"/>
      <c r="SHA30" s="31"/>
      <c r="SHB30" s="190"/>
      <c r="SHC30" s="191"/>
      <c r="SHD30" s="191"/>
      <c r="SHE30" s="191"/>
      <c r="SHF30" s="191"/>
      <c r="SHG30" s="192"/>
      <c r="SHH30" s="22"/>
      <c r="SHI30" s="22"/>
      <c r="SHJ30" s="22"/>
      <c r="SHK30" s="23"/>
      <c r="SHL30" s="22"/>
      <c r="SHM30" s="23"/>
      <c r="SHN30" s="23"/>
      <c r="SHO30" s="23"/>
      <c r="SHP30" s="23"/>
      <c r="SHQ30" s="23"/>
      <c r="SHR30" s="23"/>
      <c r="SHS30" s="23"/>
      <c r="SHT30" s="23"/>
      <c r="SHU30" s="24"/>
      <c r="SHV30" s="25"/>
      <c r="SHW30" s="25"/>
      <c r="SHX30" s="25"/>
      <c r="SHY30" s="31"/>
      <c r="SHZ30" s="190"/>
      <c r="SIA30" s="191"/>
      <c r="SIB30" s="191"/>
      <c r="SIC30" s="191"/>
      <c r="SID30" s="191"/>
      <c r="SIE30" s="192"/>
      <c r="SIF30" s="22"/>
      <c r="SIG30" s="22"/>
      <c r="SIH30" s="22"/>
      <c r="SII30" s="23"/>
      <c r="SIJ30" s="22"/>
      <c r="SIK30" s="23"/>
      <c r="SIL30" s="23"/>
      <c r="SIM30" s="23"/>
      <c r="SIN30" s="23"/>
      <c r="SIO30" s="23"/>
      <c r="SIP30" s="23"/>
      <c r="SIQ30" s="23"/>
      <c r="SIR30" s="23"/>
      <c r="SIS30" s="24"/>
      <c r="SIT30" s="25"/>
      <c r="SIU30" s="25"/>
      <c r="SIV30" s="25"/>
      <c r="SIW30" s="31"/>
      <c r="SIX30" s="190"/>
      <c r="SIY30" s="191"/>
      <c r="SIZ30" s="191"/>
      <c r="SJA30" s="191"/>
      <c r="SJB30" s="191"/>
      <c r="SJC30" s="192"/>
      <c r="SJD30" s="22"/>
      <c r="SJE30" s="22"/>
      <c r="SJF30" s="22"/>
      <c r="SJG30" s="23"/>
      <c r="SJH30" s="22"/>
      <c r="SJI30" s="23"/>
      <c r="SJJ30" s="23"/>
      <c r="SJK30" s="23"/>
      <c r="SJL30" s="23"/>
      <c r="SJM30" s="23"/>
      <c r="SJN30" s="23"/>
      <c r="SJO30" s="23"/>
      <c r="SJP30" s="23"/>
      <c r="SJQ30" s="24"/>
      <c r="SJR30" s="25"/>
      <c r="SJS30" s="25"/>
      <c r="SJT30" s="25"/>
      <c r="SJU30" s="31"/>
      <c r="SJV30" s="190"/>
      <c r="SJW30" s="191"/>
      <c r="SJX30" s="191"/>
      <c r="SJY30" s="191"/>
      <c r="SJZ30" s="191"/>
      <c r="SKA30" s="192"/>
      <c r="SKB30" s="22"/>
      <c r="SKC30" s="22"/>
      <c r="SKD30" s="22"/>
      <c r="SKE30" s="23"/>
      <c r="SKF30" s="22"/>
      <c r="SKG30" s="23"/>
      <c r="SKH30" s="23"/>
      <c r="SKI30" s="23"/>
      <c r="SKJ30" s="23"/>
      <c r="SKK30" s="23"/>
      <c r="SKL30" s="23"/>
      <c r="SKM30" s="23"/>
      <c r="SKN30" s="23"/>
      <c r="SKO30" s="24"/>
      <c r="SKP30" s="25"/>
      <c r="SKQ30" s="25"/>
      <c r="SKR30" s="25"/>
      <c r="SKS30" s="31"/>
      <c r="SKT30" s="190"/>
      <c r="SKU30" s="191"/>
      <c r="SKV30" s="191"/>
      <c r="SKW30" s="191"/>
      <c r="SKX30" s="191"/>
      <c r="SKY30" s="192"/>
      <c r="SKZ30" s="22"/>
      <c r="SLA30" s="22"/>
      <c r="SLB30" s="22"/>
      <c r="SLC30" s="23"/>
      <c r="SLD30" s="22"/>
      <c r="SLE30" s="23"/>
      <c r="SLF30" s="23"/>
      <c r="SLG30" s="23"/>
      <c r="SLH30" s="23"/>
      <c r="SLI30" s="23"/>
      <c r="SLJ30" s="23"/>
      <c r="SLK30" s="23"/>
      <c r="SLL30" s="23"/>
      <c r="SLM30" s="24"/>
      <c r="SLN30" s="25"/>
      <c r="SLO30" s="25"/>
      <c r="SLP30" s="25"/>
      <c r="SLQ30" s="31"/>
      <c r="SLR30" s="190"/>
      <c r="SLS30" s="191"/>
      <c r="SLT30" s="191"/>
      <c r="SLU30" s="191"/>
      <c r="SLV30" s="191"/>
      <c r="SLW30" s="192"/>
      <c r="SLX30" s="22"/>
      <c r="SLY30" s="22"/>
      <c r="SLZ30" s="22"/>
      <c r="SMA30" s="23"/>
      <c r="SMB30" s="22"/>
      <c r="SMC30" s="23"/>
      <c r="SMD30" s="23"/>
      <c r="SME30" s="23"/>
      <c r="SMF30" s="23"/>
      <c r="SMG30" s="23"/>
      <c r="SMH30" s="23"/>
      <c r="SMI30" s="23"/>
      <c r="SMJ30" s="23"/>
      <c r="SMK30" s="24"/>
      <c r="SML30" s="25"/>
      <c r="SMM30" s="25"/>
      <c r="SMN30" s="25"/>
      <c r="SMO30" s="31"/>
      <c r="SMP30" s="190"/>
      <c r="SMQ30" s="191"/>
      <c r="SMR30" s="191"/>
      <c r="SMS30" s="191"/>
      <c r="SMT30" s="191"/>
      <c r="SMU30" s="192"/>
      <c r="SMV30" s="22"/>
      <c r="SMW30" s="22"/>
      <c r="SMX30" s="22"/>
      <c r="SMY30" s="23"/>
      <c r="SMZ30" s="22"/>
      <c r="SNA30" s="23"/>
      <c r="SNB30" s="23"/>
      <c r="SNC30" s="23"/>
      <c r="SND30" s="23"/>
      <c r="SNE30" s="23"/>
      <c r="SNF30" s="23"/>
      <c r="SNG30" s="23"/>
      <c r="SNH30" s="23"/>
      <c r="SNI30" s="24"/>
      <c r="SNJ30" s="25"/>
      <c r="SNK30" s="25"/>
      <c r="SNL30" s="25"/>
      <c r="SNM30" s="31"/>
      <c r="SNN30" s="190"/>
      <c r="SNO30" s="191"/>
      <c r="SNP30" s="191"/>
      <c r="SNQ30" s="191"/>
      <c r="SNR30" s="191"/>
      <c r="SNS30" s="192"/>
      <c r="SNT30" s="22"/>
      <c r="SNU30" s="22"/>
      <c r="SNV30" s="22"/>
      <c r="SNW30" s="23"/>
      <c r="SNX30" s="22"/>
      <c r="SNY30" s="23"/>
      <c r="SNZ30" s="23"/>
      <c r="SOA30" s="23"/>
      <c r="SOB30" s="23"/>
      <c r="SOC30" s="23"/>
      <c r="SOD30" s="23"/>
      <c r="SOE30" s="23"/>
      <c r="SOF30" s="23"/>
      <c r="SOG30" s="24"/>
      <c r="SOH30" s="25"/>
      <c r="SOI30" s="25"/>
      <c r="SOJ30" s="25"/>
      <c r="SOK30" s="31"/>
      <c r="SOL30" s="190"/>
      <c r="SOM30" s="191"/>
      <c r="SON30" s="191"/>
      <c r="SOO30" s="191"/>
      <c r="SOP30" s="191"/>
      <c r="SOQ30" s="192"/>
      <c r="SOR30" s="22"/>
      <c r="SOS30" s="22"/>
      <c r="SOT30" s="22"/>
      <c r="SOU30" s="23"/>
      <c r="SOV30" s="22"/>
      <c r="SOW30" s="23"/>
      <c r="SOX30" s="23"/>
      <c r="SOY30" s="23"/>
      <c r="SOZ30" s="23"/>
      <c r="SPA30" s="23"/>
      <c r="SPB30" s="23"/>
      <c r="SPC30" s="23"/>
      <c r="SPD30" s="23"/>
      <c r="SPE30" s="24"/>
      <c r="SPF30" s="25"/>
      <c r="SPG30" s="25"/>
      <c r="SPH30" s="25"/>
      <c r="SPI30" s="31"/>
      <c r="SPJ30" s="190"/>
      <c r="SPK30" s="191"/>
      <c r="SPL30" s="191"/>
      <c r="SPM30" s="191"/>
      <c r="SPN30" s="191"/>
      <c r="SPO30" s="192"/>
      <c r="SPP30" s="22"/>
      <c r="SPQ30" s="22"/>
      <c r="SPR30" s="22"/>
      <c r="SPS30" s="23"/>
      <c r="SPT30" s="22"/>
      <c r="SPU30" s="23"/>
      <c r="SPV30" s="23"/>
      <c r="SPW30" s="23"/>
      <c r="SPX30" s="23"/>
      <c r="SPY30" s="23"/>
      <c r="SPZ30" s="23"/>
      <c r="SQA30" s="23"/>
      <c r="SQB30" s="23"/>
      <c r="SQC30" s="24"/>
      <c r="SQD30" s="25"/>
      <c r="SQE30" s="25"/>
      <c r="SQF30" s="25"/>
      <c r="SQG30" s="31"/>
      <c r="SQH30" s="190"/>
      <c r="SQI30" s="191"/>
      <c r="SQJ30" s="191"/>
      <c r="SQK30" s="191"/>
      <c r="SQL30" s="191"/>
      <c r="SQM30" s="192"/>
      <c r="SQN30" s="22"/>
      <c r="SQO30" s="22"/>
      <c r="SQP30" s="22"/>
      <c r="SQQ30" s="23"/>
      <c r="SQR30" s="22"/>
      <c r="SQS30" s="23"/>
      <c r="SQT30" s="23"/>
      <c r="SQU30" s="23"/>
      <c r="SQV30" s="23"/>
      <c r="SQW30" s="23"/>
      <c r="SQX30" s="23"/>
      <c r="SQY30" s="23"/>
      <c r="SQZ30" s="23"/>
      <c r="SRA30" s="24"/>
      <c r="SRB30" s="25"/>
      <c r="SRC30" s="25"/>
      <c r="SRD30" s="25"/>
      <c r="SRE30" s="31"/>
      <c r="SRF30" s="190"/>
      <c r="SRG30" s="191"/>
      <c r="SRH30" s="191"/>
      <c r="SRI30" s="191"/>
      <c r="SRJ30" s="191"/>
      <c r="SRK30" s="192"/>
      <c r="SRL30" s="22"/>
      <c r="SRM30" s="22"/>
      <c r="SRN30" s="22"/>
      <c r="SRO30" s="23"/>
      <c r="SRP30" s="22"/>
      <c r="SRQ30" s="23"/>
      <c r="SRR30" s="23"/>
      <c r="SRS30" s="23"/>
      <c r="SRT30" s="23"/>
      <c r="SRU30" s="23"/>
      <c r="SRV30" s="23"/>
      <c r="SRW30" s="23"/>
      <c r="SRX30" s="23"/>
      <c r="SRY30" s="24"/>
      <c r="SRZ30" s="25"/>
      <c r="SSA30" s="25"/>
      <c r="SSB30" s="25"/>
      <c r="SSC30" s="31"/>
      <c r="SSD30" s="190"/>
      <c r="SSE30" s="191"/>
      <c r="SSF30" s="191"/>
      <c r="SSG30" s="191"/>
      <c r="SSH30" s="191"/>
      <c r="SSI30" s="192"/>
      <c r="SSJ30" s="22"/>
      <c r="SSK30" s="22"/>
      <c r="SSL30" s="22"/>
      <c r="SSM30" s="23"/>
      <c r="SSN30" s="22"/>
      <c r="SSO30" s="23"/>
      <c r="SSP30" s="23"/>
      <c r="SSQ30" s="23"/>
      <c r="SSR30" s="23"/>
      <c r="SSS30" s="23"/>
      <c r="SST30" s="23"/>
      <c r="SSU30" s="23"/>
      <c r="SSV30" s="23"/>
      <c r="SSW30" s="24"/>
      <c r="SSX30" s="25"/>
      <c r="SSY30" s="25"/>
      <c r="SSZ30" s="25"/>
      <c r="STA30" s="31"/>
      <c r="STB30" s="190"/>
      <c r="STC30" s="191"/>
      <c r="STD30" s="191"/>
      <c r="STE30" s="191"/>
      <c r="STF30" s="191"/>
      <c r="STG30" s="192"/>
      <c r="STH30" s="22"/>
      <c r="STI30" s="22"/>
      <c r="STJ30" s="22"/>
      <c r="STK30" s="23"/>
      <c r="STL30" s="22"/>
      <c r="STM30" s="23"/>
      <c r="STN30" s="23"/>
      <c r="STO30" s="23"/>
      <c r="STP30" s="23"/>
      <c r="STQ30" s="23"/>
      <c r="STR30" s="23"/>
      <c r="STS30" s="23"/>
      <c r="STT30" s="23"/>
      <c r="STU30" s="24"/>
      <c r="STV30" s="25"/>
      <c r="STW30" s="25"/>
      <c r="STX30" s="25"/>
      <c r="STY30" s="31"/>
      <c r="STZ30" s="190"/>
      <c r="SUA30" s="191"/>
      <c r="SUB30" s="191"/>
      <c r="SUC30" s="191"/>
      <c r="SUD30" s="191"/>
      <c r="SUE30" s="192"/>
      <c r="SUF30" s="22"/>
      <c r="SUG30" s="22"/>
      <c r="SUH30" s="22"/>
      <c r="SUI30" s="23"/>
      <c r="SUJ30" s="22"/>
      <c r="SUK30" s="23"/>
      <c r="SUL30" s="23"/>
      <c r="SUM30" s="23"/>
      <c r="SUN30" s="23"/>
      <c r="SUO30" s="23"/>
      <c r="SUP30" s="23"/>
      <c r="SUQ30" s="23"/>
      <c r="SUR30" s="23"/>
      <c r="SUS30" s="24"/>
      <c r="SUT30" s="25"/>
      <c r="SUU30" s="25"/>
      <c r="SUV30" s="25"/>
      <c r="SUW30" s="31"/>
      <c r="SUX30" s="190"/>
      <c r="SUY30" s="191"/>
      <c r="SUZ30" s="191"/>
      <c r="SVA30" s="191"/>
      <c r="SVB30" s="191"/>
      <c r="SVC30" s="192"/>
      <c r="SVD30" s="22"/>
      <c r="SVE30" s="22"/>
      <c r="SVF30" s="22"/>
      <c r="SVG30" s="23"/>
      <c r="SVH30" s="22"/>
      <c r="SVI30" s="23"/>
      <c r="SVJ30" s="23"/>
      <c r="SVK30" s="23"/>
      <c r="SVL30" s="23"/>
      <c r="SVM30" s="23"/>
      <c r="SVN30" s="23"/>
      <c r="SVO30" s="23"/>
      <c r="SVP30" s="23"/>
      <c r="SVQ30" s="24"/>
      <c r="SVR30" s="25"/>
      <c r="SVS30" s="25"/>
      <c r="SVT30" s="25"/>
      <c r="SVU30" s="31"/>
      <c r="SVV30" s="190"/>
      <c r="SVW30" s="191"/>
      <c r="SVX30" s="191"/>
      <c r="SVY30" s="191"/>
      <c r="SVZ30" s="191"/>
      <c r="SWA30" s="192"/>
      <c r="SWB30" s="22"/>
      <c r="SWC30" s="22"/>
      <c r="SWD30" s="22"/>
      <c r="SWE30" s="23"/>
      <c r="SWF30" s="22"/>
      <c r="SWG30" s="23"/>
      <c r="SWH30" s="23"/>
      <c r="SWI30" s="23"/>
      <c r="SWJ30" s="23"/>
      <c r="SWK30" s="23"/>
      <c r="SWL30" s="23"/>
      <c r="SWM30" s="23"/>
      <c r="SWN30" s="23"/>
      <c r="SWO30" s="24"/>
      <c r="SWP30" s="25"/>
      <c r="SWQ30" s="25"/>
      <c r="SWR30" s="25"/>
      <c r="SWS30" s="31"/>
      <c r="SWT30" s="190"/>
      <c r="SWU30" s="191"/>
      <c r="SWV30" s="191"/>
      <c r="SWW30" s="191"/>
      <c r="SWX30" s="191"/>
      <c r="SWY30" s="192"/>
      <c r="SWZ30" s="22"/>
      <c r="SXA30" s="22"/>
      <c r="SXB30" s="22"/>
      <c r="SXC30" s="23"/>
      <c r="SXD30" s="22"/>
      <c r="SXE30" s="23"/>
      <c r="SXF30" s="23"/>
      <c r="SXG30" s="23"/>
      <c r="SXH30" s="23"/>
      <c r="SXI30" s="23"/>
      <c r="SXJ30" s="23"/>
      <c r="SXK30" s="23"/>
      <c r="SXL30" s="23"/>
      <c r="SXM30" s="24"/>
      <c r="SXN30" s="25"/>
      <c r="SXO30" s="25"/>
      <c r="SXP30" s="25"/>
      <c r="SXQ30" s="31"/>
      <c r="SXR30" s="190"/>
      <c r="SXS30" s="191"/>
      <c r="SXT30" s="191"/>
      <c r="SXU30" s="191"/>
      <c r="SXV30" s="191"/>
      <c r="SXW30" s="192"/>
      <c r="SXX30" s="22"/>
      <c r="SXY30" s="22"/>
      <c r="SXZ30" s="22"/>
      <c r="SYA30" s="23"/>
      <c r="SYB30" s="22"/>
      <c r="SYC30" s="23"/>
      <c r="SYD30" s="23"/>
      <c r="SYE30" s="23"/>
      <c r="SYF30" s="23"/>
      <c r="SYG30" s="23"/>
      <c r="SYH30" s="23"/>
      <c r="SYI30" s="23"/>
      <c r="SYJ30" s="23"/>
      <c r="SYK30" s="24"/>
      <c r="SYL30" s="25"/>
      <c r="SYM30" s="25"/>
      <c r="SYN30" s="25"/>
      <c r="SYO30" s="31"/>
      <c r="SYP30" s="190"/>
      <c r="SYQ30" s="191"/>
      <c r="SYR30" s="191"/>
      <c r="SYS30" s="191"/>
      <c r="SYT30" s="191"/>
      <c r="SYU30" s="192"/>
      <c r="SYV30" s="22"/>
      <c r="SYW30" s="22"/>
      <c r="SYX30" s="22"/>
      <c r="SYY30" s="23"/>
      <c r="SYZ30" s="22"/>
      <c r="SZA30" s="23"/>
      <c r="SZB30" s="23"/>
      <c r="SZC30" s="23"/>
      <c r="SZD30" s="23"/>
      <c r="SZE30" s="23"/>
      <c r="SZF30" s="23"/>
      <c r="SZG30" s="23"/>
      <c r="SZH30" s="23"/>
      <c r="SZI30" s="24"/>
      <c r="SZJ30" s="25"/>
      <c r="SZK30" s="25"/>
      <c r="SZL30" s="25"/>
      <c r="SZM30" s="31"/>
      <c r="SZN30" s="190"/>
      <c r="SZO30" s="191"/>
      <c r="SZP30" s="191"/>
      <c r="SZQ30" s="191"/>
      <c r="SZR30" s="191"/>
      <c r="SZS30" s="192"/>
      <c r="SZT30" s="22"/>
      <c r="SZU30" s="22"/>
      <c r="SZV30" s="22"/>
      <c r="SZW30" s="23"/>
      <c r="SZX30" s="22"/>
      <c r="SZY30" s="23"/>
      <c r="SZZ30" s="23"/>
      <c r="TAA30" s="23"/>
      <c r="TAB30" s="23"/>
      <c r="TAC30" s="23"/>
      <c r="TAD30" s="23"/>
      <c r="TAE30" s="23"/>
      <c r="TAF30" s="23"/>
      <c r="TAG30" s="24"/>
      <c r="TAH30" s="25"/>
      <c r="TAI30" s="25"/>
      <c r="TAJ30" s="25"/>
      <c r="TAK30" s="31"/>
      <c r="TAL30" s="190"/>
      <c r="TAM30" s="191"/>
      <c r="TAN30" s="191"/>
      <c r="TAO30" s="191"/>
      <c r="TAP30" s="191"/>
      <c r="TAQ30" s="192"/>
      <c r="TAR30" s="22"/>
      <c r="TAS30" s="22"/>
      <c r="TAT30" s="22"/>
      <c r="TAU30" s="23"/>
      <c r="TAV30" s="22"/>
      <c r="TAW30" s="23"/>
      <c r="TAX30" s="23"/>
      <c r="TAY30" s="23"/>
      <c r="TAZ30" s="23"/>
      <c r="TBA30" s="23"/>
      <c r="TBB30" s="23"/>
      <c r="TBC30" s="23"/>
      <c r="TBD30" s="23"/>
      <c r="TBE30" s="24"/>
      <c r="TBF30" s="25"/>
      <c r="TBG30" s="25"/>
      <c r="TBH30" s="25"/>
      <c r="TBI30" s="31"/>
      <c r="TBJ30" s="190"/>
      <c r="TBK30" s="191"/>
      <c r="TBL30" s="191"/>
      <c r="TBM30" s="191"/>
      <c r="TBN30" s="191"/>
      <c r="TBO30" s="192"/>
      <c r="TBP30" s="22"/>
      <c r="TBQ30" s="22"/>
      <c r="TBR30" s="22"/>
      <c r="TBS30" s="23"/>
      <c r="TBT30" s="22"/>
      <c r="TBU30" s="23"/>
      <c r="TBV30" s="23"/>
      <c r="TBW30" s="23"/>
      <c r="TBX30" s="23"/>
      <c r="TBY30" s="23"/>
      <c r="TBZ30" s="23"/>
      <c r="TCA30" s="23"/>
      <c r="TCB30" s="23"/>
      <c r="TCC30" s="24"/>
      <c r="TCD30" s="25"/>
      <c r="TCE30" s="25"/>
      <c r="TCF30" s="25"/>
      <c r="TCG30" s="31"/>
      <c r="TCH30" s="190"/>
      <c r="TCI30" s="191"/>
      <c r="TCJ30" s="191"/>
      <c r="TCK30" s="191"/>
      <c r="TCL30" s="191"/>
      <c r="TCM30" s="192"/>
      <c r="TCN30" s="22"/>
      <c r="TCO30" s="22"/>
      <c r="TCP30" s="22"/>
      <c r="TCQ30" s="23"/>
      <c r="TCR30" s="22"/>
      <c r="TCS30" s="23"/>
      <c r="TCT30" s="23"/>
      <c r="TCU30" s="23"/>
      <c r="TCV30" s="23"/>
      <c r="TCW30" s="23"/>
      <c r="TCX30" s="23"/>
      <c r="TCY30" s="23"/>
      <c r="TCZ30" s="23"/>
      <c r="TDA30" s="24"/>
      <c r="TDB30" s="25"/>
      <c r="TDC30" s="25"/>
      <c r="TDD30" s="25"/>
      <c r="TDE30" s="31"/>
      <c r="TDF30" s="190"/>
      <c r="TDG30" s="191"/>
      <c r="TDH30" s="191"/>
      <c r="TDI30" s="191"/>
      <c r="TDJ30" s="191"/>
      <c r="TDK30" s="192"/>
      <c r="TDL30" s="22"/>
      <c r="TDM30" s="22"/>
      <c r="TDN30" s="22"/>
      <c r="TDO30" s="23"/>
      <c r="TDP30" s="22"/>
      <c r="TDQ30" s="23"/>
      <c r="TDR30" s="23"/>
      <c r="TDS30" s="23"/>
      <c r="TDT30" s="23"/>
      <c r="TDU30" s="23"/>
      <c r="TDV30" s="23"/>
      <c r="TDW30" s="23"/>
      <c r="TDX30" s="23"/>
      <c r="TDY30" s="24"/>
      <c r="TDZ30" s="25"/>
      <c r="TEA30" s="25"/>
      <c r="TEB30" s="25"/>
      <c r="TEC30" s="31"/>
      <c r="TED30" s="190"/>
      <c r="TEE30" s="191"/>
      <c r="TEF30" s="191"/>
      <c r="TEG30" s="191"/>
      <c r="TEH30" s="191"/>
      <c r="TEI30" s="192"/>
      <c r="TEJ30" s="22"/>
      <c r="TEK30" s="22"/>
      <c r="TEL30" s="22"/>
      <c r="TEM30" s="23"/>
      <c r="TEN30" s="22"/>
      <c r="TEO30" s="23"/>
      <c r="TEP30" s="23"/>
      <c r="TEQ30" s="23"/>
      <c r="TER30" s="23"/>
      <c r="TES30" s="23"/>
      <c r="TET30" s="23"/>
      <c r="TEU30" s="23"/>
      <c r="TEV30" s="23"/>
      <c r="TEW30" s="24"/>
      <c r="TEX30" s="25"/>
      <c r="TEY30" s="25"/>
      <c r="TEZ30" s="25"/>
      <c r="TFA30" s="31"/>
      <c r="TFB30" s="190"/>
      <c r="TFC30" s="191"/>
      <c r="TFD30" s="191"/>
      <c r="TFE30" s="191"/>
      <c r="TFF30" s="191"/>
      <c r="TFG30" s="192"/>
      <c r="TFH30" s="22"/>
      <c r="TFI30" s="22"/>
      <c r="TFJ30" s="22"/>
      <c r="TFK30" s="23"/>
      <c r="TFL30" s="22"/>
      <c r="TFM30" s="23"/>
      <c r="TFN30" s="23"/>
      <c r="TFO30" s="23"/>
      <c r="TFP30" s="23"/>
      <c r="TFQ30" s="23"/>
      <c r="TFR30" s="23"/>
      <c r="TFS30" s="23"/>
      <c r="TFT30" s="23"/>
      <c r="TFU30" s="24"/>
      <c r="TFV30" s="25"/>
      <c r="TFW30" s="25"/>
      <c r="TFX30" s="25"/>
      <c r="TFY30" s="31"/>
      <c r="TFZ30" s="190"/>
      <c r="TGA30" s="191"/>
      <c r="TGB30" s="191"/>
      <c r="TGC30" s="191"/>
      <c r="TGD30" s="191"/>
      <c r="TGE30" s="192"/>
      <c r="TGF30" s="22"/>
      <c r="TGG30" s="22"/>
      <c r="TGH30" s="22"/>
      <c r="TGI30" s="23"/>
      <c r="TGJ30" s="22"/>
      <c r="TGK30" s="23"/>
      <c r="TGL30" s="23"/>
      <c r="TGM30" s="23"/>
      <c r="TGN30" s="23"/>
      <c r="TGO30" s="23"/>
      <c r="TGP30" s="23"/>
      <c r="TGQ30" s="23"/>
      <c r="TGR30" s="23"/>
      <c r="TGS30" s="24"/>
      <c r="TGT30" s="25"/>
      <c r="TGU30" s="25"/>
      <c r="TGV30" s="25"/>
      <c r="TGW30" s="31"/>
      <c r="TGX30" s="190"/>
      <c r="TGY30" s="191"/>
      <c r="TGZ30" s="191"/>
      <c r="THA30" s="191"/>
      <c r="THB30" s="191"/>
      <c r="THC30" s="192"/>
      <c r="THD30" s="22"/>
      <c r="THE30" s="22"/>
      <c r="THF30" s="22"/>
      <c r="THG30" s="23"/>
      <c r="THH30" s="22"/>
      <c r="THI30" s="23"/>
      <c r="THJ30" s="23"/>
      <c r="THK30" s="23"/>
      <c r="THL30" s="23"/>
      <c r="THM30" s="23"/>
      <c r="THN30" s="23"/>
      <c r="THO30" s="23"/>
      <c r="THP30" s="23"/>
      <c r="THQ30" s="24"/>
      <c r="THR30" s="25"/>
      <c r="THS30" s="25"/>
      <c r="THT30" s="25"/>
      <c r="THU30" s="31"/>
      <c r="THV30" s="190"/>
      <c r="THW30" s="191"/>
      <c r="THX30" s="191"/>
      <c r="THY30" s="191"/>
      <c r="THZ30" s="191"/>
      <c r="TIA30" s="192"/>
      <c r="TIB30" s="22"/>
      <c r="TIC30" s="22"/>
      <c r="TID30" s="22"/>
      <c r="TIE30" s="23"/>
      <c r="TIF30" s="22"/>
      <c r="TIG30" s="23"/>
      <c r="TIH30" s="23"/>
      <c r="TII30" s="23"/>
      <c r="TIJ30" s="23"/>
      <c r="TIK30" s="23"/>
      <c r="TIL30" s="23"/>
      <c r="TIM30" s="23"/>
      <c r="TIN30" s="23"/>
      <c r="TIO30" s="24"/>
      <c r="TIP30" s="25"/>
      <c r="TIQ30" s="25"/>
      <c r="TIR30" s="25"/>
      <c r="TIS30" s="31"/>
      <c r="TIT30" s="190"/>
      <c r="TIU30" s="191"/>
      <c r="TIV30" s="191"/>
      <c r="TIW30" s="191"/>
      <c r="TIX30" s="191"/>
      <c r="TIY30" s="192"/>
      <c r="TIZ30" s="22"/>
      <c r="TJA30" s="22"/>
      <c r="TJB30" s="22"/>
      <c r="TJC30" s="23"/>
      <c r="TJD30" s="22"/>
      <c r="TJE30" s="23"/>
      <c r="TJF30" s="23"/>
      <c r="TJG30" s="23"/>
      <c r="TJH30" s="23"/>
      <c r="TJI30" s="23"/>
      <c r="TJJ30" s="23"/>
      <c r="TJK30" s="23"/>
      <c r="TJL30" s="23"/>
      <c r="TJM30" s="24"/>
      <c r="TJN30" s="25"/>
      <c r="TJO30" s="25"/>
      <c r="TJP30" s="25"/>
      <c r="TJQ30" s="31"/>
      <c r="TJR30" s="190"/>
      <c r="TJS30" s="191"/>
      <c r="TJT30" s="191"/>
      <c r="TJU30" s="191"/>
      <c r="TJV30" s="191"/>
      <c r="TJW30" s="192"/>
      <c r="TJX30" s="22"/>
      <c r="TJY30" s="22"/>
      <c r="TJZ30" s="22"/>
      <c r="TKA30" s="23"/>
      <c r="TKB30" s="22"/>
      <c r="TKC30" s="23"/>
      <c r="TKD30" s="23"/>
      <c r="TKE30" s="23"/>
      <c r="TKF30" s="23"/>
      <c r="TKG30" s="23"/>
      <c r="TKH30" s="23"/>
      <c r="TKI30" s="23"/>
      <c r="TKJ30" s="23"/>
      <c r="TKK30" s="24"/>
      <c r="TKL30" s="25"/>
      <c r="TKM30" s="25"/>
      <c r="TKN30" s="25"/>
      <c r="TKO30" s="31"/>
      <c r="TKP30" s="190"/>
      <c r="TKQ30" s="191"/>
      <c r="TKR30" s="191"/>
      <c r="TKS30" s="191"/>
      <c r="TKT30" s="191"/>
      <c r="TKU30" s="192"/>
      <c r="TKV30" s="22"/>
      <c r="TKW30" s="22"/>
      <c r="TKX30" s="22"/>
      <c r="TKY30" s="23"/>
      <c r="TKZ30" s="22"/>
      <c r="TLA30" s="23"/>
      <c r="TLB30" s="23"/>
      <c r="TLC30" s="23"/>
      <c r="TLD30" s="23"/>
      <c r="TLE30" s="23"/>
      <c r="TLF30" s="23"/>
      <c r="TLG30" s="23"/>
      <c r="TLH30" s="23"/>
      <c r="TLI30" s="24"/>
      <c r="TLJ30" s="25"/>
      <c r="TLK30" s="25"/>
      <c r="TLL30" s="25"/>
      <c r="TLM30" s="31"/>
      <c r="TLN30" s="190"/>
      <c r="TLO30" s="191"/>
      <c r="TLP30" s="191"/>
      <c r="TLQ30" s="191"/>
      <c r="TLR30" s="191"/>
      <c r="TLS30" s="192"/>
      <c r="TLT30" s="22"/>
      <c r="TLU30" s="22"/>
      <c r="TLV30" s="22"/>
      <c r="TLW30" s="23"/>
      <c r="TLX30" s="22"/>
      <c r="TLY30" s="23"/>
      <c r="TLZ30" s="23"/>
      <c r="TMA30" s="23"/>
      <c r="TMB30" s="23"/>
      <c r="TMC30" s="23"/>
      <c r="TMD30" s="23"/>
      <c r="TME30" s="23"/>
      <c r="TMF30" s="23"/>
      <c r="TMG30" s="24"/>
      <c r="TMH30" s="25"/>
      <c r="TMI30" s="25"/>
      <c r="TMJ30" s="25"/>
      <c r="TMK30" s="31"/>
      <c r="TML30" s="190"/>
      <c r="TMM30" s="191"/>
      <c r="TMN30" s="191"/>
      <c r="TMO30" s="191"/>
      <c r="TMP30" s="191"/>
      <c r="TMQ30" s="192"/>
      <c r="TMR30" s="22"/>
      <c r="TMS30" s="22"/>
      <c r="TMT30" s="22"/>
      <c r="TMU30" s="23"/>
      <c r="TMV30" s="22"/>
      <c r="TMW30" s="23"/>
      <c r="TMX30" s="23"/>
      <c r="TMY30" s="23"/>
      <c r="TMZ30" s="23"/>
      <c r="TNA30" s="23"/>
      <c r="TNB30" s="23"/>
      <c r="TNC30" s="23"/>
      <c r="TND30" s="23"/>
      <c r="TNE30" s="24"/>
      <c r="TNF30" s="25"/>
      <c r="TNG30" s="25"/>
      <c r="TNH30" s="25"/>
      <c r="TNI30" s="31"/>
      <c r="TNJ30" s="190"/>
      <c r="TNK30" s="191"/>
      <c r="TNL30" s="191"/>
      <c r="TNM30" s="191"/>
      <c r="TNN30" s="191"/>
      <c r="TNO30" s="192"/>
      <c r="TNP30" s="22"/>
      <c r="TNQ30" s="22"/>
      <c r="TNR30" s="22"/>
      <c r="TNS30" s="23"/>
      <c r="TNT30" s="22"/>
      <c r="TNU30" s="23"/>
      <c r="TNV30" s="23"/>
      <c r="TNW30" s="23"/>
      <c r="TNX30" s="23"/>
      <c r="TNY30" s="23"/>
      <c r="TNZ30" s="23"/>
      <c r="TOA30" s="23"/>
      <c r="TOB30" s="23"/>
      <c r="TOC30" s="24"/>
      <c r="TOD30" s="25"/>
      <c r="TOE30" s="25"/>
      <c r="TOF30" s="25"/>
      <c r="TOG30" s="31"/>
      <c r="TOH30" s="190"/>
      <c r="TOI30" s="191"/>
      <c r="TOJ30" s="191"/>
      <c r="TOK30" s="191"/>
      <c r="TOL30" s="191"/>
      <c r="TOM30" s="192"/>
      <c r="TON30" s="22"/>
      <c r="TOO30" s="22"/>
      <c r="TOP30" s="22"/>
      <c r="TOQ30" s="23"/>
      <c r="TOR30" s="22"/>
      <c r="TOS30" s="23"/>
      <c r="TOT30" s="23"/>
      <c r="TOU30" s="23"/>
      <c r="TOV30" s="23"/>
      <c r="TOW30" s="23"/>
      <c r="TOX30" s="23"/>
      <c r="TOY30" s="23"/>
      <c r="TOZ30" s="23"/>
      <c r="TPA30" s="24"/>
      <c r="TPB30" s="25"/>
      <c r="TPC30" s="25"/>
      <c r="TPD30" s="25"/>
      <c r="TPE30" s="31"/>
      <c r="TPF30" s="190"/>
      <c r="TPG30" s="191"/>
      <c r="TPH30" s="191"/>
      <c r="TPI30" s="191"/>
      <c r="TPJ30" s="191"/>
      <c r="TPK30" s="192"/>
      <c r="TPL30" s="22"/>
      <c r="TPM30" s="22"/>
      <c r="TPN30" s="22"/>
      <c r="TPO30" s="23"/>
      <c r="TPP30" s="22"/>
      <c r="TPQ30" s="23"/>
      <c r="TPR30" s="23"/>
      <c r="TPS30" s="23"/>
      <c r="TPT30" s="23"/>
      <c r="TPU30" s="23"/>
      <c r="TPV30" s="23"/>
      <c r="TPW30" s="23"/>
      <c r="TPX30" s="23"/>
      <c r="TPY30" s="24"/>
      <c r="TPZ30" s="25"/>
      <c r="TQA30" s="25"/>
      <c r="TQB30" s="25"/>
      <c r="TQC30" s="31"/>
      <c r="TQD30" s="190"/>
      <c r="TQE30" s="191"/>
      <c r="TQF30" s="191"/>
      <c r="TQG30" s="191"/>
      <c r="TQH30" s="191"/>
      <c r="TQI30" s="192"/>
      <c r="TQJ30" s="22"/>
      <c r="TQK30" s="22"/>
      <c r="TQL30" s="22"/>
      <c r="TQM30" s="23"/>
      <c r="TQN30" s="22"/>
      <c r="TQO30" s="23"/>
      <c r="TQP30" s="23"/>
      <c r="TQQ30" s="23"/>
      <c r="TQR30" s="23"/>
      <c r="TQS30" s="23"/>
      <c r="TQT30" s="23"/>
      <c r="TQU30" s="23"/>
      <c r="TQV30" s="23"/>
      <c r="TQW30" s="24"/>
      <c r="TQX30" s="25"/>
      <c r="TQY30" s="25"/>
      <c r="TQZ30" s="25"/>
      <c r="TRA30" s="31"/>
      <c r="TRB30" s="190"/>
      <c r="TRC30" s="191"/>
      <c r="TRD30" s="191"/>
      <c r="TRE30" s="191"/>
      <c r="TRF30" s="191"/>
      <c r="TRG30" s="192"/>
      <c r="TRH30" s="22"/>
      <c r="TRI30" s="22"/>
      <c r="TRJ30" s="22"/>
      <c r="TRK30" s="23"/>
      <c r="TRL30" s="22"/>
      <c r="TRM30" s="23"/>
      <c r="TRN30" s="23"/>
      <c r="TRO30" s="23"/>
      <c r="TRP30" s="23"/>
      <c r="TRQ30" s="23"/>
      <c r="TRR30" s="23"/>
      <c r="TRS30" s="23"/>
      <c r="TRT30" s="23"/>
      <c r="TRU30" s="24"/>
      <c r="TRV30" s="25"/>
      <c r="TRW30" s="25"/>
      <c r="TRX30" s="25"/>
      <c r="TRY30" s="31"/>
      <c r="TRZ30" s="190"/>
      <c r="TSA30" s="191"/>
      <c r="TSB30" s="191"/>
      <c r="TSC30" s="191"/>
      <c r="TSD30" s="191"/>
      <c r="TSE30" s="192"/>
      <c r="TSF30" s="22"/>
      <c r="TSG30" s="22"/>
      <c r="TSH30" s="22"/>
      <c r="TSI30" s="23"/>
      <c r="TSJ30" s="22"/>
      <c r="TSK30" s="23"/>
      <c r="TSL30" s="23"/>
      <c r="TSM30" s="23"/>
      <c r="TSN30" s="23"/>
      <c r="TSO30" s="23"/>
      <c r="TSP30" s="23"/>
      <c r="TSQ30" s="23"/>
      <c r="TSR30" s="23"/>
      <c r="TSS30" s="24"/>
      <c r="TST30" s="25"/>
      <c r="TSU30" s="25"/>
      <c r="TSV30" s="25"/>
      <c r="TSW30" s="31"/>
      <c r="TSX30" s="190"/>
      <c r="TSY30" s="191"/>
      <c r="TSZ30" s="191"/>
      <c r="TTA30" s="191"/>
      <c r="TTB30" s="191"/>
      <c r="TTC30" s="192"/>
      <c r="TTD30" s="22"/>
      <c r="TTE30" s="22"/>
      <c r="TTF30" s="22"/>
      <c r="TTG30" s="23"/>
      <c r="TTH30" s="22"/>
      <c r="TTI30" s="23"/>
      <c r="TTJ30" s="23"/>
      <c r="TTK30" s="23"/>
      <c r="TTL30" s="23"/>
      <c r="TTM30" s="23"/>
      <c r="TTN30" s="23"/>
      <c r="TTO30" s="23"/>
      <c r="TTP30" s="23"/>
      <c r="TTQ30" s="24"/>
      <c r="TTR30" s="25"/>
      <c r="TTS30" s="25"/>
      <c r="TTT30" s="25"/>
      <c r="TTU30" s="31"/>
      <c r="TTV30" s="190"/>
      <c r="TTW30" s="191"/>
      <c r="TTX30" s="191"/>
      <c r="TTY30" s="191"/>
      <c r="TTZ30" s="191"/>
      <c r="TUA30" s="192"/>
      <c r="TUB30" s="22"/>
      <c r="TUC30" s="22"/>
      <c r="TUD30" s="22"/>
      <c r="TUE30" s="23"/>
      <c r="TUF30" s="22"/>
      <c r="TUG30" s="23"/>
      <c r="TUH30" s="23"/>
      <c r="TUI30" s="23"/>
      <c r="TUJ30" s="23"/>
      <c r="TUK30" s="23"/>
      <c r="TUL30" s="23"/>
      <c r="TUM30" s="23"/>
      <c r="TUN30" s="23"/>
      <c r="TUO30" s="24"/>
      <c r="TUP30" s="25"/>
      <c r="TUQ30" s="25"/>
      <c r="TUR30" s="25"/>
      <c r="TUS30" s="31"/>
      <c r="TUT30" s="190"/>
      <c r="TUU30" s="191"/>
      <c r="TUV30" s="191"/>
      <c r="TUW30" s="191"/>
      <c r="TUX30" s="191"/>
      <c r="TUY30" s="192"/>
      <c r="TUZ30" s="22"/>
      <c r="TVA30" s="22"/>
      <c r="TVB30" s="22"/>
      <c r="TVC30" s="23"/>
      <c r="TVD30" s="22"/>
      <c r="TVE30" s="23"/>
      <c r="TVF30" s="23"/>
      <c r="TVG30" s="23"/>
      <c r="TVH30" s="23"/>
      <c r="TVI30" s="23"/>
      <c r="TVJ30" s="23"/>
      <c r="TVK30" s="23"/>
      <c r="TVL30" s="23"/>
      <c r="TVM30" s="24"/>
      <c r="TVN30" s="25"/>
      <c r="TVO30" s="25"/>
      <c r="TVP30" s="25"/>
      <c r="TVQ30" s="31"/>
      <c r="TVR30" s="190"/>
      <c r="TVS30" s="191"/>
      <c r="TVT30" s="191"/>
      <c r="TVU30" s="191"/>
      <c r="TVV30" s="191"/>
      <c r="TVW30" s="192"/>
      <c r="TVX30" s="22"/>
      <c r="TVY30" s="22"/>
      <c r="TVZ30" s="22"/>
      <c r="TWA30" s="23"/>
      <c r="TWB30" s="22"/>
      <c r="TWC30" s="23"/>
      <c r="TWD30" s="23"/>
      <c r="TWE30" s="23"/>
      <c r="TWF30" s="23"/>
      <c r="TWG30" s="23"/>
      <c r="TWH30" s="23"/>
      <c r="TWI30" s="23"/>
      <c r="TWJ30" s="23"/>
      <c r="TWK30" s="24"/>
      <c r="TWL30" s="25"/>
      <c r="TWM30" s="25"/>
      <c r="TWN30" s="25"/>
      <c r="TWO30" s="31"/>
      <c r="TWP30" s="190"/>
      <c r="TWQ30" s="191"/>
      <c r="TWR30" s="191"/>
      <c r="TWS30" s="191"/>
      <c r="TWT30" s="191"/>
      <c r="TWU30" s="192"/>
      <c r="TWV30" s="22"/>
      <c r="TWW30" s="22"/>
      <c r="TWX30" s="22"/>
      <c r="TWY30" s="23"/>
      <c r="TWZ30" s="22"/>
      <c r="TXA30" s="23"/>
      <c r="TXB30" s="23"/>
      <c r="TXC30" s="23"/>
      <c r="TXD30" s="23"/>
      <c r="TXE30" s="23"/>
      <c r="TXF30" s="23"/>
      <c r="TXG30" s="23"/>
      <c r="TXH30" s="23"/>
      <c r="TXI30" s="24"/>
      <c r="TXJ30" s="25"/>
      <c r="TXK30" s="25"/>
      <c r="TXL30" s="25"/>
      <c r="TXM30" s="31"/>
      <c r="TXN30" s="190"/>
      <c r="TXO30" s="191"/>
      <c r="TXP30" s="191"/>
      <c r="TXQ30" s="191"/>
      <c r="TXR30" s="191"/>
      <c r="TXS30" s="192"/>
      <c r="TXT30" s="22"/>
      <c r="TXU30" s="22"/>
      <c r="TXV30" s="22"/>
      <c r="TXW30" s="23"/>
      <c r="TXX30" s="22"/>
      <c r="TXY30" s="23"/>
      <c r="TXZ30" s="23"/>
      <c r="TYA30" s="23"/>
      <c r="TYB30" s="23"/>
      <c r="TYC30" s="23"/>
      <c r="TYD30" s="23"/>
      <c r="TYE30" s="23"/>
      <c r="TYF30" s="23"/>
      <c r="TYG30" s="24"/>
      <c r="TYH30" s="25"/>
      <c r="TYI30" s="25"/>
      <c r="TYJ30" s="25"/>
      <c r="TYK30" s="31"/>
      <c r="TYL30" s="190"/>
      <c r="TYM30" s="191"/>
      <c r="TYN30" s="191"/>
      <c r="TYO30" s="191"/>
      <c r="TYP30" s="191"/>
      <c r="TYQ30" s="192"/>
      <c r="TYR30" s="22"/>
      <c r="TYS30" s="22"/>
      <c r="TYT30" s="22"/>
      <c r="TYU30" s="23"/>
      <c r="TYV30" s="22"/>
      <c r="TYW30" s="23"/>
      <c r="TYX30" s="23"/>
      <c r="TYY30" s="23"/>
      <c r="TYZ30" s="23"/>
      <c r="TZA30" s="23"/>
      <c r="TZB30" s="23"/>
      <c r="TZC30" s="23"/>
      <c r="TZD30" s="23"/>
      <c r="TZE30" s="24"/>
      <c r="TZF30" s="25"/>
      <c r="TZG30" s="25"/>
      <c r="TZH30" s="25"/>
      <c r="TZI30" s="31"/>
      <c r="TZJ30" s="190"/>
      <c r="TZK30" s="191"/>
      <c r="TZL30" s="191"/>
      <c r="TZM30" s="191"/>
      <c r="TZN30" s="191"/>
      <c r="TZO30" s="192"/>
      <c r="TZP30" s="22"/>
      <c r="TZQ30" s="22"/>
      <c r="TZR30" s="22"/>
      <c r="TZS30" s="23"/>
      <c r="TZT30" s="22"/>
      <c r="TZU30" s="23"/>
      <c r="TZV30" s="23"/>
      <c r="TZW30" s="23"/>
      <c r="TZX30" s="23"/>
      <c r="TZY30" s="23"/>
      <c r="TZZ30" s="23"/>
      <c r="UAA30" s="23"/>
      <c r="UAB30" s="23"/>
      <c r="UAC30" s="24"/>
      <c r="UAD30" s="25"/>
      <c r="UAE30" s="25"/>
      <c r="UAF30" s="25"/>
      <c r="UAG30" s="31"/>
      <c r="UAH30" s="190"/>
      <c r="UAI30" s="191"/>
      <c r="UAJ30" s="191"/>
      <c r="UAK30" s="191"/>
      <c r="UAL30" s="191"/>
      <c r="UAM30" s="192"/>
      <c r="UAN30" s="22"/>
      <c r="UAO30" s="22"/>
      <c r="UAP30" s="22"/>
      <c r="UAQ30" s="23"/>
      <c r="UAR30" s="22"/>
      <c r="UAS30" s="23"/>
      <c r="UAT30" s="23"/>
      <c r="UAU30" s="23"/>
      <c r="UAV30" s="23"/>
      <c r="UAW30" s="23"/>
      <c r="UAX30" s="23"/>
      <c r="UAY30" s="23"/>
      <c r="UAZ30" s="23"/>
      <c r="UBA30" s="24"/>
      <c r="UBB30" s="25"/>
      <c r="UBC30" s="25"/>
      <c r="UBD30" s="25"/>
      <c r="UBE30" s="31"/>
      <c r="UBF30" s="190"/>
      <c r="UBG30" s="191"/>
      <c r="UBH30" s="191"/>
      <c r="UBI30" s="191"/>
      <c r="UBJ30" s="191"/>
      <c r="UBK30" s="192"/>
      <c r="UBL30" s="22"/>
      <c r="UBM30" s="22"/>
      <c r="UBN30" s="22"/>
      <c r="UBO30" s="23"/>
      <c r="UBP30" s="22"/>
      <c r="UBQ30" s="23"/>
      <c r="UBR30" s="23"/>
      <c r="UBS30" s="23"/>
      <c r="UBT30" s="23"/>
      <c r="UBU30" s="23"/>
      <c r="UBV30" s="23"/>
      <c r="UBW30" s="23"/>
      <c r="UBX30" s="23"/>
      <c r="UBY30" s="24"/>
      <c r="UBZ30" s="25"/>
      <c r="UCA30" s="25"/>
      <c r="UCB30" s="25"/>
      <c r="UCC30" s="31"/>
      <c r="UCD30" s="190"/>
      <c r="UCE30" s="191"/>
      <c r="UCF30" s="191"/>
      <c r="UCG30" s="191"/>
      <c r="UCH30" s="191"/>
      <c r="UCI30" s="192"/>
      <c r="UCJ30" s="22"/>
      <c r="UCK30" s="22"/>
      <c r="UCL30" s="22"/>
      <c r="UCM30" s="23"/>
      <c r="UCN30" s="22"/>
      <c r="UCO30" s="23"/>
      <c r="UCP30" s="23"/>
      <c r="UCQ30" s="23"/>
      <c r="UCR30" s="23"/>
      <c r="UCS30" s="23"/>
      <c r="UCT30" s="23"/>
      <c r="UCU30" s="23"/>
      <c r="UCV30" s="23"/>
      <c r="UCW30" s="24"/>
      <c r="UCX30" s="25"/>
      <c r="UCY30" s="25"/>
      <c r="UCZ30" s="25"/>
      <c r="UDA30" s="31"/>
      <c r="UDB30" s="190"/>
      <c r="UDC30" s="191"/>
      <c r="UDD30" s="191"/>
      <c r="UDE30" s="191"/>
      <c r="UDF30" s="191"/>
      <c r="UDG30" s="192"/>
      <c r="UDH30" s="22"/>
      <c r="UDI30" s="22"/>
      <c r="UDJ30" s="22"/>
      <c r="UDK30" s="23"/>
      <c r="UDL30" s="22"/>
      <c r="UDM30" s="23"/>
      <c r="UDN30" s="23"/>
      <c r="UDO30" s="23"/>
      <c r="UDP30" s="23"/>
      <c r="UDQ30" s="23"/>
      <c r="UDR30" s="23"/>
      <c r="UDS30" s="23"/>
      <c r="UDT30" s="23"/>
      <c r="UDU30" s="24"/>
      <c r="UDV30" s="25"/>
      <c r="UDW30" s="25"/>
      <c r="UDX30" s="25"/>
      <c r="UDY30" s="31"/>
      <c r="UDZ30" s="190"/>
      <c r="UEA30" s="191"/>
      <c r="UEB30" s="191"/>
      <c r="UEC30" s="191"/>
      <c r="UED30" s="191"/>
      <c r="UEE30" s="192"/>
      <c r="UEF30" s="22"/>
      <c r="UEG30" s="22"/>
      <c r="UEH30" s="22"/>
      <c r="UEI30" s="23"/>
      <c r="UEJ30" s="22"/>
      <c r="UEK30" s="23"/>
      <c r="UEL30" s="23"/>
      <c r="UEM30" s="23"/>
      <c r="UEN30" s="23"/>
      <c r="UEO30" s="23"/>
      <c r="UEP30" s="23"/>
      <c r="UEQ30" s="23"/>
      <c r="UER30" s="23"/>
      <c r="UES30" s="24"/>
      <c r="UET30" s="25"/>
      <c r="UEU30" s="25"/>
      <c r="UEV30" s="25"/>
      <c r="UEW30" s="31"/>
      <c r="UEX30" s="190"/>
      <c r="UEY30" s="191"/>
      <c r="UEZ30" s="191"/>
      <c r="UFA30" s="191"/>
      <c r="UFB30" s="191"/>
      <c r="UFC30" s="192"/>
      <c r="UFD30" s="22"/>
      <c r="UFE30" s="22"/>
      <c r="UFF30" s="22"/>
      <c r="UFG30" s="23"/>
      <c r="UFH30" s="22"/>
      <c r="UFI30" s="23"/>
      <c r="UFJ30" s="23"/>
      <c r="UFK30" s="23"/>
      <c r="UFL30" s="23"/>
      <c r="UFM30" s="23"/>
      <c r="UFN30" s="23"/>
      <c r="UFO30" s="23"/>
      <c r="UFP30" s="23"/>
      <c r="UFQ30" s="24"/>
      <c r="UFR30" s="25"/>
      <c r="UFS30" s="25"/>
      <c r="UFT30" s="25"/>
      <c r="UFU30" s="31"/>
      <c r="UFV30" s="190"/>
      <c r="UFW30" s="191"/>
      <c r="UFX30" s="191"/>
      <c r="UFY30" s="191"/>
      <c r="UFZ30" s="191"/>
      <c r="UGA30" s="192"/>
      <c r="UGB30" s="22"/>
      <c r="UGC30" s="22"/>
      <c r="UGD30" s="22"/>
      <c r="UGE30" s="23"/>
      <c r="UGF30" s="22"/>
      <c r="UGG30" s="23"/>
      <c r="UGH30" s="23"/>
      <c r="UGI30" s="23"/>
      <c r="UGJ30" s="23"/>
      <c r="UGK30" s="23"/>
      <c r="UGL30" s="23"/>
      <c r="UGM30" s="23"/>
      <c r="UGN30" s="23"/>
      <c r="UGO30" s="24"/>
      <c r="UGP30" s="25"/>
      <c r="UGQ30" s="25"/>
      <c r="UGR30" s="25"/>
      <c r="UGS30" s="31"/>
      <c r="UGT30" s="190"/>
      <c r="UGU30" s="191"/>
      <c r="UGV30" s="191"/>
      <c r="UGW30" s="191"/>
      <c r="UGX30" s="191"/>
      <c r="UGY30" s="192"/>
      <c r="UGZ30" s="22"/>
      <c r="UHA30" s="22"/>
      <c r="UHB30" s="22"/>
      <c r="UHC30" s="23"/>
      <c r="UHD30" s="22"/>
      <c r="UHE30" s="23"/>
      <c r="UHF30" s="23"/>
      <c r="UHG30" s="23"/>
      <c r="UHH30" s="23"/>
      <c r="UHI30" s="23"/>
      <c r="UHJ30" s="23"/>
      <c r="UHK30" s="23"/>
      <c r="UHL30" s="23"/>
      <c r="UHM30" s="24"/>
      <c r="UHN30" s="25"/>
      <c r="UHO30" s="25"/>
      <c r="UHP30" s="25"/>
      <c r="UHQ30" s="31"/>
      <c r="UHR30" s="190"/>
      <c r="UHS30" s="191"/>
      <c r="UHT30" s="191"/>
      <c r="UHU30" s="191"/>
      <c r="UHV30" s="191"/>
      <c r="UHW30" s="192"/>
      <c r="UHX30" s="22"/>
      <c r="UHY30" s="22"/>
      <c r="UHZ30" s="22"/>
      <c r="UIA30" s="23"/>
      <c r="UIB30" s="22"/>
      <c r="UIC30" s="23"/>
      <c r="UID30" s="23"/>
      <c r="UIE30" s="23"/>
      <c r="UIF30" s="23"/>
      <c r="UIG30" s="23"/>
      <c r="UIH30" s="23"/>
      <c r="UII30" s="23"/>
      <c r="UIJ30" s="23"/>
      <c r="UIK30" s="24"/>
      <c r="UIL30" s="25"/>
      <c r="UIM30" s="25"/>
      <c r="UIN30" s="25"/>
      <c r="UIO30" s="31"/>
      <c r="UIP30" s="190"/>
      <c r="UIQ30" s="191"/>
      <c r="UIR30" s="191"/>
      <c r="UIS30" s="191"/>
      <c r="UIT30" s="191"/>
      <c r="UIU30" s="192"/>
      <c r="UIV30" s="22"/>
      <c r="UIW30" s="22"/>
      <c r="UIX30" s="22"/>
      <c r="UIY30" s="23"/>
      <c r="UIZ30" s="22"/>
      <c r="UJA30" s="23"/>
      <c r="UJB30" s="23"/>
      <c r="UJC30" s="23"/>
      <c r="UJD30" s="23"/>
      <c r="UJE30" s="23"/>
      <c r="UJF30" s="23"/>
      <c r="UJG30" s="23"/>
      <c r="UJH30" s="23"/>
      <c r="UJI30" s="24"/>
      <c r="UJJ30" s="25"/>
      <c r="UJK30" s="25"/>
      <c r="UJL30" s="25"/>
      <c r="UJM30" s="31"/>
      <c r="UJN30" s="190"/>
      <c r="UJO30" s="191"/>
      <c r="UJP30" s="191"/>
      <c r="UJQ30" s="191"/>
      <c r="UJR30" s="191"/>
      <c r="UJS30" s="192"/>
      <c r="UJT30" s="22"/>
      <c r="UJU30" s="22"/>
      <c r="UJV30" s="22"/>
      <c r="UJW30" s="23"/>
      <c r="UJX30" s="22"/>
      <c r="UJY30" s="23"/>
      <c r="UJZ30" s="23"/>
      <c r="UKA30" s="23"/>
      <c r="UKB30" s="23"/>
      <c r="UKC30" s="23"/>
      <c r="UKD30" s="23"/>
      <c r="UKE30" s="23"/>
      <c r="UKF30" s="23"/>
      <c r="UKG30" s="24"/>
      <c r="UKH30" s="25"/>
      <c r="UKI30" s="25"/>
      <c r="UKJ30" s="25"/>
      <c r="UKK30" s="31"/>
      <c r="UKL30" s="190"/>
      <c r="UKM30" s="191"/>
      <c r="UKN30" s="191"/>
      <c r="UKO30" s="191"/>
      <c r="UKP30" s="191"/>
      <c r="UKQ30" s="192"/>
      <c r="UKR30" s="22"/>
      <c r="UKS30" s="22"/>
      <c r="UKT30" s="22"/>
      <c r="UKU30" s="23"/>
      <c r="UKV30" s="22"/>
      <c r="UKW30" s="23"/>
      <c r="UKX30" s="23"/>
      <c r="UKY30" s="23"/>
      <c r="UKZ30" s="23"/>
      <c r="ULA30" s="23"/>
      <c r="ULB30" s="23"/>
      <c r="ULC30" s="23"/>
      <c r="ULD30" s="23"/>
      <c r="ULE30" s="24"/>
      <c r="ULF30" s="25"/>
      <c r="ULG30" s="25"/>
      <c r="ULH30" s="25"/>
      <c r="ULI30" s="31"/>
      <c r="ULJ30" s="190"/>
      <c r="ULK30" s="191"/>
      <c r="ULL30" s="191"/>
      <c r="ULM30" s="191"/>
      <c r="ULN30" s="191"/>
      <c r="ULO30" s="192"/>
      <c r="ULP30" s="22"/>
      <c r="ULQ30" s="22"/>
      <c r="ULR30" s="22"/>
      <c r="ULS30" s="23"/>
      <c r="ULT30" s="22"/>
      <c r="ULU30" s="23"/>
      <c r="ULV30" s="23"/>
      <c r="ULW30" s="23"/>
      <c r="ULX30" s="23"/>
      <c r="ULY30" s="23"/>
      <c r="ULZ30" s="23"/>
      <c r="UMA30" s="23"/>
      <c r="UMB30" s="23"/>
      <c r="UMC30" s="24"/>
      <c r="UMD30" s="25"/>
      <c r="UME30" s="25"/>
      <c r="UMF30" s="25"/>
      <c r="UMG30" s="31"/>
      <c r="UMH30" s="190"/>
      <c r="UMI30" s="191"/>
      <c r="UMJ30" s="191"/>
      <c r="UMK30" s="191"/>
      <c r="UML30" s="191"/>
      <c r="UMM30" s="192"/>
      <c r="UMN30" s="22"/>
      <c r="UMO30" s="22"/>
      <c r="UMP30" s="22"/>
      <c r="UMQ30" s="23"/>
      <c r="UMR30" s="22"/>
      <c r="UMS30" s="23"/>
      <c r="UMT30" s="23"/>
      <c r="UMU30" s="23"/>
      <c r="UMV30" s="23"/>
      <c r="UMW30" s="23"/>
      <c r="UMX30" s="23"/>
      <c r="UMY30" s="23"/>
      <c r="UMZ30" s="23"/>
      <c r="UNA30" s="24"/>
      <c r="UNB30" s="25"/>
      <c r="UNC30" s="25"/>
      <c r="UND30" s="25"/>
      <c r="UNE30" s="31"/>
      <c r="UNF30" s="190"/>
      <c r="UNG30" s="191"/>
      <c r="UNH30" s="191"/>
      <c r="UNI30" s="191"/>
      <c r="UNJ30" s="191"/>
      <c r="UNK30" s="192"/>
      <c r="UNL30" s="22"/>
      <c r="UNM30" s="22"/>
      <c r="UNN30" s="22"/>
      <c r="UNO30" s="23"/>
      <c r="UNP30" s="22"/>
      <c r="UNQ30" s="23"/>
      <c r="UNR30" s="23"/>
      <c r="UNS30" s="23"/>
      <c r="UNT30" s="23"/>
      <c r="UNU30" s="23"/>
      <c r="UNV30" s="23"/>
      <c r="UNW30" s="23"/>
      <c r="UNX30" s="23"/>
      <c r="UNY30" s="24"/>
      <c r="UNZ30" s="25"/>
      <c r="UOA30" s="25"/>
      <c r="UOB30" s="25"/>
      <c r="UOC30" s="31"/>
      <c r="UOD30" s="190"/>
      <c r="UOE30" s="191"/>
      <c r="UOF30" s="191"/>
      <c r="UOG30" s="191"/>
      <c r="UOH30" s="191"/>
      <c r="UOI30" s="192"/>
      <c r="UOJ30" s="22"/>
      <c r="UOK30" s="22"/>
      <c r="UOL30" s="22"/>
      <c r="UOM30" s="23"/>
      <c r="UON30" s="22"/>
      <c r="UOO30" s="23"/>
      <c r="UOP30" s="23"/>
      <c r="UOQ30" s="23"/>
      <c r="UOR30" s="23"/>
      <c r="UOS30" s="23"/>
      <c r="UOT30" s="23"/>
      <c r="UOU30" s="23"/>
      <c r="UOV30" s="23"/>
      <c r="UOW30" s="24"/>
      <c r="UOX30" s="25"/>
      <c r="UOY30" s="25"/>
      <c r="UOZ30" s="25"/>
      <c r="UPA30" s="31"/>
      <c r="UPB30" s="190"/>
      <c r="UPC30" s="191"/>
      <c r="UPD30" s="191"/>
      <c r="UPE30" s="191"/>
      <c r="UPF30" s="191"/>
      <c r="UPG30" s="192"/>
      <c r="UPH30" s="22"/>
      <c r="UPI30" s="22"/>
      <c r="UPJ30" s="22"/>
      <c r="UPK30" s="23"/>
      <c r="UPL30" s="22"/>
      <c r="UPM30" s="23"/>
      <c r="UPN30" s="23"/>
      <c r="UPO30" s="23"/>
      <c r="UPP30" s="23"/>
      <c r="UPQ30" s="23"/>
      <c r="UPR30" s="23"/>
      <c r="UPS30" s="23"/>
      <c r="UPT30" s="23"/>
      <c r="UPU30" s="24"/>
      <c r="UPV30" s="25"/>
      <c r="UPW30" s="25"/>
      <c r="UPX30" s="25"/>
      <c r="UPY30" s="31"/>
      <c r="UPZ30" s="190"/>
      <c r="UQA30" s="191"/>
      <c r="UQB30" s="191"/>
      <c r="UQC30" s="191"/>
      <c r="UQD30" s="191"/>
      <c r="UQE30" s="192"/>
      <c r="UQF30" s="22"/>
      <c r="UQG30" s="22"/>
      <c r="UQH30" s="22"/>
      <c r="UQI30" s="23"/>
      <c r="UQJ30" s="22"/>
      <c r="UQK30" s="23"/>
      <c r="UQL30" s="23"/>
      <c r="UQM30" s="23"/>
      <c r="UQN30" s="23"/>
      <c r="UQO30" s="23"/>
      <c r="UQP30" s="23"/>
      <c r="UQQ30" s="23"/>
      <c r="UQR30" s="23"/>
      <c r="UQS30" s="24"/>
      <c r="UQT30" s="25"/>
      <c r="UQU30" s="25"/>
      <c r="UQV30" s="25"/>
      <c r="UQW30" s="31"/>
      <c r="UQX30" s="190"/>
      <c r="UQY30" s="191"/>
      <c r="UQZ30" s="191"/>
      <c r="URA30" s="191"/>
      <c r="URB30" s="191"/>
      <c r="URC30" s="192"/>
      <c r="URD30" s="22"/>
      <c r="URE30" s="22"/>
      <c r="URF30" s="22"/>
      <c r="URG30" s="23"/>
      <c r="URH30" s="22"/>
      <c r="URI30" s="23"/>
      <c r="URJ30" s="23"/>
      <c r="URK30" s="23"/>
      <c r="URL30" s="23"/>
      <c r="URM30" s="23"/>
      <c r="URN30" s="23"/>
      <c r="URO30" s="23"/>
      <c r="URP30" s="23"/>
      <c r="URQ30" s="24"/>
      <c r="URR30" s="25"/>
      <c r="URS30" s="25"/>
      <c r="URT30" s="25"/>
      <c r="URU30" s="31"/>
      <c r="URV30" s="190"/>
      <c r="URW30" s="191"/>
      <c r="URX30" s="191"/>
      <c r="URY30" s="191"/>
      <c r="URZ30" s="191"/>
      <c r="USA30" s="192"/>
      <c r="USB30" s="22"/>
      <c r="USC30" s="22"/>
      <c r="USD30" s="22"/>
      <c r="USE30" s="23"/>
      <c r="USF30" s="22"/>
      <c r="USG30" s="23"/>
      <c r="USH30" s="23"/>
      <c r="USI30" s="23"/>
      <c r="USJ30" s="23"/>
      <c r="USK30" s="23"/>
      <c r="USL30" s="23"/>
      <c r="USM30" s="23"/>
      <c r="USN30" s="23"/>
      <c r="USO30" s="24"/>
      <c r="USP30" s="25"/>
      <c r="USQ30" s="25"/>
      <c r="USR30" s="25"/>
      <c r="USS30" s="31"/>
      <c r="UST30" s="190"/>
      <c r="USU30" s="191"/>
      <c r="USV30" s="191"/>
      <c r="USW30" s="191"/>
      <c r="USX30" s="191"/>
      <c r="USY30" s="192"/>
      <c r="USZ30" s="22"/>
      <c r="UTA30" s="22"/>
      <c r="UTB30" s="22"/>
      <c r="UTC30" s="23"/>
      <c r="UTD30" s="22"/>
      <c r="UTE30" s="23"/>
      <c r="UTF30" s="23"/>
      <c r="UTG30" s="23"/>
      <c r="UTH30" s="23"/>
      <c r="UTI30" s="23"/>
      <c r="UTJ30" s="23"/>
      <c r="UTK30" s="23"/>
      <c r="UTL30" s="23"/>
      <c r="UTM30" s="24"/>
      <c r="UTN30" s="25"/>
      <c r="UTO30" s="25"/>
      <c r="UTP30" s="25"/>
      <c r="UTQ30" s="31"/>
      <c r="UTR30" s="190"/>
      <c r="UTS30" s="191"/>
      <c r="UTT30" s="191"/>
      <c r="UTU30" s="191"/>
      <c r="UTV30" s="191"/>
      <c r="UTW30" s="192"/>
      <c r="UTX30" s="22"/>
      <c r="UTY30" s="22"/>
      <c r="UTZ30" s="22"/>
      <c r="UUA30" s="23"/>
      <c r="UUB30" s="22"/>
      <c r="UUC30" s="23"/>
      <c r="UUD30" s="23"/>
      <c r="UUE30" s="23"/>
      <c r="UUF30" s="23"/>
      <c r="UUG30" s="23"/>
      <c r="UUH30" s="23"/>
      <c r="UUI30" s="23"/>
      <c r="UUJ30" s="23"/>
      <c r="UUK30" s="24"/>
      <c r="UUL30" s="25"/>
      <c r="UUM30" s="25"/>
      <c r="UUN30" s="25"/>
      <c r="UUO30" s="31"/>
      <c r="UUP30" s="190"/>
      <c r="UUQ30" s="191"/>
      <c r="UUR30" s="191"/>
      <c r="UUS30" s="191"/>
      <c r="UUT30" s="191"/>
      <c r="UUU30" s="192"/>
      <c r="UUV30" s="22"/>
      <c r="UUW30" s="22"/>
      <c r="UUX30" s="22"/>
      <c r="UUY30" s="23"/>
      <c r="UUZ30" s="22"/>
      <c r="UVA30" s="23"/>
      <c r="UVB30" s="23"/>
      <c r="UVC30" s="23"/>
      <c r="UVD30" s="23"/>
      <c r="UVE30" s="23"/>
      <c r="UVF30" s="23"/>
      <c r="UVG30" s="23"/>
      <c r="UVH30" s="23"/>
      <c r="UVI30" s="24"/>
      <c r="UVJ30" s="25"/>
      <c r="UVK30" s="25"/>
      <c r="UVL30" s="25"/>
      <c r="UVM30" s="31"/>
      <c r="UVN30" s="190"/>
      <c r="UVO30" s="191"/>
      <c r="UVP30" s="191"/>
      <c r="UVQ30" s="191"/>
      <c r="UVR30" s="191"/>
      <c r="UVS30" s="192"/>
      <c r="UVT30" s="22"/>
      <c r="UVU30" s="22"/>
      <c r="UVV30" s="22"/>
      <c r="UVW30" s="23"/>
      <c r="UVX30" s="22"/>
      <c r="UVY30" s="23"/>
      <c r="UVZ30" s="23"/>
      <c r="UWA30" s="23"/>
      <c r="UWB30" s="23"/>
      <c r="UWC30" s="23"/>
      <c r="UWD30" s="23"/>
      <c r="UWE30" s="23"/>
      <c r="UWF30" s="23"/>
      <c r="UWG30" s="24"/>
      <c r="UWH30" s="25"/>
      <c r="UWI30" s="25"/>
      <c r="UWJ30" s="25"/>
      <c r="UWK30" s="31"/>
      <c r="UWL30" s="190"/>
      <c r="UWM30" s="191"/>
      <c r="UWN30" s="191"/>
      <c r="UWO30" s="191"/>
      <c r="UWP30" s="191"/>
      <c r="UWQ30" s="192"/>
      <c r="UWR30" s="22"/>
      <c r="UWS30" s="22"/>
      <c r="UWT30" s="22"/>
      <c r="UWU30" s="23"/>
      <c r="UWV30" s="22"/>
      <c r="UWW30" s="23"/>
      <c r="UWX30" s="23"/>
      <c r="UWY30" s="23"/>
      <c r="UWZ30" s="23"/>
      <c r="UXA30" s="23"/>
      <c r="UXB30" s="23"/>
      <c r="UXC30" s="23"/>
      <c r="UXD30" s="23"/>
      <c r="UXE30" s="24"/>
      <c r="UXF30" s="25"/>
      <c r="UXG30" s="25"/>
      <c r="UXH30" s="25"/>
      <c r="UXI30" s="31"/>
      <c r="UXJ30" s="190"/>
      <c r="UXK30" s="191"/>
      <c r="UXL30" s="191"/>
      <c r="UXM30" s="191"/>
      <c r="UXN30" s="191"/>
      <c r="UXO30" s="192"/>
      <c r="UXP30" s="22"/>
      <c r="UXQ30" s="22"/>
      <c r="UXR30" s="22"/>
      <c r="UXS30" s="23"/>
      <c r="UXT30" s="22"/>
      <c r="UXU30" s="23"/>
      <c r="UXV30" s="23"/>
      <c r="UXW30" s="23"/>
      <c r="UXX30" s="23"/>
      <c r="UXY30" s="23"/>
      <c r="UXZ30" s="23"/>
      <c r="UYA30" s="23"/>
      <c r="UYB30" s="23"/>
      <c r="UYC30" s="24"/>
      <c r="UYD30" s="25"/>
      <c r="UYE30" s="25"/>
      <c r="UYF30" s="25"/>
      <c r="UYG30" s="31"/>
      <c r="UYH30" s="190"/>
      <c r="UYI30" s="191"/>
      <c r="UYJ30" s="191"/>
      <c r="UYK30" s="191"/>
      <c r="UYL30" s="191"/>
      <c r="UYM30" s="192"/>
      <c r="UYN30" s="22"/>
      <c r="UYO30" s="22"/>
      <c r="UYP30" s="22"/>
      <c r="UYQ30" s="23"/>
      <c r="UYR30" s="22"/>
      <c r="UYS30" s="23"/>
      <c r="UYT30" s="23"/>
      <c r="UYU30" s="23"/>
      <c r="UYV30" s="23"/>
      <c r="UYW30" s="23"/>
      <c r="UYX30" s="23"/>
      <c r="UYY30" s="23"/>
      <c r="UYZ30" s="23"/>
      <c r="UZA30" s="24"/>
      <c r="UZB30" s="25"/>
      <c r="UZC30" s="25"/>
      <c r="UZD30" s="25"/>
      <c r="UZE30" s="31"/>
      <c r="UZF30" s="190"/>
      <c r="UZG30" s="191"/>
      <c r="UZH30" s="191"/>
      <c r="UZI30" s="191"/>
      <c r="UZJ30" s="191"/>
      <c r="UZK30" s="192"/>
      <c r="UZL30" s="22"/>
      <c r="UZM30" s="22"/>
      <c r="UZN30" s="22"/>
      <c r="UZO30" s="23"/>
      <c r="UZP30" s="22"/>
      <c r="UZQ30" s="23"/>
      <c r="UZR30" s="23"/>
      <c r="UZS30" s="23"/>
      <c r="UZT30" s="23"/>
      <c r="UZU30" s="23"/>
      <c r="UZV30" s="23"/>
      <c r="UZW30" s="23"/>
      <c r="UZX30" s="23"/>
      <c r="UZY30" s="24"/>
      <c r="UZZ30" s="25"/>
      <c r="VAA30" s="25"/>
      <c r="VAB30" s="25"/>
      <c r="VAC30" s="31"/>
      <c r="VAD30" s="190"/>
      <c r="VAE30" s="191"/>
      <c r="VAF30" s="191"/>
      <c r="VAG30" s="191"/>
      <c r="VAH30" s="191"/>
      <c r="VAI30" s="192"/>
      <c r="VAJ30" s="22"/>
      <c r="VAK30" s="22"/>
      <c r="VAL30" s="22"/>
      <c r="VAM30" s="23"/>
      <c r="VAN30" s="22"/>
      <c r="VAO30" s="23"/>
      <c r="VAP30" s="23"/>
      <c r="VAQ30" s="23"/>
      <c r="VAR30" s="23"/>
      <c r="VAS30" s="23"/>
      <c r="VAT30" s="23"/>
      <c r="VAU30" s="23"/>
      <c r="VAV30" s="23"/>
      <c r="VAW30" s="24"/>
      <c r="VAX30" s="25"/>
      <c r="VAY30" s="25"/>
      <c r="VAZ30" s="25"/>
      <c r="VBA30" s="31"/>
      <c r="VBB30" s="190"/>
      <c r="VBC30" s="191"/>
      <c r="VBD30" s="191"/>
      <c r="VBE30" s="191"/>
      <c r="VBF30" s="191"/>
      <c r="VBG30" s="192"/>
      <c r="VBH30" s="22"/>
      <c r="VBI30" s="22"/>
      <c r="VBJ30" s="22"/>
      <c r="VBK30" s="23"/>
      <c r="VBL30" s="22"/>
      <c r="VBM30" s="23"/>
      <c r="VBN30" s="23"/>
      <c r="VBO30" s="23"/>
      <c r="VBP30" s="23"/>
      <c r="VBQ30" s="23"/>
      <c r="VBR30" s="23"/>
      <c r="VBS30" s="23"/>
      <c r="VBT30" s="23"/>
      <c r="VBU30" s="24"/>
      <c r="VBV30" s="25"/>
      <c r="VBW30" s="25"/>
      <c r="VBX30" s="25"/>
      <c r="VBY30" s="31"/>
      <c r="VBZ30" s="190"/>
      <c r="VCA30" s="191"/>
      <c r="VCB30" s="191"/>
      <c r="VCC30" s="191"/>
      <c r="VCD30" s="191"/>
      <c r="VCE30" s="192"/>
      <c r="VCF30" s="22"/>
      <c r="VCG30" s="22"/>
      <c r="VCH30" s="22"/>
      <c r="VCI30" s="23"/>
      <c r="VCJ30" s="22"/>
      <c r="VCK30" s="23"/>
      <c r="VCL30" s="23"/>
      <c r="VCM30" s="23"/>
      <c r="VCN30" s="23"/>
      <c r="VCO30" s="23"/>
      <c r="VCP30" s="23"/>
      <c r="VCQ30" s="23"/>
      <c r="VCR30" s="23"/>
      <c r="VCS30" s="24"/>
      <c r="VCT30" s="25"/>
      <c r="VCU30" s="25"/>
      <c r="VCV30" s="25"/>
      <c r="VCW30" s="31"/>
      <c r="VCX30" s="190"/>
      <c r="VCY30" s="191"/>
      <c r="VCZ30" s="191"/>
      <c r="VDA30" s="191"/>
      <c r="VDB30" s="191"/>
      <c r="VDC30" s="192"/>
      <c r="VDD30" s="22"/>
      <c r="VDE30" s="22"/>
      <c r="VDF30" s="22"/>
      <c r="VDG30" s="23"/>
      <c r="VDH30" s="22"/>
      <c r="VDI30" s="23"/>
      <c r="VDJ30" s="23"/>
      <c r="VDK30" s="23"/>
      <c r="VDL30" s="23"/>
      <c r="VDM30" s="23"/>
      <c r="VDN30" s="23"/>
      <c r="VDO30" s="23"/>
      <c r="VDP30" s="23"/>
      <c r="VDQ30" s="24"/>
      <c r="VDR30" s="25"/>
      <c r="VDS30" s="25"/>
      <c r="VDT30" s="25"/>
      <c r="VDU30" s="31"/>
      <c r="VDV30" s="190"/>
      <c r="VDW30" s="191"/>
      <c r="VDX30" s="191"/>
      <c r="VDY30" s="191"/>
      <c r="VDZ30" s="191"/>
      <c r="VEA30" s="192"/>
      <c r="VEB30" s="22"/>
      <c r="VEC30" s="22"/>
      <c r="VED30" s="22"/>
      <c r="VEE30" s="23"/>
      <c r="VEF30" s="22"/>
      <c r="VEG30" s="23"/>
      <c r="VEH30" s="23"/>
      <c r="VEI30" s="23"/>
      <c r="VEJ30" s="23"/>
      <c r="VEK30" s="23"/>
      <c r="VEL30" s="23"/>
      <c r="VEM30" s="23"/>
      <c r="VEN30" s="23"/>
      <c r="VEO30" s="24"/>
      <c r="VEP30" s="25"/>
      <c r="VEQ30" s="25"/>
      <c r="VER30" s="25"/>
      <c r="VES30" s="31"/>
      <c r="VET30" s="190"/>
      <c r="VEU30" s="191"/>
      <c r="VEV30" s="191"/>
      <c r="VEW30" s="191"/>
      <c r="VEX30" s="191"/>
      <c r="VEY30" s="192"/>
      <c r="VEZ30" s="22"/>
      <c r="VFA30" s="22"/>
      <c r="VFB30" s="22"/>
      <c r="VFC30" s="23"/>
      <c r="VFD30" s="22"/>
      <c r="VFE30" s="23"/>
      <c r="VFF30" s="23"/>
      <c r="VFG30" s="23"/>
      <c r="VFH30" s="23"/>
      <c r="VFI30" s="23"/>
      <c r="VFJ30" s="23"/>
      <c r="VFK30" s="23"/>
      <c r="VFL30" s="23"/>
      <c r="VFM30" s="24"/>
      <c r="VFN30" s="25"/>
      <c r="VFO30" s="25"/>
      <c r="VFP30" s="25"/>
      <c r="VFQ30" s="31"/>
      <c r="VFR30" s="190"/>
      <c r="VFS30" s="191"/>
      <c r="VFT30" s="191"/>
      <c r="VFU30" s="191"/>
      <c r="VFV30" s="191"/>
      <c r="VFW30" s="192"/>
      <c r="VFX30" s="22"/>
      <c r="VFY30" s="22"/>
      <c r="VFZ30" s="22"/>
      <c r="VGA30" s="23"/>
      <c r="VGB30" s="22"/>
      <c r="VGC30" s="23"/>
      <c r="VGD30" s="23"/>
      <c r="VGE30" s="23"/>
      <c r="VGF30" s="23"/>
      <c r="VGG30" s="23"/>
      <c r="VGH30" s="23"/>
      <c r="VGI30" s="23"/>
      <c r="VGJ30" s="23"/>
      <c r="VGK30" s="24"/>
      <c r="VGL30" s="25"/>
      <c r="VGM30" s="25"/>
      <c r="VGN30" s="25"/>
      <c r="VGO30" s="31"/>
      <c r="VGP30" s="190"/>
      <c r="VGQ30" s="191"/>
      <c r="VGR30" s="191"/>
      <c r="VGS30" s="191"/>
      <c r="VGT30" s="191"/>
      <c r="VGU30" s="192"/>
      <c r="VGV30" s="22"/>
      <c r="VGW30" s="22"/>
      <c r="VGX30" s="22"/>
      <c r="VGY30" s="23"/>
      <c r="VGZ30" s="22"/>
      <c r="VHA30" s="23"/>
      <c r="VHB30" s="23"/>
      <c r="VHC30" s="23"/>
      <c r="VHD30" s="23"/>
      <c r="VHE30" s="23"/>
      <c r="VHF30" s="23"/>
      <c r="VHG30" s="23"/>
      <c r="VHH30" s="23"/>
      <c r="VHI30" s="24"/>
      <c r="VHJ30" s="25"/>
      <c r="VHK30" s="25"/>
      <c r="VHL30" s="25"/>
      <c r="VHM30" s="31"/>
      <c r="VHN30" s="190"/>
      <c r="VHO30" s="191"/>
      <c r="VHP30" s="191"/>
      <c r="VHQ30" s="191"/>
      <c r="VHR30" s="191"/>
      <c r="VHS30" s="192"/>
      <c r="VHT30" s="22"/>
      <c r="VHU30" s="22"/>
      <c r="VHV30" s="22"/>
      <c r="VHW30" s="23"/>
      <c r="VHX30" s="22"/>
      <c r="VHY30" s="23"/>
      <c r="VHZ30" s="23"/>
      <c r="VIA30" s="23"/>
      <c r="VIB30" s="23"/>
      <c r="VIC30" s="23"/>
      <c r="VID30" s="23"/>
      <c r="VIE30" s="23"/>
      <c r="VIF30" s="23"/>
      <c r="VIG30" s="24"/>
      <c r="VIH30" s="25"/>
      <c r="VII30" s="25"/>
      <c r="VIJ30" s="25"/>
      <c r="VIK30" s="31"/>
      <c r="VIL30" s="190"/>
      <c r="VIM30" s="191"/>
      <c r="VIN30" s="191"/>
      <c r="VIO30" s="191"/>
      <c r="VIP30" s="191"/>
      <c r="VIQ30" s="192"/>
      <c r="VIR30" s="22"/>
      <c r="VIS30" s="22"/>
      <c r="VIT30" s="22"/>
      <c r="VIU30" s="23"/>
      <c r="VIV30" s="22"/>
      <c r="VIW30" s="23"/>
      <c r="VIX30" s="23"/>
      <c r="VIY30" s="23"/>
      <c r="VIZ30" s="23"/>
      <c r="VJA30" s="23"/>
      <c r="VJB30" s="23"/>
      <c r="VJC30" s="23"/>
      <c r="VJD30" s="23"/>
      <c r="VJE30" s="24"/>
      <c r="VJF30" s="25"/>
      <c r="VJG30" s="25"/>
      <c r="VJH30" s="25"/>
      <c r="VJI30" s="31"/>
      <c r="VJJ30" s="190"/>
      <c r="VJK30" s="191"/>
      <c r="VJL30" s="191"/>
      <c r="VJM30" s="191"/>
      <c r="VJN30" s="191"/>
      <c r="VJO30" s="192"/>
      <c r="VJP30" s="22"/>
      <c r="VJQ30" s="22"/>
      <c r="VJR30" s="22"/>
      <c r="VJS30" s="23"/>
      <c r="VJT30" s="22"/>
      <c r="VJU30" s="23"/>
      <c r="VJV30" s="23"/>
      <c r="VJW30" s="23"/>
      <c r="VJX30" s="23"/>
      <c r="VJY30" s="23"/>
      <c r="VJZ30" s="23"/>
      <c r="VKA30" s="23"/>
      <c r="VKB30" s="23"/>
      <c r="VKC30" s="24"/>
      <c r="VKD30" s="25"/>
      <c r="VKE30" s="25"/>
      <c r="VKF30" s="25"/>
      <c r="VKG30" s="31"/>
      <c r="VKH30" s="190"/>
      <c r="VKI30" s="191"/>
      <c r="VKJ30" s="191"/>
      <c r="VKK30" s="191"/>
      <c r="VKL30" s="191"/>
      <c r="VKM30" s="192"/>
      <c r="VKN30" s="22"/>
      <c r="VKO30" s="22"/>
      <c r="VKP30" s="22"/>
      <c r="VKQ30" s="23"/>
      <c r="VKR30" s="22"/>
      <c r="VKS30" s="23"/>
      <c r="VKT30" s="23"/>
      <c r="VKU30" s="23"/>
      <c r="VKV30" s="23"/>
      <c r="VKW30" s="23"/>
      <c r="VKX30" s="23"/>
      <c r="VKY30" s="23"/>
      <c r="VKZ30" s="23"/>
      <c r="VLA30" s="24"/>
      <c r="VLB30" s="25"/>
      <c r="VLC30" s="25"/>
      <c r="VLD30" s="25"/>
      <c r="VLE30" s="31"/>
      <c r="VLF30" s="190"/>
      <c r="VLG30" s="191"/>
      <c r="VLH30" s="191"/>
      <c r="VLI30" s="191"/>
      <c r="VLJ30" s="191"/>
      <c r="VLK30" s="192"/>
      <c r="VLL30" s="22"/>
      <c r="VLM30" s="22"/>
      <c r="VLN30" s="22"/>
      <c r="VLO30" s="23"/>
      <c r="VLP30" s="22"/>
      <c r="VLQ30" s="23"/>
      <c r="VLR30" s="23"/>
      <c r="VLS30" s="23"/>
      <c r="VLT30" s="23"/>
      <c r="VLU30" s="23"/>
      <c r="VLV30" s="23"/>
      <c r="VLW30" s="23"/>
      <c r="VLX30" s="23"/>
      <c r="VLY30" s="24"/>
      <c r="VLZ30" s="25"/>
      <c r="VMA30" s="25"/>
      <c r="VMB30" s="25"/>
      <c r="VMC30" s="31"/>
      <c r="VMD30" s="190"/>
      <c r="VME30" s="191"/>
      <c r="VMF30" s="191"/>
      <c r="VMG30" s="191"/>
      <c r="VMH30" s="191"/>
      <c r="VMI30" s="192"/>
      <c r="VMJ30" s="22"/>
      <c r="VMK30" s="22"/>
      <c r="VML30" s="22"/>
      <c r="VMM30" s="23"/>
      <c r="VMN30" s="22"/>
      <c r="VMO30" s="23"/>
      <c r="VMP30" s="23"/>
      <c r="VMQ30" s="23"/>
      <c r="VMR30" s="23"/>
      <c r="VMS30" s="23"/>
      <c r="VMT30" s="23"/>
      <c r="VMU30" s="23"/>
      <c r="VMV30" s="23"/>
      <c r="VMW30" s="24"/>
      <c r="VMX30" s="25"/>
      <c r="VMY30" s="25"/>
      <c r="VMZ30" s="25"/>
      <c r="VNA30" s="31"/>
      <c r="VNB30" s="190"/>
      <c r="VNC30" s="191"/>
      <c r="VND30" s="191"/>
      <c r="VNE30" s="191"/>
      <c r="VNF30" s="191"/>
      <c r="VNG30" s="192"/>
      <c r="VNH30" s="22"/>
      <c r="VNI30" s="22"/>
      <c r="VNJ30" s="22"/>
      <c r="VNK30" s="23"/>
      <c r="VNL30" s="22"/>
      <c r="VNM30" s="23"/>
      <c r="VNN30" s="23"/>
      <c r="VNO30" s="23"/>
      <c r="VNP30" s="23"/>
      <c r="VNQ30" s="23"/>
      <c r="VNR30" s="23"/>
      <c r="VNS30" s="23"/>
      <c r="VNT30" s="23"/>
      <c r="VNU30" s="24"/>
      <c r="VNV30" s="25"/>
      <c r="VNW30" s="25"/>
      <c r="VNX30" s="25"/>
      <c r="VNY30" s="31"/>
      <c r="VNZ30" s="190"/>
      <c r="VOA30" s="191"/>
      <c r="VOB30" s="191"/>
      <c r="VOC30" s="191"/>
      <c r="VOD30" s="191"/>
      <c r="VOE30" s="192"/>
      <c r="VOF30" s="22"/>
      <c r="VOG30" s="22"/>
      <c r="VOH30" s="22"/>
      <c r="VOI30" s="23"/>
      <c r="VOJ30" s="22"/>
      <c r="VOK30" s="23"/>
      <c r="VOL30" s="23"/>
      <c r="VOM30" s="23"/>
      <c r="VON30" s="23"/>
      <c r="VOO30" s="23"/>
      <c r="VOP30" s="23"/>
      <c r="VOQ30" s="23"/>
      <c r="VOR30" s="23"/>
      <c r="VOS30" s="24"/>
      <c r="VOT30" s="25"/>
      <c r="VOU30" s="25"/>
      <c r="VOV30" s="25"/>
      <c r="VOW30" s="31"/>
      <c r="VOX30" s="190"/>
      <c r="VOY30" s="191"/>
      <c r="VOZ30" s="191"/>
      <c r="VPA30" s="191"/>
      <c r="VPB30" s="191"/>
      <c r="VPC30" s="192"/>
      <c r="VPD30" s="22"/>
      <c r="VPE30" s="22"/>
      <c r="VPF30" s="22"/>
      <c r="VPG30" s="23"/>
      <c r="VPH30" s="22"/>
      <c r="VPI30" s="23"/>
      <c r="VPJ30" s="23"/>
      <c r="VPK30" s="23"/>
      <c r="VPL30" s="23"/>
      <c r="VPM30" s="23"/>
      <c r="VPN30" s="23"/>
      <c r="VPO30" s="23"/>
      <c r="VPP30" s="23"/>
      <c r="VPQ30" s="24"/>
      <c r="VPR30" s="25"/>
      <c r="VPS30" s="25"/>
      <c r="VPT30" s="25"/>
      <c r="VPU30" s="31"/>
      <c r="VPV30" s="190"/>
      <c r="VPW30" s="191"/>
      <c r="VPX30" s="191"/>
      <c r="VPY30" s="191"/>
      <c r="VPZ30" s="191"/>
      <c r="VQA30" s="192"/>
      <c r="VQB30" s="22"/>
      <c r="VQC30" s="22"/>
      <c r="VQD30" s="22"/>
      <c r="VQE30" s="23"/>
      <c r="VQF30" s="22"/>
      <c r="VQG30" s="23"/>
      <c r="VQH30" s="23"/>
      <c r="VQI30" s="23"/>
      <c r="VQJ30" s="23"/>
      <c r="VQK30" s="23"/>
      <c r="VQL30" s="23"/>
      <c r="VQM30" s="23"/>
      <c r="VQN30" s="23"/>
      <c r="VQO30" s="24"/>
      <c r="VQP30" s="25"/>
      <c r="VQQ30" s="25"/>
      <c r="VQR30" s="25"/>
      <c r="VQS30" s="31"/>
      <c r="VQT30" s="190"/>
      <c r="VQU30" s="191"/>
      <c r="VQV30" s="191"/>
      <c r="VQW30" s="191"/>
      <c r="VQX30" s="191"/>
      <c r="VQY30" s="192"/>
      <c r="VQZ30" s="22"/>
      <c r="VRA30" s="22"/>
      <c r="VRB30" s="22"/>
      <c r="VRC30" s="23"/>
      <c r="VRD30" s="22"/>
      <c r="VRE30" s="23"/>
      <c r="VRF30" s="23"/>
      <c r="VRG30" s="23"/>
      <c r="VRH30" s="23"/>
      <c r="VRI30" s="23"/>
      <c r="VRJ30" s="23"/>
      <c r="VRK30" s="23"/>
      <c r="VRL30" s="23"/>
      <c r="VRM30" s="24"/>
      <c r="VRN30" s="25"/>
      <c r="VRO30" s="25"/>
      <c r="VRP30" s="25"/>
      <c r="VRQ30" s="31"/>
      <c r="VRR30" s="190"/>
      <c r="VRS30" s="191"/>
      <c r="VRT30" s="191"/>
      <c r="VRU30" s="191"/>
      <c r="VRV30" s="191"/>
      <c r="VRW30" s="192"/>
      <c r="VRX30" s="22"/>
      <c r="VRY30" s="22"/>
      <c r="VRZ30" s="22"/>
      <c r="VSA30" s="23"/>
      <c r="VSB30" s="22"/>
      <c r="VSC30" s="23"/>
      <c r="VSD30" s="23"/>
      <c r="VSE30" s="23"/>
      <c r="VSF30" s="23"/>
      <c r="VSG30" s="23"/>
      <c r="VSH30" s="23"/>
      <c r="VSI30" s="23"/>
      <c r="VSJ30" s="23"/>
      <c r="VSK30" s="24"/>
      <c r="VSL30" s="25"/>
      <c r="VSM30" s="25"/>
      <c r="VSN30" s="25"/>
      <c r="VSO30" s="31"/>
      <c r="VSP30" s="190"/>
      <c r="VSQ30" s="191"/>
      <c r="VSR30" s="191"/>
      <c r="VSS30" s="191"/>
      <c r="VST30" s="191"/>
      <c r="VSU30" s="192"/>
      <c r="VSV30" s="22"/>
      <c r="VSW30" s="22"/>
      <c r="VSX30" s="22"/>
      <c r="VSY30" s="23"/>
      <c r="VSZ30" s="22"/>
      <c r="VTA30" s="23"/>
      <c r="VTB30" s="23"/>
      <c r="VTC30" s="23"/>
      <c r="VTD30" s="23"/>
      <c r="VTE30" s="23"/>
      <c r="VTF30" s="23"/>
      <c r="VTG30" s="23"/>
      <c r="VTH30" s="23"/>
      <c r="VTI30" s="24"/>
      <c r="VTJ30" s="25"/>
      <c r="VTK30" s="25"/>
      <c r="VTL30" s="25"/>
      <c r="VTM30" s="31"/>
      <c r="VTN30" s="190"/>
      <c r="VTO30" s="191"/>
      <c r="VTP30" s="191"/>
      <c r="VTQ30" s="191"/>
      <c r="VTR30" s="191"/>
      <c r="VTS30" s="192"/>
      <c r="VTT30" s="22"/>
      <c r="VTU30" s="22"/>
      <c r="VTV30" s="22"/>
      <c r="VTW30" s="23"/>
      <c r="VTX30" s="22"/>
      <c r="VTY30" s="23"/>
      <c r="VTZ30" s="23"/>
      <c r="VUA30" s="23"/>
      <c r="VUB30" s="23"/>
      <c r="VUC30" s="23"/>
      <c r="VUD30" s="23"/>
      <c r="VUE30" s="23"/>
      <c r="VUF30" s="23"/>
      <c r="VUG30" s="24"/>
      <c r="VUH30" s="25"/>
      <c r="VUI30" s="25"/>
      <c r="VUJ30" s="25"/>
      <c r="VUK30" s="31"/>
      <c r="VUL30" s="190"/>
      <c r="VUM30" s="191"/>
      <c r="VUN30" s="191"/>
      <c r="VUO30" s="191"/>
      <c r="VUP30" s="191"/>
      <c r="VUQ30" s="192"/>
      <c r="VUR30" s="22"/>
      <c r="VUS30" s="22"/>
      <c r="VUT30" s="22"/>
      <c r="VUU30" s="23"/>
      <c r="VUV30" s="22"/>
      <c r="VUW30" s="23"/>
      <c r="VUX30" s="23"/>
      <c r="VUY30" s="23"/>
      <c r="VUZ30" s="23"/>
      <c r="VVA30" s="23"/>
      <c r="VVB30" s="23"/>
      <c r="VVC30" s="23"/>
      <c r="VVD30" s="23"/>
      <c r="VVE30" s="24"/>
      <c r="VVF30" s="25"/>
      <c r="VVG30" s="25"/>
      <c r="VVH30" s="25"/>
      <c r="VVI30" s="31"/>
      <c r="VVJ30" s="190"/>
      <c r="VVK30" s="191"/>
      <c r="VVL30" s="191"/>
      <c r="VVM30" s="191"/>
      <c r="VVN30" s="191"/>
      <c r="VVO30" s="192"/>
      <c r="VVP30" s="22"/>
      <c r="VVQ30" s="22"/>
      <c r="VVR30" s="22"/>
      <c r="VVS30" s="23"/>
      <c r="VVT30" s="22"/>
      <c r="VVU30" s="23"/>
      <c r="VVV30" s="23"/>
      <c r="VVW30" s="23"/>
      <c r="VVX30" s="23"/>
      <c r="VVY30" s="23"/>
      <c r="VVZ30" s="23"/>
      <c r="VWA30" s="23"/>
      <c r="VWB30" s="23"/>
      <c r="VWC30" s="24"/>
      <c r="VWD30" s="25"/>
      <c r="VWE30" s="25"/>
      <c r="VWF30" s="25"/>
      <c r="VWG30" s="31"/>
      <c r="VWH30" s="190"/>
      <c r="VWI30" s="191"/>
      <c r="VWJ30" s="191"/>
      <c r="VWK30" s="191"/>
      <c r="VWL30" s="191"/>
      <c r="VWM30" s="192"/>
      <c r="VWN30" s="22"/>
      <c r="VWO30" s="22"/>
      <c r="VWP30" s="22"/>
      <c r="VWQ30" s="23"/>
      <c r="VWR30" s="22"/>
      <c r="VWS30" s="23"/>
      <c r="VWT30" s="23"/>
      <c r="VWU30" s="23"/>
      <c r="VWV30" s="23"/>
      <c r="VWW30" s="23"/>
      <c r="VWX30" s="23"/>
      <c r="VWY30" s="23"/>
      <c r="VWZ30" s="23"/>
      <c r="VXA30" s="24"/>
      <c r="VXB30" s="25"/>
      <c r="VXC30" s="25"/>
      <c r="VXD30" s="25"/>
      <c r="VXE30" s="31"/>
      <c r="VXF30" s="190"/>
      <c r="VXG30" s="191"/>
      <c r="VXH30" s="191"/>
      <c r="VXI30" s="191"/>
      <c r="VXJ30" s="191"/>
      <c r="VXK30" s="192"/>
      <c r="VXL30" s="22"/>
      <c r="VXM30" s="22"/>
      <c r="VXN30" s="22"/>
      <c r="VXO30" s="23"/>
      <c r="VXP30" s="22"/>
      <c r="VXQ30" s="23"/>
      <c r="VXR30" s="23"/>
      <c r="VXS30" s="23"/>
      <c r="VXT30" s="23"/>
      <c r="VXU30" s="23"/>
      <c r="VXV30" s="23"/>
      <c r="VXW30" s="23"/>
      <c r="VXX30" s="23"/>
      <c r="VXY30" s="24"/>
      <c r="VXZ30" s="25"/>
      <c r="VYA30" s="25"/>
      <c r="VYB30" s="25"/>
      <c r="VYC30" s="31"/>
      <c r="VYD30" s="190"/>
      <c r="VYE30" s="191"/>
      <c r="VYF30" s="191"/>
      <c r="VYG30" s="191"/>
      <c r="VYH30" s="191"/>
      <c r="VYI30" s="192"/>
      <c r="VYJ30" s="22"/>
      <c r="VYK30" s="22"/>
      <c r="VYL30" s="22"/>
      <c r="VYM30" s="23"/>
      <c r="VYN30" s="22"/>
      <c r="VYO30" s="23"/>
      <c r="VYP30" s="23"/>
      <c r="VYQ30" s="23"/>
      <c r="VYR30" s="23"/>
      <c r="VYS30" s="23"/>
      <c r="VYT30" s="23"/>
      <c r="VYU30" s="23"/>
      <c r="VYV30" s="23"/>
      <c r="VYW30" s="24"/>
      <c r="VYX30" s="25"/>
      <c r="VYY30" s="25"/>
      <c r="VYZ30" s="25"/>
      <c r="VZA30" s="31"/>
      <c r="VZB30" s="190"/>
      <c r="VZC30" s="191"/>
      <c r="VZD30" s="191"/>
      <c r="VZE30" s="191"/>
      <c r="VZF30" s="191"/>
      <c r="VZG30" s="192"/>
      <c r="VZH30" s="22"/>
      <c r="VZI30" s="22"/>
      <c r="VZJ30" s="22"/>
      <c r="VZK30" s="23"/>
      <c r="VZL30" s="22"/>
      <c r="VZM30" s="23"/>
      <c r="VZN30" s="23"/>
      <c r="VZO30" s="23"/>
      <c r="VZP30" s="23"/>
      <c r="VZQ30" s="23"/>
      <c r="VZR30" s="23"/>
      <c r="VZS30" s="23"/>
      <c r="VZT30" s="23"/>
      <c r="VZU30" s="24"/>
      <c r="VZV30" s="25"/>
      <c r="VZW30" s="25"/>
      <c r="VZX30" s="25"/>
      <c r="VZY30" s="31"/>
      <c r="VZZ30" s="190"/>
      <c r="WAA30" s="191"/>
      <c r="WAB30" s="191"/>
      <c r="WAC30" s="191"/>
      <c r="WAD30" s="191"/>
      <c r="WAE30" s="192"/>
      <c r="WAF30" s="22"/>
      <c r="WAG30" s="22"/>
      <c r="WAH30" s="22"/>
      <c r="WAI30" s="23"/>
      <c r="WAJ30" s="22"/>
      <c r="WAK30" s="23"/>
      <c r="WAL30" s="23"/>
      <c r="WAM30" s="23"/>
      <c r="WAN30" s="23"/>
      <c r="WAO30" s="23"/>
      <c r="WAP30" s="23"/>
      <c r="WAQ30" s="23"/>
      <c r="WAR30" s="23"/>
      <c r="WAS30" s="24"/>
      <c r="WAT30" s="25"/>
      <c r="WAU30" s="25"/>
      <c r="WAV30" s="25"/>
      <c r="WAW30" s="31"/>
      <c r="WAX30" s="190"/>
      <c r="WAY30" s="191"/>
      <c r="WAZ30" s="191"/>
      <c r="WBA30" s="191"/>
      <c r="WBB30" s="191"/>
      <c r="WBC30" s="192"/>
      <c r="WBD30" s="22"/>
      <c r="WBE30" s="22"/>
      <c r="WBF30" s="22"/>
      <c r="WBG30" s="23"/>
      <c r="WBH30" s="22"/>
      <c r="WBI30" s="23"/>
      <c r="WBJ30" s="23"/>
      <c r="WBK30" s="23"/>
      <c r="WBL30" s="23"/>
      <c r="WBM30" s="23"/>
      <c r="WBN30" s="23"/>
      <c r="WBO30" s="23"/>
      <c r="WBP30" s="23"/>
      <c r="WBQ30" s="24"/>
      <c r="WBR30" s="25"/>
      <c r="WBS30" s="25"/>
      <c r="WBT30" s="25"/>
      <c r="WBU30" s="31"/>
      <c r="WBV30" s="190"/>
      <c r="WBW30" s="191"/>
      <c r="WBX30" s="191"/>
      <c r="WBY30" s="191"/>
      <c r="WBZ30" s="191"/>
      <c r="WCA30" s="192"/>
      <c r="WCB30" s="22"/>
      <c r="WCC30" s="22"/>
      <c r="WCD30" s="22"/>
      <c r="WCE30" s="23"/>
      <c r="WCF30" s="22"/>
      <c r="WCG30" s="23"/>
      <c r="WCH30" s="23"/>
      <c r="WCI30" s="23"/>
      <c r="WCJ30" s="23"/>
      <c r="WCK30" s="23"/>
      <c r="WCL30" s="23"/>
      <c r="WCM30" s="23"/>
      <c r="WCN30" s="23"/>
      <c r="WCO30" s="24"/>
      <c r="WCP30" s="25"/>
      <c r="WCQ30" s="25"/>
      <c r="WCR30" s="25"/>
      <c r="WCS30" s="31"/>
      <c r="WCT30" s="190"/>
      <c r="WCU30" s="191"/>
      <c r="WCV30" s="191"/>
      <c r="WCW30" s="191"/>
      <c r="WCX30" s="191"/>
      <c r="WCY30" s="192"/>
      <c r="WCZ30" s="22"/>
      <c r="WDA30" s="22"/>
      <c r="WDB30" s="22"/>
      <c r="WDC30" s="23"/>
      <c r="WDD30" s="22"/>
      <c r="WDE30" s="23"/>
      <c r="WDF30" s="23"/>
      <c r="WDG30" s="23"/>
      <c r="WDH30" s="23"/>
      <c r="WDI30" s="23"/>
      <c r="WDJ30" s="23"/>
      <c r="WDK30" s="23"/>
      <c r="WDL30" s="23"/>
      <c r="WDM30" s="24"/>
      <c r="WDN30" s="25"/>
      <c r="WDO30" s="25"/>
      <c r="WDP30" s="25"/>
      <c r="WDQ30" s="31"/>
      <c r="WDR30" s="190"/>
      <c r="WDS30" s="191"/>
      <c r="WDT30" s="191"/>
      <c r="WDU30" s="191"/>
      <c r="WDV30" s="191"/>
      <c r="WDW30" s="192"/>
      <c r="WDX30" s="22"/>
      <c r="WDY30" s="22"/>
      <c r="WDZ30" s="22"/>
      <c r="WEA30" s="23"/>
      <c r="WEB30" s="22"/>
      <c r="WEC30" s="23"/>
      <c r="WED30" s="23"/>
      <c r="WEE30" s="23"/>
      <c r="WEF30" s="23"/>
      <c r="WEG30" s="23"/>
      <c r="WEH30" s="23"/>
      <c r="WEI30" s="23"/>
      <c r="WEJ30" s="23"/>
      <c r="WEK30" s="24"/>
      <c r="WEL30" s="25"/>
      <c r="WEM30" s="25"/>
      <c r="WEN30" s="25"/>
      <c r="WEO30" s="31"/>
      <c r="WEP30" s="190"/>
      <c r="WEQ30" s="191"/>
      <c r="WER30" s="191"/>
      <c r="WES30" s="191"/>
      <c r="WET30" s="191"/>
      <c r="WEU30" s="192"/>
      <c r="WEV30" s="22"/>
      <c r="WEW30" s="22"/>
      <c r="WEX30" s="22"/>
      <c r="WEY30" s="23"/>
      <c r="WEZ30" s="22"/>
      <c r="WFA30" s="23"/>
      <c r="WFB30" s="23"/>
      <c r="WFC30" s="23"/>
      <c r="WFD30" s="23"/>
      <c r="WFE30" s="23"/>
      <c r="WFF30" s="23"/>
      <c r="WFG30" s="23"/>
      <c r="WFH30" s="23"/>
      <c r="WFI30" s="24"/>
      <c r="WFJ30" s="25"/>
      <c r="WFK30" s="25"/>
      <c r="WFL30" s="25"/>
      <c r="WFM30" s="31"/>
      <c r="WFN30" s="190"/>
      <c r="WFO30" s="191"/>
      <c r="WFP30" s="191"/>
      <c r="WFQ30" s="191"/>
      <c r="WFR30" s="191"/>
      <c r="WFS30" s="192"/>
      <c r="WFT30" s="22"/>
      <c r="WFU30" s="22"/>
      <c r="WFV30" s="22"/>
      <c r="WFW30" s="23"/>
      <c r="WFX30" s="22"/>
      <c r="WFY30" s="23"/>
      <c r="WFZ30" s="23"/>
      <c r="WGA30" s="23"/>
      <c r="WGB30" s="23"/>
      <c r="WGC30" s="23"/>
      <c r="WGD30" s="23"/>
      <c r="WGE30" s="23"/>
      <c r="WGF30" s="23"/>
      <c r="WGG30" s="24"/>
      <c r="WGH30" s="25"/>
      <c r="WGI30" s="25"/>
      <c r="WGJ30" s="25"/>
      <c r="WGK30" s="31"/>
      <c r="WGL30" s="190"/>
      <c r="WGM30" s="191"/>
      <c r="WGN30" s="191"/>
      <c r="WGO30" s="191"/>
      <c r="WGP30" s="191"/>
      <c r="WGQ30" s="192"/>
      <c r="WGR30" s="22"/>
      <c r="WGS30" s="22"/>
      <c r="WGT30" s="22"/>
      <c r="WGU30" s="23"/>
      <c r="WGV30" s="22"/>
      <c r="WGW30" s="23"/>
      <c r="WGX30" s="23"/>
      <c r="WGY30" s="23"/>
      <c r="WGZ30" s="23"/>
      <c r="WHA30" s="23"/>
      <c r="WHB30" s="23"/>
      <c r="WHC30" s="23"/>
      <c r="WHD30" s="23"/>
      <c r="WHE30" s="24"/>
      <c r="WHF30" s="25"/>
      <c r="WHG30" s="25"/>
      <c r="WHH30" s="25"/>
      <c r="WHI30" s="31"/>
      <c r="WHJ30" s="190"/>
      <c r="WHK30" s="191"/>
      <c r="WHL30" s="191"/>
      <c r="WHM30" s="191"/>
      <c r="WHN30" s="191"/>
      <c r="WHO30" s="192"/>
      <c r="WHP30" s="22"/>
      <c r="WHQ30" s="22"/>
      <c r="WHR30" s="22"/>
      <c r="WHS30" s="23"/>
      <c r="WHT30" s="22"/>
      <c r="WHU30" s="23"/>
      <c r="WHV30" s="23"/>
      <c r="WHW30" s="23"/>
      <c r="WHX30" s="23"/>
      <c r="WHY30" s="23"/>
      <c r="WHZ30" s="23"/>
      <c r="WIA30" s="23"/>
      <c r="WIB30" s="23"/>
      <c r="WIC30" s="24"/>
      <c r="WID30" s="25"/>
      <c r="WIE30" s="25"/>
      <c r="WIF30" s="25"/>
      <c r="WIG30" s="31"/>
      <c r="WIH30" s="190"/>
      <c r="WII30" s="191"/>
      <c r="WIJ30" s="191"/>
      <c r="WIK30" s="191"/>
      <c r="WIL30" s="191"/>
      <c r="WIM30" s="192"/>
      <c r="WIN30" s="22"/>
      <c r="WIO30" s="22"/>
      <c r="WIP30" s="22"/>
      <c r="WIQ30" s="23"/>
      <c r="WIR30" s="22"/>
      <c r="WIS30" s="23"/>
      <c r="WIT30" s="23"/>
      <c r="WIU30" s="23"/>
      <c r="WIV30" s="23"/>
      <c r="WIW30" s="23"/>
      <c r="WIX30" s="23"/>
      <c r="WIY30" s="23"/>
      <c r="WIZ30" s="23"/>
      <c r="WJA30" s="24"/>
      <c r="WJB30" s="25"/>
      <c r="WJC30" s="25"/>
      <c r="WJD30" s="25"/>
      <c r="WJE30" s="31"/>
      <c r="WJF30" s="190"/>
      <c r="WJG30" s="191"/>
      <c r="WJH30" s="191"/>
      <c r="WJI30" s="191"/>
      <c r="WJJ30" s="191"/>
      <c r="WJK30" s="192"/>
      <c r="WJL30" s="22"/>
      <c r="WJM30" s="22"/>
      <c r="WJN30" s="22"/>
      <c r="WJO30" s="23"/>
      <c r="WJP30" s="22"/>
      <c r="WJQ30" s="23"/>
      <c r="WJR30" s="23"/>
      <c r="WJS30" s="23"/>
      <c r="WJT30" s="23"/>
      <c r="WJU30" s="23"/>
      <c r="WJV30" s="23"/>
      <c r="WJW30" s="23"/>
      <c r="WJX30" s="23"/>
      <c r="WJY30" s="24"/>
      <c r="WJZ30" s="25"/>
      <c r="WKA30" s="25"/>
      <c r="WKB30" s="25"/>
      <c r="WKC30" s="31"/>
      <c r="WKD30" s="190"/>
      <c r="WKE30" s="191"/>
      <c r="WKF30" s="191"/>
      <c r="WKG30" s="191"/>
      <c r="WKH30" s="191"/>
      <c r="WKI30" s="192"/>
      <c r="WKJ30" s="22"/>
      <c r="WKK30" s="22"/>
      <c r="WKL30" s="22"/>
      <c r="WKM30" s="23"/>
      <c r="WKN30" s="22"/>
      <c r="WKO30" s="23"/>
      <c r="WKP30" s="23"/>
      <c r="WKQ30" s="23"/>
      <c r="WKR30" s="23"/>
      <c r="WKS30" s="23"/>
      <c r="WKT30" s="23"/>
      <c r="WKU30" s="23"/>
      <c r="WKV30" s="23"/>
      <c r="WKW30" s="24"/>
      <c r="WKX30" s="25"/>
      <c r="WKY30" s="25"/>
      <c r="WKZ30" s="25"/>
      <c r="WLA30" s="31"/>
      <c r="WLB30" s="190"/>
      <c r="WLC30" s="191"/>
      <c r="WLD30" s="191"/>
      <c r="WLE30" s="191"/>
      <c r="WLF30" s="191"/>
      <c r="WLG30" s="192"/>
      <c r="WLH30" s="22"/>
      <c r="WLI30" s="22"/>
      <c r="WLJ30" s="22"/>
      <c r="WLK30" s="23"/>
      <c r="WLL30" s="22"/>
      <c r="WLM30" s="23"/>
      <c r="WLN30" s="23"/>
      <c r="WLO30" s="23"/>
      <c r="WLP30" s="23"/>
      <c r="WLQ30" s="23"/>
      <c r="WLR30" s="23"/>
      <c r="WLS30" s="23"/>
      <c r="WLT30" s="23"/>
      <c r="WLU30" s="24"/>
      <c r="WLV30" s="25"/>
      <c r="WLW30" s="25"/>
      <c r="WLX30" s="25"/>
      <c r="WLY30" s="31"/>
      <c r="WLZ30" s="190"/>
      <c r="WMA30" s="191"/>
      <c r="WMB30" s="191"/>
      <c r="WMC30" s="191"/>
      <c r="WMD30" s="191"/>
      <c r="WME30" s="192"/>
      <c r="WMF30" s="22"/>
      <c r="WMG30" s="22"/>
      <c r="WMH30" s="22"/>
      <c r="WMI30" s="23"/>
      <c r="WMJ30" s="22"/>
      <c r="WMK30" s="23"/>
      <c r="WML30" s="23"/>
      <c r="WMM30" s="23"/>
      <c r="WMN30" s="23"/>
      <c r="WMO30" s="23"/>
      <c r="WMP30" s="23"/>
      <c r="WMQ30" s="23"/>
      <c r="WMR30" s="23"/>
      <c r="WMS30" s="24"/>
      <c r="WMT30" s="25"/>
      <c r="WMU30" s="25"/>
      <c r="WMV30" s="25"/>
      <c r="WMW30" s="31"/>
      <c r="WMX30" s="190"/>
      <c r="WMY30" s="191"/>
      <c r="WMZ30" s="191"/>
      <c r="WNA30" s="191"/>
      <c r="WNB30" s="191"/>
      <c r="WNC30" s="192"/>
      <c r="WND30" s="22"/>
      <c r="WNE30" s="22"/>
      <c r="WNF30" s="22"/>
      <c r="WNG30" s="23"/>
      <c r="WNH30" s="22"/>
      <c r="WNI30" s="23"/>
      <c r="WNJ30" s="23"/>
      <c r="WNK30" s="23"/>
      <c r="WNL30" s="23"/>
      <c r="WNM30" s="23"/>
      <c r="WNN30" s="23"/>
      <c r="WNO30" s="23"/>
      <c r="WNP30" s="23"/>
      <c r="WNQ30" s="24"/>
      <c r="WNR30" s="25"/>
      <c r="WNS30" s="25"/>
      <c r="WNT30" s="25"/>
      <c r="WNU30" s="31"/>
      <c r="WNV30" s="190"/>
      <c r="WNW30" s="191"/>
      <c r="WNX30" s="191"/>
      <c r="WNY30" s="191"/>
      <c r="WNZ30" s="191"/>
      <c r="WOA30" s="192"/>
      <c r="WOB30" s="22"/>
      <c r="WOC30" s="22"/>
      <c r="WOD30" s="22"/>
      <c r="WOE30" s="23"/>
      <c r="WOF30" s="22"/>
      <c r="WOG30" s="23"/>
      <c r="WOH30" s="23"/>
      <c r="WOI30" s="23"/>
      <c r="WOJ30" s="23"/>
      <c r="WOK30" s="23"/>
      <c r="WOL30" s="23"/>
      <c r="WOM30" s="23"/>
      <c r="WON30" s="23"/>
      <c r="WOO30" s="24"/>
      <c r="WOP30" s="25"/>
      <c r="WOQ30" s="25"/>
      <c r="WOR30" s="25"/>
      <c r="WOS30" s="31"/>
      <c r="WOT30" s="190"/>
      <c r="WOU30" s="191"/>
      <c r="WOV30" s="191"/>
      <c r="WOW30" s="191"/>
      <c r="WOX30" s="191"/>
      <c r="WOY30" s="192"/>
      <c r="WOZ30" s="22"/>
      <c r="WPA30" s="22"/>
      <c r="WPB30" s="22"/>
      <c r="WPC30" s="23"/>
      <c r="WPD30" s="22"/>
      <c r="WPE30" s="23"/>
      <c r="WPF30" s="23"/>
      <c r="WPG30" s="23"/>
      <c r="WPH30" s="23"/>
      <c r="WPI30" s="23"/>
      <c r="WPJ30" s="23"/>
      <c r="WPK30" s="23"/>
      <c r="WPL30" s="23"/>
      <c r="WPM30" s="24"/>
      <c r="WPN30" s="25"/>
      <c r="WPO30" s="25"/>
      <c r="WPP30" s="25"/>
      <c r="WPQ30" s="31"/>
      <c r="WPR30" s="190"/>
      <c r="WPS30" s="191"/>
      <c r="WPT30" s="191"/>
      <c r="WPU30" s="191"/>
      <c r="WPV30" s="191"/>
      <c r="WPW30" s="192"/>
      <c r="WPX30" s="22"/>
      <c r="WPY30" s="22"/>
      <c r="WPZ30" s="22"/>
      <c r="WQA30" s="23"/>
      <c r="WQB30" s="22"/>
      <c r="WQC30" s="23"/>
      <c r="WQD30" s="23"/>
      <c r="WQE30" s="23"/>
      <c r="WQF30" s="23"/>
      <c r="WQG30" s="23"/>
      <c r="WQH30" s="23"/>
      <c r="WQI30" s="23"/>
      <c r="WQJ30" s="23"/>
      <c r="WQK30" s="24"/>
      <c r="WQL30" s="25"/>
      <c r="WQM30" s="25"/>
      <c r="WQN30" s="25"/>
      <c r="WQO30" s="31"/>
      <c r="WQP30" s="190"/>
      <c r="WQQ30" s="191"/>
      <c r="WQR30" s="191"/>
      <c r="WQS30" s="191"/>
      <c r="WQT30" s="191"/>
      <c r="WQU30" s="192"/>
      <c r="WQV30" s="22"/>
      <c r="WQW30" s="22"/>
      <c r="WQX30" s="22"/>
      <c r="WQY30" s="23"/>
      <c r="WQZ30" s="22"/>
      <c r="WRA30" s="23"/>
      <c r="WRB30" s="23"/>
      <c r="WRC30" s="23"/>
      <c r="WRD30" s="23"/>
      <c r="WRE30" s="23"/>
      <c r="WRF30" s="23"/>
      <c r="WRG30" s="23"/>
      <c r="WRH30" s="23"/>
      <c r="WRI30" s="24"/>
      <c r="WRJ30" s="25"/>
      <c r="WRK30" s="25"/>
      <c r="WRL30" s="25"/>
      <c r="WRM30" s="31"/>
      <c r="WRN30" s="190"/>
      <c r="WRO30" s="191"/>
      <c r="WRP30" s="191"/>
      <c r="WRQ30" s="191"/>
      <c r="WRR30" s="191"/>
      <c r="WRS30" s="192"/>
      <c r="WRT30" s="22"/>
      <c r="WRU30" s="22"/>
      <c r="WRV30" s="22"/>
      <c r="WRW30" s="23"/>
      <c r="WRX30" s="22"/>
      <c r="WRY30" s="23"/>
      <c r="WRZ30" s="23"/>
      <c r="WSA30" s="23"/>
      <c r="WSB30" s="23"/>
      <c r="WSC30" s="23"/>
      <c r="WSD30" s="23"/>
      <c r="WSE30" s="23"/>
      <c r="WSF30" s="23"/>
      <c r="WSG30" s="24"/>
      <c r="WSH30" s="25"/>
      <c r="WSI30" s="25"/>
      <c r="WSJ30" s="25"/>
      <c r="WSK30" s="31"/>
      <c r="WSL30" s="190"/>
      <c r="WSM30" s="191"/>
      <c r="WSN30" s="191"/>
      <c r="WSO30" s="191"/>
      <c r="WSP30" s="191"/>
      <c r="WSQ30" s="192"/>
      <c r="WSR30" s="22"/>
      <c r="WSS30" s="22"/>
      <c r="WST30" s="22"/>
      <c r="WSU30" s="23"/>
      <c r="WSV30" s="22"/>
      <c r="WSW30" s="23"/>
      <c r="WSX30" s="23"/>
      <c r="WSY30" s="23"/>
      <c r="WSZ30" s="23"/>
      <c r="WTA30" s="23"/>
      <c r="WTB30" s="23"/>
      <c r="WTC30" s="23"/>
      <c r="WTD30" s="23"/>
      <c r="WTE30" s="24"/>
      <c r="WTF30" s="25"/>
      <c r="WTG30" s="25"/>
      <c r="WTH30" s="25"/>
      <c r="WTI30" s="31"/>
      <c r="WTJ30" s="190"/>
      <c r="WTK30" s="191"/>
      <c r="WTL30" s="191"/>
      <c r="WTM30" s="191"/>
      <c r="WTN30" s="191"/>
      <c r="WTO30" s="192"/>
      <c r="WTP30" s="22"/>
      <c r="WTQ30" s="22"/>
      <c r="WTR30" s="22"/>
      <c r="WTS30" s="23"/>
      <c r="WTT30" s="22"/>
      <c r="WTU30" s="23"/>
      <c r="WTV30" s="23"/>
      <c r="WTW30" s="23"/>
      <c r="WTX30" s="23"/>
      <c r="WTY30" s="23"/>
      <c r="WTZ30" s="23"/>
      <c r="WUA30" s="23"/>
      <c r="WUB30" s="23"/>
      <c r="WUC30" s="24"/>
      <c r="WUD30" s="25"/>
      <c r="WUE30" s="25"/>
      <c r="WUF30" s="25"/>
      <c r="WUG30" s="31"/>
      <c r="WUH30" s="190"/>
      <c r="WUI30" s="191"/>
      <c r="WUJ30" s="191"/>
      <c r="WUK30" s="191"/>
      <c r="WUL30" s="191"/>
      <c r="WUM30" s="192"/>
      <c r="WUN30" s="22"/>
      <c r="WUO30" s="22"/>
      <c r="WUP30" s="22"/>
      <c r="WUQ30" s="23"/>
      <c r="WUR30" s="22"/>
      <c r="WUS30" s="23"/>
      <c r="WUT30" s="23"/>
      <c r="WUU30" s="23"/>
      <c r="WUV30" s="23"/>
      <c r="WUW30" s="23"/>
      <c r="WUX30" s="23"/>
      <c r="WUY30" s="23"/>
      <c r="WUZ30" s="23"/>
      <c r="WVA30" s="24"/>
      <c r="WVB30" s="25"/>
      <c r="WVC30" s="25"/>
      <c r="WVD30" s="25"/>
      <c r="WVE30" s="31"/>
      <c r="WVF30" s="190"/>
      <c r="WVG30" s="191"/>
      <c r="WVH30" s="191"/>
      <c r="WVI30" s="191"/>
      <c r="WVJ30" s="191"/>
      <c r="WVK30" s="192"/>
      <c r="WVL30" s="22"/>
      <c r="WVM30" s="22"/>
      <c r="WVN30" s="22"/>
      <c r="WVO30" s="23"/>
      <c r="WVP30" s="22"/>
      <c r="WVQ30" s="23"/>
      <c r="WVR30" s="23"/>
      <c r="WVS30" s="23"/>
      <c r="WVT30" s="23"/>
      <c r="WVU30" s="23"/>
      <c r="WVV30" s="23"/>
      <c r="WVW30" s="23"/>
      <c r="WVX30" s="23"/>
      <c r="WVY30" s="24"/>
      <c r="WVZ30" s="25"/>
      <c r="WWA30" s="25"/>
      <c r="WWB30" s="25"/>
      <c r="WWC30" s="31"/>
      <c r="WWD30" s="190"/>
      <c r="WWE30" s="191"/>
      <c r="WWF30" s="191"/>
      <c r="WWG30" s="191"/>
      <c r="WWH30" s="191"/>
      <c r="WWI30" s="192"/>
      <c r="WWJ30" s="22"/>
      <c r="WWK30" s="22"/>
      <c r="WWL30" s="22"/>
      <c r="WWM30" s="23"/>
      <c r="WWN30" s="22"/>
      <c r="WWO30" s="23"/>
      <c r="WWP30" s="23"/>
      <c r="WWQ30" s="23"/>
      <c r="WWR30" s="23"/>
      <c r="WWS30" s="23"/>
      <c r="WWT30" s="23"/>
      <c r="WWU30" s="23"/>
      <c r="WWV30" s="23"/>
      <c r="WWW30" s="24"/>
      <c r="WWX30" s="25"/>
      <c r="WWY30" s="25"/>
      <c r="WWZ30" s="25"/>
      <c r="WXA30" s="31"/>
      <c r="WXB30" s="190"/>
      <c r="WXC30" s="191"/>
      <c r="WXD30" s="191"/>
      <c r="WXE30" s="191"/>
      <c r="WXF30" s="191"/>
      <c r="WXG30" s="192"/>
      <c r="WXH30" s="22"/>
      <c r="WXI30" s="22"/>
      <c r="WXJ30" s="22"/>
      <c r="WXK30" s="23"/>
      <c r="WXL30" s="22"/>
      <c r="WXM30" s="23"/>
      <c r="WXN30" s="23"/>
      <c r="WXO30" s="23"/>
      <c r="WXP30" s="23"/>
      <c r="WXQ30" s="23"/>
      <c r="WXR30" s="23"/>
      <c r="WXS30" s="23"/>
      <c r="WXT30" s="23"/>
      <c r="WXU30" s="24"/>
      <c r="WXV30" s="25"/>
      <c r="WXW30" s="25"/>
      <c r="WXX30" s="25"/>
      <c r="WXY30" s="31"/>
      <c r="WXZ30" s="190"/>
      <c r="WYA30" s="191"/>
      <c r="WYB30" s="191"/>
      <c r="WYC30" s="191"/>
      <c r="WYD30" s="191"/>
      <c r="WYE30" s="192"/>
      <c r="WYF30" s="22"/>
      <c r="WYG30" s="22"/>
      <c r="WYH30" s="22"/>
      <c r="WYI30" s="23"/>
      <c r="WYJ30" s="22"/>
      <c r="WYK30" s="23"/>
      <c r="WYL30" s="23"/>
      <c r="WYM30" s="23"/>
      <c r="WYN30" s="23"/>
      <c r="WYO30" s="23"/>
      <c r="WYP30" s="23"/>
      <c r="WYQ30" s="23"/>
      <c r="WYR30" s="23"/>
      <c r="WYS30" s="24"/>
      <c r="WYT30" s="25"/>
      <c r="WYU30" s="25"/>
      <c r="WYV30" s="25"/>
      <c r="WYW30" s="31"/>
      <c r="WYX30" s="190"/>
      <c r="WYY30" s="191"/>
      <c r="WYZ30" s="191"/>
      <c r="WZA30" s="191"/>
      <c r="WZB30" s="191"/>
      <c r="WZC30" s="192"/>
      <c r="WZD30" s="22"/>
      <c r="WZE30" s="22"/>
      <c r="WZF30" s="22"/>
      <c r="WZG30" s="23"/>
      <c r="WZH30" s="22"/>
      <c r="WZI30" s="23"/>
      <c r="WZJ30" s="23"/>
      <c r="WZK30" s="23"/>
      <c r="WZL30" s="23"/>
      <c r="WZM30" s="23"/>
      <c r="WZN30" s="23"/>
      <c r="WZO30" s="23"/>
      <c r="WZP30" s="23"/>
      <c r="WZQ30" s="24"/>
      <c r="WZR30" s="25"/>
      <c r="WZS30" s="25"/>
      <c r="WZT30" s="25"/>
      <c r="WZU30" s="31"/>
      <c r="WZV30" s="190"/>
      <c r="WZW30" s="191"/>
      <c r="WZX30" s="191"/>
      <c r="WZY30" s="191"/>
      <c r="WZZ30" s="191"/>
      <c r="XAA30" s="192"/>
      <c r="XAB30" s="22"/>
      <c r="XAC30" s="22"/>
      <c r="XAD30" s="22"/>
      <c r="XAE30" s="23"/>
      <c r="XAF30" s="22"/>
      <c r="XAG30" s="23"/>
      <c r="XAH30" s="23"/>
      <c r="XAI30" s="23"/>
      <c r="XAJ30" s="23"/>
      <c r="XAK30" s="23"/>
      <c r="XAL30" s="23"/>
      <c r="XAM30" s="23"/>
      <c r="XAN30" s="23"/>
      <c r="XAO30" s="24"/>
      <c r="XAP30" s="25"/>
      <c r="XAQ30" s="25"/>
      <c r="XAR30" s="25"/>
      <c r="XAS30" s="31"/>
      <c r="XAT30" s="190"/>
      <c r="XAU30" s="191"/>
      <c r="XAV30" s="191"/>
      <c r="XAW30" s="191"/>
      <c r="XAX30" s="191"/>
      <c r="XAY30" s="192"/>
      <c r="XAZ30" s="22"/>
      <c r="XBA30" s="22"/>
      <c r="XBB30" s="22"/>
      <c r="XBC30" s="23"/>
      <c r="XBD30" s="22"/>
      <c r="XBE30" s="23"/>
      <c r="XBF30" s="23"/>
      <c r="XBG30" s="23"/>
      <c r="XBH30" s="23"/>
      <c r="XBI30" s="23"/>
      <c r="XBJ30" s="23"/>
      <c r="XBK30" s="23"/>
      <c r="XBL30" s="23"/>
      <c r="XBM30" s="24"/>
      <c r="XBN30" s="25"/>
      <c r="XBO30" s="25"/>
      <c r="XBP30" s="25"/>
      <c r="XBQ30" s="31"/>
      <c r="XBR30" s="190"/>
      <c r="XBS30" s="191"/>
      <c r="XBT30" s="191"/>
      <c r="XBU30" s="191"/>
      <c r="XBV30" s="191"/>
      <c r="XBW30" s="192"/>
      <c r="XBX30" s="22"/>
      <c r="XBY30" s="22"/>
      <c r="XBZ30" s="22"/>
      <c r="XCA30" s="23"/>
      <c r="XCB30" s="22"/>
      <c r="XCC30" s="23"/>
      <c r="XCD30" s="23"/>
      <c r="XCE30" s="23"/>
      <c r="XCF30" s="23"/>
      <c r="XCG30" s="23"/>
    </row>
    <row r="31" spans="1:16309" ht="93.75" x14ac:dyDescent="0.3">
      <c r="A31" s="17" t="s">
        <v>31</v>
      </c>
      <c r="B31" s="17" t="s">
        <v>91</v>
      </c>
      <c r="C31" s="17" t="s">
        <v>92</v>
      </c>
      <c r="D31" s="17" t="s">
        <v>93</v>
      </c>
      <c r="E31" s="17" t="s">
        <v>94</v>
      </c>
      <c r="F31" s="17" t="s">
        <v>637</v>
      </c>
      <c r="G31" s="17" t="s">
        <v>36</v>
      </c>
      <c r="H31" s="17" t="s">
        <v>95</v>
      </c>
      <c r="I31" s="17" t="s">
        <v>96</v>
      </c>
      <c r="J31" s="17">
        <v>110</v>
      </c>
      <c r="K31" s="17" t="s">
        <v>36</v>
      </c>
      <c r="L31" s="17" t="s">
        <v>97</v>
      </c>
      <c r="M31" s="17" t="s">
        <v>98</v>
      </c>
      <c r="N31" s="17" t="s">
        <v>41</v>
      </c>
      <c r="O31" s="19">
        <v>1</v>
      </c>
      <c r="P31" s="19">
        <v>1</v>
      </c>
      <c r="Q31" s="17">
        <v>1</v>
      </c>
      <c r="R31" s="19">
        <v>1</v>
      </c>
      <c r="S31" s="19" t="s">
        <v>99</v>
      </c>
      <c r="T31" s="17" t="s">
        <v>100</v>
      </c>
      <c r="U31" s="17" t="s">
        <v>101</v>
      </c>
      <c r="V31" s="19">
        <v>1</v>
      </c>
      <c r="W31" s="19">
        <f t="shared" ref="W31:W32" si="7">R31*U31*V31*O31*P31*Q31</f>
        <v>2127.5100000000002</v>
      </c>
      <c r="X31" s="32" t="s">
        <v>36</v>
      </c>
    </row>
    <row r="32" spans="1:16309" ht="56.25" x14ac:dyDescent="0.3">
      <c r="A32" s="17" t="s">
        <v>31</v>
      </c>
      <c r="B32" s="17" t="s">
        <v>91</v>
      </c>
      <c r="C32" s="17" t="s">
        <v>92</v>
      </c>
      <c r="D32" s="17" t="s">
        <v>102</v>
      </c>
      <c r="E32" s="17" t="s">
        <v>103</v>
      </c>
      <c r="F32" s="17" t="s">
        <v>637</v>
      </c>
      <c r="G32" s="17" t="s">
        <v>36</v>
      </c>
      <c r="H32" s="17" t="s">
        <v>95</v>
      </c>
      <c r="I32" s="17" t="s">
        <v>96</v>
      </c>
      <c r="J32" s="17">
        <v>110</v>
      </c>
      <c r="K32" s="17" t="s">
        <v>104</v>
      </c>
      <c r="L32" s="17" t="s">
        <v>97</v>
      </c>
      <c r="M32" s="17" t="s">
        <v>98</v>
      </c>
      <c r="N32" s="17" t="s">
        <v>41</v>
      </c>
      <c r="O32" s="19">
        <v>1</v>
      </c>
      <c r="P32" s="19">
        <v>1</v>
      </c>
      <c r="Q32" s="17">
        <v>1</v>
      </c>
      <c r="R32" s="19">
        <v>5</v>
      </c>
      <c r="S32" s="19" t="s">
        <v>43</v>
      </c>
      <c r="T32" s="17" t="s">
        <v>105</v>
      </c>
      <c r="U32" s="17" t="s">
        <v>106</v>
      </c>
      <c r="V32" s="19">
        <v>1.18</v>
      </c>
      <c r="W32" s="19">
        <f t="shared" si="7"/>
        <v>37561.228999999999</v>
      </c>
      <c r="X32" s="32" t="s">
        <v>36</v>
      </c>
    </row>
    <row r="33" spans="1:16309" ht="20.25" customHeight="1" x14ac:dyDescent="0.3">
      <c r="A33" s="118" t="s">
        <v>31</v>
      </c>
      <c r="B33" s="119" t="s">
        <v>91</v>
      </c>
      <c r="C33" s="119" t="s">
        <v>92</v>
      </c>
      <c r="D33" s="119" t="s">
        <v>36</v>
      </c>
      <c r="E33" s="119" t="s">
        <v>49</v>
      </c>
      <c r="F33" s="118" t="s">
        <v>36</v>
      </c>
      <c r="G33" s="22" t="s">
        <v>36</v>
      </c>
      <c r="H33" s="22" t="s">
        <v>36</v>
      </c>
      <c r="I33" s="22" t="s">
        <v>36</v>
      </c>
      <c r="J33" s="23" t="s">
        <v>36</v>
      </c>
      <c r="K33" s="22" t="s">
        <v>36</v>
      </c>
      <c r="L33" s="23" t="s">
        <v>36</v>
      </c>
      <c r="M33" s="23" t="s">
        <v>36</v>
      </c>
      <c r="N33" s="23" t="s">
        <v>36</v>
      </c>
      <c r="O33" s="23" t="s">
        <v>36</v>
      </c>
      <c r="P33" s="23"/>
      <c r="Q33" s="23"/>
      <c r="R33" s="23" t="s">
        <v>36</v>
      </c>
      <c r="S33" s="23" t="s">
        <v>36</v>
      </c>
      <c r="T33" s="24" t="s">
        <v>36</v>
      </c>
      <c r="U33" s="25" t="s">
        <v>36</v>
      </c>
      <c r="V33" s="25" t="s">
        <v>36</v>
      </c>
      <c r="W33" s="25">
        <f>SUM(W31:W32)</f>
        <v>39688.739000000001</v>
      </c>
      <c r="X33" s="26" t="s">
        <v>36</v>
      </c>
      <c r="Y33" s="176"/>
      <c r="Z33" s="176"/>
      <c r="AA33" s="176"/>
      <c r="AB33" s="27"/>
      <c r="AC33" s="27"/>
      <c r="AD33" s="27"/>
      <c r="AE33" s="16"/>
      <c r="AF33" s="27"/>
      <c r="AG33" s="16"/>
      <c r="AH33" s="16"/>
      <c r="AI33" s="16"/>
      <c r="AJ33" s="16"/>
      <c r="AK33" s="16"/>
      <c r="AL33" s="16"/>
      <c r="AM33" s="16"/>
      <c r="AN33" s="16"/>
      <c r="AO33" s="28"/>
      <c r="AP33" s="29"/>
      <c r="AQ33" s="29"/>
      <c r="AR33" s="29"/>
      <c r="AS33" s="8"/>
      <c r="AT33" s="176"/>
      <c r="AU33" s="176"/>
      <c r="AV33" s="176"/>
      <c r="AW33" s="176"/>
      <c r="AX33" s="176"/>
      <c r="AY33" s="176"/>
      <c r="AZ33" s="27"/>
      <c r="BA33" s="27"/>
      <c r="BB33" s="27"/>
      <c r="BC33" s="16"/>
      <c r="BD33" s="27"/>
      <c r="BE33" s="16"/>
      <c r="BF33" s="16"/>
      <c r="BG33" s="16"/>
      <c r="BH33" s="16"/>
      <c r="BI33" s="16"/>
      <c r="BJ33" s="16"/>
      <c r="BK33" s="16"/>
      <c r="BL33" s="16"/>
      <c r="BM33" s="28"/>
      <c r="BN33" s="29"/>
      <c r="BO33" s="29"/>
      <c r="BP33" s="29"/>
      <c r="BQ33" s="8"/>
      <c r="BR33" s="189"/>
      <c r="BS33" s="189"/>
      <c r="BT33" s="189"/>
      <c r="BU33" s="189"/>
      <c r="BV33" s="189"/>
      <c r="BW33" s="189"/>
      <c r="BX33" s="27"/>
      <c r="BY33" s="27"/>
      <c r="BZ33" s="27"/>
      <c r="CA33" s="16"/>
      <c r="CB33" s="27"/>
      <c r="CC33" s="16"/>
      <c r="CD33" s="16"/>
      <c r="CE33" s="16"/>
      <c r="CF33" s="16"/>
      <c r="CG33" s="16"/>
      <c r="CH33" s="16"/>
      <c r="CI33" s="16"/>
      <c r="CJ33" s="16"/>
      <c r="CK33" s="28"/>
      <c r="CL33" s="29"/>
      <c r="CM33" s="29"/>
      <c r="CN33" s="29"/>
      <c r="CO33" s="8"/>
      <c r="CP33" s="189"/>
      <c r="CQ33" s="189"/>
      <c r="CR33" s="189"/>
      <c r="CS33" s="189"/>
      <c r="CT33" s="189"/>
      <c r="CU33" s="189"/>
      <c r="CV33" s="27"/>
      <c r="CW33" s="27"/>
      <c r="CX33" s="27"/>
      <c r="CY33" s="16"/>
      <c r="CZ33" s="27"/>
      <c r="DA33" s="16"/>
      <c r="DB33" s="16"/>
      <c r="DC33" s="16"/>
      <c r="DD33" s="16"/>
      <c r="DE33" s="16"/>
      <c r="DF33" s="16"/>
      <c r="DG33" s="16"/>
      <c r="DH33" s="16"/>
      <c r="DI33" s="28"/>
      <c r="DJ33" s="29"/>
      <c r="DK33" s="29"/>
      <c r="DL33" s="29"/>
      <c r="DM33" s="8"/>
      <c r="DN33" s="189"/>
      <c r="DO33" s="189"/>
      <c r="DP33" s="189"/>
      <c r="DQ33" s="189"/>
      <c r="DR33" s="189"/>
      <c r="DS33" s="189"/>
      <c r="DT33" s="27"/>
      <c r="DU33" s="27"/>
      <c r="DV33" s="27"/>
      <c r="DW33" s="16"/>
      <c r="DX33" s="27"/>
      <c r="DY33" s="16"/>
      <c r="DZ33" s="16"/>
      <c r="EA33" s="16"/>
      <c r="EB33" s="16"/>
      <c r="EC33" s="16"/>
      <c r="ED33" s="16"/>
      <c r="EE33" s="16"/>
      <c r="EF33" s="16"/>
      <c r="EG33" s="28"/>
      <c r="EH33" s="29"/>
      <c r="EI33" s="29"/>
      <c r="EJ33" s="29"/>
      <c r="EK33" s="8"/>
      <c r="EL33" s="189"/>
      <c r="EM33" s="189"/>
      <c r="EN33" s="189"/>
      <c r="EO33" s="189"/>
      <c r="EP33" s="189"/>
      <c r="EQ33" s="189"/>
      <c r="ER33" s="27"/>
      <c r="ES33" s="27"/>
      <c r="ET33" s="27"/>
      <c r="EU33" s="16"/>
      <c r="EV33" s="27"/>
      <c r="EW33" s="16"/>
      <c r="EX33" s="16"/>
      <c r="EY33" s="16"/>
      <c r="EZ33" s="16"/>
      <c r="FA33" s="16"/>
      <c r="FB33" s="16"/>
      <c r="FC33" s="16"/>
      <c r="FD33" s="16"/>
      <c r="FE33" s="28"/>
      <c r="FF33" s="29"/>
      <c r="FG33" s="29"/>
      <c r="FH33" s="29"/>
      <c r="FI33" s="8"/>
      <c r="FJ33" s="189"/>
      <c r="FK33" s="189"/>
      <c r="FL33" s="189"/>
      <c r="FM33" s="189"/>
      <c r="FN33" s="189"/>
      <c r="FO33" s="189"/>
      <c r="FP33" s="27"/>
      <c r="FQ33" s="27"/>
      <c r="FR33" s="27"/>
      <c r="FS33" s="16"/>
      <c r="FT33" s="27"/>
      <c r="FU33" s="16"/>
      <c r="FV33" s="16"/>
      <c r="FW33" s="16"/>
      <c r="FX33" s="16"/>
      <c r="FY33" s="16"/>
      <c r="FZ33" s="16"/>
      <c r="GA33" s="16"/>
      <c r="GB33" s="16"/>
      <c r="GC33" s="28"/>
      <c r="GD33" s="29"/>
      <c r="GE33" s="29"/>
      <c r="GF33" s="29"/>
      <c r="GG33" s="8"/>
      <c r="GH33" s="189"/>
      <c r="GI33" s="189"/>
      <c r="GJ33" s="189"/>
      <c r="GK33" s="189"/>
      <c r="GL33" s="189"/>
      <c r="GM33" s="189"/>
      <c r="GN33" s="27"/>
      <c r="GO33" s="27"/>
      <c r="GP33" s="27"/>
      <c r="GQ33" s="16"/>
      <c r="GR33" s="27"/>
      <c r="GS33" s="16"/>
      <c r="GT33" s="16"/>
      <c r="GU33" s="16"/>
      <c r="GV33" s="16"/>
      <c r="GW33" s="16"/>
      <c r="GX33" s="16"/>
      <c r="GY33" s="16"/>
      <c r="GZ33" s="16"/>
      <c r="HA33" s="28"/>
      <c r="HB33" s="29"/>
      <c r="HC33" s="29"/>
      <c r="HD33" s="29"/>
      <c r="HE33" s="8"/>
      <c r="HF33" s="189"/>
      <c r="HG33" s="189"/>
      <c r="HH33" s="189"/>
      <c r="HI33" s="189"/>
      <c r="HJ33" s="189"/>
      <c r="HK33" s="189"/>
      <c r="HL33" s="27"/>
      <c r="HM33" s="27"/>
      <c r="HN33" s="27"/>
      <c r="HO33" s="16"/>
      <c r="HP33" s="27"/>
      <c r="HQ33" s="16"/>
      <c r="HR33" s="16"/>
      <c r="HS33" s="16"/>
      <c r="HT33" s="16"/>
      <c r="HU33" s="16"/>
      <c r="HV33" s="16"/>
      <c r="HW33" s="16"/>
      <c r="HX33" s="16"/>
      <c r="HY33" s="28"/>
      <c r="HZ33" s="29"/>
      <c r="IA33" s="29"/>
      <c r="IB33" s="29"/>
      <c r="IC33" s="8"/>
      <c r="ID33" s="189"/>
      <c r="IE33" s="189"/>
      <c r="IF33" s="189"/>
      <c r="IG33" s="189"/>
      <c r="IH33" s="189"/>
      <c r="II33" s="189"/>
      <c r="IJ33" s="27"/>
      <c r="IK33" s="27"/>
      <c r="IL33" s="27"/>
      <c r="IM33" s="16"/>
      <c r="IN33" s="27"/>
      <c r="IO33" s="16"/>
      <c r="IP33" s="16"/>
      <c r="IQ33" s="16"/>
      <c r="IR33" s="16"/>
      <c r="IS33" s="16"/>
      <c r="IT33" s="16"/>
      <c r="IU33" s="16"/>
      <c r="IV33" s="16"/>
      <c r="IW33" s="28"/>
      <c r="IX33" s="29"/>
      <c r="IY33" s="29"/>
      <c r="IZ33" s="29"/>
      <c r="JA33" s="8"/>
      <c r="JB33" s="189"/>
      <c r="JC33" s="189"/>
      <c r="JD33" s="189"/>
      <c r="JE33" s="189"/>
      <c r="JF33" s="189"/>
      <c r="JG33" s="189"/>
      <c r="JH33" s="27"/>
      <c r="JI33" s="27"/>
      <c r="JJ33" s="27"/>
      <c r="JK33" s="16"/>
      <c r="JL33" s="27"/>
      <c r="JM33" s="16"/>
      <c r="JN33" s="16"/>
      <c r="JO33" s="16"/>
      <c r="JP33" s="16"/>
      <c r="JQ33" s="16"/>
      <c r="JR33" s="16"/>
      <c r="JS33" s="16"/>
      <c r="JT33" s="16"/>
      <c r="JU33" s="28"/>
      <c r="JV33" s="29"/>
      <c r="JW33" s="29"/>
      <c r="JX33" s="29"/>
      <c r="JY33" s="8"/>
      <c r="JZ33" s="189"/>
      <c r="KA33" s="189"/>
      <c r="KB33" s="189"/>
      <c r="KC33" s="189"/>
      <c r="KD33" s="189"/>
      <c r="KE33" s="189"/>
      <c r="KF33" s="27"/>
      <c r="KG33" s="27"/>
      <c r="KH33" s="27"/>
      <c r="KI33" s="16"/>
      <c r="KJ33" s="27"/>
      <c r="KK33" s="16"/>
      <c r="KL33" s="16"/>
      <c r="KM33" s="16"/>
      <c r="KN33" s="16"/>
      <c r="KO33" s="16"/>
      <c r="KP33" s="16"/>
      <c r="KQ33" s="16"/>
      <c r="KR33" s="16"/>
      <c r="KS33" s="28"/>
      <c r="KT33" s="29"/>
      <c r="KU33" s="29"/>
      <c r="KV33" s="29"/>
      <c r="KW33" s="8"/>
      <c r="KX33" s="189"/>
      <c r="KY33" s="189"/>
      <c r="KZ33" s="189"/>
      <c r="LA33" s="189"/>
      <c r="LB33" s="189"/>
      <c r="LC33" s="189"/>
      <c r="LD33" s="27"/>
      <c r="LE33" s="27"/>
      <c r="LF33" s="27"/>
      <c r="LG33" s="16"/>
      <c r="LH33" s="27"/>
      <c r="LI33" s="16"/>
      <c r="LJ33" s="16"/>
      <c r="LK33" s="16"/>
      <c r="LL33" s="16"/>
      <c r="LM33" s="16"/>
      <c r="LN33" s="16"/>
      <c r="LO33" s="16"/>
      <c r="LP33" s="16"/>
      <c r="LQ33" s="28"/>
      <c r="LR33" s="29"/>
      <c r="LS33" s="29"/>
      <c r="LT33" s="29"/>
      <c r="LU33" s="8"/>
      <c r="LV33" s="189"/>
      <c r="LW33" s="189"/>
      <c r="LX33" s="189"/>
      <c r="LY33" s="189"/>
      <c r="LZ33" s="189"/>
      <c r="MA33" s="189"/>
      <c r="MB33" s="27"/>
      <c r="MC33" s="27"/>
      <c r="MD33" s="27"/>
      <c r="ME33" s="16"/>
      <c r="MF33" s="27"/>
      <c r="MG33" s="16"/>
      <c r="MH33" s="16"/>
      <c r="MI33" s="16"/>
      <c r="MJ33" s="16"/>
      <c r="MK33" s="16"/>
      <c r="ML33" s="16"/>
      <c r="MM33" s="16"/>
      <c r="MN33" s="16"/>
      <c r="MO33" s="28"/>
      <c r="MP33" s="29"/>
      <c r="MQ33" s="29"/>
      <c r="MR33" s="29"/>
      <c r="MS33" s="8"/>
      <c r="MT33" s="189"/>
      <c r="MU33" s="189"/>
      <c r="MV33" s="189"/>
      <c r="MW33" s="189"/>
      <c r="MX33" s="189"/>
      <c r="MY33" s="189"/>
      <c r="MZ33" s="27"/>
      <c r="NA33" s="27"/>
      <c r="NB33" s="27"/>
      <c r="NC33" s="16"/>
      <c r="ND33" s="27"/>
      <c r="NE33" s="16"/>
      <c r="NF33" s="16"/>
      <c r="NG33" s="16"/>
      <c r="NH33" s="16"/>
      <c r="NI33" s="16"/>
      <c r="NJ33" s="16"/>
      <c r="NK33" s="16"/>
      <c r="NL33" s="16"/>
      <c r="NM33" s="28"/>
      <c r="NN33" s="29"/>
      <c r="NO33" s="29"/>
      <c r="NP33" s="29"/>
      <c r="NQ33" s="8"/>
      <c r="NR33" s="189"/>
      <c r="NS33" s="189"/>
      <c r="NT33" s="189"/>
      <c r="NU33" s="189"/>
      <c r="NV33" s="189"/>
      <c r="NW33" s="189"/>
      <c r="NX33" s="27"/>
      <c r="NY33" s="27"/>
      <c r="NZ33" s="27"/>
      <c r="OA33" s="16"/>
      <c r="OB33" s="27"/>
      <c r="OC33" s="16"/>
      <c r="OD33" s="16"/>
      <c r="OE33" s="16"/>
      <c r="OF33" s="16"/>
      <c r="OG33" s="16"/>
      <c r="OH33" s="16"/>
      <c r="OI33" s="16"/>
      <c r="OJ33" s="16"/>
      <c r="OK33" s="28"/>
      <c r="OL33" s="29"/>
      <c r="OM33" s="29"/>
      <c r="ON33" s="29"/>
      <c r="OO33" s="8"/>
      <c r="OP33" s="189"/>
      <c r="OQ33" s="189"/>
      <c r="OR33" s="189"/>
      <c r="OS33" s="189"/>
      <c r="OT33" s="189"/>
      <c r="OU33" s="189"/>
      <c r="OV33" s="27"/>
      <c r="OW33" s="27"/>
      <c r="OX33" s="27"/>
      <c r="OY33" s="16"/>
      <c r="OZ33" s="27"/>
      <c r="PA33" s="16"/>
      <c r="PB33" s="16"/>
      <c r="PC33" s="16"/>
      <c r="PD33" s="16"/>
      <c r="PE33" s="16"/>
      <c r="PF33" s="16"/>
      <c r="PG33" s="16"/>
      <c r="PH33" s="16"/>
      <c r="PI33" s="28"/>
      <c r="PJ33" s="29"/>
      <c r="PK33" s="29"/>
      <c r="PL33" s="29"/>
      <c r="PM33" s="8"/>
      <c r="PN33" s="189"/>
      <c r="PO33" s="189"/>
      <c r="PP33" s="189"/>
      <c r="PQ33" s="189"/>
      <c r="PR33" s="189"/>
      <c r="PS33" s="189"/>
      <c r="PT33" s="27"/>
      <c r="PU33" s="27"/>
      <c r="PV33" s="27"/>
      <c r="PW33" s="16"/>
      <c r="PX33" s="27"/>
      <c r="PY33" s="16"/>
      <c r="PZ33" s="16"/>
      <c r="QA33" s="16"/>
      <c r="QB33" s="16"/>
      <c r="QC33" s="16"/>
      <c r="QD33" s="16"/>
      <c r="QE33" s="16"/>
      <c r="QF33" s="16"/>
      <c r="QG33" s="28"/>
      <c r="QH33" s="29"/>
      <c r="QI33" s="29"/>
      <c r="QJ33" s="29"/>
      <c r="QK33" s="8"/>
      <c r="QL33" s="189"/>
      <c r="QM33" s="189"/>
      <c r="QN33" s="189"/>
      <c r="QO33" s="189"/>
      <c r="QP33" s="189"/>
      <c r="QQ33" s="189"/>
      <c r="QR33" s="27"/>
      <c r="QS33" s="27"/>
      <c r="QT33" s="27"/>
      <c r="QU33" s="16"/>
      <c r="QV33" s="27"/>
      <c r="QW33" s="16"/>
      <c r="QX33" s="16"/>
      <c r="QY33" s="16"/>
      <c r="QZ33" s="16"/>
      <c r="RA33" s="16"/>
      <c r="RB33" s="16"/>
      <c r="RC33" s="16"/>
      <c r="RD33" s="16"/>
      <c r="RE33" s="28"/>
      <c r="RF33" s="29"/>
      <c r="RG33" s="29"/>
      <c r="RH33" s="29"/>
      <c r="RI33" s="8"/>
      <c r="RJ33" s="189"/>
      <c r="RK33" s="189"/>
      <c r="RL33" s="189"/>
      <c r="RM33" s="189"/>
      <c r="RN33" s="189"/>
      <c r="RO33" s="189"/>
      <c r="RP33" s="27"/>
      <c r="RQ33" s="27"/>
      <c r="RR33" s="27"/>
      <c r="RS33" s="16"/>
      <c r="RT33" s="27"/>
      <c r="RU33" s="16"/>
      <c r="RV33" s="16"/>
      <c r="RW33" s="16"/>
      <c r="RX33" s="16"/>
      <c r="RY33" s="16"/>
      <c r="RZ33" s="16"/>
      <c r="SA33" s="16"/>
      <c r="SB33" s="16"/>
      <c r="SC33" s="28"/>
      <c r="SD33" s="29"/>
      <c r="SE33" s="29"/>
      <c r="SF33" s="29"/>
      <c r="SG33" s="8"/>
      <c r="SH33" s="189"/>
      <c r="SI33" s="189"/>
      <c r="SJ33" s="189"/>
      <c r="SK33" s="189"/>
      <c r="SL33" s="189"/>
      <c r="SM33" s="189"/>
      <c r="SN33" s="27"/>
      <c r="SO33" s="27"/>
      <c r="SP33" s="27"/>
      <c r="SQ33" s="16"/>
      <c r="SR33" s="27"/>
      <c r="SS33" s="16"/>
      <c r="ST33" s="16"/>
      <c r="SU33" s="16"/>
      <c r="SV33" s="16"/>
      <c r="SW33" s="16"/>
      <c r="SX33" s="16"/>
      <c r="SY33" s="16"/>
      <c r="SZ33" s="16"/>
      <c r="TA33" s="28"/>
      <c r="TB33" s="29"/>
      <c r="TC33" s="29"/>
      <c r="TD33" s="29"/>
      <c r="TE33" s="8"/>
      <c r="TF33" s="189"/>
      <c r="TG33" s="189"/>
      <c r="TH33" s="189"/>
      <c r="TI33" s="189"/>
      <c r="TJ33" s="189"/>
      <c r="TK33" s="189"/>
      <c r="TL33" s="27"/>
      <c r="TM33" s="27"/>
      <c r="TN33" s="27"/>
      <c r="TO33" s="16"/>
      <c r="TP33" s="27"/>
      <c r="TQ33" s="16"/>
      <c r="TR33" s="16"/>
      <c r="TS33" s="16"/>
      <c r="TT33" s="16"/>
      <c r="TU33" s="16"/>
      <c r="TV33" s="16"/>
      <c r="TW33" s="16"/>
      <c r="TX33" s="16"/>
      <c r="TY33" s="28"/>
      <c r="TZ33" s="29"/>
      <c r="UA33" s="29"/>
      <c r="UB33" s="29"/>
      <c r="UC33" s="8"/>
      <c r="UD33" s="189"/>
      <c r="UE33" s="189"/>
      <c r="UF33" s="189"/>
      <c r="UG33" s="189"/>
      <c r="UH33" s="189"/>
      <c r="UI33" s="189"/>
      <c r="UJ33" s="27"/>
      <c r="UK33" s="27"/>
      <c r="UL33" s="27"/>
      <c r="UM33" s="16"/>
      <c r="UN33" s="27"/>
      <c r="UO33" s="16"/>
      <c r="UP33" s="16"/>
      <c r="UQ33" s="16"/>
      <c r="UR33" s="16"/>
      <c r="US33" s="16"/>
      <c r="UT33" s="16"/>
      <c r="UU33" s="16"/>
      <c r="UV33" s="16"/>
      <c r="UW33" s="28"/>
      <c r="UX33" s="29"/>
      <c r="UY33" s="29"/>
      <c r="UZ33" s="29"/>
      <c r="VA33" s="8"/>
      <c r="VB33" s="189"/>
      <c r="VC33" s="189"/>
      <c r="VD33" s="189"/>
      <c r="VE33" s="189"/>
      <c r="VF33" s="189"/>
      <c r="VG33" s="189"/>
      <c r="VH33" s="27"/>
      <c r="VI33" s="27"/>
      <c r="VJ33" s="27"/>
      <c r="VK33" s="16"/>
      <c r="VL33" s="27"/>
      <c r="VM33" s="16"/>
      <c r="VN33" s="16"/>
      <c r="VO33" s="16"/>
      <c r="VP33" s="16"/>
      <c r="VQ33" s="16"/>
      <c r="VR33" s="16"/>
      <c r="VS33" s="16"/>
      <c r="VT33" s="16"/>
      <c r="VU33" s="28"/>
      <c r="VV33" s="29"/>
      <c r="VW33" s="29"/>
      <c r="VX33" s="29"/>
      <c r="VY33" s="8"/>
      <c r="VZ33" s="189"/>
      <c r="WA33" s="189"/>
      <c r="WB33" s="189"/>
      <c r="WC33" s="189"/>
      <c r="WD33" s="189"/>
      <c r="WE33" s="189"/>
      <c r="WF33" s="27"/>
      <c r="WG33" s="27"/>
      <c r="WH33" s="27"/>
      <c r="WI33" s="16"/>
      <c r="WJ33" s="27"/>
      <c r="WK33" s="16"/>
      <c r="WL33" s="16"/>
      <c r="WM33" s="16"/>
      <c r="WN33" s="16"/>
      <c r="WO33" s="16"/>
      <c r="WP33" s="16"/>
      <c r="WQ33" s="16"/>
      <c r="WR33" s="16"/>
      <c r="WS33" s="28"/>
      <c r="WT33" s="29"/>
      <c r="WU33" s="29"/>
      <c r="WV33" s="29"/>
      <c r="WW33" s="8"/>
      <c r="WX33" s="189"/>
      <c r="WY33" s="189"/>
      <c r="WZ33" s="189"/>
      <c r="XA33" s="189"/>
      <c r="XB33" s="189"/>
      <c r="XC33" s="189"/>
      <c r="XD33" s="30"/>
      <c r="XE33" s="22"/>
      <c r="XF33" s="22"/>
      <c r="XG33" s="23"/>
      <c r="XH33" s="22"/>
      <c r="XI33" s="23"/>
      <c r="XJ33" s="23"/>
      <c r="XK33" s="23"/>
      <c r="XL33" s="23"/>
      <c r="XM33" s="23"/>
      <c r="XN33" s="23"/>
      <c r="XO33" s="23"/>
      <c r="XP33" s="23"/>
      <c r="XQ33" s="24"/>
      <c r="XR33" s="25"/>
      <c r="XS33" s="25"/>
      <c r="XT33" s="25"/>
      <c r="XU33" s="31"/>
      <c r="XV33" s="190"/>
      <c r="XW33" s="191"/>
      <c r="XX33" s="191"/>
      <c r="XY33" s="191"/>
      <c r="XZ33" s="191"/>
      <c r="YA33" s="192"/>
      <c r="YB33" s="22"/>
      <c r="YC33" s="22"/>
      <c r="YD33" s="22"/>
      <c r="YE33" s="23"/>
      <c r="YF33" s="22"/>
      <c r="YG33" s="23"/>
      <c r="YH33" s="23"/>
      <c r="YI33" s="23"/>
      <c r="YJ33" s="23"/>
      <c r="YK33" s="23"/>
      <c r="YL33" s="23"/>
      <c r="YM33" s="23"/>
      <c r="YN33" s="23"/>
      <c r="YO33" s="24"/>
      <c r="YP33" s="25"/>
      <c r="YQ33" s="25"/>
      <c r="YR33" s="25"/>
      <c r="YS33" s="31"/>
      <c r="YT33" s="190"/>
      <c r="YU33" s="191"/>
      <c r="YV33" s="191"/>
      <c r="YW33" s="191"/>
      <c r="YX33" s="191"/>
      <c r="YY33" s="192"/>
      <c r="YZ33" s="22"/>
      <c r="ZA33" s="22"/>
      <c r="ZB33" s="22"/>
      <c r="ZC33" s="23"/>
      <c r="ZD33" s="22"/>
      <c r="ZE33" s="23"/>
      <c r="ZF33" s="23"/>
      <c r="ZG33" s="23"/>
      <c r="ZH33" s="23"/>
      <c r="ZI33" s="23"/>
      <c r="ZJ33" s="23"/>
      <c r="ZK33" s="23"/>
      <c r="ZL33" s="23"/>
      <c r="ZM33" s="24"/>
      <c r="ZN33" s="25"/>
      <c r="ZO33" s="25"/>
      <c r="ZP33" s="25"/>
      <c r="ZQ33" s="31"/>
      <c r="ZR33" s="190"/>
      <c r="ZS33" s="191"/>
      <c r="ZT33" s="191"/>
      <c r="ZU33" s="191"/>
      <c r="ZV33" s="191"/>
      <c r="ZW33" s="192"/>
      <c r="ZX33" s="22"/>
      <c r="ZY33" s="22"/>
      <c r="ZZ33" s="22"/>
      <c r="AAA33" s="23"/>
      <c r="AAB33" s="22"/>
      <c r="AAC33" s="23"/>
      <c r="AAD33" s="23"/>
      <c r="AAE33" s="23"/>
      <c r="AAF33" s="23"/>
      <c r="AAG33" s="23"/>
      <c r="AAH33" s="23"/>
      <c r="AAI33" s="23"/>
      <c r="AAJ33" s="23"/>
      <c r="AAK33" s="24"/>
      <c r="AAL33" s="25"/>
      <c r="AAM33" s="25"/>
      <c r="AAN33" s="25"/>
      <c r="AAO33" s="31"/>
      <c r="AAP33" s="190"/>
      <c r="AAQ33" s="191"/>
      <c r="AAR33" s="191"/>
      <c r="AAS33" s="191"/>
      <c r="AAT33" s="191"/>
      <c r="AAU33" s="192"/>
      <c r="AAV33" s="22"/>
      <c r="AAW33" s="22"/>
      <c r="AAX33" s="22"/>
      <c r="AAY33" s="23"/>
      <c r="AAZ33" s="22"/>
      <c r="ABA33" s="23"/>
      <c r="ABB33" s="23"/>
      <c r="ABC33" s="23"/>
      <c r="ABD33" s="23"/>
      <c r="ABE33" s="23"/>
      <c r="ABF33" s="23"/>
      <c r="ABG33" s="23"/>
      <c r="ABH33" s="23"/>
      <c r="ABI33" s="24"/>
      <c r="ABJ33" s="25"/>
      <c r="ABK33" s="25"/>
      <c r="ABL33" s="25"/>
      <c r="ABM33" s="31"/>
      <c r="ABN33" s="190"/>
      <c r="ABO33" s="191"/>
      <c r="ABP33" s="191"/>
      <c r="ABQ33" s="191"/>
      <c r="ABR33" s="191"/>
      <c r="ABS33" s="192"/>
      <c r="ABT33" s="22"/>
      <c r="ABU33" s="22"/>
      <c r="ABV33" s="22"/>
      <c r="ABW33" s="23"/>
      <c r="ABX33" s="22"/>
      <c r="ABY33" s="23"/>
      <c r="ABZ33" s="23"/>
      <c r="ACA33" s="23"/>
      <c r="ACB33" s="23"/>
      <c r="ACC33" s="23"/>
      <c r="ACD33" s="23"/>
      <c r="ACE33" s="23"/>
      <c r="ACF33" s="23"/>
      <c r="ACG33" s="24"/>
      <c r="ACH33" s="25"/>
      <c r="ACI33" s="25"/>
      <c r="ACJ33" s="25"/>
      <c r="ACK33" s="31"/>
      <c r="ACL33" s="190"/>
      <c r="ACM33" s="191"/>
      <c r="ACN33" s="191"/>
      <c r="ACO33" s="191"/>
      <c r="ACP33" s="191"/>
      <c r="ACQ33" s="192"/>
      <c r="ACR33" s="22"/>
      <c r="ACS33" s="22"/>
      <c r="ACT33" s="22"/>
      <c r="ACU33" s="23"/>
      <c r="ACV33" s="22"/>
      <c r="ACW33" s="23"/>
      <c r="ACX33" s="23"/>
      <c r="ACY33" s="23"/>
      <c r="ACZ33" s="23"/>
      <c r="ADA33" s="23"/>
      <c r="ADB33" s="23"/>
      <c r="ADC33" s="23"/>
      <c r="ADD33" s="23"/>
      <c r="ADE33" s="24"/>
      <c r="ADF33" s="25"/>
      <c r="ADG33" s="25"/>
      <c r="ADH33" s="25"/>
      <c r="ADI33" s="31"/>
      <c r="ADJ33" s="190"/>
      <c r="ADK33" s="191"/>
      <c r="ADL33" s="191"/>
      <c r="ADM33" s="191"/>
      <c r="ADN33" s="191"/>
      <c r="ADO33" s="192"/>
      <c r="ADP33" s="22"/>
      <c r="ADQ33" s="22"/>
      <c r="ADR33" s="22"/>
      <c r="ADS33" s="23"/>
      <c r="ADT33" s="22"/>
      <c r="ADU33" s="23"/>
      <c r="ADV33" s="23"/>
      <c r="ADW33" s="23"/>
      <c r="ADX33" s="23"/>
      <c r="ADY33" s="23"/>
      <c r="ADZ33" s="23"/>
      <c r="AEA33" s="23"/>
      <c r="AEB33" s="23"/>
      <c r="AEC33" s="24"/>
      <c r="AED33" s="25"/>
      <c r="AEE33" s="25"/>
      <c r="AEF33" s="25"/>
      <c r="AEG33" s="31"/>
      <c r="AEH33" s="190"/>
      <c r="AEI33" s="191"/>
      <c r="AEJ33" s="191"/>
      <c r="AEK33" s="191"/>
      <c r="AEL33" s="191"/>
      <c r="AEM33" s="192"/>
      <c r="AEN33" s="22"/>
      <c r="AEO33" s="22"/>
      <c r="AEP33" s="22"/>
      <c r="AEQ33" s="23"/>
      <c r="AER33" s="22"/>
      <c r="AES33" s="23"/>
      <c r="AET33" s="23"/>
      <c r="AEU33" s="23"/>
      <c r="AEV33" s="23"/>
      <c r="AEW33" s="23"/>
      <c r="AEX33" s="23"/>
      <c r="AEY33" s="23"/>
      <c r="AEZ33" s="23"/>
      <c r="AFA33" s="24"/>
      <c r="AFB33" s="25"/>
      <c r="AFC33" s="25"/>
      <c r="AFD33" s="25"/>
      <c r="AFE33" s="31"/>
      <c r="AFF33" s="190"/>
      <c r="AFG33" s="191"/>
      <c r="AFH33" s="191"/>
      <c r="AFI33" s="191"/>
      <c r="AFJ33" s="191"/>
      <c r="AFK33" s="192"/>
      <c r="AFL33" s="22"/>
      <c r="AFM33" s="22"/>
      <c r="AFN33" s="22"/>
      <c r="AFO33" s="23"/>
      <c r="AFP33" s="22"/>
      <c r="AFQ33" s="23"/>
      <c r="AFR33" s="23"/>
      <c r="AFS33" s="23"/>
      <c r="AFT33" s="23"/>
      <c r="AFU33" s="23"/>
      <c r="AFV33" s="23"/>
      <c r="AFW33" s="23"/>
      <c r="AFX33" s="23"/>
      <c r="AFY33" s="24"/>
      <c r="AFZ33" s="25"/>
      <c r="AGA33" s="25"/>
      <c r="AGB33" s="25"/>
      <c r="AGC33" s="31"/>
      <c r="AGD33" s="190"/>
      <c r="AGE33" s="191"/>
      <c r="AGF33" s="191"/>
      <c r="AGG33" s="191"/>
      <c r="AGH33" s="191"/>
      <c r="AGI33" s="192"/>
      <c r="AGJ33" s="22"/>
      <c r="AGK33" s="22"/>
      <c r="AGL33" s="22"/>
      <c r="AGM33" s="23"/>
      <c r="AGN33" s="22"/>
      <c r="AGO33" s="23"/>
      <c r="AGP33" s="23"/>
      <c r="AGQ33" s="23"/>
      <c r="AGR33" s="23"/>
      <c r="AGS33" s="23"/>
      <c r="AGT33" s="23"/>
      <c r="AGU33" s="23"/>
      <c r="AGV33" s="23"/>
      <c r="AGW33" s="24"/>
      <c r="AGX33" s="25"/>
      <c r="AGY33" s="25"/>
      <c r="AGZ33" s="25"/>
      <c r="AHA33" s="31"/>
      <c r="AHB33" s="190"/>
      <c r="AHC33" s="191"/>
      <c r="AHD33" s="191"/>
      <c r="AHE33" s="191"/>
      <c r="AHF33" s="191"/>
      <c r="AHG33" s="192"/>
      <c r="AHH33" s="22"/>
      <c r="AHI33" s="22"/>
      <c r="AHJ33" s="22"/>
      <c r="AHK33" s="23"/>
      <c r="AHL33" s="22"/>
      <c r="AHM33" s="23"/>
      <c r="AHN33" s="23"/>
      <c r="AHO33" s="23"/>
      <c r="AHP33" s="23"/>
      <c r="AHQ33" s="23"/>
      <c r="AHR33" s="23"/>
      <c r="AHS33" s="23"/>
      <c r="AHT33" s="23"/>
      <c r="AHU33" s="24"/>
      <c r="AHV33" s="25"/>
      <c r="AHW33" s="25"/>
      <c r="AHX33" s="25"/>
      <c r="AHY33" s="31"/>
      <c r="AHZ33" s="190"/>
      <c r="AIA33" s="191"/>
      <c r="AIB33" s="191"/>
      <c r="AIC33" s="191"/>
      <c r="AID33" s="191"/>
      <c r="AIE33" s="192"/>
      <c r="AIF33" s="22"/>
      <c r="AIG33" s="22"/>
      <c r="AIH33" s="22"/>
      <c r="AII33" s="23"/>
      <c r="AIJ33" s="22"/>
      <c r="AIK33" s="23"/>
      <c r="AIL33" s="23"/>
      <c r="AIM33" s="23"/>
      <c r="AIN33" s="23"/>
      <c r="AIO33" s="23"/>
      <c r="AIP33" s="23"/>
      <c r="AIQ33" s="23"/>
      <c r="AIR33" s="23"/>
      <c r="AIS33" s="24"/>
      <c r="AIT33" s="25"/>
      <c r="AIU33" s="25"/>
      <c r="AIV33" s="25"/>
      <c r="AIW33" s="31"/>
      <c r="AIX33" s="190"/>
      <c r="AIY33" s="191"/>
      <c r="AIZ33" s="191"/>
      <c r="AJA33" s="191"/>
      <c r="AJB33" s="191"/>
      <c r="AJC33" s="192"/>
      <c r="AJD33" s="22"/>
      <c r="AJE33" s="22"/>
      <c r="AJF33" s="22"/>
      <c r="AJG33" s="23"/>
      <c r="AJH33" s="22"/>
      <c r="AJI33" s="23"/>
      <c r="AJJ33" s="23"/>
      <c r="AJK33" s="23"/>
      <c r="AJL33" s="23"/>
      <c r="AJM33" s="23"/>
      <c r="AJN33" s="23"/>
      <c r="AJO33" s="23"/>
      <c r="AJP33" s="23"/>
      <c r="AJQ33" s="24"/>
      <c r="AJR33" s="25"/>
      <c r="AJS33" s="25"/>
      <c r="AJT33" s="25"/>
      <c r="AJU33" s="31"/>
      <c r="AJV33" s="190"/>
      <c r="AJW33" s="191"/>
      <c r="AJX33" s="191"/>
      <c r="AJY33" s="191"/>
      <c r="AJZ33" s="191"/>
      <c r="AKA33" s="192"/>
      <c r="AKB33" s="22"/>
      <c r="AKC33" s="22"/>
      <c r="AKD33" s="22"/>
      <c r="AKE33" s="23"/>
      <c r="AKF33" s="22"/>
      <c r="AKG33" s="23"/>
      <c r="AKH33" s="23"/>
      <c r="AKI33" s="23"/>
      <c r="AKJ33" s="23"/>
      <c r="AKK33" s="23"/>
      <c r="AKL33" s="23"/>
      <c r="AKM33" s="23"/>
      <c r="AKN33" s="23"/>
      <c r="AKO33" s="24"/>
      <c r="AKP33" s="25"/>
      <c r="AKQ33" s="25"/>
      <c r="AKR33" s="25"/>
      <c r="AKS33" s="31"/>
      <c r="AKT33" s="190"/>
      <c r="AKU33" s="191"/>
      <c r="AKV33" s="191"/>
      <c r="AKW33" s="191"/>
      <c r="AKX33" s="191"/>
      <c r="AKY33" s="192"/>
      <c r="AKZ33" s="22"/>
      <c r="ALA33" s="22"/>
      <c r="ALB33" s="22"/>
      <c r="ALC33" s="23"/>
      <c r="ALD33" s="22"/>
      <c r="ALE33" s="23"/>
      <c r="ALF33" s="23"/>
      <c r="ALG33" s="23"/>
      <c r="ALH33" s="23"/>
      <c r="ALI33" s="23"/>
      <c r="ALJ33" s="23"/>
      <c r="ALK33" s="23"/>
      <c r="ALL33" s="23"/>
      <c r="ALM33" s="24"/>
      <c r="ALN33" s="25"/>
      <c r="ALO33" s="25"/>
      <c r="ALP33" s="25"/>
      <c r="ALQ33" s="31"/>
      <c r="ALR33" s="190"/>
      <c r="ALS33" s="191"/>
      <c r="ALT33" s="191"/>
      <c r="ALU33" s="191"/>
      <c r="ALV33" s="191"/>
      <c r="ALW33" s="192"/>
      <c r="ALX33" s="22"/>
      <c r="ALY33" s="22"/>
      <c r="ALZ33" s="22"/>
      <c r="AMA33" s="23"/>
      <c r="AMB33" s="22"/>
      <c r="AMC33" s="23"/>
      <c r="AMD33" s="23"/>
      <c r="AME33" s="23"/>
      <c r="AMF33" s="23"/>
      <c r="AMG33" s="23"/>
      <c r="AMH33" s="23"/>
      <c r="AMI33" s="23"/>
      <c r="AMJ33" s="23"/>
      <c r="AMK33" s="24"/>
      <c r="AML33" s="25"/>
      <c r="AMM33" s="25"/>
      <c r="AMN33" s="25"/>
      <c r="AMO33" s="31"/>
      <c r="AMP33" s="190"/>
      <c r="AMQ33" s="191"/>
      <c r="AMR33" s="191"/>
      <c r="AMS33" s="191"/>
      <c r="AMT33" s="191"/>
      <c r="AMU33" s="192"/>
      <c r="AMV33" s="22"/>
      <c r="AMW33" s="22"/>
      <c r="AMX33" s="22"/>
      <c r="AMY33" s="23"/>
      <c r="AMZ33" s="22"/>
      <c r="ANA33" s="23"/>
      <c r="ANB33" s="23"/>
      <c r="ANC33" s="23"/>
      <c r="AND33" s="23"/>
      <c r="ANE33" s="23"/>
      <c r="ANF33" s="23"/>
      <c r="ANG33" s="23"/>
      <c r="ANH33" s="23"/>
      <c r="ANI33" s="24"/>
      <c r="ANJ33" s="25"/>
      <c r="ANK33" s="25"/>
      <c r="ANL33" s="25"/>
      <c r="ANM33" s="31"/>
      <c r="ANN33" s="190"/>
      <c r="ANO33" s="191"/>
      <c r="ANP33" s="191"/>
      <c r="ANQ33" s="191"/>
      <c r="ANR33" s="191"/>
      <c r="ANS33" s="192"/>
      <c r="ANT33" s="22"/>
      <c r="ANU33" s="22"/>
      <c r="ANV33" s="22"/>
      <c r="ANW33" s="23"/>
      <c r="ANX33" s="22"/>
      <c r="ANY33" s="23"/>
      <c r="ANZ33" s="23"/>
      <c r="AOA33" s="23"/>
      <c r="AOB33" s="23"/>
      <c r="AOC33" s="23"/>
      <c r="AOD33" s="23"/>
      <c r="AOE33" s="23"/>
      <c r="AOF33" s="23"/>
      <c r="AOG33" s="24"/>
      <c r="AOH33" s="25"/>
      <c r="AOI33" s="25"/>
      <c r="AOJ33" s="25"/>
      <c r="AOK33" s="31"/>
      <c r="AOL33" s="190"/>
      <c r="AOM33" s="191"/>
      <c r="AON33" s="191"/>
      <c r="AOO33" s="191"/>
      <c r="AOP33" s="191"/>
      <c r="AOQ33" s="192"/>
      <c r="AOR33" s="22"/>
      <c r="AOS33" s="22"/>
      <c r="AOT33" s="22"/>
      <c r="AOU33" s="23"/>
      <c r="AOV33" s="22"/>
      <c r="AOW33" s="23"/>
      <c r="AOX33" s="23"/>
      <c r="AOY33" s="23"/>
      <c r="AOZ33" s="23"/>
      <c r="APA33" s="23"/>
      <c r="APB33" s="23"/>
      <c r="APC33" s="23"/>
      <c r="APD33" s="23"/>
      <c r="APE33" s="24"/>
      <c r="APF33" s="25"/>
      <c r="APG33" s="25"/>
      <c r="APH33" s="25"/>
      <c r="API33" s="31"/>
      <c r="APJ33" s="190"/>
      <c r="APK33" s="191"/>
      <c r="APL33" s="191"/>
      <c r="APM33" s="191"/>
      <c r="APN33" s="191"/>
      <c r="APO33" s="192"/>
      <c r="APP33" s="22"/>
      <c r="APQ33" s="22"/>
      <c r="APR33" s="22"/>
      <c r="APS33" s="23"/>
      <c r="APT33" s="22"/>
      <c r="APU33" s="23"/>
      <c r="APV33" s="23"/>
      <c r="APW33" s="23"/>
      <c r="APX33" s="23"/>
      <c r="APY33" s="23"/>
      <c r="APZ33" s="23"/>
      <c r="AQA33" s="23"/>
      <c r="AQB33" s="23"/>
      <c r="AQC33" s="24"/>
      <c r="AQD33" s="25"/>
      <c r="AQE33" s="25"/>
      <c r="AQF33" s="25"/>
      <c r="AQG33" s="31"/>
      <c r="AQH33" s="190"/>
      <c r="AQI33" s="191"/>
      <c r="AQJ33" s="191"/>
      <c r="AQK33" s="191"/>
      <c r="AQL33" s="191"/>
      <c r="AQM33" s="192"/>
      <c r="AQN33" s="22"/>
      <c r="AQO33" s="22"/>
      <c r="AQP33" s="22"/>
      <c r="AQQ33" s="23"/>
      <c r="AQR33" s="22"/>
      <c r="AQS33" s="23"/>
      <c r="AQT33" s="23"/>
      <c r="AQU33" s="23"/>
      <c r="AQV33" s="23"/>
      <c r="AQW33" s="23"/>
      <c r="AQX33" s="23"/>
      <c r="AQY33" s="23"/>
      <c r="AQZ33" s="23"/>
      <c r="ARA33" s="24"/>
      <c r="ARB33" s="25"/>
      <c r="ARC33" s="25"/>
      <c r="ARD33" s="25"/>
      <c r="ARE33" s="31"/>
      <c r="ARF33" s="190"/>
      <c r="ARG33" s="191"/>
      <c r="ARH33" s="191"/>
      <c r="ARI33" s="191"/>
      <c r="ARJ33" s="191"/>
      <c r="ARK33" s="192"/>
      <c r="ARL33" s="22"/>
      <c r="ARM33" s="22"/>
      <c r="ARN33" s="22"/>
      <c r="ARO33" s="23"/>
      <c r="ARP33" s="22"/>
      <c r="ARQ33" s="23"/>
      <c r="ARR33" s="23"/>
      <c r="ARS33" s="23"/>
      <c r="ART33" s="23"/>
      <c r="ARU33" s="23"/>
      <c r="ARV33" s="23"/>
      <c r="ARW33" s="23"/>
      <c r="ARX33" s="23"/>
      <c r="ARY33" s="24"/>
      <c r="ARZ33" s="25"/>
      <c r="ASA33" s="25"/>
      <c r="ASB33" s="25"/>
      <c r="ASC33" s="31"/>
      <c r="ASD33" s="190"/>
      <c r="ASE33" s="191"/>
      <c r="ASF33" s="191"/>
      <c r="ASG33" s="191"/>
      <c r="ASH33" s="191"/>
      <c r="ASI33" s="192"/>
      <c r="ASJ33" s="22"/>
      <c r="ASK33" s="22"/>
      <c r="ASL33" s="22"/>
      <c r="ASM33" s="23"/>
      <c r="ASN33" s="22"/>
      <c r="ASO33" s="23"/>
      <c r="ASP33" s="23"/>
      <c r="ASQ33" s="23"/>
      <c r="ASR33" s="23"/>
      <c r="ASS33" s="23"/>
      <c r="AST33" s="23"/>
      <c r="ASU33" s="23"/>
      <c r="ASV33" s="23"/>
      <c r="ASW33" s="24"/>
      <c r="ASX33" s="25"/>
      <c r="ASY33" s="25"/>
      <c r="ASZ33" s="25"/>
      <c r="ATA33" s="31"/>
      <c r="ATB33" s="190"/>
      <c r="ATC33" s="191"/>
      <c r="ATD33" s="191"/>
      <c r="ATE33" s="191"/>
      <c r="ATF33" s="191"/>
      <c r="ATG33" s="192"/>
      <c r="ATH33" s="22"/>
      <c r="ATI33" s="22"/>
      <c r="ATJ33" s="22"/>
      <c r="ATK33" s="23"/>
      <c r="ATL33" s="22"/>
      <c r="ATM33" s="23"/>
      <c r="ATN33" s="23"/>
      <c r="ATO33" s="23"/>
      <c r="ATP33" s="23"/>
      <c r="ATQ33" s="23"/>
      <c r="ATR33" s="23"/>
      <c r="ATS33" s="23"/>
      <c r="ATT33" s="23"/>
      <c r="ATU33" s="24"/>
      <c r="ATV33" s="25"/>
      <c r="ATW33" s="25"/>
      <c r="ATX33" s="25"/>
      <c r="ATY33" s="31"/>
      <c r="ATZ33" s="190"/>
      <c r="AUA33" s="191"/>
      <c r="AUB33" s="191"/>
      <c r="AUC33" s="191"/>
      <c r="AUD33" s="191"/>
      <c r="AUE33" s="192"/>
      <c r="AUF33" s="22"/>
      <c r="AUG33" s="22"/>
      <c r="AUH33" s="22"/>
      <c r="AUI33" s="23"/>
      <c r="AUJ33" s="22"/>
      <c r="AUK33" s="23"/>
      <c r="AUL33" s="23"/>
      <c r="AUM33" s="23"/>
      <c r="AUN33" s="23"/>
      <c r="AUO33" s="23"/>
      <c r="AUP33" s="23"/>
      <c r="AUQ33" s="23"/>
      <c r="AUR33" s="23"/>
      <c r="AUS33" s="24"/>
      <c r="AUT33" s="25"/>
      <c r="AUU33" s="25"/>
      <c r="AUV33" s="25"/>
      <c r="AUW33" s="31"/>
      <c r="AUX33" s="190"/>
      <c r="AUY33" s="191"/>
      <c r="AUZ33" s="191"/>
      <c r="AVA33" s="191"/>
      <c r="AVB33" s="191"/>
      <c r="AVC33" s="192"/>
      <c r="AVD33" s="22"/>
      <c r="AVE33" s="22"/>
      <c r="AVF33" s="22"/>
      <c r="AVG33" s="23"/>
      <c r="AVH33" s="22"/>
      <c r="AVI33" s="23"/>
      <c r="AVJ33" s="23"/>
      <c r="AVK33" s="23"/>
      <c r="AVL33" s="23"/>
      <c r="AVM33" s="23"/>
      <c r="AVN33" s="23"/>
      <c r="AVO33" s="23"/>
      <c r="AVP33" s="23"/>
      <c r="AVQ33" s="24"/>
      <c r="AVR33" s="25"/>
      <c r="AVS33" s="25"/>
      <c r="AVT33" s="25"/>
      <c r="AVU33" s="31"/>
      <c r="AVV33" s="190"/>
      <c r="AVW33" s="191"/>
      <c r="AVX33" s="191"/>
      <c r="AVY33" s="191"/>
      <c r="AVZ33" s="191"/>
      <c r="AWA33" s="192"/>
      <c r="AWB33" s="22"/>
      <c r="AWC33" s="22"/>
      <c r="AWD33" s="22"/>
      <c r="AWE33" s="23"/>
      <c r="AWF33" s="22"/>
      <c r="AWG33" s="23"/>
      <c r="AWH33" s="23"/>
      <c r="AWI33" s="23"/>
      <c r="AWJ33" s="23"/>
      <c r="AWK33" s="23"/>
      <c r="AWL33" s="23"/>
      <c r="AWM33" s="23"/>
      <c r="AWN33" s="23"/>
      <c r="AWO33" s="24"/>
      <c r="AWP33" s="25"/>
      <c r="AWQ33" s="25"/>
      <c r="AWR33" s="25"/>
      <c r="AWS33" s="31"/>
      <c r="AWT33" s="190"/>
      <c r="AWU33" s="191"/>
      <c r="AWV33" s="191"/>
      <c r="AWW33" s="191"/>
      <c r="AWX33" s="191"/>
      <c r="AWY33" s="192"/>
      <c r="AWZ33" s="22"/>
      <c r="AXA33" s="22"/>
      <c r="AXB33" s="22"/>
      <c r="AXC33" s="23"/>
      <c r="AXD33" s="22"/>
      <c r="AXE33" s="23"/>
      <c r="AXF33" s="23"/>
      <c r="AXG33" s="23"/>
      <c r="AXH33" s="23"/>
      <c r="AXI33" s="23"/>
      <c r="AXJ33" s="23"/>
      <c r="AXK33" s="23"/>
      <c r="AXL33" s="23"/>
      <c r="AXM33" s="24"/>
      <c r="AXN33" s="25"/>
      <c r="AXO33" s="25"/>
      <c r="AXP33" s="25"/>
      <c r="AXQ33" s="31"/>
      <c r="AXR33" s="190"/>
      <c r="AXS33" s="191"/>
      <c r="AXT33" s="191"/>
      <c r="AXU33" s="191"/>
      <c r="AXV33" s="191"/>
      <c r="AXW33" s="192"/>
      <c r="AXX33" s="22"/>
      <c r="AXY33" s="22"/>
      <c r="AXZ33" s="22"/>
      <c r="AYA33" s="23"/>
      <c r="AYB33" s="22"/>
      <c r="AYC33" s="23"/>
      <c r="AYD33" s="23"/>
      <c r="AYE33" s="23"/>
      <c r="AYF33" s="23"/>
      <c r="AYG33" s="23"/>
      <c r="AYH33" s="23"/>
      <c r="AYI33" s="23"/>
      <c r="AYJ33" s="23"/>
      <c r="AYK33" s="24"/>
      <c r="AYL33" s="25"/>
      <c r="AYM33" s="25"/>
      <c r="AYN33" s="25"/>
      <c r="AYO33" s="31"/>
      <c r="AYP33" s="190"/>
      <c r="AYQ33" s="191"/>
      <c r="AYR33" s="191"/>
      <c r="AYS33" s="191"/>
      <c r="AYT33" s="191"/>
      <c r="AYU33" s="192"/>
      <c r="AYV33" s="22"/>
      <c r="AYW33" s="22"/>
      <c r="AYX33" s="22"/>
      <c r="AYY33" s="23"/>
      <c r="AYZ33" s="22"/>
      <c r="AZA33" s="23"/>
      <c r="AZB33" s="23"/>
      <c r="AZC33" s="23"/>
      <c r="AZD33" s="23"/>
      <c r="AZE33" s="23"/>
      <c r="AZF33" s="23"/>
      <c r="AZG33" s="23"/>
      <c r="AZH33" s="23"/>
      <c r="AZI33" s="24"/>
      <c r="AZJ33" s="25"/>
      <c r="AZK33" s="25"/>
      <c r="AZL33" s="25"/>
      <c r="AZM33" s="31"/>
      <c r="AZN33" s="190"/>
      <c r="AZO33" s="191"/>
      <c r="AZP33" s="191"/>
      <c r="AZQ33" s="191"/>
      <c r="AZR33" s="191"/>
      <c r="AZS33" s="192"/>
      <c r="AZT33" s="22"/>
      <c r="AZU33" s="22"/>
      <c r="AZV33" s="22"/>
      <c r="AZW33" s="23"/>
      <c r="AZX33" s="22"/>
      <c r="AZY33" s="23"/>
      <c r="AZZ33" s="23"/>
      <c r="BAA33" s="23"/>
      <c r="BAB33" s="23"/>
      <c r="BAC33" s="23"/>
      <c r="BAD33" s="23"/>
      <c r="BAE33" s="23"/>
      <c r="BAF33" s="23"/>
      <c r="BAG33" s="24"/>
      <c r="BAH33" s="25"/>
      <c r="BAI33" s="25"/>
      <c r="BAJ33" s="25"/>
      <c r="BAK33" s="31"/>
      <c r="BAL33" s="190"/>
      <c r="BAM33" s="191"/>
      <c r="BAN33" s="191"/>
      <c r="BAO33" s="191"/>
      <c r="BAP33" s="191"/>
      <c r="BAQ33" s="192"/>
      <c r="BAR33" s="22"/>
      <c r="BAS33" s="22"/>
      <c r="BAT33" s="22"/>
      <c r="BAU33" s="23"/>
      <c r="BAV33" s="22"/>
      <c r="BAW33" s="23"/>
      <c r="BAX33" s="23"/>
      <c r="BAY33" s="23"/>
      <c r="BAZ33" s="23"/>
      <c r="BBA33" s="23"/>
      <c r="BBB33" s="23"/>
      <c r="BBC33" s="23"/>
      <c r="BBD33" s="23"/>
      <c r="BBE33" s="24"/>
      <c r="BBF33" s="25"/>
      <c r="BBG33" s="25"/>
      <c r="BBH33" s="25"/>
      <c r="BBI33" s="31"/>
      <c r="BBJ33" s="190"/>
      <c r="BBK33" s="191"/>
      <c r="BBL33" s="191"/>
      <c r="BBM33" s="191"/>
      <c r="BBN33" s="191"/>
      <c r="BBO33" s="192"/>
      <c r="BBP33" s="22"/>
      <c r="BBQ33" s="22"/>
      <c r="BBR33" s="22"/>
      <c r="BBS33" s="23"/>
      <c r="BBT33" s="22"/>
      <c r="BBU33" s="23"/>
      <c r="BBV33" s="23"/>
      <c r="BBW33" s="23"/>
      <c r="BBX33" s="23"/>
      <c r="BBY33" s="23"/>
      <c r="BBZ33" s="23"/>
      <c r="BCA33" s="23"/>
      <c r="BCB33" s="23"/>
      <c r="BCC33" s="24"/>
      <c r="BCD33" s="25"/>
      <c r="BCE33" s="25"/>
      <c r="BCF33" s="25"/>
      <c r="BCG33" s="31"/>
      <c r="BCH33" s="190"/>
      <c r="BCI33" s="191"/>
      <c r="BCJ33" s="191"/>
      <c r="BCK33" s="191"/>
      <c r="BCL33" s="191"/>
      <c r="BCM33" s="192"/>
      <c r="BCN33" s="22"/>
      <c r="BCO33" s="22"/>
      <c r="BCP33" s="22"/>
      <c r="BCQ33" s="23"/>
      <c r="BCR33" s="22"/>
      <c r="BCS33" s="23"/>
      <c r="BCT33" s="23"/>
      <c r="BCU33" s="23"/>
      <c r="BCV33" s="23"/>
      <c r="BCW33" s="23"/>
      <c r="BCX33" s="23"/>
      <c r="BCY33" s="23"/>
      <c r="BCZ33" s="23"/>
      <c r="BDA33" s="24"/>
      <c r="BDB33" s="25"/>
      <c r="BDC33" s="25"/>
      <c r="BDD33" s="25"/>
      <c r="BDE33" s="31"/>
      <c r="BDF33" s="190"/>
      <c r="BDG33" s="191"/>
      <c r="BDH33" s="191"/>
      <c r="BDI33" s="191"/>
      <c r="BDJ33" s="191"/>
      <c r="BDK33" s="192"/>
      <c r="BDL33" s="22"/>
      <c r="BDM33" s="22"/>
      <c r="BDN33" s="22"/>
      <c r="BDO33" s="23"/>
      <c r="BDP33" s="22"/>
      <c r="BDQ33" s="23"/>
      <c r="BDR33" s="23"/>
      <c r="BDS33" s="23"/>
      <c r="BDT33" s="23"/>
      <c r="BDU33" s="23"/>
      <c r="BDV33" s="23"/>
      <c r="BDW33" s="23"/>
      <c r="BDX33" s="23"/>
      <c r="BDY33" s="24"/>
      <c r="BDZ33" s="25"/>
      <c r="BEA33" s="25"/>
      <c r="BEB33" s="25"/>
      <c r="BEC33" s="31"/>
      <c r="BED33" s="190"/>
      <c r="BEE33" s="191"/>
      <c r="BEF33" s="191"/>
      <c r="BEG33" s="191"/>
      <c r="BEH33" s="191"/>
      <c r="BEI33" s="192"/>
      <c r="BEJ33" s="22"/>
      <c r="BEK33" s="22"/>
      <c r="BEL33" s="22"/>
      <c r="BEM33" s="23"/>
      <c r="BEN33" s="22"/>
      <c r="BEO33" s="23"/>
      <c r="BEP33" s="23"/>
      <c r="BEQ33" s="23"/>
      <c r="BER33" s="23"/>
      <c r="BES33" s="23"/>
      <c r="BET33" s="23"/>
      <c r="BEU33" s="23"/>
      <c r="BEV33" s="23"/>
      <c r="BEW33" s="24"/>
      <c r="BEX33" s="25"/>
      <c r="BEY33" s="25"/>
      <c r="BEZ33" s="25"/>
      <c r="BFA33" s="31"/>
      <c r="BFB33" s="190"/>
      <c r="BFC33" s="191"/>
      <c r="BFD33" s="191"/>
      <c r="BFE33" s="191"/>
      <c r="BFF33" s="191"/>
      <c r="BFG33" s="192"/>
      <c r="BFH33" s="22"/>
      <c r="BFI33" s="22"/>
      <c r="BFJ33" s="22"/>
      <c r="BFK33" s="23"/>
      <c r="BFL33" s="22"/>
      <c r="BFM33" s="23"/>
      <c r="BFN33" s="23"/>
      <c r="BFO33" s="23"/>
      <c r="BFP33" s="23"/>
      <c r="BFQ33" s="23"/>
      <c r="BFR33" s="23"/>
      <c r="BFS33" s="23"/>
      <c r="BFT33" s="23"/>
      <c r="BFU33" s="24"/>
      <c r="BFV33" s="25"/>
      <c r="BFW33" s="25"/>
      <c r="BFX33" s="25"/>
      <c r="BFY33" s="31"/>
      <c r="BFZ33" s="190"/>
      <c r="BGA33" s="191"/>
      <c r="BGB33" s="191"/>
      <c r="BGC33" s="191"/>
      <c r="BGD33" s="191"/>
      <c r="BGE33" s="192"/>
      <c r="BGF33" s="22"/>
      <c r="BGG33" s="22"/>
      <c r="BGH33" s="22"/>
      <c r="BGI33" s="23"/>
      <c r="BGJ33" s="22"/>
      <c r="BGK33" s="23"/>
      <c r="BGL33" s="23"/>
      <c r="BGM33" s="23"/>
      <c r="BGN33" s="23"/>
      <c r="BGO33" s="23"/>
      <c r="BGP33" s="23"/>
      <c r="BGQ33" s="23"/>
      <c r="BGR33" s="23"/>
      <c r="BGS33" s="24"/>
      <c r="BGT33" s="25"/>
      <c r="BGU33" s="25"/>
      <c r="BGV33" s="25"/>
      <c r="BGW33" s="31"/>
      <c r="BGX33" s="190"/>
      <c r="BGY33" s="191"/>
      <c r="BGZ33" s="191"/>
      <c r="BHA33" s="191"/>
      <c r="BHB33" s="191"/>
      <c r="BHC33" s="192"/>
      <c r="BHD33" s="22"/>
      <c r="BHE33" s="22"/>
      <c r="BHF33" s="22"/>
      <c r="BHG33" s="23"/>
      <c r="BHH33" s="22"/>
      <c r="BHI33" s="23"/>
      <c r="BHJ33" s="23"/>
      <c r="BHK33" s="23"/>
      <c r="BHL33" s="23"/>
      <c r="BHM33" s="23"/>
      <c r="BHN33" s="23"/>
      <c r="BHO33" s="23"/>
      <c r="BHP33" s="23"/>
      <c r="BHQ33" s="24"/>
      <c r="BHR33" s="25"/>
      <c r="BHS33" s="25"/>
      <c r="BHT33" s="25"/>
      <c r="BHU33" s="31"/>
      <c r="BHV33" s="190"/>
      <c r="BHW33" s="191"/>
      <c r="BHX33" s="191"/>
      <c r="BHY33" s="191"/>
      <c r="BHZ33" s="191"/>
      <c r="BIA33" s="192"/>
      <c r="BIB33" s="22"/>
      <c r="BIC33" s="22"/>
      <c r="BID33" s="22"/>
      <c r="BIE33" s="23"/>
      <c r="BIF33" s="22"/>
      <c r="BIG33" s="23"/>
      <c r="BIH33" s="23"/>
      <c r="BII33" s="23"/>
      <c r="BIJ33" s="23"/>
      <c r="BIK33" s="23"/>
      <c r="BIL33" s="23"/>
      <c r="BIM33" s="23"/>
      <c r="BIN33" s="23"/>
      <c r="BIO33" s="24"/>
      <c r="BIP33" s="25"/>
      <c r="BIQ33" s="25"/>
      <c r="BIR33" s="25"/>
      <c r="BIS33" s="31"/>
      <c r="BIT33" s="190"/>
      <c r="BIU33" s="191"/>
      <c r="BIV33" s="191"/>
      <c r="BIW33" s="191"/>
      <c r="BIX33" s="191"/>
      <c r="BIY33" s="192"/>
      <c r="BIZ33" s="22"/>
      <c r="BJA33" s="22"/>
      <c r="BJB33" s="22"/>
      <c r="BJC33" s="23"/>
      <c r="BJD33" s="22"/>
      <c r="BJE33" s="23"/>
      <c r="BJF33" s="23"/>
      <c r="BJG33" s="23"/>
      <c r="BJH33" s="23"/>
      <c r="BJI33" s="23"/>
      <c r="BJJ33" s="23"/>
      <c r="BJK33" s="23"/>
      <c r="BJL33" s="23"/>
      <c r="BJM33" s="24"/>
      <c r="BJN33" s="25"/>
      <c r="BJO33" s="25"/>
      <c r="BJP33" s="25"/>
      <c r="BJQ33" s="31"/>
      <c r="BJR33" s="190"/>
      <c r="BJS33" s="191"/>
      <c r="BJT33" s="191"/>
      <c r="BJU33" s="191"/>
      <c r="BJV33" s="191"/>
      <c r="BJW33" s="192"/>
      <c r="BJX33" s="22"/>
      <c r="BJY33" s="22"/>
      <c r="BJZ33" s="22"/>
      <c r="BKA33" s="23"/>
      <c r="BKB33" s="22"/>
      <c r="BKC33" s="23"/>
      <c r="BKD33" s="23"/>
      <c r="BKE33" s="23"/>
      <c r="BKF33" s="23"/>
      <c r="BKG33" s="23"/>
      <c r="BKH33" s="23"/>
      <c r="BKI33" s="23"/>
      <c r="BKJ33" s="23"/>
      <c r="BKK33" s="24"/>
      <c r="BKL33" s="25"/>
      <c r="BKM33" s="25"/>
      <c r="BKN33" s="25"/>
      <c r="BKO33" s="31"/>
      <c r="BKP33" s="190"/>
      <c r="BKQ33" s="191"/>
      <c r="BKR33" s="191"/>
      <c r="BKS33" s="191"/>
      <c r="BKT33" s="191"/>
      <c r="BKU33" s="192"/>
      <c r="BKV33" s="22"/>
      <c r="BKW33" s="22"/>
      <c r="BKX33" s="22"/>
      <c r="BKY33" s="23"/>
      <c r="BKZ33" s="22"/>
      <c r="BLA33" s="23"/>
      <c r="BLB33" s="23"/>
      <c r="BLC33" s="23"/>
      <c r="BLD33" s="23"/>
      <c r="BLE33" s="23"/>
      <c r="BLF33" s="23"/>
      <c r="BLG33" s="23"/>
      <c r="BLH33" s="23"/>
      <c r="BLI33" s="24"/>
      <c r="BLJ33" s="25"/>
      <c r="BLK33" s="25"/>
      <c r="BLL33" s="25"/>
      <c r="BLM33" s="31"/>
      <c r="BLN33" s="190"/>
      <c r="BLO33" s="191"/>
      <c r="BLP33" s="191"/>
      <c r="BLQ33" s="191"/>
      <c r="BLR33" s="191"/>
      <c r="BLS33" s="192"/>
      <c r="BLT33" s="22"/>
      <c r="BLU33" s="22"/>
      <c r="BLV33" s="22"/>
      <c r="BLW33" s="23"/>
      <c r="BLX33" s="22"/>
      <c r="BLY33" s="23"/>
      <c r="BLZ33" s="23"/>
      <c r="BMA33" s="23"/>
      <c r="BMB33" s="23"/>
      <c r="BMC33" s="23"/>
      <c r="BMD33" s="23"/>
      <c r="BME33" s="23"/>
      <c r="BMF33" s="23"/>
      <c r="BMG33" s="24"/>
      <c r="BMH33" s="25"/>
      <c r="BMI33" s="25"/>
      <c r="BMJ33" s="25"/>
      <c r="BMK33" s="31"/>
      <c r="BML33" s="190"/>
      <c r="BMM33" s="191"/>
      <c r="BMN33" s="191"/>
      <c r="BMO33" s="191"/>
      <c r="BMP33" s="191"/>
      <c r="BMQ33" s="192"/>
      <c r="BMR33" s="22"/>
      <c r="BMS33" s="22"/>
      <c r="BMT33" s="22"/>
      <c r="BMU33" s="23"/>
      <c r="BMV33" s="22"/>
      <c r="BMW33" s="23"/>
      <c r="BMX33" s="23"/>
      <c r="BMY33" s="23"/>
      <c r="BMZ33" s="23"/>
      <c r="BNA33" s="23"/>
      <c r="BNB33" s="23"/>
      <c r="BNC33" s="23"/>
      <c r="BND33" s="23"/>
      <c r="BNE33" s="24"/>
      <c r="BNF33" s="25"/>
      <c r="BNG33" s="25"/>
      <c r="BNH33" s="25"/>
      <c r="BNI33" s="31"/>
      <c r="BNJ33" s="190"/>
      <c r="BNK33" s="191"/>
      <c r="BNL33" s="191"/>
      <c r="BNM33" s="191"/>
      <c r="BNN33" s="191"/>
      <c r="BNO33" s="192"/>
      <c r="BNP33" s="22"/>
      <c r="BNQ33" s="22"/>
      <c r="BNR33" s="22"/>
      <c r="BNS33" s="23"/>
      <c r="BNT33" s="22"/>
      <c r="BNU33" s="23"/>
      <c r="BNV33" s="23"/>
      <c r="BNW33" s="23"/>
      <c r="BNX33" s="23"/>
      <c r="BNY33" s="23"/>
      <c r="BNZ33" s="23"/>
      <c r="BOA33" s="23"/>
      <c r="BOB33" s="23"/>
      <c r="BOC33" s="24"/>
      <c r="BOD33" s="25"/>
      <c r="BOE33" s="25"/>
      <c r="BOF33" s="25"/>
      <c r="BOG33" s="31"/>
      <c r="BOH33" s="190"/>
      <c r="BOI33" s="191"/>
      <c r="BOJ33" s="191"/>
      <c r="BOK33" s="191"/>
      <c r="BOL33" s="191"/>
      <c r="BOM33" s="192"/>
      <c r="BON33" s="22"/>
      <c r="BOO33" s="22"/>
      <c r="BOP33" s="22"/>
      <c r="BOQ33" s="23"/>
      <c r="BOR33" s="22"/>
      <c r="BOS33" s="23"/>
      <c r="BOT33" s="23"/>
      <c r="BOU33" s="23"/>
      <c r="BOV33" s="23"/>
      <c r="BOW33" s="23"/>
      <c r="BOX33" s="23"/>
      <c r="BOY33" s="23"/>
      <c r="BOZ33" s="23"/>
      <c r="BPA33" s="24"/>
      <c r="BPB33" s="25"/>
      <c r="BPC33" s="25"/>
      <c r="BPD33" s="25"/>
      <c r="BPE33" s="31"/>
      <c r="BPF33" s="190"/>
      <c r="BPG33" s="191"/>
      <c r="BPH33" s="191"/>
      <c r="BPI33" s="191"/>
      <c r="BPJ33" s="191"/>
      <c r="BPK33" s="192"/>
      <c r="BPL33" s="22"/>
      <c r="BPM33" s="22"/>
      <c r="BPN33" s="22"/>
      <c r="BPO33" s="23"/>
      <c r="BPP33" s="22"/>
      <c r="BPQ33" s="23"/>
      <c r="BPR33" s="23"/>
      <c r="BPS33" s="23"/>
      <c r="BPT33" s="23"/>
      <c r="BPU33" s="23"/>
      <c r="BPV33" s="23"/>
      <c r="BPW33" s="23"/>
      <c r="BPX33" s="23"/>
      <c r="BPY33" s="24"/>
      <c r="BPZ33" s="25"/>
      <c r="BQA33" s="25"/>
      <c r="BQB33" s="25"/>
      <c r="BQC33" s="31"/>
      <c r="BQD33" s="190"/>
      <c r="BQE33" s="191"/>
      <c r="BQF33" s="191"/>
      <c r="BQG33" s="191"/>
      <c r="BQH33" s="191"/>
      <c r="BQI33" s="192"/>
      <c r="BQJ33" s="22"/>
      <c r="BQK33" s="22"/>
      <c r="BQL33" s="22"/>
      <c r="BQM33" s="23"/>
      <c r="BQN33" s="22"/>
      <c r="BQO33" s="23"/>
      <c r="BQP33" s="23"/>
      <c r="BQQ33" s="23"/>
      <c r="BQR33" s="23"/>
      <c r="BQS33" s="23"/>
      <c r="BQT33" s="23"/>
      <c r="BQU33" s="23"/>
      <c r="BQV33" s="23"/>
      <c r="BQW33" s="24"/>
      <c r="BQX33" s="25"/>
      <c r="BQY33" s="25"/>
      <c r="BQZ33" s="25"/>
      <c r="BRA33" s="31"/>
      <c r="BRB33" s="190"/>
      <c r="BRC33" s="191"/>
      <c r="BRD33" s="191"/>
      <c r="BRE33" s="191"/>
      <c r="BRF33" s="191"/>
      <c r="BRG33" s="192"/>
      <c r="BRH33" s="22"/>
      <c r="BRI33" s="22"/>
      <c r="BRJ33" s="22"/>
      <c r="BRK33" s="23"/>
      <c r="BRL33" s="22"/>
      <c r="BRM33" s="23"/>
      <c r="BRN33" s="23"/>
      <c r="BRO33" s="23"/>
      <c r="BRP33" s="23"/>
      <c r="BRQ33" s="23"/>
      <c r="BRR33" s="23"/>
      <c r="BRS33" s="23"/>
      <c r="BRT33" s="23"/>
      <c r="BRU33" s="24"/>
      <c r="BRV33" s="25"/>
      <c r="BRW33" s="25"/>
      <c r="BRX33" s="25"/>
      <c r="BRY33" s="31"/>
      <c r="BRZ33" s="190"/>
      <c r="BSA33" s="191"/>
      <c r="BSB33" s="191"/>
      <c r="BSC33" s="191"/>
      <c r="BSD33" s="191"/>
      <c r="BSE33" s="192"/>
      <c r="BSF33" s="22"/>
      <c r="BSG33" s="22"/>
      <c r="BSH33" s="22"/>
      <c r="BSI33" s="23"/>
      <c r="BSJ33" s="22"/>
      <c r="BSK33" s="23"/>
      <c r="BSL33" s="23"/>
      <c r="BSM33" s="23"/>
      <c r="BSN33" s="23"/>
      <c r="BSO33" s="23"/>
      <c r="BSP33" s="23"/>
      <c r="BSQ33" s="23"/>
      <c r="BSR33" s="23"/>
      <c r="BSS33" s="24"/>
      <c r="BST33" s="25"/>
      <c r="BSU33" s="25"/>
      <c r="BSV33" s="25"/>
      <c r="BSW33" s="31"/>
      <c r="BSX33" s="190"/>
      <c r="BSY33" s="191"/>
      <c r="BSZ33" s="191"/>
      <c r="BTA33" s="191"/>
      <c r="BTB33" s="191"/>
      <c r="BTC33" s="192"/>
      <c r="BTD33" s="22"/>
      <c r="BTE33" s="22"/>
      <c r="BTF33" s="22"/>
      <c r="BTG33" s="23"/>
      <c r="BTH33" s="22"/>
      <c r="BTI33" s="23"/>
      <c r="BTJ33" s="23"/>
      <c r="BTK33" s="23"/>
      <c r="BTL33" s="23"/>
      <c r="BTM33" s="23"/>
      <c r="BTN33" s="23"/>
      <c r="BTO33" s="23"/>
      <c r="BTP33" s="23"/>
      <c r="BTQ33" s="24"/>
      <c r="BTR33" s="25"/>
      <c r="BTS33" s="25"/>
      <c r="BTT33" s="25"/>
      <c r="BTU33" s="31"/>
      <c r="BTV33" s="190"/>
      <c r="BTW33" s="191"/>
      <c r="BTX33" s="191"/>
      <c r="BTY33" s="191"/>
      <c r="BTZ33" s="191"/>
      <c r="BUA33" s="192"/>
      <c r="BUB33" s="22"/>
      <c r="BUC33" s="22"/>
      <c r="BUD33" s="22"/>
      <c r="BUE33" s="23"/>
      <c r="BUF33" s="22"/>
      <c r="BUG33" s="23"/>
      <c r="BUH33" s="23"/>
      <c r="BUI33" s="23"/>
      <c r="BUJ33" s="23"/>
      <c r="BUK33" s="23"/>
      <c r="BUL33" s="23"/>
      <c r="BUM33" s="23"/>
      <c r="BUN33" s="23"/>
      <c r="BUO33" s="24"/>
      <c r="BUP33" s="25"/>
      <c r="BUQ33" s="25"/>
      <c r="BUR33" s="25"/>
      <c r="BUS33" s="31"/>
      <c r="BUT33" s="190"/>
      <c r="BUU33" s="191"/>
      <c r="BUV33" s="191"/>
      <c r="BUW33" s="191"/>
      <c r="BUX33" s="191"/>
      <c r="BUY33" s="192"/>
      <c r="BUZ33" s="22"/>
      <c r="BVA33" s="22"/>
      <c r="BVB33" s="22"/>
      <c r="BVC33" s="23"/>
      <c r="BVD33" s="22"/>
      <c r="BVE33" s="23"/>
      <c r="BVF33" s="23"/>
      <c r="BVG33" s="23"/>
      <c r="BVH33" s="23"/>
      <c r="BVI33" s="23"/>
      <c r="BVJ33" s="23"/>
      <c r="BVK33" s="23"/>
      <c r="BVL33" s="23"/>
      <c r="BVM33" s="24"/>
      <c r="BVN33" s="25"/>
      <c r="BVO33" s="25"/>
      <c r="BVP33" s="25"/>
      <c r="BVQ33" s="31"/>
      <c r="BVR33" s="190"/>
      <c r="BVS33" s="191"/>
      <c r="BVT33" s="191"/>
      <c r="BVU33" s="191"/>
      <c r="BVV33" s="191"/>
      <c r="BVW33" s="192"/>
      <c r="BVX33" s="22"/>
      <c r="BVY33" s="22"/>
      <c r="BVZ33" s="22"/>
      <c r="BWA33" s="23"/>
      <c r="BWB33" s="22"/>
      <c r="BWC33" s="23"/>
      <c r="BWD33" s="23"/>
      <c r="BWE33" s="23"/>
      <c r="BWF33" s="23"/>
      <c r="BWG33" s="23"/>
      <c r="BWH33" s="23"/>
      <c r="BWI33" s="23"/>
      <c r="BWJ33" s="23"/>
      <c r="BWK33" s="24"/>
      <c r="BWL33" s="25"/>
      <c r="BWM33" s="25"/>
      <c r="BWN33" s="25"/>
      <c r="BWO33" s="31"/>
      <c r="BWP33" s="190"/>
      <c r="BWQ33" s="191"/>
      <c r="BWR33" s="191"/>
      <c r="BWS33" s="191"/>
      <c r="BWT33" s="191"/>
      <c r="BWU33" s="192"/>
      <c r="BWV33" s="22"/>
      <c r="BWW33" s="22"/>
      <c r="BWX33" s="22"/>
      <c r="BWY33" s="23"/>
      <c r="BWZ33" s="22"/>
      <c r="BXA33" s="23"/>
      <c r="BXB33" s="23"/>
      <c r="BXC33" s="23"/>
      <c r="BXD33" s="23"/>
      <c r="BXE33" s="23"/>
      <c r="BXF33" s="23"/>
      <c r="BXG33" s="23"/>
      <c r="BXH33" s="23"/>
      <c r="BXI33" s="24"/>
      <c r="BXJ33" s="25"/>
      <c r="BXK33" s="25"/>
      <c r="BXL33" s="25"/>
      <c r="BXM33" s="31"/>
      <c r="BXN33" s="190"/>
      <c r="BXO33" s="191"/>
      <c r="BXP33" s="191"/>
      <c r="BXQ33" s="191"/>
      <c r="BXR33" s="191"/>
      <c r="BXS33" s="192"/>
      <c r="BXT33" s="22"/>
      <c r="BXU33" s="22"/>
      <c r="BXV33" s="22"/>
      <c r="BXW33" s="23"/>
      <c r="BXX33" s="22"/>
      <c r="BXY33" s="23"/>
      <c r="BXZ33" s="23"/>
      <c r="BYA33" s="23"/>
      <c r="BYB33" s="23"/>
      <c r="BYC33" s="23"/>
      <c r="BYD33" s="23"/>
      <c r="BYE33" s="23"/>
      <c r="BYF33" s="23"/>
      <c r="BYG33" s="24"/>
      <c r="BYH33" s="25"/>
      <c r="BYI33" s="25"/>
      <c r="BYJ33" s="25"/>
      <c r="BYK33" s="31"/>
      <c r="BYL33" s="190"/>
      <c r="BYM33" s="191"/>
      <c r="BYN33" s="191"/>
      <c r="BYO33" s="191"/>
      <c r="BYP33" s="191"/>
      <c r="BYQ33" s="192"/>
      <c r="BYR33" s="22"/>
      <c r="BYS33" s="22"/>
      <c r="BYT33" s="22"/>
      <c r="BYU33" s="23"/>
      <c r="BYV33" s="22"/>
      <c r="BYW33" s="23"/>
      <c r="BYX33" s="23"/>
      <c r="BYY33" s="23"/>
      <c r="BYZ33" s="23"/>
      <c r="BZA33" s="23"/>
      <c r="BZB33" s="23"/>
      <c r="BZC33" s="23"/>
      <c r="BZD33" s="23"/>
      <c r="BZE33" s="24"/>
      <c r="BZF33" s="25"/>
      <c r="BZG33" s="25"/>
      <c r="BZH33" s="25"/>
      <c r="BZI33" s="31"/>
      <c r="BZJ33" s="190"/>
      <c r="BZK33" s="191"/>
      <c r="BZL33" s="191"/>
      <c r="BZM33" s="191"/>
      <c r="BZN33" s="191"/>
      <c r="BZO33" s="192"/>
      <c r="BZP33" s="22"/>
      <c r="BZQ33" s="22"/>
      <c r="BZR33" s="22"/>
      <c r="BZS33" s="23"/>
      <c r="BZT33" s="22"/>
      <c r="BZU33" s="23"/>
      <c r="BZV33" s="23"/>
      <c r="BZW33" s="23"/>
      <c r="BZX33" s="23"/>
      <c r="BZY33" s="23"/>
      <c r="BZZ33" s="23"/>
      <c r="CAA33" s="23"/>
      <c r="CAB33" s="23"/>
      <c r="CAC33" s="24"/>
      <c r="CAD33" s="25"/>
      <c r="CAE33" s="25"/>
      <c r="CAF33" s="25"/>
      <c r="CAG33" s="31"/>
      <c r="CAH33" s="190"/>
      <c r="CAI33" s="191"/>
      <c r="CAJ33" s="191"/>
      <c r="CAK33" s="191"/>
      <c r="CAL33" s="191"/>
      <c r="CAM33" s="192"/>
      <c r="CAN33" s="22"/>
      <c r="CAO33" s="22"/>
      <c r="CAP33" s="22"/>
      <c r="CAQ33" s="23"/>
      <c r="CAR33" s="22"/>
      <c r="CAS33" s="23"/>
      <c r="CAT33" s="23"/>
      <c r="CAU33" s="23"/>
      <c r="CAV33" s="23"/>
      <c r="CAW33" s="23"/>
      <c r="CAX33" s="23"/>
      <c r="CAY33" s="23"/>
      <c r="CAZ33" s="23"/>
      <c r="CBA33" s="24"/>
      <c r="CBB33" s="25"/>
      <c r="CBC33" s="25"/>
      <c r="CBD33" s="25"/>
      <c r="CBE33" s="31"/>
      <c r="CBF33" s="190"/>
      <c r="CBG33" s="191"/>
      <c r="CBH33" s="191"/>
      <c r="CBI33" s="191"/>
      <c r="CBJ33" s="191"/>
      <c r="CBK33" s="192"/>
      <c r="CBL33" s="22"/>
      <c r="CBM33" s="22"/>
      <c r="CBN33" s="22"/>
      <c r="CBO33" s="23"/>
      <c r="CBP33" s="22"/>
      <c r="CBQ33" s="23"/>
      <c r="CBR33" s="23"/>
      <c r="CBS33" s="23"/>
      <c r="CBT33" s="23"/>
      <c r="CBU33" s="23"/>
      <c r="CBV33" s="23"/>
      <c r="CBW33" s="23"/>
      <c r="CBX33" s="23"/>
      <c r="CBY33" s="24"/>
      <c r="CBZ33" s="25"/>
      <c r="CCA33" s="25"/>
      <c r="CCB33" s="25"/>
      <c r="CCC33" s="31"/>
      <c r="CCD33" s="190"/>
      <c r="CCE33" s="191"/>
      <c r="CCF33" s="191"/>
      <c r="CCG33" s="191"/>
      <c r="CCH33" s="191"/>
      <c r="CCI33" s="192"/>
      <c r="CCJ33" s="22"/>
      <c r="CCK33" s="22"/>
      <c r="CCL33" s="22"/>
      <c r="CCM33" s="23"/>
      <c r="CCN33" s="22"/>
      <c r="CCO33" s="23"/>
      <c r="CCP33" s="23"/>
      <c r="CCQ33" s="23"/>
      <c r="CCR33" s="23"/>
      <c r="CCS33" s="23"/>
      <c r="CCT33" s="23"/>
      <c r="CCU33" s="23"/>
      <c r="CCV33" s="23"/>
      <c r="CCW33" s="24"/>
      <c r="CCX33" s="25"/>
      <c r="CCY33" s="25"/>
      <c r="CCZ33" s="25"/>
      <c r="CDA33" s="31"/>
      <c r="CDB33" s="190"/>
      <c r="CDC33" s="191"/>
      <c r="CDD33" s="191"/>
      <c r="CDE33" s="191"/>
      <c r="CDF33" s="191"/>
      <c r="CDG33" s="192"/>
      <c r="CDH33" s="22"/>
      <c r="CDI33" s="22"/>
      <c r="CDJ33" s="22"/>
      <c r="CDK33" s="23"/>
      <c r="CDL33" s="22"/>
      <c r="CDM33" s="23"/>
      <c r="CDN33" s="23"/>
      <c r="CDO33" s="23"/>
      <c r="CDP33" s="23"/>
      <c r="CDQ33" s="23"/>
      <c r="CDR33" s="23"/>
      <c r="CDS33" s="23"/>
      <c r="CDT33" s="23"/>
      <c r="CDU33" s="24"/>
      <c r="CDV33" s="25"/>
      <c r="CDW33" s="25"/>
      <c r="CDX33" s="25"/>
      <c r="CDY33" s="31"/>
      <c r="CDZ33" s="190"/>
      <c r="CEA33" s="191"/>
      <c r="CEB33" s="191"/>
      <c r="CEC33" s="191"/>
      <c r="CED33" s="191"/>
      <c r="CEE33" s="192"/>
      <c r="CEF33" s="22"/>
      <c r="CEG33" s="22"/>
      <c r="CEH33" s="22"/>
      <c r="CEI33" s="23"/>
      <c r="CEJ33" s="22"/>
      <c r="CEK33" s="23"/>
      <c r="CEL33" s="23"/>
      <c r="CEM33" s="23"/>
      <c r="CEN33" s="23"/>
      <c r="CEO33" s="23"/>
      <c r="CEP33" s="23"/>
      <c r="CEQ33" s="23"/>
      <c r="CER33" s="23"/>
      <c r="CES33" s="24"/>
      <c r="CET33" s="25"/>
      <c r="CEU33" s="25"/>
      <c r="CEV33" s="25"/>
      <c r="CEW33" s="31"/>
      <c r="CEX33" s="190"/>
      <c r="CEY33" s="191"/>
      <c r="CEZ33" s="191"/>
      <c r="CFA33" s="191"/>
      <c r="CFB33" s="191"/>
      <c r="CFC33" s="192"/>
      <c r="CFD33" s="22"/>
      <c r="CFE33" s="22"/>
      <c r="CFF33" s="22"/>
      <c r="CFG33" s="23"/>
      <c r="CFH33" s="22"/>
      <c r="CFI33" s="23"/>
      <c r="CFJ33" s="23"/>
      <c r="CFK33" s="23"/>
      <c r="CFL33" s="23"/>
      <c r="CFM33" s="23"/>
      <c r="CFN33" s="23"/>
      <c r="CFO33" s="23"/>
      <c r="CFP33" s="23"/>
      <c r="CFQ33" s="24"/>
      <c r="CFR33" s="25"/>
      <c r="CFS33" s="25"/>
      <c r="CFT33" s="25"/>
      <c r="CFU33" s="31"/>
      <c r="CFV33" s="190"/>
      <c r="CFW33" s="191"/>
      <c r="CFX33" s="191"/>
      <c r="CFY33" s="191"/>
      <c r="CFZ33" s="191"/>
      <c r="CGA33" s="192"/>
      <c r="CGB33" s="22"/>
      <c r="CGC33" s="22"/>
      <c r="CGD33" s="22"/>
      <c r="CGE33" s="23"/>
      <c r="CGF33" s="22"/>
      <c r="CGG33" s="23"/>
      <c r="CGH33" s="23"/>
      <c r="CGI33" s="23"/>
      <c r="CGJ33" s="23"/>
      <c r="CGK33" s="23"/>
      <c r="CGL33" s="23"/>
      <c r="CGM33" s="23"/>
      <c r="CGN33" s="23"/>
      <c r="CGO33" s="24"/>
      <c r="CGP33" s="25"/>
      <c r="CGQ33" s="25"/>
      <c r="CGR33" s="25"/>
      <c r="CGS33" s="31"/>
      <c r="CGT33" s="190"/>
      <c r="CGU33" s="191"/>
      <c r="CGV33" s="191"/>
      <c r="CGW33" s="191"/>
      <c r="CGX33" s="191"/>
      <c r="CGY33" s="192"/>
      <c r="CGZ33" s="22"/>
      <c r="CHA33" s="22"/>
      <c r="CHB33" s="22"/>
      <c r="CHC33" s="23"/>
      <c r="CHD33" s="22"/>
      <c r="CHE33" s="23"/>
      <c r="CHF33" s="23"/>
      <c r="CHG33" s="23"/>
      <c r="CHH33" s="23"/>
      <c r="CHI33" s="23"/>
      <c r="CHJ33" s="23"/>
      <c r="CHK33" s="23"/>
      <c r="CHL33" s="23"/>
      <c r="CHM33" s="24"/>
      <c r="CHN33" s="25"/>
      <c r="CHO33" s="25"/>
      <c r="CHP33" s="25"/>
      <c r="CHQ33" s="31"/>
      <c r="CHR33" s="190"/>
      <c r="CHS33" s="191"/>
      <c r="CHT33" s="191"/>
      <c r="CHU33" s="191"/>
      <c r="CHV33" s="191"/>
      <c r="CHW33" s="192"/>
      <c r="CHX33" s="22"/>
      <c r="CHY33" s="22"/>
      <c r="CHZ33" s="22"/>
      <c r="CIA33" s="23"/>
      <c r="CIB33" s="22"/>
      <c r="CIC33" s="23"/>
      <c r="CID33" s="23"/>
      <c r="CIE33" s="23"/>
      <c r="CIF33" s="23"/>
      <c r="CIG33" s="23"/>
      <c r="CIH33" s="23"/>
      <c r="CII33" s="23"/>
      <c r="CIJ33" s="23"/>
      <c r="CIK33" s="24"/>
      <c r="CIL33" s="25"/>
      <c r="CIM33" s="25"/>
      <c r="CIN33" s="25"/>
      <c r="CIO33" s="31"/>
      <c r="CIP33" s="190"/>
      <c r="CIQ33" s="191"/>
      <c r="CIR33" s="191"/>
      <c r="CIS33" s="191"/>
      <c r="CIT33" s="191"/>
      <c r="CIU33" s="192"/>
      <c r="CIV33" s="22"/>
      <c r="CIW33" s="22"/>
      <c r="CIX33" s="22"/>
      <c r="CIY33" s="23"/>
      <c r="CIZ33" s="22"/>
      <c r="CJA33" s="23"/>
      <c r="CJB33" s="23"/>
      <c r="CJC33" s="23"/>
      <c r="CJD33" s="23"/>
      <c r="CJE33" s="23"/>
      <c r="CJF33" s="23"/>
      <c r="CJG33" s="23"/>
      <c r="CJH33" s="23"/>
      <c r="CJI33" s="24"/>
      <c r="CJJ33" s="25"/>
      <c r="CJK33" s="25"/>
      <c r="CJL33" s="25"/>
      <c r="CJM33" s="31"/>
      <c r="CJN33" s="190"/>
      <c r="CJO33" s="191"/>
      <c r="CJP33" s="191"/>
      <c r="CJQ33" s="191"/>
      <c r="CJR33" s="191"/>
      <c r="CJS33" s="192"/>
      <c r="CJT33" s="22"/>
      <c r="CJU33" s="22"/>
      <c r="CJV33" s="22"/>
      <c r="CJW33" s="23"/>
      <c r="CJX33" s="22"/>
      <c r="CJY33" s="23"/>
      <c r="CJZ33" s="23"/>
      <c r="CKA33" s="23"/>
      <c r="CKB33" s="23"/>
      <c r="CKC33" s="23"/>
      <c r="CKD33" s="23"/>
      <c r="CKE33" s="23"/>
      <c r="CKF33" s="23"/>
      <c r="CKG33" s="24"/>
      <c r="CKH33" s="25"/>
      <c r="CKI33" s="25"/>
      <c r="CKJ33" s="25"/>
      <c r="CKK33" s="31"/>
      <c r="CKL33" s="190"/>
      <c r="CKM33" s="191"/>
      <c r="CKN33" s="191"/>
      <c r="CKO33" s="191"/>
      <c r="CKP33" s="191"/>
      <c r="CKQ33" s="192"/>
      <c r="CKR33" s="22"/>
      <c r="CKS33" s="22"/>
      <c r="CKT33" s="22"/>
      <c r="CKU33" s="23"/>
      <c r="CKV33" s="22"/>
      <c r="CKW33" s="23"/>
      <c r="CKX33" s="23"/>
      <c r="CKY33" s="23"/>
      <c r="CKZ33" s="23"/>
      <c r="CLA33" s="23"/>
      <c r="CLB33" s="23"/>
      <c r="CLC33" s="23"/>
      <c r="CLD33" s="23"/>
      <c r="CLE33" s="24"/>
      <c r="CLF33" s="25"/>
      <c r="CLG33" s="25"/>
      <c r="CLH33" s="25"/>
      <c r="CLI33" s="31"/>
      <c r="CLJ33" s="190"/>
      <c r="CLK33" s="191"/>
      <c r="CLL33" s="191"/>
      <c r="CLM33" s="191"/>
      <c r="CLN33" s="191"/>
      <c r="CLO33" s="192"/>
      <c r="CLP33" s="22"/>
      <c r="CLQ33" s="22"/>
      <c r="CLR33" s="22"/>
      <c r="CLS33" s="23"/>
      <c r="CLT33" s="22"/>
      <c r="CLU33" s="23"/>
      <c r="CLV33" s="23"/>
      <c r="CLW33" s="23"/>
      <c r="CLX33" s="23"/>
      <c r="CLY33" s="23"/>
      <c r="CLZ33" s="23"/>
      <c r="CMA33" s="23"/>
      <c r="CMB33" s="23"/>
      <c r="CMC33" s="24"/>
      <c r="CMD33" s="25"/>
      <c r="CME33" s="25"/>
      <c r="CMF33" s="25"/>
      <c r="CMG33" s="31"/>
      <c r="CMH33" s="190"/>
      <c r="CMI33" s="191"/>
      <c r="CMJ33" s="191"/>
      <c r="CMK33" s="191"/>
      <c r="CML33" s="191"/>
      <c r="CMM33" s="192"/>
      <c r="CMN33" s="22"/>
      <c r="CMO33" s="22"/>
      <c r="CMP33" s="22"/>
      <c r="CMQ33" s="23"/>
      <c r="CMR33" s="22"/>
      <c r="CMS33" s="23"/>
      <c r="CMT33" s="23"/>
      <c r="CMU33" s="23"/>
      <c r="CMV33" s="23"/>
      <c r="CMW33" s="23"/>
      <c r="CMX33" s="23"/>
      <c r="CMY33" s="23"/>
      <c r="CMZ33" s="23"/>
      <c r="CNA33" s="24"/>
      <c r="CNB33" s="25"/>
      <c r="CNC33" s="25"/>
      <c r="CND33" s="25"/>
      <c r="CNE33" s="31"/>
      <c r="CNF33" s="190"/>
      <c r="CNG33" s="191"/>
      <c r="CNH33" s="191"/>
      <c r="CNI33" s="191"/>
      <c r="CNJ33" s="191"/>
      <c r="CNK33" s="192"/>
      <c r="CNL33" s="22"/>
      <c r="CNM33" s="22"/>
      <c r="CNN33" s="22"/>
      <c r="CNO33" s="23"/>
      <c r="CNP33" s="22"/>
      <c r="CNQ33" s="23"/>
      <c r="CNR33" s="23"/>
      <c r="CNS33" s="23"/>
      <c r="CNT33" s="23"/>
      <c r="CNU33" s="23"/>
      <c r="CNV33" s="23"/>
      <c r="CNW33" s="23"/>
      <c r="CNX33" s="23"/>
      <c r="CNY33" s="24"/>
      <c r="CNZ33" s="25"/>
      <c r="COA33" s="25"/>
      <c r="COB33" s="25"/>
      <c r="COC33" s="31"/>
      <c r="COD33" s="190"/>
      <c r="COE33" s="191"/>
      <c r="COF33" s="191"/>
      <c r="COG33" s="191"/>
      <c r="COH33" s="191"/>
      <c r="COI33" s="192"/>
      <c r="COJ33" s="22"/>
      <c r="COK33" s="22"/>
      <c r="COL33" s="22"/>
      <c r="COM33" s="23"/>
      <c r="CON33" s="22"/>
      <c r="COO33" s="23"/>
      <c r="COP33" s="23"/>
      <c r="COQ33" s="23"/>
      <c r="COR33" s="23"/>
      <c r="COS33" s="23"/>
      <c r="COT33" s="23"/>
      <c r="COU33" s="23"/>
      <c r="COV33" s="23"/>
      <c r="COW33" s="24"/>
      <c r="COX33" s="25"/>
      <c r="COY33" s="25"/>
      <c r="COZ33" s="25"/>
      <c r="CPA33" s="31"/>
      <c r="CPB33" s="190"/>
      <c r="CPC33" s="191"/>
      <c r="CPD33" s="191"/>
      <c r="CPE33" s="191"/>
      <c r="CPF33" s="191"/>
      <c r="CPG33" s="192"/>
      <c r="CPH33" s="22"/>
      <c r="CPI33" s="22"/>
      <c r="CPJ33" s="22"/>
      <c r="CPK33" s="23"/>
      <c r="CPL33" s="22"/>
      <c r="CPM33" s="23"/>
      <c r="CPN33" s="23"/>
      <c r="CPO33" s="23"/>
      <c r="CPP33" s="23"/>
      <c r="CPQ33" s="23"/>
      <c r="CPR33" s="23"/>
      <c r="CPS33" s="23"/>
      <c r="CPT33" s="23"/>
      <c r="CPU33" s="24"/>
      <c r="CPV33" s="25"/>
      <c r="CPW33" s="25"/>
      <c r="CPX33" s="25"/>
      <c r="CPY33" s="31"/>
      <c r="CPZ33" s="190"/>
      <c r="CQA33" s="191"/>
      <c r="CQB33" s="191"/>
      <c r="CQC33" s="191"/>
      <c r="CQD33" s="191"/>
      <c r="CQE33" s="192"/>
      <c r="CQF33" s="22"/>
      <c r="CQG33" s="22"/>
      <c r="CQH33" s="22"/>
      <c r="CQI33" s="23"/>
      <c r="CQJ33" s="22"/>
      <c r="CQK33" s="23"/>
      <c r="CQL33" s="23"/>
      <c r="CQM33" s="23"/>
      <c r="CQN33" s="23"/>
      <c r="CQO33" s="23"/>
      <c r="CQP33" s="23"/>
      <c r="CQQ33" s="23"/>
      <c r="CQR33" s="23"/>
      <c r="CQS33" s="24"/>
      <c r="CQT33" s="25"/>
      <c r="CQU33" s="25"/>
      <c r="CQV33" s="25"/>
      <c r="CQW33" s="31"/>
      <c r="CQX33" s="190"/>
      <c r="CQY33" s="191"/>
      <c r="CQZ33" s="191"/>
      <c r="CRA33" s="191"/>
      <c r="CRB33" s="191"/>
      <c r="CRC33" s="192"/>
      <c r="CRD33" s="22"/>
      <c r="CRE33" s="22"/>
      <c r="CRF33" s="22"/>
      <c r="CRG33" s="23"/>
      <c r="CRH33" s="22"/>
      <c r="CRI33" s="23"/>
      <c r="CRJ33" s="23"/>
      <c r="CRK33" s="23"/>
      <c r="CRL33" s="23"/>
      <c r="CRM33" s="23"/>
      <c r="CRN33" s="23"/>
      <c r="CRO33" s="23"/>
      <c r="CRP33" s="23"/>
      <c r="CRQ33" s="24"/>
      <c r="CRR33" s="25"/>
      <c r="CRS33" s="25"/>
      <c r="CRT33" s="25"/>
      <c r="CRU33" s="31"/>
      <c r="CRV33" s="190"/>
      <c r="CRW33" s="191"/>
      <c r="CRX33" s="191"/>
      <c r="CRY33" s="191"/>
      <c r="CRZ33" s="191"/>
      <c r="CSA33" s="192"/>
      <c r="CSB33" s="22"/>
      <c r="CSC33" s="22"/>
      <c r="CSD33" s="22"/>
      <c r="CSE33" s="23"/>
      <c r="CSF33" s="22"/>
      <c r="CSG33" s="23"/>
      <c r="CSH33" s="23"/>
      <c r="CSI33" s="23"/>
      <c r="CSJ33" s="23"/>
      <c r="CSK33" s="23"/>
      <c r="CSL33" s="23"/>
      <c r="CSM33" s="23"/>
      <c r="CSN33" s="23"/>
      <c r="CSO33" s="24"/>
      <c r="CSP33" s="25"/>
      <c r="CSQ33" s="25"/>
      <c r="CSR33" s="25"/>
      <c r="CSS33" s="31"/>
      <c r="CST33" s="190"/>
      <c r="CSU33" s="191"/>
      <c r="CSV33" s="191"/>
      <c r="CSW33" s="191"/>
      <c r="CSX33" s="191"/>
      <c r="CSY33" s="192"/>
      <c r="CSZ33" s="22"/>
      <c r="CTA33" s="22"/>
      <c r="CTB33" s="22"/>
      <c r="CTC33" s="23"/>
      <c r="CTD33" s="22"/>
      <c r="CTE33" s="23"/>
      <c r="CTF33" s="23"/>
      <c r="CTG33" s="23"/>
      <c r="CTH33" s="23"/>
      <c r="CTI33" s="23"/>
      <c r="CTJ33" s="23"/>
      <c r="CTK33" s="23"/>
      <c r="CTL33" s="23"/>
      <c r="CTM33" s="24"/>
      <c r="CTN33" s="25"/>
      <c r="CTO33" s="25"/>
      <c r="CTP33" s="25"/>
      <c r="CTQ33" s="31"/>
      <c r="CTR33" s="190"/>
      <c r="CTS33" s="191"/>
      <c r="CTT33" s="191"/>
      <c r="CTU33" s="191"/>
      <c r="CTV33" s="191"/>
      <c r="CTW33" s="192"/>
      <c r="CTX33" s="22"/>
      <c r="CTY33" s="22"/>
      <c r="CTZ33" s="22"/>
      <c r="CUA33" s="23"/>
      <c r="CUB33" s="22"/>
      <c r="CUC33" s="23"/>
      <c r="CUD33" s="23"/>
      <c r="CUE33" s="23"/>
      <c r="CUF33" s="23"/>
      <c r="CUG33" s="23"/>
      <c r="CUH33" s="23"/>
      <c r="CUI33" s="23"/>
      <c r="CUJ33" s="23"/>
      <c r="CUK33" s="24"/>
      <c r="CUL33" s="25"/>
      <c r="CUM33" s="25"/>
      <c r="CUN33" s="25"/>
      <c r="CUO33" s="31"/>
      <c r="CUP33" s="190"/>
      <c r="CUQ33" s="191"/>
      <c r="CUR33" s="191"/>
      <c r="CUS33" s="191"/>
      <c r="CUT33" s="191"/>
      <c r="CUU33" s="192"/>
      <c r="CUV33" s="22"/>
      <c r="CUW33" s="22"/>
      <c r="CUX33" s="22"/>
      <c r="CUY33" s="23"/>
      <c r="CUZ33" s="22"/>
      <c r="CVA33" s="23"/>
      <c r="CVB33" s="23"/>
      <c r="CVC33" s="23"/>
      <c r="CVD33" s="23"/>
      <c r="CVE33" s="23"/>
      <c r="CVF33" s="23"/>
      <c r="CVG33" s="23"/>
      <c r="CVH33" s="23"/>
      <c r="CVI33" s="24"/>
      <c r="CVJ33" s="25"/>
      <c r="CVK33" s="25"/>
      <c r="CVL33" s="25"/>
      <c r="CVM33" s="31"/>
      <c r="CVN33" s="190"/>
      <c r="CVO33" s="191"/>
      <c r="CVP33" s="191"/>
      <c r="CVQ33" s="191"/>
      <c r="CVR33" s="191"/>
      <c r="CVS33" s="192"/>
      <c r="CVT33" s="22"/>
      <c r="CVU33" s="22"/>
      <c r="CVV33" s="22"/>
      <c r="CVW33" s="23"/>
      <c r="CVX33" s="22"/>
      <c r="CVY33" s="23"/>
      <c r="CVZ33" s="23"/>
      <c r="CWA33" s="23"/>
      <c r="CWB33" s="23"/>
      <c r="CWC33" s="23"/>
      <c r="CWD33" s="23"/>
      <c r="CWE33" s="23"/>
      <c r="CWF33" s="23"/>
      <c r="CWG33" s="24"/>
      <c r="CWH33" s="25"/>
      <c r="CWI33" s="25"/>
      <c r="CWJ33" s="25"/>
      <c r="CWK33" s="31"/>
      <c r="CWL33" s="190"/>
      <c r="CWM33" s="191"/>
      <c r="CWN33" s="191"/>
      <c r="CWO33" s="191"/>
      <c r="CWP33" s="191"/>
      <c r="CWQ33" s="192"/>
      <c r="CWR33" s="22"/>
      <c r="CWS33" s="22"/>
      <c r="CWT33" s="22"/>
      <c r="CWU33" s="23"/>
      <c r="CWV33" s="22"/>
      <c r="CWW33" s="23"/>
      <c r="CWX33" s="23"/>
      <c r="CWY33" s="23"/>
      <c r="CWZ33" s="23"/>
      <c r="CXA33" s="23"/>
      <c r="CXB33" s="23"/>
      <c r="CXC33" s="23"/>
      <c r="CXD33" s="23"/>
      <c r="CXE33" s="24"/>
      <c r="CXF33" s="25"/>
      <c r="CXG33" s="25"/>
      <c r="CXH33" s="25"/>
      <c r="CXI33" s="31"/>
      <c r="CXJ33" s="190"/>
      <c r="CXK33" s="191"/>
      <c r="CXL33" s="191"/>
      <c r="CXM33" s="191"/>
      <c r="CXN33" s="191"/>
      <c r="CXO33" s="192"/>
      <c r="CXP33" s="22"/>
      <c r="CXQ33" s="22"/>
      <c r="CXR33" s="22"/>
      <c r="CXS33" s="23"/>
      <c r="CXT33" s="22"/>
      <c r="CXU33" s="23"/>
      <c r="CXV33" s="23"/>
      <c r="CXW33" s="23"/>
      <c r="CXX33" s="23"/>
      <c r="CXY33" s="23"/>
      <c r="CXZ33" s="23"/>
      <c r="CYA33" s="23"/>
      <c r="CYB33" s="23"/>
      <c r="CYC33" s="24"/>
      <c r="CYD33" s="25"/>
      <c r="CYE33" s="25"/>
      <c r="CYF33" s="25"/>
      <c r="CYG33" s="31"/>
      <c r="CYH33" s="190"/>
      <c r="CYI33" s="191"/>
      <c r="CYJ33" s="191"/>
      <c r="CYK33" s="191"/>
      <c r="CYL33" s="191"/>
      <c r="CYM33" s="192"/>
      <c r="CYN33" s="22"/>
      <c r="CYO33" s="22"/>
      <c r="CYP33" s="22"/>
      <c r="CYQ33" s="23"/>
      <c r="CYR33" s="22"/>
      <c r="CYS33" s="23"/>
      <c r="CYT33" s="23"/>
      <c r="CYU33" s="23"/>
      <c r="CYV33" s="23"/>
      <c r="CYW33" s="23"/>
      <c r="CYX33" s="23"/>
      <c r="CYY33" s="23"/>
      <c r="CYZ33" s="23"/>
      <c r="CZA33" s="24"/>
      <c r="CZB33" s="25"/>
      <c r="CZC33" s="25"/>
      <c r="CZD33" s="25"/>
      <c r="CZE33" s="31"/>
      <c r="CZF33" s="190"/>
      <c r="CZG33" s="191"/>
      <c r="CZH33" s="191"/>
      <c r="CZI33" s="191"/>
      <c r="CZJ33" s="191"/>
      <c r="CZK33" s="192"/>
      <c r="CZL33" s="22"/>
      <c r="CZM33" s="22"/>
      <c r="CZN33" s="22"/>
      <c r="CZO33" s="23"/>
      <c r="CZP33" s="22"/>
      <c r="CZQ33" s="23"/>
      <c r="CZR33" s="23"/>
      <c r="CZS33" s="23"/>
      <c r="CZT33" s="23"/>
      <c r="CZU33" s="23"/>
      <c r="CZV33" s="23"/>
      <c r="CZW33" s="23"/>
      <c r="CZX33" s="23"/>
      <c r="CZY33" s="24"/>
      <c r="CZZ33" s="25"/>
      <c r="DAA33" s="25"/>
      <c r="DAB33" s="25"/>
      <c r="DAC33" s="31"/>
      <c r="DAD33" s="190"/>
      <c r="DAE33" s="191"/>
      <c r="DAF33" s="191"/>
      <c r="DAG33" s="191"/>
      <c r="DAH33" s="191"/>
      <c r="DAI33" s="192"/>
      <c r="DAJ33" s="22"/>
      <c r="DAK33" s="22"/>
      <c r="DAL33" s="22"/>
      <c r="DAM33" s="23"/>
      <c r="DAN33" s="22"/>
      <c r="DAO33" s="23"/>
      <c r="DAP33" s="23"/>
      <c r="DAQ33" s="23"/>
      <c r="DAR33" s="23"/>
      <c r="DAS33" s="23"/>
      <c r="DAT33" s="23"/>
      <c r="DAU33" s="23"/>
      <c r="DAV33" s="23"/>
      <c r="DAW33" s="24"/>
      <c r="DAX33" s="25"/>
      <c r="DAY33" s="25"/>
      <c r="DAZ33" s="25"/>
      <c r="DBA33" s="31"/>
      <c r="DBB33" s="190"/>
      <c r="DBC33" s="191"/>
      <c r="DBD33" s="191"/>
      <c r="DBE33" s="191"/>
      <c r="DBF33" s="191"/>
      <c r="DBG33" s="192"/>
      <c r="DBH33" s="22"/>
      <c r="DBI33" s="22"/>
      <c r="DBJ33" s="22"/>
      <c r="DBK33" s="23"/>
      <c r="DBL33" s="22"/>
      <c r="DBM33" s="23"/>
      <c r="DBN33" s="23"/>
      <c r="DBO33" s="23"/>
      <c r="DBP33" s="23"/>
      <c r="DBQ33" s="23"/>
      <c r="DBR33" s="23"/>
      <c r="DBS33" s="23"/>
      <c r="DBT33" s="23"/>
      <c r="DBU33" s="24"/>
      <c r="DBV33" s="25"/>
      <c r="DBW33" s="25"/>
      <c r="DBX33" s="25"/>
      <c r="DBY33" s="31"/>
      <c r="DBZ33" s="190"/>
      <c r="DCA33" s="191"/>
      <c r="DCB33" s="191"/>
      <c r="DCC33" s="191"/>
      <c r="DCD33" s="191"/>
      <c r="DCE33" s="192"/>
      <c r="DCF33" s="22"/>
      <c r="DCG33" s="22"/>
      <c r="DCH33" s="22"/>
      <c r="DCI33" s="23"/>
      <c r="DCJ33" s="22"/>
      <c r="DCK33" s="23"/>
      <c r="DCL33" s="23"/>
      <c r="DCM33" s="23"/>
      <c r="DCN33" s="23"/>
      <c r="DCO33" s="23"/>
      <c r="DCP33" s="23"/>
      <c r="DCQ33" s="23"/>
      <c r="DCR33" s="23"/>
      <c r="DCS33" s="24"/>
      <c r="DCT33" s="25"/>
      <c r="DCU33" s="25"/>
      <c r="DCV33" s="25"/>
      <c r="DCW33" s="31"/>
      <c r="DCX33" s="190"/>
      <c r="DCY33" s="191"/>
      <c r="DCZ33" s="191"/>
      <c r="DDA33" s="191"/>
      <c r="DDB33" s="191"/>
      <c r="DDC33" s="192"/>
      <c r="DDD33" s="22"/>
      <c r="DDE33" s="22"/>
      <c r="DDF33" s="22"/>
      <c r="DDG33" s="23"/>
      <c r="DDH33" s="22"/>
      <c r="DDI33" s="23"/>
      <c r="DDJ33" s="23"/>
      <c r="DDK33" s="23"/>
      <c r="DDL33" s="23"/>
      <c r="DDM33" s="23"/>
      <c r="DDN33" s="23"/>
      <c r="DDO33" s="23"/>
      <c r="DDP33" s="23"/>
      <c r="DDQ33" s="24"/>
      <c r="DDR33" s="25"/>
      <c r="DDS33" s="25"/>
      <c r="DDT33" s="25"/>
      <c r="DDU33" s="31"/>
      <c r="DDV33" s="190"/>
      <c r="DDW33" s="191"/>
      <c r="DDX33" s="191"/>
      <c r="DDY33" s="191"/>
      <c r="DDZ33" s="191"/>
      <c r="DEA33" s="192"/>
      <c r="DEB33" s="22"/>
      <c r="DEC33" s="22"/>
      <c r="DED33" s="22"/>
      <c r="DEE33" s="23"/>
      <c r="DEF33" s="22"/>
      <c r="DEG33" s="23"/>
      <c r="DEH33" s="23"/>
      <c r="DEI33" s="23"/>
      <c r="DEJ33" s="23"/>
      <c r="DEK33" s="23"/>
      <c r="DEL33" s="23"/>
      <c r="DEM33" s="23"/>
      <c r="DEN33" s="23"/>
      <c r="DEO33" s="24"/>
      <c r="DEP33" s="25"/>
      <c r="DEQ33" s="25"/>
      <c r="DER33" s="25"/>
      <c r="DES33" s="31"/>
      <c r="DET33" s="190"/>
      <c r="DEU33" s="191"/>
      <c r="DEV33" s="191"/>
      <c r="DEW33" s="191"/>
      <c r="DEX33" s="191"/>
      <c r="DEY33" s="192"/>
      <c r="DEZ33" s="22"/>
      <c r="DFA33" s="22"/>
      <c r="DFB33" s="22"/>
      <c r="DFC33" s="23"/>
      <c r="DFD33" s="22"/>
      <c r="DFE33" s="23"/>
      <c r="DFF33" s="23"/>
      <c r="DFG33" s="23"/>
      <c r="DFH33" s="23"/>
      <c r="DFI33" s="23"/>
      <c r="DFJ33" s="23"/>
      <c r="DFK33" s="23"/>
      <c r="DFL33" s="23"/>
      <c r="DFM33" s="24"/>
      <c r="DFN33" s="25"/>
      <c r="DFO33" s="25"/>
      <c r="DFP33" s="25"/>
      <c r="DFQ33" s="31"/>
      <c r="DFR33" s="190"/>
      <c r="DFS33" s="191"/>
      <c r="DFT33" s="191"/>
      <c r="DFU33" s="191"/>
      <c r="DFV33" s="191"/>
      <c r="DFW33" s="192"/>
      <c r="DFX33" s="22"/>
      <c r="DFY33" s="22"/>
      <c r="DFZ33" s="22"/>
      <c r="DGA33" s="23"/>
      <c r="DGB33" s="22"/>
      <c r="DGC33" s="23"/>
      <c r="DGD33" s="23"/>
      <c r="DGE33" s="23"/>
      <c r="DGF33" s="23"/>
      <c r="DGG33" s="23"/>
      <c r="DGH33" s="23"/>
      <c r="DGI33" s="23"/>
      <c r="DGJ33" s="23"/>
      <c r="DGK33" s="24"/>
      <c r="DGL33" s="25"/>
      <c r="DGM33" s="25"/>
      <c r="DGN33" s="25"/>
      <c r="DGO33" s="31"/>
      <c r="DGP33" s="190"/>
      <c r="DGQ33" s="191"/>
      <c r="DGR33" s="191"/>
      <c r="DGS33" s="191"/>
      <c r="DGT33" s="191"/>
      <c r="DGU33" s="192"/>
      <c r="DGV33" s="22"/>
      <c r="DGW33" s="22"/>
      <c r="DGX33" s="22"/>
      <c r="DGY33" s="23"/>
      <c r="DGZ33" s="22"/>
      <c r="DHA33" s="23"/>
      <c r="DHB33" s="23"/>
      <c r="DHC33" s="23"/>
      <c r="DHD33" s="23"/>
      <c r="DHE33" s="23"/>
      <c r="DHF33" s="23"/>
      <c r="DHG33" s="23"/>
      <c r="DHH33" s="23"/>
      <c r="DHI33" s="24"/>
      <c r="DHJ33" s="25"/>
      <c r="DHK33" s="25"/>
      <c r="DHL33" s="25"/>
      <c r="DHM33" s="31"/>
      <c r="DHN33" s="190"/>
      <c r="DHO33" s="191"/>
      <c r="DHP33" s="191"/>
      <c r="DHQ33" s="191"/>
      <c r="DHR33" s="191"/>
      <c r="DHS33" s="192"/>
      <c r="DHT33" s="22"/>
      <c r="DHU33" s="22"/>
      <c r="DHV33" s="22"/>
      <c r="DHW33" s="23"/>
      <c r="DHX33" s="22"/>
      <c r="DHY33" s="23"/>
      <c r="DHZ33" s="23"/>
      <c r="DIA33" s="23"/>
      <c r="DIB33" s="23"/>
      <c r="DIC33" s="23"/>
      <c r="DID33" s="23"/>
      <c r="DIE33" s="23"/>
      <c r="DIF33" s="23"/>
      <c r="DIG33" s="24"/>
      <c r="DIH33" s="25"/>
      <c r="DII33" s="25"/>
      <c r="DIJ33" s="25"/>
      <c r="DIK33" s="31"/>
      <c r="DIL33" s="190"/>
      <c r="DIM33" s="191"/>
      <c r="DIN33" s="191"/>
      <c r="DIO33" s="191"/>
      <c r="DIP33" s="191"/>
      <c r="DIQ33" s="192"/>
      <c r="DIR33" s="22"/>
      <c r="DIS33" s="22"/>
      <c r="DIT33" s="22"/>
      <c r="DIU33" s="23"/>
      <c r="DIV33" s="22"/>
      <c r="DIW33" s="23"/>
      <c r="DIX33" s="23"/>
      <c r="DIY33" s="23"/>
      <c r="DIZ33" s="23"/>
      <c r="DJA33" s="23"/>
      <c r="DJB33" s="23"/>
      <c r="DJC33" s="23"/>
      <c r="DJD33" s="23"/>
      <c r="DJE33" s="24"/>
      <c r="DJF33" s="25"/>
      <c r="DJG33" s="25"/>
      <c r="DJH33" s="25"/>
      <c r="DJI33" s="31"/>
      <c r="DJJ33" s="190"/>
      <c r="DJK33" s="191"/>
      <c r="DJL33" s="191"/>
      <c r="DJM33" s="191"/>
      <c r="DJN33" s="191"/>
      <c r="DJO33" s="192"/>
      <c r="DJP33" s="22"/>
      <c r="DJQ33" s="22"/>
      <c r="DJR33" s="22"/>
      <c r="DJS33" s="23"/>
      <c r="DJT33" s="22"/>
      <c r="DJU33" s="23"/>
      <c r="DJV33" s="23"/>
      <c r="DJW33" s="23"/>
      <c r="DJX33" s="23"/>
      <c r="DJY33" s="23"/>
      <c r="DJZ33" s="23"/>
      <c r="DKA33" s="23"/>
      <c r="DKB33" s="23"/>
      <c r="DKC33" s="24"/>
      <c r="DKD33" s="25"/>
      <c r="DKE33" s="25"/>
      <c r="DKF33" s="25"/>
      <c r="DKG33" s="31"/>
      <c r="DKH33" s="190"/>
      <c r="DKI33" s="191"/>
      <c r="DKJ33" s="191"/>
      <c r="DKK33" s="191"/>
      <c r="DKL33" s="191"/>
      <c r="DKM33" s="192"/>
      <c r="DKN33" s="22"/>
      <c r="DKO33" s="22"/>
      <c r="DKP33" s="22"/>
      <c r="DKQ33" s="23"/>
      <c r="DKR33" s="22"/>
      <c r="DKS33" s="23"/>
      <c r="DKT33" s="23"/>
      <c r="DKU33" s="23"/>
      <c r="DKV33" s="23"/>
      <c r="DKW33" s="23"/>
      <c r="DKX33" s="23"/>
      <c r="DKY33" s="23"/>
      <c r="DKZ33" s="23"/>
      <c r="DLA33" s="24"/>
      <c r="DLB33" s="25"/>
      <c r="DLC33" s="25"/>
      <c r="DLD33" s="25"/>
      <c r="DLE33" s="31"/>
      <c r="DLF33" s="190"/>
      <c r="DLG33" s="191"/>
      <c r="DLH33" s="191"/>
      <c r="DLI33" s="191"/>
      <c r="DLJ33" s="191"/>
      <c r="DLK33" s="192"/>
      <c r="DLL33" s="22"/>
      <c r="DLM33" s="22"/>
      <c r="DLN33" s="22"/>
      <c r="DLO33" s="23"/>
      <c r="DLP33" s="22"/>
      <c r="DLQ33" s="23"/>
      <c r="DLR33" s="23"/>
      <c r="DLS33" s="23"/>
      <c r="DLT33" s="23"/>
      <c r="DLU33" s="23"/>
      <c r="DLV33" s="23"/>
      <c r="DLW33" s="23"/>
      <c r="DLX33" s="23"/>
      <c r="DLY33" s="24"/>
      <c r="DLZ33" s="25"/>
      <c r="DMA33" s="25"/>
      <c r="DMB33" s="25"/>
      <c r="DMC33" s="31"/>
      <c r="DMD33" s="190"/>
      <c r="DME33" s="191"/>
      <c r="DMF33" s="191"/>
      <c r="DMG33" s="191"/>
      <c r="DMH33" s="191"/>
      <c r="DMI33" s="192"/>
      <c r="DMJ33" s="22"/>
      <c r="DMK33" s="22"/>
      <c r="DML33" s="22"/>
      <c r="DMM33" s="23"/>
      <c r="DMN33" s="22"/>
      <c r="DMO33" s="23"/>
      <c r="DMP33" s="23"/>
      <c r="DMQ33" s="23"/>
      <c r="DMR33" s="23"/>
      <c r="DMS33" s="23"/>
      <c r="DMT33" s="23"/>
      <c r="DMU33" s="23"/>
      <c r="DMV33" s="23"/>
      <c r="DMW33" s="24"/>
      <c r="DMX33" s="25"/>
      <c r="DMY33" s="25"/>
      <c r="DMZ33" s="25"/>
      <c r="DNA33" s="31"/>
      <c r="DNB33" s="190"/>
      <c r="DNC33" s="191"/>
      <c r="DND33" s="191"/>
      <c r="DNE33" s="191"/>
      <c r="DNF33" s="191"/>
      <c r="DNG33" s="192"/>
      <c r="DNH33" s="22"/>
      <c r="DNI33" s="22"/>
      <c r="DNJ33" s="22"/>
      <c r="DNK33" s="23"/>
      <c r="DNL33" s="22"/>
      <c r="DNM33" s="23"/>
      <c r="DNN33" s="23"/>
      <c r="DNO33" s="23"/>
      <c r="DNP33" s="23"/>
      <c r="DNQ33" s="23"/>
      <c r="DNR33" s="23"/>
      <c r="DNS33" s="23"/>
      <c r="DNT33" s="23"/>
      <c r="DNU33" s="24"/>
      <c r="DNV33" s="25"/>
      <c r="DNW33" s="25"/>
      <c r="DNX33" s="25"/>
      <c r="DNY33" s="31"/>
      <c r="DNZ33" s="190"/>
      <c r="DOA33" s="191"/>
      <c r="DOB33" s="191"/>
      <c r="DOC33" s="191"/>
      <c r="DOD33" s="191"/>
      <c r="DOE33" s="192"/>
      <c r="DOF33" s="22"/>
      <c r="DOG33" s="22"/>
      <c r="DOH33" s="22"/>
      <c r="DOI33" s="23"/>
      <c r="DOJ33" s="22"/>
      <c r="DOK33" s="23"/>
      <c r="DOL33" s="23"/>
      <c r="DOM33" s="23"/>
      <c r="DON33" s="23"/>
      <c r="DOO33" s="23"/>
      <c r="DOP33" s="23"/>
      <c r="DOQ33" s="23"/>
      <c r="DOR33" s="23"/>
      <c r="DOS33" s="24"/>
      <c r="DOT33" s="25"/>
      <c r="DOU33" s="25"/>
      <c r="DOV33" s="25"/>
      <c r="DOW33" s="31"/>
      <c r="DOX33" s="190"/>
      <c r="DOY33" s="191"/>
      <c r="DOZ33" s="191"/>
      <c r="DPA33" s="191"/>
      <c r="DPB33" s="191"/>
      <c r="DPC33" s="192"/>
      <c r="DPD33" s="22"/>
      <c r="DPE33" s="22"/>
      <c r="DPF33" s="22"/>
      <c r="DPG33" s="23"/>
      <c r="DPH33" s="22"/>
      <c r="DPI33" s="23"/>
      <c r="DPJ33" s="23"/>
      <c r="DPK33" s="23"/>
      <c r="DPL33" s="23"/>
      <c r="DPM33" s="23"/>
      <c r="DPN33" s="23"/>
      <c r="DPO33" s="23"/>
      <c r="DPP33" s="23"/>
      <c r="DPQ33" s="24"/>
      <c r="DPR33" s="25"/>
      <c r="DPS33" s="25"/>
      <c r="DPT33" s="25"/>
      <c r="DPU33" s="31"/>
      <c r="DPV33" s="190"/>
      <c r="DPW33" s="191"/>
      <c r="DPX33" s="191"/>
      <c r="DPY33" s="191"/>
      <c r="DPZ33" s="191"/>
      <c r="DQA33" s="192"/>
      <c r="DQB33" s="22"/>
      <c r="DQC33" s="22"/>
      <c r="DQD33" s="22"/>
      <c r="DQE33" s="23"/>
      <c r="DQF33" s="22"/>
      <c r="DQG33" s="23"/>
      <c r="DQH33" s="23"/>
      <c r="DQI33" s="23"/>
      <c r="DQJ33" s="23"/>
      <c r="DQK33" s="23"/>
      <c r="DQL33" s="23"/>
      <c r="DQM33" s="23"/>
      <c r="DQN33" s="23"/>
      <c r="DQO33" s="24"/>
      <c r="DQP33" s="25"/>
      <c r="DQQ33" s="25"/>
      <c r="DQR33" s="25"/>
      <c r="DQS33" s="31"/>
      <c r="DQT33" s="190"/>
      <c r="DQU33" s="191"/>
      <c r="DQV33" s="191"/>
      <c r="DQW33" s="191"/>
      <c r="DQX33" s="191"/>
      <c r="DQY33" s="192"/>
      <c r="DQZ33" s="22"/>
      <c r="DRA33" s="22"/>
      <c r="DRB33" s="22"/>
      <c r="DRC33" s="23"/>
      <c r="DRD33" s="22"/>
      <c r="DRE33" s="23"/>
      <c r="DRF33" s="23"/>
      <c r="DRG33" s="23"/>
      <c r="DRH33" s="23"/>
      <c r="DRI33" s="23"/>
      <c r="DRJ33" s="23"/>
      <c r="DRK33" s="23"/>
      <c r="DRL33" s="23"/>
      <c r="DRM33" s="24"/>
      <c r="DRN33" s="25"/>
      <c r="DRO33" s="25"/>
      <c r="DRP33" s="25"/>
      <c r="DRQ33" s="31"/>
      <c r="DRR33" s="190"/>
      <c r="DRS33" s="191"/>
      <c r="DRT33" s="191"/>
      <c r="DRU33" s="191"/>
      <c r="DRV33" s="191"/>
      <c r="DRW33" s="192"/>
      <c r="DRX33" s="22"/>
      <c r="DRY33" s="22"/>
      <c r="DRZ33" s="22"/>
      <c r="DSA33" s="23"/>
      <c r="DSB33" s="22"/>
      <c r="DSC33" s="23"/>
      <c r="DSD33" s="23"/>
      <c r="DSE33" s="23"/>
      <c r="DSF33" s="23"/>
      <c r="DSG33" s="23"/>
      <c r="DSH33" s="23"/>
      <c r="DSI33" s="23"/>
      <c r="DSJ33" s="23"/>
      <c r="DSK33" s="24"/>
      <c r="DSL33" s="25"/>
      <c r="DSM33" s="25"/>
      <c r="DSN33" s="25"/>
      <c r="DSO33" s="31"/>
      <c r="DSP33" s="190"/>
      <c r="DSQ33" s="191"/>
      <c r="DSR33" s="191"/>
      <c r="DSS33" s="191"/>
      <c r="DST33" s="191"/>
      <c r="DSU33" s="192"/>
      <c r="DSV33" s="22"/>
      <c r="DSW33" s="22"/>
      <c r="DSX33" s="22"/>
      <c r="DSY33" s="23"/>
      <c r="DSZ33" s="22"/>
      <c r="DTA33" s="23"/>
      <c r="DTB33" s="23"/>
      <c r="DTC33" s="23"/>
      <c r="DTD33" s="23"/>
      <c r="DTE33" s="23"/>
      <c r="DTF33" s="23"/>
      <c r="DTG33" s="23"/>
      <c r="DTH33" s="23"/>
      <c r="DTI33" s="24"/>
      <c r="DTJ33" s="25"/>
      <c r="DTK33" s="25"/>
      <c r="DTL33" s="25"/>
      <c r="DTM33" s="31"/>
      <c r="DTN33" s="190"/>
      <c r="DTO33" s="191"/>
      <c r="DTP33" s="191"/>
      <c r="DTQ33" s="191"/>
      <c r="DTR33" s="191"/>
      <c r="DTS33" s="192"/>
      <c r="DTT33" s="22"/>
      <c r="DTU33" s="22"/>
      <c r="DTV33" s="22"/>
      <c r="DTW33" s="23"/>
      <c r="DTX33" s="22"/>
      <c r="DTY33" s="23"/>
      <c r="DTZ33" s="23"/>
      <c r="DUA33" s="23"/>
      <c r="DUB33" s="23"/>
      <c r="DUC33" s="23"/>
      <c r="DUD33" s="23"/>
      <c r="DUE33" s="23"/>
      <c r="DUF33" s="23"/>
      <c r="DUG33" s="24"/>
      <c r="DUH33" s="25"/>
      <c r="DUI33" s="25"/>
      <c r="DUJ33" s="25"/>
      <c r="DUK33" s="31"/>
      <c r="DUL33" s="190"/>
      <c r="DUM33" s="191"/>
      <c r="DUN33" s="191"/>
      <c r="DUO33" s="191"/>
      <c r="DUP33" s="191"/>
      <c r="DUQ33" s="192"/>
      <c r="DUR33" s="22"/>
      <c r="DUS33" s="22"/>
      <c r="DUT33" s="22"/>
      <c r="DUU33" s="23"/>
      <c r="DUV33" s="22"/>
      <c r="DUW33" s="23"/>
      <c r="DUX33" s="23"/>
      <c r="DUY33" s="23"/>
      <c r="DUZ33" s="23"/>
      <c r="DVA33" s="23"/>
      <c r="DVB33" s="23"/>
      <c r="DVC33" s="23"/>
      <c r="DVD33" s="23"/>
      <c r="DVE33" s="24"/>
      <c r="DVF33" s="25"/>
      <c r="DVG33" s="25"/>
      <c r="DVH33" s="25"/>
      <c r="DVI33" s="31"/>
      <c r="DVJ33" s="190"/>
      <c r="DVK33" s="191"/>
      <c r="DVL33" s="191"/>
      <c r="DVM33" s="191"/>
      <c r="DVN33" s="191"/>
      <c r="DVO33" s="192"/>
      <c r="DVP33" s="22"/>
      <c r="DVQ33" s="22"/>
      <c r="DVR33" s="22"/>
      <c r="DVS33" s="23"/>
      <c r="DVT33" s="22"/>
      <c r="DVU33" s="23"/>
      <c r="DVV33" s="23"/>
      <c r="DVW33" s="23"/>
      <c r="DVX33" s="23"/>
      <c r="DVY33" s="23"/>
      <c r="DVZ33" s="23"/>
      <c r="DWA33" s="23"/>
      <c r="DWB33" s="23"/>
      <c r="DWC33" s="24"/>
      <c r="DWD33" s="25"/>
      <c r="DWE33" s="25"/>
      <c r="DWF33" s="25"/>
      <c r="DWG33" s="31"/>
      <c r="DWH33" s="190"/>
      <c r="DWI33" s="191"/>
      <c r="DWJ33" s="191"/>
      <c r="DWK33" s="191"/>
      <c r="DWL33" s="191"/>
      <c r="DWM33" s="192"/>
      <c r="DWN33" s="22"/>
      <c r="DWO33" s="22"/>
      <c r="DWP33" s="22"/>
      <c r="DWQ33" s="23"/>
      <c r="DWR33" s="22"/>
      <c r="DWS33" s="23"/>
      <c r="DWT33" s="23"/>
      <c r="DWU33" s="23"/>
      <c r="DWV33" s="23"/>
      <c r="DWW33" s="23"/>
      <c r="DWX33" s="23"/>
      <c r="DWY33" s="23"/>
      <c r="DWZ33" s="23"/>
      <c r="DXA33" s="24"/>
      <c r="DXB33" s="25"/>
      <c r="DXC33" s="25"/>
      <c r="DXD33" s="25"/>
      <c r="DXE33" s="31"/>
      <c r="DXF33" s="190"/>
      <c r="DXG33" s="191"/>
      <c r="DXH33" s="191"/>
      <c r="DXI33" s="191"/>
      <c r="DXJ33" s="191"/>
      <c r="DXK33" s="192"/>
      <c r="DXL33" s="22"/>
      <c r="DXM33" s="22"/>
      <c r="DXN33" s="22"/>
      <c r="DXO33" s="23"/>
      <c r="DXP33" s="22"/>
      <c r="DXQ33" s="23"/>
      <c r="DXR33" s="23"/>
      <c r="DXS33" s="23"/>
      <c r="DXT33" s="23"/>
      <c r="DXU33" s="23"/>
      <c r="DXV33" s="23"/>
      <c r="DXW33" s="23"/>
      <c r="DXX33" s="23"/>
      <c r="DXY33" s="24"/>
      <c r="DXZ33" s="25"/>
      <c r="DYA33" s="25"/>
      <c r="DYB33" s="25"/>
      <c r="DYC33" s="31"/>
      <c r="DYD33" s="190"/>
      <c r="DYE33" s="191"/>
      <c r="DYF33" s="191"/>
      <c r="DYG33" s="191"/>
      <c r="DYH33" s="191"/>
      <c r="DYI33" s="192"/>
      <c r="DYJ33" s="22"/>
      <c r="DYK33" s="22"/>
      <c r="DYL33" s="22"/>
      <c r="DYM33" s="23"/>
      <c r="DYN33" s="22"/>
      <c r="DYO33" s="23"/>
      <c r="DYP33" s="23"/>
      <c r="DYQ33" s="23"/>
      <c r="DYR33" s="23"/>
      <c r="DYS33" s="23"/>
      <c r="DYT33" s="23"/>
      <c r="DYU33" s="23"/>
      <c r="DYV33" s="23"/>
      <c r="DYW33" s="24"/>
      <c r="DYX33" s="25"/>
      <c r="DYY33" s="25"/>
      <c r="DYZ33" s="25"/>
      <c r="DZA33" s="31"/>
      <c r="DZB33" s="190"/>
      <c r="DZC33" s="191"/>
      <c r="DZD33" s="191"/>
      <c r="DZE33" s="191"/>
      <c r="DZF33" s="191"/>
      <c r="DZG33" s="192"/>
      <c r="DZH33" s="22"/>
      <c r="DZI33" s="22"/>
      <c r="DZJ33" s="22"/>
      <c r="DZK33" s="23"/>
      <c r="DZL33" s="22"/>
      <c r="DZM33" s="23"/>
      <c r="DZN33" s="23"/>
      <c r="DZO33" s="23"/>
      <c r="DZP33" s="23"/>
      <c r="DZQ33" s="23"/>
      <c r="DZR33" s="23"/>
      <c r="DZS33" s="23"/>
      <c r="DZT33" s="23"/>
      <c r="DZU33" s="24"/>
      <c r="DZV33" s="25"/>
      <c r="DZW33" s="25"/>
      <c r="DZX33" s="25"/>
      <c r="DZY33" s="31"/>
      <c r="DZZ33" s="190"/>
      <c r="EAA33" s="191"/>
      <c r="EAB33" s="191"/>
      <c r="EAC33" s="191"/>
      <c r="EAD33" s="191"/>
      <c r="EAE33" s="192"/>
      <c r="EAF33" s="22"/>
      <c r="EAG33" s="22"/>
      <c r="EAH33" s="22"/>
      <c r="EAI33" s="23"/>
      <c r="EAJ33" s="22"/>
      <c r="EAK33" s="23"/>
      <c r="EAL33" s="23"/>
      <c r="EAM33" s="23"/>
      <c r="EAN33" s="23"/>
      <c r="EAO33" s="23"/>
      <c r="EAP33" s="23"/>
      <c r="EAQ33" s="23"/>
      <c r="EAR33" s="23"/>
      <c r="EAS33" s="24"/>
      <c r="EAT33" s="25"/>
      <c r="EAU33" s="25"/>
      <c r="EAV33" s="25"/>
      <c r="EAW33" s="31"/>
      <c r="EAX33" s="190"/>
      <c r="EAY33" s="191"/>
      <c r="EAZ33" s="191"/>
      <c r="EBA33" s="191"/>
      <c r="EBB33" s="191"/>
      <c r="EBC33" s="192"/>
      <c r="EBD33" s="22"/>
      <c r="EBE33" s="22"/>
      <c r="EBF33" s="22"/>
      <c r="EBG33" s="23"/>
      <c r="EBH33" s="22"/>
      <c r="EBI33" s="23"/>
      <c r="EBJ33" s="23"/>
      <c r="EBK33" s="23"/>
      <c r="EBL33" s="23"/>
      <c r="EBM33" s="23"/>
      <c r="EBN33" s="23"/>
      <c r="EBO33" s="23"/>
      <c r="EBP33" s="23"/>
      <c r="EBQ33" s="24"/>
      <c r="EBR33" s="25"/>
      <c r="EBS33" s="25"/>
      <c r="EBT33" s="25"/>
      <c r="EBU33" s="31"/>
      <c r="EBV33" s="190"/>
      <c r="EBW33" s="191"/>
      <c r="EBX33" s="191"/>
      <c r="EBY33" s="191"/>
      <c r="EBZ33" s="191"/>
      <c r="ECA33" s="192"/>
      <c r="ECB33" s="22"/>
      <c r="ECC33" s="22"/>
      <c r="ECD33" s="22"/>
      <c r="ECE33" s="23"/>
      <c r="ECF33" s="22"/>
      <c r="ECG33" s="23"/>
      <c r="ECH33" s="23"/>
      <c r="ECI33" s="23"/>
      <c r="ECJ33" s="23"/>
      <c r="ECK33" s="23"/>
      <c r="ECL33" s="23"/>
      <c r="ECM33" s="23"/>
      <c r="ECN33" s="23"/>
      <c r="ECO33" s="24"/>
      <c r="ECP33" s="25"/>
      <c r="ECQ33" s="25"/>
      <c r="ECR33" s="25"/>
      <c r="ECS33" s="31"/>
      <c r="ECT33" s="190"/>
      <c r="ECU33" s="191"/>
      <c r="ECV33" s="191"/>
      <c r="ECW33" s="191"/>
      <c r="ECX33" s="191"/>
      <c r="ECY33" s="192"/>
      <c r="ECZ33" s="22"/>
      <c r="EDA33" s="22"/>
      <c r="EDB33" s="22"/>
      <c r="EDC33" s="23"/>
      <c r="EDD33" s="22"/>
      <c r="EDE33" s="23"/>
      <c r="EDF33" s="23"/>
      <c r="EDG33" s="23"/>
      <c r="EDH33" s="23"/>
      <c r="EDI33" s="23"/>
      <c r="EDJ33" s="23"/>
      <c r="EDK33" s="23"/>
      <c r="EDL33" s="23"/>
      <c r="EDM33" s="24"/>
      <c r="EDN33" s="25"/>
      <c r="EDO33" s="25"/>
      <c r="EDP33" s="25"/>
      <c r="EDQ33" s="31"/>
      <c r="EDR33" s="190"/>
      <c r="EDS33" s="191"/>
      <c r="EDT33" s="191"/>
      <c r="EDU33" s="191"/>
      <c r="EDV33" s="191"/>
      <c r="EDW33" s="192"/>
      <c r="EDX33" s="22"/>
      <c r="EDY33" s="22"/>
      <c r="EDZ33" s="22"/>
      <c r="EEA33" s="23"/>
      <c r="EEB33" s="22"/>
      <c r="EEC33" s="23"/>
      <c r="EED33" s="23"/>
      <c r="EEE33" s="23"/>
      <c r="EEF33" s="23"/>
      <c r="EEG33" s="23"/>
      <c r="EEH33" s="23"/>
      <c r="EEI33" s="23"/>
      <c r="EEJ33" s="23"/>
      <c r="EEK33" s="24"/>
      <c r="EEL33" s="25"/>
      <c r="EEM33" s="25"/>
      <c r="EEN33" s="25"/>
      <c r="EEO33" s="31"/>
      <c r="EEP33" s="190"/>
      <c r="EEQ33" s="191"/>
      <c r="EER33" s="191"/>
      <c r="EES33" s="191"/>
      <c r="EET33" s="191"/>
      <c r="EEU33" s="192"/>
      <c r="EEV33" s="22"/>
      <c r="EEW33" s="22"/>
      <c r="EEX33" s="22"/>
      <c r="EEY33" s="23"/>
      <c r="EEZ33" s="22"/>
      <c r="EFA33" s="23"/>
      <c r="EFB33" s="23"/>
      <c r="EFC33" s="23"/>
      <c r="EFD33" s="23"/>
      <c r="EFE33" s="23"/>
      <c r="EFF33" s="23"/>
      <c r="EFG33" s="23"/>
      <c r="EFH33" s="23"/>
      <c r="EFI33" s="24"/>
      <c r="EFJ33" s="25"/>
      <c r="EFK33" s="25"/>
      <c r="EFL33" s="25"/>
      <c r="EFM33" s="31"/>
      <c r="EFN33" s="190"/>
      <c r="EFO33" s="191"/>
      <c r="EFP33" s="191"/>
      <c r="EFQ33" s="191"/>
      <c r="EFR33" s="191"/>
      <c r="EFS33" s="192"/>
      <c r="EFT33" s="22"/>
      <c r="EFU33" s="22"/>
      <c r="EFV33" s="22"/>
      <c r="EFW33" s="23"/>
      <c r="EFX33" s="22"/>
      <c r="EFY33" s="23"/>
      <c r="EFZ33" s="23"/>
      <c r="EGA33" s="23"/>
      <c r="EGB33" s="23"/>
      <c r="EGC33" s="23"/>
      <c r="EGD33" s="23"/>
      <c r="EGE33" s="23"/>
      <c r="EGF33" s="23"/>
      <c r="EGG33" s="24"/>
      <c r="EGH33" s="25"/>
      <c r="EGI33" s="25"/>
      <c r="EGJ33" s="25"/>
      <c r="EGK33" s="31"/>
      <c r="EGL33" s="190"/>
      <c r="EGM33" s="191"/>
      <c r="EGN33" s="191"/>
      <c r="EGO33" s="191"/>
      <c r="EGP33" s="191"/>
      <c r="EGQ33" s="192"/>
      <c r="EGR33" s="22"/>
      <c r="EGS33" s="22"/>
      <c r="EGT33" s="22"/>
      <c r="EGU33" s="23"/>
      <c r="EGV33" s="22"/>
      <c r="EGW33" s="23"/>
      <c r="EGX33" s="23"/>
      <c r="EGY33" s="23"/>
      <c r="EGZ33" s="23"/>
      <c r="EHA33" s="23"/>
      <c r="EHB33" s="23"/>
      <c r="EHC33" s="23"/>
      <c r="EHD33" s="23"/>
      <c r="EHE33" s="24"/>
      <c r="EHF33" s="25"/>
      <c r="EHG33" s="25"/>
      <c r="EHH33" s="25"/>
      <c r="EHI33" s="31"/>
      <c r="EHJ33" s="190"/>
      <c r="EHK33" s="191"/>
      <c r="EHL33" s="191"/>
      <c r="EHM33" s="191"/>
      <c r="EHN33" s="191"/>
      <c r="EHO33" s="192"/>
      <c r="EHP33" s="22"/>
      <c r="EHQ33" s="22"/>
      <c r="EHR33" s="22"/>
      <c r="EHS33" s="23"/>
      <c r="EHT33" s="22"/>
      <c r="EHU33" s="23"/>
      <c r="EHV33" s="23"/>
      <c r="EHW33" s="23"/>
      <c r="EHX33" s="23"/>
      <c r="EHY33" s="23"/>
      <c r="EHZ33" s="23"/>
      <c r="EIA33" s="23"/>
      <c r="EIB33" s="23"/>
      <c r="EIC33" s="24"/>
      <c r="EID33" s="25"/>
      <c r="EIE33" s="25"/>
      <c r="EIF33" s="25"/>
      <c r="EIG33" s="31"/>
      <c r="EIH33" s="190"/>
      <c r="EII33" s="191"/>
      <c r="EIJ33" s="191"/>
      <c r="EIK33" s="191"/>
      <c r="EIL33" s="191"/>
      <c r="EIM33" s="192"/>
      <c r="EIN33" s="22"/>
      <c r="EIO33" s="22"/>
      <c r="EIP33" s="22"/>
      <c r="EIQ33" s="23"/>
      <c r="EIR33" s="22"/>
      <c r="EIS33" s="23"/>
      <c r="EIT33" s="23"/>
      <c r="EIU33" s="23"/>
      <c r="EIV33" s="23"/>
      <c r="EIW33" s="23"/>
      <c r="EIX33" s="23"/>
      <c r="EIY33" s="23"/>
      <c r="EIZ33" s="23"/>
      <c r="EJA33" s="24"/>
      <c r="EJB33" s="25"/>
      <c r="EJC33" s="25"/>
      <c r="EJD33" s="25"/>
      <c r="EJE33" s="31"/>
      <c r="EJF33" s="190"/>
      <c r="EJG33" s="191"/>
      <c r="EJH33" s="191"/>
      <c r="EJI33" s="191"/>
      <c r="EJJ33" s="191"/>
      <c r="EJK33" s="192"/>
      <c r="EJL33" s="22"/>
      <c r="EJM33" s="22"/>
      <c r="EJN33" s="22"/>
      <c r="EJO33" s="23"/>
      <c r="EJP33" s="22"/>
      <c r="EJQ33" s="23"/>
      <c r="EJR33" s="23"/>
      <c r="EJS33" s="23"/>
      <c r="EJT33" s="23"/>
      <c r="EJU33" s="23"/>
      <c r="EJV33" s="23"/>
      <c r="EJW33" s="23"/>
      <c r="EJX33" s="23"/>
      <c r="EJY33" s="24"/>
      <c r="EJZ33" s="25"/>
      <c r="EKA33" s="25"/>
      <c r="EKB33" s="25"/>
      <c r="EKC33" s="31"/>
      <c r="EKD33" s="190"/>
      <c r="EKE33" s="191"/>
      <c r="EKF33" s="191"/>
      <c r="EKG33" s="191"/>
      <c r="EKH33" s="191"/>
      <c r="EKI33" s="192"/>
      <c r="EKJ33" s="22"/>
      <c r="EKK33" s="22"/>
      <c r="EKL33" s="22"/>
      <c r="EKM33" s="23"/>
      <c r="EKN33" s="22"/>
      <c r="EKO33" s="23"/>
      <c r="EKP33" s="23"/>
      <c r="EKQ33" s="23"/>
      <c r="EKR33" s="23"/>
      <c r="EKS33" s="23"/>
      <c r="EKT33" s="23"/>
      <c r="EKU33" s="23"/>
      <c r="EKV33" s="23"/>
      <c r="EKW33" s="24"/>
      <c r="EKX33" s="25"/>
      <c r="EKY33" s="25"/>
      <c r="EKZ33" s="25"/>
      <c r="ELA33" s="31"/>
      <c r="ELB33" s="190"/>
      <c r="ELC33" s="191"/>
      <c r="ELD33" s="191"/>
      <c r="ELE33" s="191"/>
      <c r="ELF33" s="191"/>
      <c r="ELG33" s="192"/>
      <c r="ELH33" s="22"/>
      <c r="ELI33" s="22"/>
      <c r="ELJ33" s="22"/>
      <c r="ELK33" s="23"/>
      <c r="ELL33" s="22"/>
      <c r="ELM33" s="23"/>
      <c r="ELN33" s="23"/>
      <c r="ELO33" s="23"/>
      <c r="ELP33" s="23"/>
      <c r="ELQ33" s="23"/>
      <c r="ELR33" s="23"/>
      <c r="ELS33" s="23"/>
      <c r="ELT33" s="23"/>
      <c r="ELU33" s="24"/>
      <c r="ELV33" s="25"/>
      <c r="ELW33" s="25"/>
      <c r="ELX33" s="25"/>
      <c r="ELY33" s="31"/>
      <c r="ELZ33" s="190"/>
      <c r="EMA33" s="191"/>
      <c r="EMB33" s="191"/>
      <c r="EMC33" s="191"/>
      <c r="EMD33" s="191"/>
      <c r="EME33" s="192"/>
      <c r="EMF33" s="22"/>
      <c r="EMG33" s="22"/>
      <c r="EMH33" s="22"/>
      <c r="EMI33" s="23"/>
      <c r="EMJ33" s="22"/>
      <c r="EMK33" s="23"/>
      <c r="EML33" s="23"/>
      <c r="EMM33" s="23"/>
      <c r="EMN33" s="23"/>
      <c r="EMO33" s="23"/>
      <c r="EMP33" s="23"/>
      <c r="EMQ33" s="23"/>
      <c r="EMR33" s="23"/>
      <c r="EMS33" s="24"/>
      <c r="EMT33" s="25"/>
      <c r="EMU33" s="25"/>
      <c r="EMV33" s="25"/>
      <c r="EMW33" s="31"/>
      <c r="EMX33" s="190"/>
      <c r="EMY33" s="191"/>
      <c r="EMZ33" s="191"/>
      <c r="ENA33" s="191"/>
      <c r="ENB33" s="191"/>
      <c r="ENC33" s="192"/>
      <c r="END33" s="22"/>
      <c r="ENE33" s="22"/>
      <c r="ENF33" s="22"/>
      <c r="ENG33" s="23"/>
      <c r="ENH33" s="22"/>
      <c r="ENI33" s="23"/>
      <c r="ENJ33" s="23"/>
      <c r="ENK33" s="23"/>
      <c r="ENL33" s="23"/>
      <c r="ENM33" s="23"/>
      <c r="ENN33" s="23"/>
      <c r="ENO33" s="23"/>
      <c r="ENP33" s="23"/>
      <c r="ENQ33" s="24"/>
      <c r="ENR33" s="25"/>
      <c r="ENS33" s="25"/>
      <c r="ENT33" s="25"/>
      <c r="ENU33" s="31"/>
      <c r="ENV33" s="190"/>
      <c r="ENW33" s="191"/>
      <c r="ENX33" s="191"/>
      <c r="ENY33" s="191"/>
      <c r="ENZ33" s="191"/>
      <c r="EOA33" s="192"/>
      <c r="EOB33" s="22"/>
      <c r="EOC33" s="22"/>
      <c r="EOD33" s="22"/>
      <c r="EOE33" s="23"/>
      <c r="EOF33" s="22"/>
      <c r="EOG33" s="23"/>
      <c r="EOH33" s="23"/>
      <c r="EOI33" s="23"/>
      <c r="EOJ33" s="23"/>
      <c r="EOK33" s="23"/>
      <c r="EOL33" s="23"/>
      <c r="EOM33" s="23"/>
      <c r="EON33" s="23"/>
      <c r="EOO33" s="24"/>
      <c r="EOP33" s="25"/>
      <c r="EOQ33" s="25"/>
      <c r="EOR33" s="25"/>
      <c r="EOS33" s="31"/>
      <c r="EOT33" s="190"/>
      <c r="EOU33" s="191"/>
      <c r="EOV33" s="191"/>
      <c r="EOW33" s="191"/>
      <c r="EOX33" s="191"/>
      <c r="EOY33" s="192"/>
      <c r="EOZ33" s="22"/>
      <c r="EPA33" s="22"/>
      <c r="EPB33" s="22"/>
      <c r="EPC33" s="23"/>
      <c r="EPD33" s="22"/>
      <c r="EPE33" s="23"/>
      <c r="EPF33" s="23"/>
      <c r="EPG33" s="23"/>
      <c r="EPH33" s="23"/>
      <c r="EPI33" s="23"/>
      <c r="EPJ33" s="23"/>
      <c r="EPK33" s="23"/>
      <c r="EPL33" s="23"/>
      <c r="EPM33" s="24"/>
      <c r="EPN33" s="25"/>
      <c r="EPO33" s="25"/>
      <c r="EPP33" s="25"/>
      <c r="EPQ33" s="31"/>
      <c r="EPR33" s="190"/>
      <c r="EPS33" s="191"/>
      <c r="EPT33" s="191"/>
      <c r="EPU33" s="191"/>
      <c r="EPV33" s="191"/>
      <c r="EPW33" s="192"/>
      <c r="EPX33" s="22"/>
      <c r="EPY33" s="22"/>
      <c r="EPZ33" s="22"/>
      <c r="EQA33" s="23"/>
      <c r="EQB33" s="22"/>
      <c r="EQC33" s="23"/>
      <c r="EQD33" s="23"/>
      <c r="EQE33" s="23"/>
      <c r="EQF33" s="23"/>
      <c r="EQG33" s="23"/>
      <c r="EQH33" s="23"/>
      <c r="EQI33" s="23"/>
      <c r="EQJ33" s="23"/>
      <c r="EQK33" s="24"/>
      <c r="EQL33" s="25"/>
      <c r="EQM33" s="25"/>
      <c r="EQN33" s="25"/>
      <c r="EQO33" s="31"/>
      <c r="EQP33" s="190"/>
      <c r="EQQ33" s="191"/>
      <c r="EQR33" s="191"/>
      <c r="EQS33" s="191"/>
      <c r="EQT33" s="191"/>
      <c r="EQU33" s="192"/>
      <c r="EQV33" s="22"/>
      <c r="EQW33" s="22"/>
      <c r="EQX33" s="22"/>
      <c r="EQY33" s="23"/>
      <c r="EQZ33" s="22"/>
      <c r="ERA33" s="23"/>
      <c r="ERB33" s="23"/>
      <c r="ERC33" s="23"/>
      <c r="ERD33" s="23"/>
      <c r="ERE33" s="23"/>
      <c r="ERF33" s="23"/>
      <c r="ERG33" s="23"/>
      <c r="ERH33" s="23"/>
      <c r="ERI33" s="24"/>
      <c r="ERJ33" s="25"/>
      <c r="ERK33" s="25"/>
      <c r="ERL33" s="25"/>
      <c r="ERM33" s="31"/>
      <c r="ERN33" s="190"/>
      <c r="ERO33" s="191"/>
      <c r="ERP33" s="191"/>
      <c r="ERQ33" s="191"/>
      <c r="ERR33" s="191"/>
      <c r="ERS33" s="192"/>
      <c r="ERT33" s="22"/>
      <c r="ERU33" s="22"/>
      <c r="ERV33" s="22"/>
      <c r="ERW33" s="23"/>
      <c r="ERX33" s="22"/>
      <c r="ERY33" s="23"/>
      <c r="ERZ33" s="23"/>
      <c r="ESA33" s="23"/>
      <c r="ESB33" s="23"/>
      <c r="ESC33" s="23"/>
      <c r="ESD33" s="23"/>
      <c r="ESE33" s="23"/>
      <c r="ESF33" s="23"/>
      <c r="ESG33" s="24"/>
      <c r="ESH33" s="25"/>
      <c r="ESI33" s="25"/>
      <c r="ESJ33" s="25"/>
      <c r="ESK33" s="31"/>
      <c r="ESL33" s="190"/>
      <c r="ESM33" s="191"/>
      <c r="ESN33" s="191"/>
      <c r="ESO33" s="191"/>
      <c r="ESP33" s="191"/>
      <c r="ESQ33" s="192"/>
      <c r="ESR33" s="22"/>
      <c r="ESS33" s="22"/>
      <c r="EST33" s="22"/>
      <c r="ESU33" s="23"/>
      <c r="ESV33" s="22"/>
      <c r="ESW33" s="23"/>
      <c r="ESX33" s="23"/>
      <c r="ESY33" s="23"/>
      <c r="ESZ33" s="23"/>
      <c r="ETA33" s="23"/>
      <c r="ETB33" s="23"/>
      <c r="ETC33" s="23"/>
      <c r="ETD33" s="23"/>
      <c r="ETE33" s="24"/>
      <c r="ETF33" s="25"/>
      <c r="ETG33" s="25"/>
      <c r="ETH33" s="25"/>
      <c r="ETI33" s="31"/>
      <c r="ETJ33" s="190"/>
      <c r="ETK33" s="191"/>
      <c r="ETL33" s="191"/>
      <c r="ETM33" s="191"/>
      <c r="ETN33" s="191"/>
      <c r="ETO33" s="192"/>
      <c r="ETP33" s="22"/>
      <c r="ETQ33" s="22"/>
      <c r="ETR33" s="22"/>
      <c r="ETS33" s="23"/>
      <c r="ETT33" s="22"/>
      <c r="ETU33" s="23"/>
      <c r="ETV33" s="23"/>
      <c r="ETW33" s="23"/>
      <c r="ETX33" s="23"/>
      <c r="ETY33" s="23"/>
      <c r="ETZ33" s="23"/>
      <c r="EUA33" s="23"/>
      <c r="EUB33" s="23"/>
      <c r="EUC33" s="24"/>
      <c r="EUD33" s="25"/>
      <c r="EUE33" s="25"/>
      <c r="EUF33" s="25"/>
      <c r="EUG33" s="31"/>
      <c r="EUH33" s="190"/>
      <c r="EUI33" s="191"/>
      <c r="EUJ33" s="191"/>
      <c r="EUK33" s="191"/>
      <c r="EUL33" s="191"/>
      <c r="EUM33" s="192"/>
      <c r="EUN33" s="22"/>
      <c r="EUO33" s="22"/>
      <c r="EUP33" s="22"/>
      <c r="EUQ33" s="23"/>
      <c r="EUR33" s="22"/>
      <c r="EUS33" s="23"/>
      <c r="EUT33" s="23"/>
      <c r="EUU33" s="23"/>
      <c r="EUV33" s="23"/>
      <c r="EUW33" s="23"/>
      <c r="EUX33" s="23"/>
      <c r="EUY33" s="23"/>
      <c r="EUZ33" s="23"/>
      <c r="EVA33" s="24"/>
      <c r="EVB33" s="25"/>
      <c r="EVC33" s="25"/>
      <c r="EVD33" s="25"/>
      <c r="EVE33" s="31"/>
      <c r="EVF33" s="190"/>
      <c r="EVG33" s="191"/>
      <c r="EVH33" s="191"/>
      <c r="EVI33" s="191"/>
      <c r="EVJ33" s="191"/>
      <c r="EVK33" s="192"/>
      <c r="EVL33" s="22"/>
      <c r="EVM33" s="22"/>
      <c r="EVN33" s="22"/>
      <c r="EVO33" s="23"/>
      <c r="EVP33" s="22"/>
      <c r="EVQ33" s="23"/>
      <c r="EVR33" s="23"/>
      <c r="EVS33" s="23"/>
      <c r="EVT33" s="23"/>
      <c r="EVU33" s="23"/>
      <c r="EVV33" s="23"/>
      <c r="EVW33" s="23"/>
      <c r="EVX33" s="23"/>
      <c r="EVY33" s="24"/>
      <c r="EVZ33" s="25"/>
      <c r="EWA33" s="25"/>
      <c r="EWB33" s="25"/>
      <c r="EWC33" s="31"/>
      <c r="EWD33" s="190"/>
      <c r="EWE33" s="191"/>
      <c r="EWF33" s="191"/>
      <c r="EWG33" s="191"/>
      <c r="EWH33" s="191"/>
      <c r="EWI33" s="192"/>
      <c r="EWJ33" s="22"/>
      <c r="EWK33" s="22"/>
      <c r="EWL33" s="22"/>
      <c r="EWM33" s="23"/>
      <c r="EWN33" s="22"/>
      <c r="EWO33" s="23"/>
      <c r="EWP33" s="23"/>
      <c r="EWQ33" s="23"/>
      <c r="EWR33" s="23"/>
      <c r="EWS33" s="23"/>
      <c r="EWT33" s="23"/>
      <c r="EWU33" s="23"/>
      <c r="EWV33" s="23"/>
      <c r="EWW33" s="24"/>
      <c r="EWX33" s="25"/>
      <c r="EWY33" s="25"/>
      <c r="EWZ33" s="25"/>
      <c r="EXA33" s="31"/>
      <c r="EXB33" s="190"/>
      <c r="EXC33" s="191"/>
      <c r="EXD33" s="191"/>
      <c r="EXE33" s="191"/>
      <c r="EXF33" s="191"/>
      <c r="EXG33" s="192"/>
      <c r="EXH33" s="22"/>
      <c r="EXI33" s="22"/>
      <c r="EXJ33" s="22"/>
      <c r="EXK33" s="23"/>
      <c r="EXL33" s="22"/>
      <c r="EXM33" s="23"/>
      <c r="EXN33" s="23"/>
      <c r="EXO33" s="23"/>
      <c r="EXP33" s="23"/>
      <c r="EXQ33" s="23"/>
      <c r="EXR33" s="23"/>
      <c r="EXS33" s="23"/>
      <c r="EXT33" s="23"/>
      <c r="EXU33" s="24"/>
      <c r="EXV33" s="25"/>
      <c r="EXW33" s="25"/>
      <c r="EXX33" s="25"/>
      <c r="EXY33" s="31"/>
      <c r="EXZ33" s="190"/>
      <c r="EYA33" s="191"/>
      <c r="EYB33" s="191"/>
      <c r="EYC33" s="191"/>
      <c r="EYD33" s="191"/>
      <c r="EYE33" s="192"/>
      <c r="EYF33" s="22"/>
      <c r="EYG33" s="22"/>
      <c r="EYH33" s="22"/>
      <c r="EYI33" s="23"/>
      <c r="EYJ33" s="22"/>
      <c r="EYK33" s="23"/>
      <c r="EYL33" s="23"/>
      <c r="EYM33" s="23"/>
      <c r="EYN33" s="23"/>
      <c r="EYO33" s="23"/>
      <c r="EYP33" s="23"/>
      <c r="EYQ33" s="23"/>
      <c r="EYR33" s="23"/>
      <c r="EYS33" s="24"/>
      <c r="EYT33" s="25"/>
      <c r="EYU33" s="25"/>
      <c r="EYV33" s="25"/>
      <c r="EYW33" s="31"/>
      <c r="EYX33" s="190"/>
      <c r="EYY33" s="191"/>
      <c r="EYZ33" s="191"/>
      <c r="EZA33" s="191"/>
      <c r="EZB33" s="191"/>
      <c r="EZC33" s="192"/>
      <c r="EZD33" s="22"/>
      <c r="EZE33" s="22"/>
      <c r="EZF33" s="22"/>
      <c r="EZG33" s="23"/>
      <c r="EZH33" s="22"/>
      <c r="EZI33" s="23"/>
      <c r="EZJ33" s="23"/>
      <c r="EZK33" s="23"/>
      <c r="EZL33" s="23"/>
      <c r="EZM33" s="23"/>
      <c r="EZN33" s="23"/>
      <c r="EZO33" s="23"/>
      <c r="EZP33" s="23"/>
      <c r="EZQ33" s="24"/>
      <c r="EZR33" s="25"/>
      <c r="EZS33" s="25"/>
      <c r="EZT33" s="25"/>
      <c r="EZU33" s="31"/>
      <c r="EZV33" s="190"/>
      <c r="EZW33" s="191"/>
      <c r="EZX33" s="191"/>
      <c r="EZY33" s="191"/>
      <c r="EZZ33" s="191"/>
      <c r="FAA33" s="192"/>
      <c r="FAB33" s="22"/>
      <c r="FAC33" s="22"/>
      <c r="FAD33" s="22"/>
      <c r="FAE33" s="23"/>
      <c r="FAF33" s="22"/>
      <c r="FAG33" s="23"/>
      <c r="FAH33" s="23"/>
      <c r="FAI33" s="23"/>
      <c r="FAJ33" s="23"/>
      <c r="FAK33" s="23"/>
      <c r="FAL33" s="23"/>
      <c r="FAM33" s="23"/>
      <c r="FAN33" s="23"/>
      <c r="FAO33" s="24"/>
      <c r="FAP33" s="25"/>
      <c r="FAQ33" s="25"/>
      <c r="FAR33" s="25"/>
      <c r="FAS33" s="31"/>
      <c r="FAT33" s="190"/>
      <c r="FAU33" s="191"/>
      <c r="FAV33" s="191"/>
      <c r="FAW33" s="191"/>
      <c r="FAX33" s="191"/>
      <c r="FAY33" s="192"/>
      <c r="FAZ33" s="22"/>
      <c r="FBA33" s="22"/>
      <c r="FBB33" s="22"/>
      <c r="FBC33" s="23"/>
      <c r="FBD33" s="22"/>
      <c r="FBE33" s="23"/>
      <c r="FBF33" s="23"/>
      <c r="FBG33" s="23"/>
      <c r="FBH33" s="23"/>
      <c r="FBI33" s="23"/>
      <c r="FBJ33" s="23"/>
      <c r="FBK33" s="23"/>
      <c r="FBL33" s="23"/>
      <c r="FBM33" s="24"/>
      <c r="FBN33" s="25"/>
      <c r="FBO33" s="25"/>
      <c r="FBP33" s="25"/>
      <c r="FBQ33" s="31"/>
      <c r="FBR33" s="190"/>
      <c r="FBS33" s="191"/>
      <c r="FBT33" s="191"/>
      <c r="FBU33" s="191"/>
      <c r="FBV33" s="191"/>
      <c r="FBW33" s="192"/>
      <c r="FBX33" s="22"/>
      <c r="FBY33" s="22"/>
      <c r="FBZ33" s="22"/>
      <c r="FCA33" s="23"/>
      <c r="FCB33" s="22"/>
      <c r="FCC33" s="23"/>
      <c r="FCD33" s="23"/>
      <c r="FCE33" s="23"/>
      <c r="FCF33" s="23"/>
      <c r="FCG33" s="23"/>
      <c r="FCH33" s="23"/>
      <c r="FCI33" s="23"/>
      <c r="FCJ33" s="23"/>
      <c r="FCK33" s="24"/>
      <c r="FCL33" s="25"/>
      <c r="FCM33" s="25"/>
      <c r="FCN33" s="25"/>
      <c r="FCO33" s="31"/>
      <c r="FCP33" s="190"/>
      <c r="FCQ33" s="191"/>
      <c r="FCR33" s="191"/>
      <c r="FCS33" s="191"/>
      <c r="FCT33" s="191"/>
      <c r="FCU33" s="192"/>
      <c r="FCV33" s="22"/>
      <c r="FCW33" s="22"/>
      <c r="FCX33" s="22"/>
      <c r="FCY33" s="23"/>
      <c r="FCZ33" s="22"/>
      <c r="FDA33" s="23"/>
      <c r="FDB33" s="23"/>
      <c r="FDC33" s="23"/>
      <c r="FDD33" s="23"/>
      <c r="FDE33" s="23"/>
      <c r="FDF33" s="23"/>
      <c r="FDG33" s="23"/>
      <c r="FDH33" s="23"/>
      <c r="FDI33" s="24"/>
      <c r="FDJ33" s="25"/>
      <c r="FDK33" s="25"/>
      <c r="FDL33" s="25"/>
      <c r="FDM33" s="31"/>
      <c r="FDN33" s="190"/>
      <c r="FDO33" s="191"/>
      <c r="FDP33" s="191"/>
      <c r="FDQ33" s="191"/>
      <c r="FDR33" s="191"/>
      <c r="FDS33" s="192"/>
      <c r="FDT33" s="22"/>
      <c r="FDU33" s="22"/>
      <c r="FDV33" s="22"/>
      <c r="FDW33" s="23"/>
      <c r="FDX33" s="22"/>
      <c r="FDY33" s="23"/>
      <c r="FDZ33" s="23"/>
      <c r="FEA33" s="23"/>
      <c r="FEB33" s="23"/>
      <c r="FEC33" s="23"/>
      <c r="FED33" s="23"/>
      <c r="FEE33" s="23"/>
      <c r="FEF33" s="23"/>
      <c r="FEG33" s="24"/>
      <c r="FEH33" s="25"/>
      <c r="FEI33" s="25"/>
      <c r="FEJ33" s="25"/>
      <c r="FEK33" s="31"/>
      <c r="FEL33" s="190"/>
      <c r="FEM33" s="191"/>
      <c r="FEN33" s="191"/>
      <c r="FEO33" s="191"/>
      <c r="FEP33" s="191"/>
      <c r="FEQ33" s="192"/>
      <c r="FER33" s="22"/>
      <c r="FES33" s="22"/>
      <c r="FET33" s="22"/>
      <c r="FEU33" s="23"/>
      <c r="FEV33" s="22"/>
      <c r="FEW33" s="23"/>
      <c r="FEX33" s="23"/>
      <c r="FEY33" s="23"/>
      <c r="FEZ33" s="23"/>
      <c r="FFA33" s="23"/>
      <c r="FFB33" s="23"/>
      <c r="FFC33" s="23"/>
      <c r="FFD33" s="23"/>
      <c r="FFE33" s="24"/>
      <c r="FFF33" s="25"/>
      <c r="FFG33" s="25"/>
      <c r="FFH33" s="25"/>
      <c r="FFI33" s="31"/>
      <c r="FFJ33" s="190"/>
      <c r="FFK33" s="191"/>
      <c r="FFL33" s="191"/>
      <c r="FFM33" s="191"/>
      <c r="FFN33" s="191"/>
      <c r="FFO33" s="192"/>
      <c r="FFP33" s="22"/>
      <c r="FFQ33" s="22"/>
      <c r="FFR33" s="22"/>
      <c r="FFS33" s="23"/>
      <c r="FFT33" s="22"/>
      <c r="FFU33" s="23"/>
      <c r="FFV33" s="23"/>
      <c r="FFW33" s="23"/>
      <c r="FFX33" s="23"/>
      <c r="FFY33" s="23"/>
      <c r="FFZ33" s="23"/>
      <c r="FGA33" s="23"/>
      <c r="FGB33" s="23"/>
      <c r="FGC33" s="24"/>
      <c r="FGD33" s="25"/>
      <c r="FGE33" s="25"/>
      <c r="FGF33" s="25"/>
      <c r="FGG33" s="31"/>
      <c r="FGH33" s="190"/>
      <c r="FGI33" s="191"/>
      <c r="FGJ33" s="191"/>
      <c r="FGK33" s="191"/>
      <c r="FGL33" s="191"/>
      <c r="FGM33" s="192"/>
      <c r="FGN33" s="22"/>
      <c r="FGO33" s="22"/>
      <c r="FGP33" s="22"/>
      <c r="FGQ33" s="23"/>
      <c r="FGR33" s="22"/>
      <c r="FGS33" s="23"/>
      <c r="FGT33" s="23"/>
      <c r="FGU33" s="23"/>
      <c r="FGV33" s="23"/>
      <c r="FGW33" s="23"/>
      <c r="FGX33" s="23"/>
      <c r="FGY33" s="23"/>
      <c r="FGZ33" s="23"/>
      <c r="FHA33" s="24"/>
      <c r="FHB33" s="25"/>
      <c r="FHC33" s="25"/>
      <c r="FHD33" s="25"/>
      <c r="FHE33" s="31"/>
      <c r="FHF33" s="190"/>
      <c r="FHG33" s="191"/>
      <c r="FHH33" s="191"/>
      <c r="FHI33" s="191"/>
      <c r="FHJ33" s="191"/>
      <c r="FHK33" s="192"/>
      <c r="FHL33" s="22"/>
      <c r="FHM33" s="22"/>
      <c r="FHN33" s="22"/>
      <c r="FHO33" s="23"/>
      <c r="FHP33" s="22"/>
      <c r="FHQ33" s="23"/>
      <c r="FHR33" s="23"/>
      <c r="FHS33" s="23"/>
      <c r="FHT33" s="23"/>
      <c r="FHU33" s="23"/>
      <c r="FHV33" s="23"/>
      <c r="FHW33" s="23"/>
      <c r="FHX33" s="23"/>
      <c r="FHY33" s="24"/>
      <c r="FHZ33" s="25"/>
      <c r="FIA33" s="25"/>
      <c r="FIB33" s="25"/>
      <c r="FIC33" s="31"/>
      <c r="FID33" s="190"/>
      <c r="FIE33" s="191"/>
      <c r="FIF33" s="191"/>
      <c r="FIG33" s="191"/>
      <c r="FIH33" s="191"/>
      <c r="FII33" s="192"/>
      <c r="FIJ33" s="22"/>
      <c r="FIK33" s="22"/>
      <c r="FIL33" s="22"/>
      <c r="FIM33" s="23"/>
      <c r="FIN33" s="22"/>
      <c r="FIO33" s="23"/>
      <c r="FIP33" s="23"/>
      <c r="FIQ33" s="23"/>
      <c r="FIR33" s="23"/>
      <c r="FIS33" s="23"/>
      <c r="FIT33" s="23"/>
      <c r="FIU33" s="23"/>
      <c r="FIV33" s="23"/>
      <c r="FIW33" s="24"/>
      <c r="FIX33" s="25"/>
      <c r="FIY33" s="25"/>
      <c r="FIZ33" s="25"/>
      <c r="FJA33" s="31"/>
      <c r="FJB33" s="190"/>
      <c r="FJC33" s="191"/>
      <c r="FJD33" s="191"/>
      <c r="FJE33" s="191"/>
      <c r="FJF33" s="191"/>
      <c r="FJG33" s="192"/>
      <c r="FJH33" s="22"/>
      <c r="FJI33" s="22"/>
      <c r="FJJ33" s="22"/>
      <c r="FJK33" s="23"/>
      <c r="FJL33" s="22"/>
      <c r="FJM33" s="23"/>
      <c r="FJN33" s="23"/>
      <c r="FJO33" s="23"/>
      <c r="FJP33" s="23"/>
      <c r="FJQ33" s="23"/>
      <c r="FJR33" s="23"/>
      <c r="FJS33" s="23"/>
      <c r="FJT33" s="23"/>
      <c r="FJU33" s="24"/>
      <c r="FJV33" s="25"/>
      <c r="FJW33" s="25"/>
      <c r="FJX33" s="25"/>
      <c r="FJY33" s="31"/>
      <c r="FJZ33" s="190"/>
      <c r="FKA33" s="191"/>
      <c r="FKB33" s="191"/>
      <c r="FKC33" s="191"/>
      <c r="FKD33" s="191"/>
      <c r="FKE33" s="192"/>
      <c r="FKF33" s="22"/>
      <c r="FKG33" s="22"/>
      <c r="FKH33" s="22"/>
      <c r="FKI33" s="23"/>
      <c r="FKJ33" s="22"/>
      <c r="FKK33" s="23"/>
      <c r="FKL33" s="23"/>
      <c r="FKM33" s="23"/>
      <c r="FKN33" s="23"/>
      <c r="FKO33" s="23"/>
      <c r="FKP33" s="23"/>
      <c r="FKQ33" s="23"/>
      <c r="FKR33" s="23"/>
      <c r="FKS33" s="24"/>
      <c r="FKT33" s="25"/>
      <c r="FKU33" s="25"/>
      <c r="FKV33" s="25"/>
      <c r="FKW33" s="31"/>
      <c r="FKX33" s="190"/>
      <c r="FKY33" s="191"/>
      <c r="FKZ33" s="191"/>
      <c r="FLA33" s="191"/>
      <c r="FLB33" s="191"/>
      <c r="FLC33" s="192"/>
      <c r="FLD33" s="22"/>
      <c r="FLE33" s="22"/>
      <c r="FLF33" s="22"/>
      <c r="FLG33" s="23"/>
      <c r="FLH33" s="22"/>
      <c r="FLI33" s="23"/>
      <c r="FLJ33" s="23"/>
      <c r="FLK33" s="23"/>
      <c r="FLL33" s="23"/>
      <c r="FLM33" s="23"/>
      <c r="FLN33" s="23"/>
      <c r="FLO33" s="23"/>
      <c r="FLP33" s="23"/>
      <c r="FLQ33" s="24"/>
      <c r="FLR33" s="25"/>
      <c r="FLS33" s="25"/>
      <c r="FLT33" s="25"/>
      <c r="FLU33" s="31"/>
      <c r="FLV33" s="190"/>
      <c r="FLW33" s="191"/>
      <c r="FLX33" s="191"/>
      <c r="FLY33" s="191"/>
      <c r="FLZ33" s="191"/>
      <c r="FMA33" s="192"/>
      <c r="FMB33" s="22"/>
      <c r="FMC33" s="22"/>
      <c r="FMD33" s="22"/>
      <c r="FME33" s="23"/>
      <c r="FMF33" s="22"/>
      <c r="FMG33" s="23"/>
      <c r="FMH33" s="23"/>
      <c r="FMI33" s="23"/>
      <c r="FMJ33" s="23"/>
      <c r="FMK33" s="23"/>
      <c r="FML33" s="23"/>
      <c r="FMM33" s="23"/>
      <c r="FMN33" s="23"/>
      <c r="FMO33" s="24"/>
      <c r="FMP33" s="25"/>
      <c r="FMQ33" s="25"/>
      <c r="FMR33" s="25"/>
      <c r="FMS33" s="31"/>
      <c r="FMT33" s="190"/>
      <c r="FMU33" s="191"/>
      <c r="FMV33" s="191"/>
      <c r="FMW33" s="191"/>
      <c r="FMX33" s="191"/>
      <c r="FMY33" s="192"/>
      <c r="FMZ33" s="22"/>
      <c r="FNA33" s="22"/>
      <c r="FNB33" s="22"/>
      <c r="FNC33" s="23"/>
      <c r="FND33" s="22"/>
      <c r="FNE33" s="23"/>
      <c r="FNF33" s="23"/>
      <c r="FNG33" s="23"/>
      <c r="FNH33" s="23"/>
      <c r="FNI33" s="23"/>
      <c r="FNJ33" s="23"/>
      <c r="FNK33" s="23"/>
      <c r="FNL33" s="23"/>
      <c r="FNM33" s="24"/>
      <c r="FNN33" s="25"/>
      <c r="FNO33" s="25"/>
      <c r="FNP33" s="25"/>
      <c r="FNQ33" s="31"/>
      <c r="FNR33" s="190"/>
      <c r="FNS33" s="191"/>
      <c r="FNT33" s="191"/>
      <c r="FNU33" s="191"/>
      <c r="FNV33" s="191"/>
      <c r="FNW33" s="192"/>
      <c r="FNX33" s="22"/>
      <c r="FNY33" s="22"/>
      <c r="FNZ33" s="22"/>
      <c r="FOA33" s="23"/>
      <c r="FOB33" s="22"/>
      <c r="FOC33" s="23"/>
      <c r="FOD33" s="23"/>
      <c r="FOE33" s="23"/>
      <c r="FOF33" s="23"/>
      <c r="FOG33" s="23"/>
      <c r="FOH33" s="23"/>
      <c r="FOI33" s="23"/>
      <c r="FOJ33" s="23"/>
      <c r="FOK33" s="24"/>
      <c r="FOL33" s="25"/>
      <c r="FOM33" s="25"/>
      <c r="FON33" s="25"/>
      <c r="FOO33" s="31"/>
      <c r="FOP33" s="190"/>
      <c r="FOQ33" s="191"/>
      <c r="FOR33" s="191"/>
      <c r="FOS33" s="191"/>
      <c r="FOT33" s="191"/>
      <c r="FOU33" s="192"/>
      <c r="FOV33" s="22"/>
      <c r="FOW33" s="22"/>
      <c r="FOX33" s="22"/>
      <c r="FOY33" s="23"/>
      <c r="FOZ33" s="22"/>
      <c r="FPA33" s="23"/>
      <c r="FPB33" s="23"/>
      <c r="FPC33" s="23"/>
      <c r="FPD33" s="23"/>
      <c r="FPE33" s="23"/>
      <c r="FPF33" s="23"/>
      <c r="FPG33" s="23"/>
      <c r="FPH33" s="23"/>
      <c r="FPI33" s="24"/>
      <c r="FPJ33" s="25"/>
      <c r="FPK33" s="25"/>
      <c r="FPL33" s="25"/>
      <c r="FPM33" s="31"/>
      <c r="FPN33" s="190"/>
      <c r="FPO33" s="191"/>
      <c r="FPP33" s="191"/>
      <c r="FPQ33" s="191"/>
      <c r="FPR33" s="191"/>
      <c r="FPS33" s="192"/>
      <c r="FPT33" s="22"/>
      <c r="FPU33" s="22"/>
      <c r="FPV33" s="22"/>
      <c r="FPW33" s="23"/>
      <c r="FPX33" s="22"/>
      <c r="FPY33" s="23"/>
      <c r="FPZ33" s="23"/>
      <c r="FQA33" s="23"/>
      <c r="FQB33" s="23"/>
      <c r="FQC33" s="23"/>
      <c r="FQD33" s="23"/>
      <c r="FQE33" s="23"/>
      <c r="FQF33" s="23"/>
      <c r="FQG33" s="24"/>
      <c r="FQH33" s="25"/>
      <c r="FQI33" s="25"/>
      <c r="FQJ33" s="25"/>
      <c r="FQK33" s="31"/>
      <c r="FQL33" s="190"/>
      <c r="FQM33" s="191"/>
      <c r="FQN33" s="191"/>
      <c r="FQO33" s="191"/>
      <c r="FQP33" s="191"/>
      <c r="FQQ33" s="192"/>
      <c r="FQR33" s="22"/>
      <c r="FQS33" s="22"/>
      <c r="FQT33" s="22"/>
      <c r="FQU33" s="23"/>
      <c r="FQV33" s="22"/>
      <c r="FQW33" s="23"/>
      <c r="FQX33" s="23"/>
      <c r="FQY33" s="23"/>
      <c r="FQZ33" s="23"/>
      <c r="FRA33" s="23"/>
      <c r="FRB33" s="23"/>
      <c r="FRC33" s="23"/>
      <c r="FRD33" s="23"/>
      <c r="FRE33" s="24"/>
      <c r="FRF33" s="25"/>
      <c r="FRG33" s="25"/>
      <c r="FRH33" s="25"/>
      <c r="FRI33" s="31"/>
      <c r="FRJ33" s="190"/>
      <c r="FRK33" s="191"/>
      <c r="FRL33" s="191"/>
      <c r="FRM33" s="191"/>
      <c r="FRN33" s="191"/>
      <c r="FRO33" s="192"/>
      <c r="FRP33" s="22"/>
      <c r="FRQ33" s="22"/>
      <c r="FRR33" s="22"/>
      <c r="FRS33" s="23"/>
      <c r="FRT33" s="22"/>
      <c r="FRU33" s="23"/>
      <c r="FRV33" s="23"/>
      <c r="FRW33" s="23"/>
      <c r="FRX33" s="23"/>
      <c r="FRY33" s="23"/>
      <c r="FRZ33" s="23"/>
      <c r="FSA33" s="23"/>
      <c r="FSB33" s="23"/>
      <c r="FSC33" s="24"/>
      <c r="FSD33" s="25"/>
      <c r="FSE33" s="25"/>
      <c r="FSF33" s="25"/>
      <c r="FSG33" s="31"/>
      <c r="FSH33" s="190"/>
      <c r="FSI33" s="191"/>
      <c r="FSJ33" s="191"/>
      <c r="FSK33" s="191"/>
      <c r="FSL33" s="191"/>
      <c r="FSM33" s="192"/>
      <c r="FSN33" s="22"/>
      <c r="FSO33" s="22"/>
      <c r="FSP33" s="22"/>
      <c r="FSQ33" s="23"/>
      <c r="FSR33" s="22"/>
      <c r="FSS33" s="23"/>
      <c r="FST33" s="23"/>
      <c r="FSU33" s="23"/>
      <c r="FSV33" s="23"/>
      <c r="FSW33" s="23"/>
      <c r="FSX33" s="23"/>
      <c r="FSY33" s="23"/>
      <c r="FSZ33" s="23"/>
      <c r="FTA33" s="24"/>
      <c r="FTB33" s="25"/>
      <c r="FTC33" s="25"/>
      <c r="FTD33" s="25"/>
      <c r="FTE33" s="31"/>
      <c r="FTF33" s="190"/>
      <c r="FTG33" s="191"/>
      <c r="FTH33" s="191"/>
      <c r="FTI33" s="191"/>
      <c r="FTJ33" s="191"/>
      <c r="FTK33" s="192"/>
      <c r="FTL33" s="22"/>
      <c r="FTM33" s="22"/>
      <c r="FTN33" s="22"/>
      <c r="FTO33" s="23"/>
      <c r="FTP33" s="22"/>
      <c r="FTQ33" s="23"/>
      <c r="FTR33" s="23"/>
      <c r="FTS33" s="23"/>
      <c r="FTT33" s="23"/>
      <c r="FTU33" s="23"/>
      <c r="FTV33" s="23"/>
      <c r="FTW33" s="23"/>
      <c r="FTX33" s="23"/>
      <c r="FTY33" s="24"/>
      <c r="FTZ33" s="25"/>
      <c r="FUA33" s="25"/>
      <c r="FUB33" s="25"/>
      <c r="FUC33" s="31"/>
      <c r="FUD33" s="190"/>
      <c r="FUE33" s="191"/>
      <c r="FUF33" s="191"/>
      <c r="FUG33" s="191"/>
      <c r="FUH33" s="191"/>
      <c r="FUI33" s="192"/>
      <c r="FUJ33" s="22"/>
      <c r="FUK33" s="22"/>
      <c r="FUL33" s="22"/>
      <c r="FUM33" s="23"/>
      <c r="FUN33" s="22"/>
      <c r="FUO33" s="23"/>
      <c r="FUP33" s="23"/>
      <c r="FUQ33" s="23"/>
      <c r="FUR33" s="23"/>
      <c r="FUS33" s="23"/>
      <c r="FUT33" s="23"/>
      <c r="FUU33" s="23"/>
      <c r="FUV33" s="23"/>
      <c r="FUW33" s="24"/>
      <c r="FUX33" s="25"/>
      <c r="FUY33" s="25"/>
      <c r="FUZ33" s="25"/>
      <c r="FVA33" s="31"/>
      <c r="FVB33" s="190"/>
      <c r="FVC33" s="191"/>
      <c r="FVD33" s="191"/>
      <c r="FVE33" s="191"/>
      <c r="FVF33" s="191"/>
      <c r="FVG33" s="192"/>
      <c r="FVH33" s="22"/>
      <c r="FVI33" s="22"/>
      <c r="FVJ33" s="22"/>
      <c r="FVK33" s="23"/>
      <c r="FVL33" s="22"/>
      <c r="FVM33" s="23"/>
      <c r="FVN33" s="23"/>
      <c r="FVO33" s="23"/>
      <c r="FVP33" s="23"/>
      <c r="FVQ33" s="23"/>
      <c r="FVR33" s="23"/>
      <c r="FVS33" s="23"/>
      <c r="FVT33" s="23"/>
      <c r="FVU33" s="24"/>
      <c r="FVV33" s="25"/>
      <c r="FVW33" s="25"/>
      <c r="FVX33" s="25"/>
      <c r="FVY33" s="31"/>
      <c r="FVZ33" s="190"/>
      <c r="FWA33" s="191"/>
      <c r="FWB33" s="191"/>
      <c r="FWC33" s="191"/>
      <c r="FWD33" s="191"/>
      <c r="FWE33" s="192"/>
      <c r="FWF33" s="22"/>
      <c r="FWG33" s="22"/>
      <c r="FWH33" s="22"/>
      <c r="FWI33" s="23"/>
      <c r="FWJ33" s="22"/>
      <c r="FWK33" s="23"/>
      <c r="FWL33" s="23"/>
      <c r="FWM33" s="23"/>
      <c r="FWN33" s="23"/>
      <c r="FWO33" s="23"/>
      <c r="FWP33" s="23"/>
      <c r="FWQ33" s="23"/>
      <c r="FWR33" s="23"/>
      <c r="FWS33" s="24"/>
      <c r="FWT33" s="25"/>
      <c r="FWU33" s="25"/>
      <c r="FWV33" s="25"/>
      <c r="FWW33" s="31"/>
      <c r="FWX33" s="190"/>
      <c r="FWY33" s="191"/>
      <c r="FWZ33" s="191"/>
      <c r="FXA33" s="191"/>
      <c r="FXB33" s="191"/>
      <c r="FXC33" s="192"/>
      <c r="FXD33" s="22"/>
      <c r="FXE33" s="22"/>
      <c r="FXF33" s="22"/>
      <c r="FXG33" s="23"/>
      <c r="FXH33" s="22"/>
      <c r="FXI33" s="23"/>
      <c r="FXJ33" s="23"/>
      <c r="FXK33" s="23"/>
      <c r="FXL33" s="23"/>
      <c r="FXM33" s="23"/>
      <c r="FXN33" s="23"/>
      <c r="FXO33" s="23"/>
      <c r="FXP33" s="23"/>
      <c r="FXQ33" s="24"/>
      <c r="FXR33" s="25"/>
      <c r="FXS33" s="25"/>
      <c r="FXT33" s="25"/>
      <c r="FXU33" s="31"/>
      <c r="FXV33" s="190"/>
      <c r="FXW33" s="191"/>
      <c r="FXX33" s="191"/>
      <c r="FXY33" s="191"/>
      <c r="FXZ33" s="191"/>
      <c r="FYA33" s="192"/>
      <c r="FYB33" s="22"/>
      <c r="FYC33" s="22"/>
      <c r="FYD33" s="22"/>
      <c r="FYE33" s="23"/>
      <c r="FYF33" s="22"/>
      <c r="FYG33" s="23"/>
      <c r="FYH33" s="23"/>
      <c r="FYI33" s="23"/>
      <c r="FYJ33" s="23"/>
      <c r="FYK33" s="23"/>
      <c r="FYL33" s="23"/>
      <c r="FYM33" s="23"/>
      <c r="FYN33" s="23"/>
      <c r="FYO33" s="24"/>
      <c r="FYP33" s="25"/>
      <c r="FYQ33" s="25"/>
      <c r="FYR33" s="25"/>
      <c r="FYS33" s="31"/>
      <c r="FYT33" s="190"/>
      <c r="FYU33" s="191"/>
      <c r="FYV33" s="191"/>
      <c r="FYW33" s="191"/>
      <c r="FYX33" s="191"/>
      <c r="FYY33" s="192"/>
      <c r="FYZ33" s="22"/>
      <c r="FZA33" s="22"/>
      <c r="FZB33" s="22"/>
      <c r="FZC33" s="23"/>
      <c r="FZD33" s="22"/>
      <c r="FZE33" s="23"/>
      <c r="FZF33" s="23"/>
      <c r="FZG33" s="23"/>
      <c r="FZH33" s="23"/>
      <c r="FZI33" s="23"/>
      <c r="FZJ33" s="23"/>
      <c r="FZK33" s="23"/>
      <c r="FZL33" s="23"/>
      <c r="FZM33" s="24"/>
      <c r="FZN33" s="25"/>
      <c r="FZO33" s="25"/>
      <c r="FZP33" s="25"/>
      <c r="FZQ33" s="31"/>
      <c r="FZR33" s="190"/>
      <c r="FZS33" s="191"/>
      <c r="FZT33" s="191"/>
      <c r="FZU33" s="191"/>
      <c r="FZV33" s="191"/>
      <c r="FZW33" s="192"/>
      <c r="FZX33" s="22"/>
      <c r="FZY33" s="22"/>
      <c r="FZZ33" s="22"/>
      <c r="GAA33" s="23"/>
      <c r="GAB33" s="22"/>
      <c r="GAC33" s="23"/>
      <c r="GAD33" s="23"/>
      <c r="GAE33" s="23"/>
      <c r="GAF33" s="23"/>
      <c r="GAG33" s="23"/>
      <c r="GAH33" s="23"/>
      <c r="GAI33" s="23"/>
      <c r="GAJ33" s="23"/>
      <c r="GAK33" s="24"/>
      <c r="GAL33" s="25"/>
      <c r="GAM33" s="25"/>
      <c r="GAN33" s="25"/>
      <c r="GAO33" s="31"/>
      <c r="GAP33" s="190"/>
      <c r="GAQ33" s="191"/>
      <c r="GAR33" s="191"/>
      <c r="GAS33" s="191"/>
      <c r="GAT33" s="191"/>
      <c r="GAU33" s="192"/>
      <c r="GAV33" s="22"/>
      <c r="GAW33" s="22"/>
      <c r="GAX33" s="22"/>
      <c r="GAY33" s="23"/>
      <c r="GAZ33" s="22"/>
      <c r="GBA33" s="23"/>
      <c r="GBB33" s="23"/>
      <c r="GBC33" s="23"/>
      <c r="GBD33" s="23"/>
      <c r="GBE33" s="23"/>
      <c r="GBF33" s="23"/>
      <c r="GBG33" s="23"/>
      <c r="GBH33" s="23"/>
      <c r="GBI33" s="24"/>
      <c r="GBJ33" s="25"/>
      <c r="GBK33" s="25"/>
      <c r="GBL33" s="25"/>
      <c r="GBM33" s="31"/>
      <c r="GBN33" s="190"/>
      <c r="GBO33" s="191"/>
      <c r="GBP33" s="191"/>
      <c r="GBQ33" s="191"/>
      <c r="GBR33" s="191"/>
      <c r="GBS33" s="192"/>
      <c r="GBT33" s="22"/>
      <c r="GBU33" s="22"/>
      <c r="GBV33" s="22"/>
      <c r="GBW33" s="23"/>
      <c r="GBX33" s="22"/>
      <c r="GBY33" s="23"/>
      <c r="GBZ33" s="23"/>
      <c r="GCA33" s="23"/>
      <c r="GCB33" s="23"/>
      <c r="GCC33" s="23"/>
      <c r="GCD33" s="23"/>
      <c r="GCE33" s="23"/>
      <c r="GCF33" s="23"/>
      <c r="GCG33" s="24"/>
      <c r="GCH33" s="25"/>
      <c r="GCI33" s="25"/>
      <c r="GCJ33" s="25"/>
      <c r="GCK33" s="31"/>
      <c r="GCL33" s="190"/>
      <c r="GCM33" s="191"/>
      <c r="GCN33" s="191"/>
      <c r="GCO33" s="191"/>
      <c r="GCP33" s="191"/>
      <c r="GCQ33" s="192"/>
      <c r="GCR33" s="22"/>
      <c r="GCS33" s="22"/>
      <c r="GCT33" s="22"/>
      <c r="GCU33" s="23"/>
      <c r="GCV33" s="22"/>
      <c r="GCW33" s="23"/>
      <c r="GCX33" s="23"/>
      <c r="GCY33" s="23"/>
      <c r="GCZ33" s="23"/>
      <c r="GDA33" s="23"/>
      <c r="GDB33" s="23"/>
      <c r="GDC33" s="23"/>
      <c r="GDD33" s="23"/>
      <c r="GDE33" s="24"/>
      <c r="GDF33" s="25"/>
      <c r="GDG33" s="25"/>
      <c r="GDH33" s="25"/>
      <c r="GDI33" s="31"/>
      <c r="GDJ33" s="190"/>
      <c r="GDK33" s="191"/>
      <c r="GDL33" s="191"/>
      <c r="GDM33" s="191"/>
      <c r="GDN33" s="191"/>
      <c r="GDO33" s="192"/>
      <c r="GDP33" s="22"/>
      <c r="GDQ33" s="22"/>
      <c r="GDR33" s="22"/>
      <c r="GDS33" s="23"/>
      <c r="GDT33" s="22"/>
      <c r="GDU33" s="23"/>
      <c r="GDV33" s="23"/>
      <c r="GDW33" s="23"/>
      <c r="GDX33" s="23"/>
      <c r="GDY33" s="23"/>
      <c r="GDZ33" s="23"/>
      <c r="GEA33" s="23"/>
      <c r="GEB33" s="23"/>
      <c r="GEC33" s="24"/>
      <c r="GED33" s="25"/>
      <c r="GEE33" s="25"/>
      <c r="GEF33" s="25"/>
      <c r="GEG33" s="31"/>
      <c r="GEH33" s="190"/>
      <c r="GEI33" s="191"/>
      <c r="GEJ33" s="191"/>
      <c r="GEK33" s="191"/>
      <c r="GEL33" s="191"/>
      <c r="GEM33" s="192"/>
      <c r="GEN33" s="22"/>
      <c r="GEO33" s="22"/>
      <c r="GEP33" s="22"/>
      <c r="GEQ33" s="23"/>
      <c r="GER33" s="22"/>
      <c r="GES33" s="23"/>
      <c r="GET33" s="23"/>
      <c r="GEU33" s="23"/>
      <c r="GEV33" s="23"/>
      <c r="GEW33" s="23"/>
      <c r="GEX33" s="23"/>
      <c r="GEY33" s="23"/>
      <c r="GEZ33" s="23"/>
      <c r="GFA33" s="24"/>
      <c r="GFB33" s="25"/>
      <c r="GFC33" s="25"/>
      <c r="GFD33" s="25"/>
      <c r="GFE33" s="31"/>
      <c r="GFF33" s="190"/>
      <c r="GFG33" s="191"/>
      <c r="GFH33" s="191"/>
      <c r="GFI33" s="191"/>
      <c r="GFJ33" s="191"/>
      <c r="GFK33" s="192"/>
      <c r="GFL33" s="22"/>
      <c r="GFM33" s="22"/>
      <c r="GFN33" s="22"/>
      <c r="GFO33" s="23"/>
      <c r="GFP33" s="22"/>
      <c r="GFQ33" s="23"/>
      <c r="GFR33" s="23"/>
      <c r="GFS33" s="23"/>
      <c r="GFT33" s="23"/>
      <c r="GFU33" s="23"/>
      <c r="GFV33" s="23"/>
      <c r="GFW33" s="23"/>
      <c r="GFX33" s="23"/>
      <c r="GFY33" s="24"/>
      <c r="GFZ33" s="25"/>
      <c r="GGA33" s="25"/>
      <c r="GGB33" s="25"/>
      <c r="GGC33" s="31"/>
      <c r="GGD33" s="190"/>
      <c r="GGE33" s="191"/>
      <c r="GGF33" s="191"/>
      <c r="GGG33" s="191"/>
      <c r="GGH33" s="191"/>
      <c r="GGI33" s="192"/>
      <c r="GGJ33" s="22"/>
      <c r="GGK33" s="22"/>
      <c r="GGL33" s="22"/>
      <c r="GGM33" s="23"/>
      <c r="GGN33" s="22"/>
      <c r="GGO33" s="23"/>
      <c r="GGP33" s="23"/>
      <c r="GGQ33" s="23"/>
      <c r="GGR33" s="23"/>
      <c r="GGS33" s="23"/>
      <c r="GGT33" s="23"/>
      <c r="GGU33" s="23"/>
      <c r="GGV33" s="23"/>
      <c r="GGW33" s="24"/>
      <c r="GGX33" s="25"/>
      <c r="GGY33" s="25"/>
      <c r="GGZ33" s="25"/>
      <c r="GHA33" s="31"/>
      <c r="GHB33" s="190"/>
      <c r="GHC33" s="191"/>
      <c r="GHD33" s="191"/>
      <c r="GHE33" s="191"/>
      <c r="GHF33" s="191"/>
      <c r="GHG33" s="192"/>
      <c r="GHH33" s="22"/>
      <c r="GHI33" s="22"/>
      <c r="GHJ33" s="22"/>
      <c r="GHK33" s="23"/>
      <c r="GHL33" s="22"/>
      <c r="GHM33" s="23"/>
      <c r="GHN33" s="23"/>
      <c r="GHO33" s="23"/>
      <c r="GHP33" s="23"/>
      <c r="GHQ33" s="23"/>
      <c r="GHR33" s="23"/>
      <c r="GHS33" s="23"/>
      <c r="GHT33" s="23"/>
      <c r="GHU33" s="24"/>
      <c r="GHV33" s="25"/>
      <c r="GHW33" s="25"/>
      <c r="GHX33" s="25"/>
      <c r="GHY33" s="31"/>
      <c r="GHZ33" s="190"/>
      <c r="GIA33" s="191"/>
      <c r="GIB33" s="191"/>
      <c r="GIC33" s="191"/>
      <c r="GID33" s="191"/>
      <c r="GIE33" s="192"/>
      <c r="GIF33" s="22"/>
      <c r="GIG33" s="22"/>
      <c r="GIH33" s="22"/>
      <c r="GII33" s="23"/>
      <c r="GIJ33" s="22"/>
      <c r="GIK33" s="23"/>
      <c r="GIL33" s="23"/>
      <c r="GIM33" s="23"/>
      <c r="GIN33" s="23"/>
      <c r="GIO33" s="23"/>
      <c r="GIP33" s="23"/>
      <c r="GIQ33" s="23"/>
      <c r="GIR33" s="23"/>
      <c r="GIS33" s="24"/>
      <c r="GIT33" s="25"/>
      <c r="GIU33" s="25"/>
      <c r="GIV33" s="25"/>
      <c r="GIW33" s="31"/>
      <c r="GIX33" s="190"/>
      <c r="GIY33" s="191"/>
      <c r="GIZ33" s="191"/>
      <c r="GJA33" s="191"/>
      <c r="GJB33" s="191"/>
      <c r="GJC33" s="192"/>
      <c r="GJD33" s="22"/>
      <c r="GJE33" s="22"/>
      <c r="GJF33" s="22"/>
      <c r="GJG33" s="23"/>
      <c r="GJH33" s="22"/>
      <c r="GJI33" s="23"/>
      <c r="GJJ33" s="23"/>
      <c r="GJK33" s="23"/>
      <c r="GJL33" s="23"/>
      <c r="GJM33" s="23"/>
      <c r="GJN33" s="23"/>
      <c r="GJO33" s="23"/>
      <c r="GJP33" s="23"/>
      <c r="GJQ33" s="24"/>
      <c r="GJR33" s="25"/>
      <c r="GJS33" s="25"/>
      <c r="GJT33" s="25"/>
      <c r="GJU33" s="31"/>
      <c r="GJV33" s="190"/>
      <c r="GJW33" s="191"/>
      <c r="GJX33" s="191"/>
      <c r="GJY33" s="191"/>
      <c r="GJZ33" s="191"/>
      <c r="GKA33" s="192"/>
      <c r="GKB33" s="22"/>
      <c r="GKC33" s="22"/>
      <c r="GKD33" s="22"/>
      <c r="GKE33" s="23"/>
      <c r="GKF33" s="22"/>
      <c r="GKG33" s="23"/>
      <c r="GKH33" s="23"/>
      <c r="GKI33" s="23"/>
      <c r="GKJ33" s="23"/>
      <c r="GKK33" s="23"/>
      <c r="GKL33" s="23"/>
      <c r="GKM33" s="23"/>
      <c r="GKN33" s="23"/>
      <c r="GKO33" s="24"/>
      <c r="GKP33" s="25"/>
      <c r="GKQ33" s="25"/>
      <c r="GKR33" s="25"/>
      <c r="GKS33" s="31"/>
      <c r="GKT33" s="190"/>
      <c r="GKU33" s="191"/>
      <c r="GKV33" s="191"/>
      <c r="GKW33" s="191"/>
      <c r="GKX33" s="191"/>
      <c r="GKY33" s="192"/>
      <c r="GKZ33" s="22"/>
      <c r="GLA33" s="22"/>
      <c r="GLB33" s="22"/>
      <c r="GLC33" s="23"/>
      <c r="GLD33" s="22"/>
      <c r="GLE33" s="23"/>
      <c r="GLF33" s="23"/>
      <c r="GLG33" s="23"/>
      <c r="GLH33" s="23"/>
      <c r="GLI33" s="23"/>
      <c r="GLJ33" s="23"/>
      <c r="GLK33" s="23"/>
      <c r="GLL33" s="23"/>
      <c r="GLM33" s="24"/>
      <c r="GLN33" s="25"/>
      <c r="GLO33" s="25"/>
      <c r="GLP33" s="25"/>
      <c r="GLQ33" s="31"/>
      <c r="GLR33" s="190"/>
      <c r="GLS33" s="191"/>
      <c r="GLT33" s="191"/>
      <c r="GLU33" s="191"/>
      <c r="GLV33" s="191"/>
      <c r="GLW33" s="192"/>
      <c r="GLX33" s="22"/>
      <c r="GLY33" s="22"/>
      <c r="GLZ33" s="22"/>
      <c r="GMA33" s="23"/>
      <c r="GMB33" s="22"/>
      <c r="GMC33" s="23"/>
      <c r="GMD33" s="23"/>
      <c r="GME33" s="23"/>
      <c r="GMF33" s="23"/>
      <c r="GMG33" s="23"/>
      <c r="GMH33" s="23"/>
      <c r="GMI33" s="23"/>
      <c r="GMJ33" s="23"/>
      <c r="GMK33" s="24"/>
      <c r="GML33" s="25"/>
      <c r="GMM33" s="25"/>
      <c r="GMN33" s="25"/>
      <c r="GMO33" s="31"/>
      <c r="GMP33" s="190"/>
      <c r="GMQ33" s="191"/>
      <c r="GMR33" s="191"/>
      <c r="GMS33" s="191"/>
      <c r="GMT33" s="191"/>
      <c r="GMU33" s="192"/>
      <c r="GMV33" s="22"/>
      <c r="GMW33" s="22"/>
      <c r="GMX33" s="22"/>
      <c r="GMY33" s="23"/>
      <c r="GMZ33" s="22"/>
      <c r="GNA33" s="23"/>
      <c r="GNB33" s="23"/>
      <c r="GNC33" s="23"/>
      <c r="GND33" s="23"/>
      <c r="GNE33" s="23"/>
      <c r="GNF33" s="23"/>
      <c r="GNG33" s="23"/>
      <c r="GNH33" s="23"/>
      <c r="GNI33" s="24"/>
      <c r="GNJ33" s="25"/>
      <c r="GNK33" s="25"/>
      <c r="GNL33" s="25"/>
      <c r="GNM33" s="31"/>
      <c r="GNN33" s="190"/>
      <c r="GNO33" s="191"/>
      <c r="GNP33" s="191"/>
      <c r="GNQ33" s="191"/>
      <c r="GNR33" s="191"/>
      <c r="GNS33" s="192"/>
      <c r="GNT33" s="22"/>
      <c r="GNU33" s="22"/>
      <c r="GNV33" s="22"/>
      <c r="GNW33" s="23"/>
      <c r="GNX33" s="22"/>
      <c r="GNY33" s="23"/>
      <c r="GNZ33" s="23"/>
      <c r="GOA33" s="23"/>
      <c r="GOB33" s="23"/>
      <c r="GOC33" s="23"/>
      <c r="GOD33" s="23"/>
      <c r="GOE33" s="23"/>
      <c r="GOF33" s="23"/>
      <c r="GOG33" s="24"/>
      <c r="GOH33" s="25"/>
      <c r="GOI33" s="25"/>
      <c r="GOJ33" s="25"/>
      <c r="GOK33" s="31"/>
      <c r="GOL33" s="190"/>
      <c r="GOM33" s="191"/>
      <c r="GON33" s="191"/>
      <c r="GOO33" s="191"/>
      <c r="GOP33" s="191"/>
      <c r="GOQ33" s="192"/>
      <c r="GOR33" s="22"/>
      <c r="GOS33" s="22"/>
      <c r="GOT33" s="22"/>
      <c r="GOU33" s="23"/>
      <c r="GOV33" s="22"/>
      <c r="GOW33" s="23"/>
      <c r="GOX33" s="23"/>
      <c r="GOY33" s="23"/>
      <c r="GOZ33" s="23"/>
      <c r="GPA33" s="23"/>
      <c r="GPB33" s="23"/>
      <c r="GPC33" s="23"/>
      <c r="GPD33" s="23"/>
      <c r="GPE33" s="24"/>
      <c r="GPF33" s="25"/>
      <c r="GPG33" s="25"/>
      <c r="GPH33" s="25"/>
      <c r="GPI33" s="31"/>
      <c r="GPJ33" s="190"/>
      <c r="GPK33" s="191"/>
      <c r="GPL33" s="191"/>
      <c r="GPM33" s="191"/>
      <c r="GPN33" s="191"/>
      <c r="GPO33" s="192"/>
      <c r="GPP33" s="22"/>
      <c r="GPQ33" s="22"/>
      <c r="GPR33" s="22"/>
      <c r="GPS33" s="23"/>
      <c r="GPT33" s="22"/>
      <c r="GPU33" s="23"/>
      <c r="GPV33" s="23"/>
      <c r="GPW33" s="23"/>
      <c r="GPX33" s="23"/>
      <c r="GPY33" s="23"/>
      <c r="GPZ33" s="23"/>
      <c r="GQA33" s="23"/>
      <c r="GQB33" s="23"/>
      <c r="GQC33" s="24"/>
      <c r="GQD33" s="25"/>
      <c r="GQE33" s="25"/>
      <c r="GQF33" s="25"/>
      <c r="GQG33" s="31"/>
      <c r="GQH33" s="190"/>
      <c r="GQI33" s="191"/>
      <c r="GQJ33" s="191"/>
      <c r="GQK33" s="191"/>
      <c r="GQL33" s="191"/>
      <c r="GQM33" s="192"/>
      <c r="GQN33" s="22"/>
      <c r="GQO33" s="22"/>
      <c r="GQP33" s="22"/>
      <c r="GQQ33" s="23"/>
      <c r="GQR33" s="22"/>
      <c r="GQS33" s="23"/>
      <c r="GQT33" s="23"/>
      <c r="GQU33" s="23"/>
      <c r="GQV33" s="23"/>
      <c r="GQW33" s="23"/>
      <c r="GQX33" s="23"/>
      <c r="GQY33" s="23"/>
      <c r="GQZ33" s="23"/>
      <c r="GRA33" s="24"/>
      <c r="GRB33" s="25"/>
      <c r="GRC33" s="25"/>
      <c r="GRD33" s="25"/>
      <c r="GRE33" s="31"/>
      <c r="GRF33" s="190"/>
      <c r="GRG33" s="191"/>
      <c r="GRH33" s="191"/>
      <c r="GRI33" s="191"/>
      <c r="GRJ33" s="191"/>
      <c r="GRK33" s="192"/>
      <c r="GRL33" s="22"/>
      <c r="GRM33" s="22"/>
      <c r="GRN33" s="22"/>
      <c r="GRO33" s="23"/>
      <c r="GRP33" s="22"/>
      <c r="GRQ33" s="23"/>
      <c r="GRR33" s="23"/>
      <c r="GRS33" s="23"/>
      <c r="GRT33" s="23"/>
      <c r="GRU33" s="23"/>
      <c r="GRV33" s="23"/>
      <c r="GRW33" s="23"/>
      <c r="GRX33" s="23"/>
      <c r="GRY33" s="24"/>
      <c r="GRZ33" s="25"/>
      <c r="GSA33" s="25"/>
      <c r="GSB33" s="25"/>
      <c r="GSC33" s="31"/>
      <c r="GSD33" s="190"/>
      <c r="GSE33" s="191"/>
      <c r="GSF33" s="191"/>
      <c r="GSG33" s="191"/>
      <c r="GSH33" s="191"/>
      <c r="GSI33" s="192"/>
      <c r="GSJ33" s="22"/>
      <c r="GSK33" s="22"/>
      <c r="GSL33" s="22"/>
      <c r="GSM33" s="23"/>
      <c r="GSN33" s="22"/>
      <c r="GSO33" s="23"/>
      <c r="GSP33" s="23"/>
      <c r="GSQ33" s="23"/>
      <c r="GSR33" s="23"/>
      <c r="GSS33" s="23"/>
      <c r="GST33" s="23"/>
      <c r="GSU33" s="23"/>
      <c r="GSV33" s="23"/>
      <c r="GSW33" s="24"/>
      <c r="GSX33" s="25"/>
      <c r="GSY33" s="25"/>
      <c r="GSZ33" s="25"/>
      <c r="GTA33" s="31"/>
      <c r="GTB33" s="190"/>
      <c r="GTC33" s="191"/>
      <c r="GTD33" s="191"/>
      <c r="GTE33" s="191"/>
      <c r="GTF33" s="191"/>
      <c r="GTG33" s="192"/>
      <c r="GTH33" s="22"/>
      <c r="GTI33" s="22"/>
      <c r="GTJ33" s="22"/>
      <c r="GTK33" s="23"/>
      <c r="GTL33" s="22"/>
      <c r="GTM33" s="23"/>
      <c r="GTN33" s="23"/>
      <c r="GTO33" s="23"/>
      <c r="GTP33" s="23"/>
      <c r="GTQ33" s="23"/>
      <c r="GTR33" s="23"/>
      <c r="GTS33" s="23"/>
      <c r="GTT33" s="23"/>
      <c r="GTU33" s="24"/>
      <c r="GTV33" s="25"/>
      <c r="GTW33" s="25"/>
      <c r="GTX33" s="25"/>
      <c r="GTY33" s="31"/>
      <c r="GTZ33" s="190"/>
      <c r="GUA33" s="191"/>
      <c r="GUB33" s="191"/>
      <c r="GUC33" s="191"/>
      <c r="GUD33" s="191"/>
      <c r="GUE33" s="192"/>
      <c r="GUF33" s="22"/>
      <c r="GUG33" s="22"/>
      <c r="GUH33" s="22"/>
      <c r="GUI33" s="23"/>
      <c r="GUJ33" s="22"/>
      <c r="GUK33" s="23"/>
      <c r="GUL33" s="23"/>
      <c r="GUM33" s="23"/>
      <c r="GUN33" s="23"/>
      <c r="GUO33" s="23"/>
      <c r="GUP33" s="23"/>
      <c r="GUQ33" s="23"/>
      <c r="GUR33" s="23"/>
      <c r="GUS33" s="24"/>
      <c r="GUT33" s="25"/>
      <c r="GUU33" s="25"/>
      <c r="GUV33" s="25"/>
      <c r="GUW33" s="31"/>
      <c r="GUX33" s="190"/>
      <c r="GUY33" s="191"/>
      <c r="GUZ33" s="191"/>
      <c r="GVA33" s="191"/>
      <c r="GVB33" s="191"/>
      <c r="GVC33" s="192"/>
      <c r="GVD33" s="22"/>
      <c r="GVE33" s="22"/>
      <c r="GVF33" s="22"/>
      <c r="GVG33" s="23"/>
      <c r="GVH33" s="22"/>
      <c r="GVI33" s="23"/>
      <c r="GVJ33" s="23"/>
      <c r="GVK33" s="23"/>
      <c r="GVL33" s="23"/>
      <c r="GVM33" s="23"/>
      <c r="GVN33" s="23"/>
      <c r="GVO33" s="23"/>
      <c r="GVP33" s="23"/>
      <c r="GVQ33" s="24"/>
      <c r="GVR33" s="25"/>
      <c r="GVS33" s="25"/>
      <c r="GVT33" s="25"/>
      <c r="GVU33" s="31"/>
      <c r="GVV33" s="190"/>
      <c r="GVW33" s="191"/>
      <c r="GVX33" s="191"/>
      <c r="GVY33" s="191"/>
      <c r="GVZ33" s="191"/>
      <c r="GWA33" s="192"/>
      <c r="GWB33" s="22"/>
      <c r="GWC33" s="22"/>
      <c r="GWD33" s="22"/>
      <c r="GWE33" s="23"/>
      <c r="GWF33" s="22"/>
      <c r="GWG33" s="23"/>
      <c r="GWH33" s="23"/>
      <c r="GWI33" s="23"/>
      <c r="GWJ33" s="23"/>
      <c r="GWK33" s="23"/>
      <c r="GWL33" s="23"/>
      <c r="GWM33" s="23"/>
      <c r="GWN33" s="23"/>
      <c r="GWO33" s="24"/>
      <c r="GWP33" s="25"/>
      <c r="GWQ33" s="25"/>
      <c r="GWR33" s="25"/>
      <c r="GWS33" s="31"/>
      <c r="GWT33" s="190"/>
      <c r="GWU33" s="191"/>
      <c r="GWV33" s="191"/>
      <c r="GWW33" s="191"/>
      <c r="GWX33" s="191"/>
      <c r="GWY33" s="192"/>
      <c r="GWZ33" s="22"/>
      <c r="GXA33" s="22"/>
      <c r="GXB33" s="22"/>
      <c r="GXC33" s="23"/>
      <c r="GXD33" s="22"/>
      <c r="GXE33" s="23"/>
      <c r="GXF33" s="23"/>
      <c r="GXG33" s="23"/>
      <c r="GXH33" s="23"/>
      <c r="GXI33" s="23"/>
      <c r="GXJ33" s="23"/>
      <c r="GXK33" s="23"/>
      <c r="GXL33" s="23"/>
      <c r="GXM33" s="24"/>
      <c r="GXN33" s="25"/>
      <c r="GXO33" s="25"/>
      <c r="GXP33" s="25"/>
      <c r="GXQ33" s="31"/>
      <c r="GXR33" s="190"/>
      <c r="GXS33" s="191"/>
      <c r="GXT33" s="191"/>
      <c r="GXU33" s="191"/>
      <c r="GXV33" s="191"/>
      <c r="GXW33" s="192"/>
      <c r="GXX33" s="22"/>
      <c r="GXY33" s="22"/>
      <c r="GXZ33" s="22"/>
      <c r="GYA33" s="23"/>
      <c r="GYB33" s="22"/>
      <c r="GYC33" s="23"/>
      <c r="GYD33" s="23"/>
      <c r="GYE33" s="23"/>
      <c r="GYF33" s="23"/>
      <c r="GYG33" s="23"/>
      <c r="GYH33" s="23"/>
      <c r="GYI33" s="23"/>
      <c r="GYJ33" s="23"/>
      <c r="GYK33" s="24"/>
      <c r="GYL33" s="25"/>
      <c r="GYM33" s="25"/>
      <c r="GYN33" s="25"/>
      <c r="GYO33" s="31"/>
      <c r="GYP33" s="190"/>
      <c r="GYQ33" s="191"/>
      <c r="GYR33" s="191"/>
      <c r="GYS33" s="191"/>
      <c r="GYT33" s="191"/>
      <c r="GYU33" s="192"/>
      <c r="GYV33" s="22"/>
      <c r="GYW33" s="22"/>
      <c r="GYX33" s="22"/>
      <c r="GYY33" s="23"/>
      <c r="GYZ33" s="22"/>
      <c r="GZA33" s="23"/>
      <c r="GZB33" s="23"/>
      <c r="GZC33" s="23"/>
      <c r="GZD33" s="23"/>
      <c r="GZE33" s="23"/>
      <c r="GZF33" s="23"/>
      <c r="GZG33" s="23"/>
      <c r="GZH33" s="23"/>
      <c r="GZI33" s="24"/>
      <c r="GZJ33" s="25"/>
      <c r="GZK33" s="25"/>
      <c r="GZL33" s="25"/>
      <c r="GZM33" s="31"/>
      <c r="GZN33" s="190"/>
      <c r="GZO33" s="191"/>
      <c r="GZP33" s="191"/>
      <c r="GZQ33" s="191"/>
      <c r="GZR33" s="191"/>
      <c r="GZS33" s="192"/>
      <c r="GZT33" s="22"/>
      <c r="GZU33" s="22"/>
      <c r="GZV33" s="22"/>
      <c r="GZW33" s="23"/>
      <c r="GZX33" s="22"/>
      <c r="GZY33" s="23"/>
      <c r="GZZ33" s="23"/>
      <c r="HAA33" s="23"/>
      <c r="HAB33" s="23"/>
      <c r="HAC33" s="23"/>
      <c r="HAD33" s="23"/>
      <c r="HAE33" s="23"/>
      <c r="HAF33" s="23"/>
      <c r="HAG33" s="24"/>
      <c r="HAH33" s="25"/>
      <c r="HAI33" s="25"/>
      <c r="HAJ33" s="25"/>
      <c r="HAK33" s="31"/>
      <c r="HAL33" s="190"/>
      <c r="HAM33" s="191"/>
      <c r="HAN33" s="191"/>
      <c r="HAO33" s="191"/>
      <c r="HAP33" s="191"/>
      <c r="HAQ33" s="192"/>
      <c r="HAR33" s="22"/>
      <c r="HAS33" s="22"/>
      <c r="HAT33" s="22"/>
      <c r="HAU33" s="23"/>
      <c r="HAV33" s="22"/>
      <c r="HAW33" s="23"/>
      <c r="HAX33" s="23"/>
      <c r="HAY33" s="23"/>
      <c r="HAZ33" s="23"/>
      <c r="HBA33" s="23"/>
      <c r="HBB33" s="23"/>
      <c r="HBC33" s="23"/>
      <c r="HBD33" s="23"/>
      <c r="HBE33" s="24"/>
      <c r="HBF33" s="25"/>
      <c r="HBG33" s="25"/>
      <c r="HBH33" s="25"/>
      <c r="HBI33" s="31"/>
      <c r="HBJ33" s="190"/>
      <c r="HBK33" s="191"/>
      <c r="HBL33" s="191"/>
      <c r="HBM33" s="191"/>
      <c r="HBN33" s="191"/>
      <c r="HBO33" s="192"/>
      <c r="HBP33" s="22"/>
      <c r="HBQ33" s="22"/>
      <c r="HBR33" s="22"/>
      <c r="HBS33" s="23"/>
      <c r="HBT33" s="22"/>
      <c r="HBU33" s="23"/>
      <c r="HBV33" s="23"/>
      <c r="HBW33" s="23"/>
      <c r="HBX33" s="23"/>
      <c r="HBY33" s="23"/>
      <c r="HBZ33" s="23"/>
      <c r="HCA33" s="23"/>
      <c r="HCB33" s="23"/>
      <c r="HCC33" s="24"/>
      <c r="HCD33" s="25"/>
      <c r="HCE33" s="25"/>
      <c r="HCF33" s="25"/>
      <c r="HCG33" s="31"/>
      <c r="HCH33" s="190"/>
      <c r="HCI33" s="191"/>
      <c r="HCJ33" s="191"/>
      <c r="HCK33" s="191"/>
      <c r="HCL33" s="191"/>
      <c r="HCM33" s="192"/>
      <c r="HCN33" s="22"/>
      <c r="HCO33" s="22"/>
      <c r="HCP33" s="22"/>
      <c r="HCQ33" s="23"/>
      <c r="HCR33" s="22"/>
      <c r="HCS33" s="23"/>
      <c r="HCT33" s="23"/>
      <c r="HCU33" s="23"/>
      <c r="HCV33" s="23"/>
      <c r="HCW33" s="23"/>
      <c r="HCX33" s="23"/>
      <c r="HCY33" s="23"/>
      <c r="HCZ33" s="23"/>
      <c r="HDA33" s="24"/>
      <c r="HDB33" s="25"/>
      <c r="HDC33" s="25"/>
      <c r="HDD33" s="25"/>
      <c r="HDE33" s="31"/>
      <c r="HDF33" s="190"/>
      <c r="HDG33" s="191"/>
      <c r="HDH33" s="191"/>
      <c r="HDI33" s="191"/>
      <c r="HDJ33" s="191"/>
      <c r="HDK33" s="192"/>
      <c r="HDL33" s="22"/>
      <c r="HDM33" s="22"/>
      <c r="HDN33" s="22"/>
      <c r="HDO33" s="23"/>
      <c r="HDP33" s="22"/>
      <c r="HDQ33" s="23"/>
      <c r="HDR33" s="23"/>
      <c r="HDS33" s="23"/>
      <c r="HDT33" s="23"/>
      <c r="HDU33" s="23"/>
      <c r="HDV33" s="23"/>
      <c r="HDW33" s="23"/>
      <c r="HDX33" s="23"/>
      <c r="HDY33" s="24"/>
      <c r="HDZ33" s="25"/>
      <c r="HEA33" s="25"/>
      <c r="HEB33" s="25"/>
      <c r="HEC33" s="31"/>
      <c r="HED33" s="190"/>
      <c r="HEE33" s="191"/>
      <c r="HEF33" s="191"/>
      <c r="HEG33" s="191"/>
      <c r="HEH33" s="191"/>
      <c r="HEI33" s="192"/>
      <c r="HEJ33" s="22"/>
      <c r="HEK33" s="22"/>
      <c r="HEL33" s="22"/>
      <c r="HEM33" s="23"/>
      <c r="HEN33" s="22"/>
      <c r="HEO33" s="23"/>
      <c r="HEP33" s="23"/>
      <c r="HEQ33" s="23"/>
      <c r="HER33" s="23"/>
      <c r="HES33" s="23"/>
      <c r="HET33" s="23"/>
      <c r="HEU33" s="23"/>
      <c r="HEV33" s="23"/>
      <c r="HEW33" s="24"/>
      <c r="HEX33" s="25"/>
      <c r="HEY33" s="25"/>
      <c r="HEZ33" s="25"/>
      <c r="HFA33" s="31"/>
      <c r="HFB33" s="190"/>
      <c r="HFC33" s="191"/>
      <c r="HFD33" s="191"/>
      <c r="HFE33" s="191"/>
      <c r="HFF33" s="191"/>
      <c r="HFG33" s="192"/>
      <c r="HFH33" s="22"/>
      <c r="HFI33" s="22"/>
      <c r="HFJ33" s="22"/>
      <c r="HFK33" s="23"/>
      <c r="HFL33" s="22"/>
      <c r="HFM33" s="23"/>
      <c r="HFN33" s="23"/>
      <c r="HFO33" s="23"/>
      <c r="HFP33" s="23"/>
      <c r="HFQ33" s="23"/>
      <c r="HFR33" s="23"/>
      <c r="HFS33" s="23"/>
      <c r="HFT33" s="23"/>
      <c r="HFU33" s="24"/>
      <c r="HFV33" s="25"/>
      <c r="HFW33" s="25"/>
      <c r="HFX33" s="25"/>
      <c r="HFY33" s="31"/>
      <c r="HFZ33" s="190"/>
      <c r="HGA33" s="191"/>
      <c r="HGB33" s="191"/>
      <c r="HGC33" s="191"/>
      <c r="HGD33" s="191"/>
      <c r="HGE33" s="192"/>
      <c r="HGF33" s="22"/>
      <c r="HGG33" s="22"/>
      <c r="HGH33" s="22"/>
      <c r="HGI33" s="23"/>
      <c r="HGJ33" s="22"/>
      <c r="HGK33" s="23"/>
      <c r="HGL33" s="23"/>
      <c r="HGM33" s="23"/>
      <c r="HGN33" s="23"/>
      <c r="HGO33" s="23"/>
      <c r="HGP33" s="23"/>
      <c r="HGQ33" s="23"/>
      <c r="HGR33" s="23"/>
      <c r="HGS33" s="24"/>
      <c r="HGT33" s="25"/>
      <c r="HGU33" s="25"/>
      <c r="HGV33" s="25"/>
      <c r="HGW33" s="31"/>
      <c r="HGX33" s="190"/>
      <c r="HGY33" s="191"/>
      <c r="HGZ33" s="191"/>
      <c r="HHA33" s="191"/>
      <c r="HHB33" s="191"/>
      <c r="HHC33" s="192"/>
      <c r="HHD33" s="22"/>
      <c r="HHE33" s="22"/>
      <c r="HHF33" s="22"/>
      <c r="HHG33" s="23"/>
      <c r="HHH33" s="22"/>
      <c r="HHI33" s="23"/>
      <c r="HHJ33" s="23"/>
      <c r="HHK33" s="23"/>
      <c r="HHL33" s="23"/>
      <c r="HHM33" s="23"/>
      <c r="HHN33" s="23"/>
      <c r="HHO33" s="23"/>
      <c r="HHP33" s="23"/>
      <c r="HHQ33" s="24"/>
      <c r="HHR33" s="25"/>
      <c r="HHS33" s="25"/>
      <c r="HHT33" s="25"/>
      <c r="HHU33" s="31"/>
      <c r="HHV33" s="190"/>
      <c r="HHW33" s="191"/>
      <c r="HHX33" s="191"/>
      <c r="HHY33" s="191"/>
      <c r="HHZ33" s="191"/>
      <c r="HIA33" s="192"/>
      <c r="HIB33" s="22"/>
      <c r="HIC33" s="22"/>
      <c r="HID33" s="22"/>
      <c r="HIE33" s="23"/>
      <c r="HIF33" s="22"/>
      <c r="HIG33" s="23"/>
      <c r="HIH33" s="23"/>
      <c r="HII33" s="23"/>
      <c r="HIJ33" s="23"/>
      <c r="HIK33" s="23"/>
      <c r="HIL33" s="23"/>
      <c r="HIM33" s="23"/>
      <c r="HIN33" s="23"/>
      <c r="HIO33" s="24"/>
      <c r="HIP33" s="25"/>
      <c r="HIQ33" s="25"/>
      <c r="HIR33" s="25"/>
      <c r="HIS33" s="31"/>
      <c r="HIT33" s="190"/>
      <c r="HIU33" s="191"/>
      <c r="HIV33" s="191"/>
      <c r="HIW33" s="191"/>
      <c r="HIX33" s="191"/>
      <c r="HIY33" s="192"/>
      <c r="HIZ33" s="22"/>
      <c r="HJA33" s="22"/>
      <c r="HJB33" s="22"/>
      <c r="HJC33" s="23"/>
      <c r="HJD33" s="22"/>
      <c r="HJE33" s="23"/>
      <c r="HJF33" s="23"/>
      <c r="HJG33" s="23"/>
      <c r="HJH33" s="23"/>
      <c r="HJI33" s="23"/>
      <c r="HJJ33" s="23"/>
      <c r="HJK33" s="23"/>
      <c r="HJL33" s="23"/>
      <c r="HJM33" s="24"/>
      <c r="HJN33" s="25"/>
      <c r="HJO33" s="25"/>
      <c r="HJP33" s="25"/>
      <c r="HJQ33" s="31"/>
      <c r="HJR33" s="190"/>
      <c r="HJS33" s="191"/>
      <c r="HJT33" s="191"/>
      <c r="HJU33" s="191"/>
      <c r="HJV33" s="191"/>
      <c r="HJW33" s="192"/>
      <c r="HJX33" s="22"/>
      <c r="HJY33" s="22"/>
      <c r="HJZ33" s="22"/>
      <c r="HKA33" s="23"/>
      <c r="HKB33" s="22"/>
      <c r="HKC33" s="23"/>
      <c r="HKD33" s="23"/>
      <c r="HKE33" s="23"/>
      <c r="HKF33" s="23"/>
      <c r="HKG33" s="23"/>
      <c r="HKH33" s="23"/>
      <c r="HKI33" s="23"/>
      <c r="HKJ33" s="23"/>
      <c r="HKK33" s="24"/>
      <c r="HKL33" s="25"/>
      <c r="HKM33" s="25"/>
      <c r="HKN33" s="25"/>
      <c r="HKO33" s="31"/>
      <c r="HKP33" s="190"/>
      <c r="HKQ33" s="191"/>
      <c r="HKR33" s="191"/>
      <c r="HKS33" s="191"/>
      <c r="HKT33" s="191"/>
      <c r="HKU33" s="192"/>
      <c r="HKV33" s="22"/>
      <c r="HKW33" s="22"/>
      <c r="HKX33" s="22"/>
      <c r="HKY33" s="23"/>
      <c r="HKZ33" s="22"/>
      <c r="HLA33" s="23"/>
      <c r="HLB33" s="23"/>
      <c r="HLC33" s="23"/>
      <c r="HLD33" s="23"/>
      <c r="HLE33" s="23"/>
      <c r="HLF33" s="23"/>
      <c r="HLG33" s="23"/>
      <c r="HLH33" s="23"/>
      <c r="HLI33" s="24"/>
      <c r="HLJ33" s="25"/>
      <c r="HLK33" s="25"/>
      <c r="HLL33" s="25"/>
      <c r="HLM33" s="31"/>
      <c r="HLN33" s="190"/>
      <c r="HLO33" s="191"/>
      <c r="HLP33" s="191"/>
      <c r="HLQ33" s="191"/>
      <c r="HLR33" s="191"/>
      <c r="HLS33" s="192"/>
      <c r="HLT33" s="22"/>
      <c r="HLU33" s="22"/>
      <c r="HLV33" s="22"/>
      <c r="HLW33" s="23"/>
      <c r="HLX33" s="22"/>
      <c r="HLY33" s="23"/>
      <c r="HLZ33" s="23"/>
      <c r="HMA33" s="23"/>
      <c r="HMB33" s="23"/>
      <c r="HMC33" s="23"/>
      <c r="HMD33" s="23"/>
      <c r="HME33" s="23"/>
      <c r="HMF33" s="23"/>
      <c r="HMG33" s="24"/>
      <c r="HMH33" s="25"/>
      <c r="HMI33" s="25"/>
      <c r="HMJ33" s="25"/>
      <c r="HMK33" s="31"/>
      <c r="HML33" s="190"/>
      <c r="HMM33" s="191"/>
      <c r="HMN33" s="191"/>
      <c r="HMO33" s="191"/>
      <c r="HMP33" s="191"/>
      <c r="HMQ33" s="192"/>
      <c r="HMR33" s="22"/>
      <c r="HMS33" s="22"/>
      <c r="HMT33" s="22"/>
      <c r="HMU33" s="23"/>
      <c r="HMV33" s="22"/>
      <c r="HMW33" s="23"/>
      <c r="HMX33" s="23"/>
      <c r="HMY33" s="23"/>
      <c r="HMZ33" s="23"/>
      <c r="HNA33" s="23"/>
      <c r="HNB33" s="23"/>
      <c r="HNC33" s="23"/>
      <c r="HND33" s="23"/>
      <c r="HNE33" s="24"/>
      <c r="HNF33" s="25"/>
      <c r="HNG33" s="25"/>
      <c r="HNH33" s="25"/>
      <c r="HNI33" s="31"/>
      <c r="HNJ33" s="190"/>
      <c r="HNK33" s="191"/>
      <c r="HNL33" s="191"/>
      <c r="HNM33" s="191"/>
      <c r="HNN33" s="191"/>
      <c r="HNO33" s="192"/>
      <c r="HNP33" s="22"/>
      <c r="HNQ33" s="22"/>
      <c r="HNR33" s="22"/>
      <c r="HNS33" s="23"/>
      <c r="HNT33" s="22"/>
      <c r="HNU33" s="23"/>
      <c r="HNV33" s="23"/>
      <c r="HNW33" s="23"/>
      <c r="HNX33" s="23"/>
      <c r="HNY33" s="23"/>
      <c r="HNZ33" s="23"/>
      <c r="HOA33" s="23"/>
      <c r="HOB33" s="23"/>
      <c r="HOC33" s="24"/>
      <c r="HOD33" s="25"/>
      <c r="HOE33" s="25"/>
      <c r="HOF33" s="25"/>
      <c r="HOG33" s="31"/>
      <c r="HOH33" s="190"/>
      <c r="HOI33" s="191"/>
      <c r="HOJ33" s="191"/>
      <c r="HOK33" s="191"/>
      <c r="HOL33" s="191"/>
      <c r="HOM33" s="192"/>
      <c r="HON33" s="22"/>
      <c r="HOO33" s="22"/>
      <c r="HOP33" s="22"/>
      <c r="HOQ33" s="23"/>
      <c r="HOR33" s="22"/>
      <c r="HOS33" s="23"/>
      <c r="HOT33" s="23"/>
      <c r="HOU33" s="23"/>
      <c r="HOV33" s="23"/>
      <c r="HOW33" s="23"/>
      <c r="HOX33" s="23"/>
      <c r="HOY33" s="23"/>
      <c r="HOZ33" s="23"/>
      <c r="HPA33" s="24"/>
      <c r="HPB33" s="25"/>
      <c r="HPC33" s="25"/>
      <c r="HPD33" s="25"/>
      <c r="HPE33" s="31"/>
      <c r="HPF33" s="190"/>
      <c r="HPG33" s="191"/>
      <c r="HPH33" s="191"/>
      <c r="HPI33" s="191"/>
      <c r="HPJ33" s="191"/>
      <c r="HPK33" s="192"/>
      <c r="HPL33" s="22"/>
      <c r="HPM33" s="22"/>
      <c r="HPN33" s="22"/>
      <c r="HPO33" s="23"/>
      <c r="HPP33" s="22"/>
      <c r="HPQ33" s="23"/>
      <c r="HPR33" s="23"/>
      <c r="HPS33" s="23"/>
      <c r="HPT33" s="23"/>
      <c r="HPU33" s="23"/>
      <c r="HPV33" s="23"/>
      <c r="HPW33" s="23"/>
      <c r="HPX33" s="23"/>
      <c r="HPY33" s="24"/>
      <c r="HPZ33" s="25"/>
      <c r="HQA33" s="25"/>
      <c r="HQB33" s="25"/>
      <c r="HQC33" s="31"/>
      <c r="HQD33" s="190"/>
      <c r="HQE33" s="191"/>
      <c r="HQF33" s="191"/>
      <c r="HQG33" s="191"/>
      <c r="HQH33" s="191"/>
      <c r="HQI33" s="192"/>
      <c r="HQJ33" s="22"/>
      <c r="HQK33" s="22"/>
      <c r="HQL33" s="22"/>
      <c r="HQM33" s="23"/>
      <c r="HQN33" s="22"/>
      <c r="HQO33" s="23"/>
      <c r="HQP33" s="23"/>
      <c r="HQQ33" s="23"/>
      <c r="HQR33" s="23"/>
      <c r="HQS33" s="23"/>
      <c r="HQT33" s="23"/>
      <c r="HQU33" s="23"/>
      <c r="HQV33" s="23"/>
      <c r="HQW33" s="24"/>
      <c r="HQX33" s="25"/>
      <c r="HQY33" s="25"/>
      <c r="HQZ33" s="25"/>
      <c r="HRA33" s="31"/>
      <c r="HRB33" s="190"/>
      <c r="HRC33" s="191"/>
      <c r="HRD33" s="191"/>
      <c r="HRE33" s="191"/>
      <c r="HRF33" s="191"/>
      <c r="HRG33" s="192"/>
      <c r="HRH33" s="22"/>
      <c r="HRI33" s="22"/>
      <c r="HRJ33" s="22"/>
      <c r="HRK33" s="23"/>
      <c r="HRL33" s="22"/>
      <c r="HRM33" s="23"/>
      <c r="HRN33" s="23"/>
      <c r="HRO33" s="23"/>
      <c r="HRP33" s="23"/>
      <c r="HRQ33" s="23"/>
      <c r="HRR33" s="23"/>
      <c r="HRS33" s="23"/>
      <c r="HRT33" s="23"/>
      <c r="HRU33" s="24"/>
      <c r="HRV33" s="25"/>
      <c r="HRW33" s="25"/>
      <c r="HRX33" s="25"/>
      <c r="HRY33" s="31"/>
      <c r="HRZ33" s="190"/>
      <c r="HSA33" s="191"/>
      <c r="HSB33" s="191"/>
      <c r="HSC33" s="191"/>
      <c r="HSD33" s="191"/>
      <c r="HSE33" s="192"/>
      <c r="HSF33" s="22"/>
      <c r="HSG33" s="22"/>
      <c r="HSH33" s="22"/>
      <c r="HSI33" s="23"/>
      <c r="HSJ33" s="22"/>
      <c r="HSK33" s="23"/>
      <c r="HSL33" s="23"/>
      <c r="HSM33" s="23"/>
      <c r="HSN33" s="23"/>
      <c r="HSO33" s="23"/>
      <c r="HSP33" s="23"/>
      <c r="HSQ33" s="23"/>
      <c r="HSR33" s="23"/>
      <c r="HSS33" s="24"/>
      <c r="HST33" s="25"/>
      <c r="HSU33" s="25"/>
      <c r="HSV33" s="25"/>
      <c r="HSW33" s="31"/>
      <c r="HSX33" s="190"/>
      <c r="HSY33" s="191"/>
      <c r="HSZ33" s="191"/>
      <c r="HTA33" s="191"/>
      <c r="HTB33" s="191"/>
      <c r="HTC33" s="192"/>
      <c r="HTD33" s="22"/>
      <c r="HTE33" s="22"/>
      <c r="HTF33" s="22"/>
      <c r="HTG33" s="23"/>
      <c r="HTH33" s="22"/>
      <c r="HTI33" s="23"/>
      <c r="HTJ33" s="23"/>
      <c r="HTK33" s="23"/>
      <c r="HTL33" s="23"/>
      <c r="HTM33" s="23"/>
      <c r="HTN33" s="23"/>
      <c r="HTO33" s="23"/>
      <c r="HTP33" s="23"/>
      <c r="HTQ33" s="24"/>
      <c r="HTR33" s="25"/>
      <c r="HTS33" s="25"/>
      <c r="HTT33" s="25"/>
      <c r="HTU33" s="31"/>
      <c r="HTV33" s="190"/>
      <c r="HTW33" s="191"/>
      <c r="HTX33" s="191"/>
      <c r="HTY33" s="191"/>
      <c r="HTZ33" s="191"/>
      <c r="HUA33" s="192"/>
      <c r="HUB33" s="22"/>
      <c r="HUC33" s="22"/>
      <c r="HUD33" s="22"/>
      <c r="HUE33" s="23"/>
      <c r="HUF33" s="22"/>
      <c r="HUG33" s="23"/>
      <c r="HUH33" s="23"/>
      <c r="HUI33" s="23"/>
      <c r="HUJ33" s="23"/>
      <c r="HUK33" s="23"/>
      <c r="HUL33" s="23"/>
      <c r="HUM33" s="23"/>
      <c r="HUN33" s="23"/>
      <c r="HUO33" s="24"/>
      <c r="HUP33" s="25"/>
      <c r="HUQ33" s="25"/>
      <c r="HUR33" s="25"/>
      <c r="HUS33" s="31"/>
      <c r="HUT33" s="190"/>
      <c r="HUU33" s="191"/>
      <c r="HUV33" s="191"/>
      <c r="HUW33" s="191"/>
      <c r="HUX33" s="191"/>
      <c r="HUY33" s="192"/>
      <c r="HUZ33" s="22"/>
      <c r="HVA33" s="22"/>
      <c r="HVB33" s="22"/>
      <c r="HVC33" s="23"/>
      <c r="HVD33" s="22"/>
      <c r="HVE33" s="23"/>
      <c r="HVF33" s="23"/>
      <c r="HVG33" s="23"/>
      <c r="HVH33" s="23"/>
      <c r="HVI33" s="23"/>
      <c r="HVJ33" s="23"/>
      <c r="HVK33" s="23"/>
      <c r="HVL33" s="23"/>
      <c r="HVM33" s="24"/>
      <c r="HVN33" s="25"/>
      <c r="HVO33" s="25"/>
      <c r="HVP33" s="25"/>
      <c r="HVQ33" s="31"/>
      <c r="HVR33" s="190"/>
      <c r="HVS33" s="191"/>
      <c r="HVT33" s="191"/>
      <c r="HVU33" s="191"/>
      <c r="HVV33" s="191"/>
      <c r="HVW33" s="192"/>
      <c r="HVX33" s="22"/>
      <c r="HVY33" s="22"/>
      <c r="HVZ33" s="22"/>
      <c r="HWA33" s="23"/>
      <c r="HWB33" s="22"/>
      <c r="HWC33" s="23"/>
      <c r="HWD33" s="23"/>
      <c r="HWE33" s="23"/>
      <c r="HWF33" s="23"/>
      <c r="HWG33" s="23"/>
      <c r="HWH33" s="23"/>
      <c r="HWI33" s="23"/>
      <c r="HWJ33" s="23"/>
      <c r="HWK33" s="24"/>
      <c r="HWL33" s="25"/>
      <c r="HWM33" s="25"/>
      <c r="HWN33" s="25"/>
      <c r="HWO33" s="31"/>
      <c r="HWP33" s="190"/>
      <c r="HWQ33" s="191"/>
      <c r="HWR33" s="191"/>
      <c r="HWS33" s="191"/>
      <c r="HWT33" s="191"/>
      <c r="HWU33" s="192"/>
      <c r="HWV33" s="22"/>
      <c r="HWW33" s="22"/>
      <c r="HWX33" s="22"/>
      <c r="HWY33" s="23"/>
      <c r="HWZ33" s="22"/>
      <c r="HXA33" s="23"/>
      <c r="HXB33" s="23"/>
      <c r="HXC33" s="23"/>
      <c r="HXD33" s="23"/>
      <c r="HXE33" s="23"/>
      <c r="HXF33" s="23"/>
      <c r="HXG33" s="23"/>
      <c r="HXH33" s="23"/>
      <c r="HXI33" s="24"/>
      <c r="HXJ33" s="25"/>
      <c r="HXK33" s="25"/>
      <c r="HXL33" s="25"/>
      <c r="HXM33" s="31"/>
      <c r="HXN33" s="190"/>
      <c r="HXO33" s="191"/>
      <c r="HXP33" s="191"/>
      <c r="HXQ33" s="191"/>
      <c r="HXR33" s="191"/>
      <c r="HXS33" s="192"/>
      <c r="HXT33" s="22"/>
      <c r="HXU33" s="22"/>
      <c r="HXV33" s="22"/>
      <c r="HXW33" s="23"/>
      <c r="HXX33" s="22"/>
      <c r="HXY33" s="23"/>
      <c r="HXZ33" s="23"/>
      <c r="HYA33" s="23"/>
      <c r="HYB33" s="23"/>
      <c r="HYC33" s="23"/>
      <c r="HYD33" s="23"/>
      <c r="HYE33" s="23"/>
      <c r="HYF33" s="23"/>
      <c r="HYG33" s="24"/>
      <c r="HYH33" s="25"/>
      <c r="HYI33" s="25"/>
      <c r="HYJ33" s="25"/>
      <c r="HYK33" s="31"/>
      <c r="HYL33" s="190"/>
      <c r="HYM33" s="191"/>
      <c r="HYN33" s="191"/>
      <c r="HYO33" s="191"/>
      <c r="HYP33" s="191"/>
      <c r="HYQ33" s="192"/>
      <c r="HYR33" s="22"/>
      <c r="HYS33" s="22"/>
      <c r="HYT33" s="22"/>
      <c r="HYU33" s="23"/>
      <c r="HYV33" s="22"/>
      <c r="HYW33" s="23"/>
      <c r="HYX33" s="23"/>
      <c r="HYY33" s="23"/>
      <c r="HYZ33" s="23"/>
      <c r="HZA33" s="23"/>
      <c r="HZB33" s="23"/>
      <c r="HZC33" s="23"/>
      <c r="HZD33" s="23"/>
      <c r="HZE33" s="24"/>
      <c r="HZF33" s="25"/>
      <c r="HZG33" s="25"/>
      <c r="HZH33" s="25"/>
      <c r="HZI33" s="31"/>
      <c r="HZJ33" s="190"/>
      <c r="HZK33" s="191"/>
      <c r="HZL33" s="191"/>
      <c r="HZM33" s="191"/>
      <c r="HZN33" s="191"/>
      <c r="HZO33" s="192"/>
      <c r="HZP33" s="22"/>
      <c r="HZQ33" s="22"/>
      <c r="HZR33" s="22"/>
      <c r="HZS33" s="23"/>
      <c r="HZT33" s="22"/>
      <c r="HZU33" s="23"/>
      <c r="HZV33" s="23"/>
      <c r="HZW33" s="23"/>
      <c r="HZX33" s="23"/>
      <c r="HZY33" s="23"/>
      <c r="HZZ33" s="23"/>
      <c r="IAA33" s="23"/>
      <c r="IAB33" s="23"/>
      <c r="IAC33" s="24"/>
      <c r="IAD33" s="25"/>
      <c r="IAE33" s="25"/>
      <c r="IAF33" s="25"/>
      <c r="IAG33" s="31"/>
      <c r="IAH33" s="190"/>
      <c r="IAI33" s="191"/>
      <c r="IAJ33" s="191"/>
      <c r="IAK33" s="191"/>
      <c r="IAL33" s="191"/>
      <c r="IAM33" s="192"/>
      <c r="IAN33" s="22"/>
      <c r="IAO33" s="22"/>
      <c r="IAP33" s="22"/>
      <c r="IAQ33" s="23"/>
      <c r="IAR33" s="22"/>
      <c r="IAS33" s="23"/>
      <c r="IAT33" s="23"/>
      <c r="IAU33" s="23"/>
      <c r="IAV33" s="23"/>
      <c r="IAW33" s="23"/>
      <c r="IAX33" s="23"/>
      <c r="IAY33" s="23"/>
      <c r="IAZ33" s="23"/>
      <c r="IBA33" s="24"/>
      <c r="IBB33" s="25"/>
      <c r="IBC33" s="25"/>
      <c r="IBD33" s="25"/>
      <c r="IBE33" s="31"/>
      <c r="IBF33" s="190"/>
      <c r="IBG33" s="191"/>
      <c r="IBH33" s="191"/>
      <c r="IBI33" s="191"/>
      <c r="IBJ33" s="191"/>
      <c r="IBK33" s="192"/>
      <c r="IBL33" s="22"/>
      <c r="IBM33" s="22"/>
      <c r="IBN33" s="22"/>
      <c r="IBO33" s="23"/>
      <c r="IBP33" s="22"/>
      <c r="IBQ33" s="23"/>
      <c r="IBR33" s="23"/>
      <c r="IBS33" s="23"/>
      <c r="IBT33" s="23"/>
      <c r="IBU33" s="23"/>
      <c r="IBV33" s="23"/>
      <c r="IBW33" s="23"/>
      <c r="IBX33" s="23"/>
      <c r="IBY33" s="24"/>
      <c r="IBZ33" s="25"/>
      <c r="ICA33" s="25"/>
      <c r="ICB33" s="25"/>
      <c r="ICC33" s="31"/>
      <c r="ICD33" s="190"/>
      <c r="ICE33" s="191"/>
      <c r="ICF33" s="191"/>
      <c r="ICG33" s="191"/>
      <c r="ICH33" s="191"/>
      <c r="ICI33" s="192"/>
      <c r="ICJ33" s="22"/>
      <c r="ICK33" s="22"/>
      <c r="ICL33" s="22"/>
      <c r="ICM33" s="23"/>
      <c r="ICN33" s="22"/>
      <c r="ICO33" s="23"/>
      <c r="ICP33" s="23"/>
      <c r="ICQ33" s="23"/>
      <c r="ICR33" s="23"/>
      <c r="ICS33" s="23"/>
      <c r="ICT33" s="23"/>
      <c r="ICU33" s="23"/>
      <c r="ICV33" s="23"/>
      <c r="ICW33" s="24"/>
      <c r="ICX33" s="25"/>
      <c r="ICY33" s="25"/>
      <c r="ICZ33" s="25"/>
      <c r="IDA33" s="31"/>
      <c r="IDB33" s="190"/>
      <c r="IDC33" s="191"/>
      <c r="IDD33" s="191"/>
      <c r="IDE33" s="191"/>
      <c r="IDF33" s="191"/>
      <c r="IDG33" s="192"/>
      <c r="IDH33" s="22"/>
      <c r="IDI33" s="22"/>
      <c r="IDJ33" s="22"/>
      <c r="IDK33" s="23"/>
      <c r="IDL33" s="22"/>
      <c r="IDM33" s="23"/>
      <c r="IDN33" s="23"/>
      <c r="IDO33" s="23"/>
      <c r="IDP33" s="23"/>
      <c r="IDQ33" s="23"/>
      <c r="IDR33" s="23"/>
      <c r="IDS33" s="23"/>
      <c r="IDT33" s="23"/>
      <c r="IDU33" s="24"/>
      <c r="IDV33" s="25"/>
      <c r="IDW33" s="25"/>
      <c r="IDX33" s="25"/>
      <c r="IDY33" s="31"/>
      <c r="IDZ33" s="190"/>
      <c r="IEA33" s="191"/>
      <c r="IEB33" s="191"/>
      <c r="IEC33" s="191"/>
      <c r="IED33" s="191"/>
      <c r="IEE33" s="192"/>
      <c r="IEF33" s="22"/>
      <c r="IEG33" s="22"/>
      <c r="IEH33" s="22"/>
      <c r="IEI33" s="23"/>
      <c r="IEJ33" s="22"/>
      <c r="IEK33" s="23"/>
      <c r="IEL33" s="23"/>
      <c r="IEM33" s="23"/>
      <c r="IEN33" s="23"/>
      <c r="IEO33" s="23"/>
      <c r="IEP33" s="23"/>
      <c r="IEQ33" s="23"/>
      <c r="IER33" s="23"/>
      <c r="IES33" s="24"/>
      <c r="IET33" s="25"/>
      <c r="IEU33" s="25"/>
      <c r="IEV33" s="25"/>
      <c r="IEW33" s="31"/>
      <c r="IEX33" s="190"/>
      <c r="IEY33" s="191"/>
      <c r="IEZ33" s="191"/>
      <c r="IFA33" s="191"/>
      <c r="IFB33" s="191"/>
      <c r="IFC33" s="192"/>
      <c r="IFD33" s="22"/>
      <c r="IFE33" s="22"/>
      <c r="IFF33" s="22"/>
      <c r="IFG33" s="23"/>
      <c r="IFH33" s="22"/>
      <c r="IFI33" s="23"/>
      <c r="IFJ33" s="23"/>
      <c r="IFK33" s="23"/>
      <c r="IFL33" s="23"/>
      <c r="IFM33" s="23"/>
      <c r="IFN33" s="23"/>
      <c r="IFO33" s="23"/>
      <c r="IFP33" s="23"/>
      <c r="IFQ33" s="24"/>
      <c r="IFR33" s="25"/>
      <c r="IFS33" s="25"/>
      <c r="IFT33" s="25"/>
      <c r="IFU33" s="31"/>
      <c r="IFV33" s="190"/>
      <c r="IFW33" s="191"/>
      <c r="IFX33" s="191"/>
      <c r="IFY33" s="191"/>
      <c r="IFZ33" s="191"/>
      <c r="IGA33" s="192"/>
      <c r="IGB33" s="22"/>
      <c r="IGC33" s="22"/>
      <c r="IGD33" s="22"/>
      <c r="IGE33" s="23"/>
      <c r="IGF33" s="22"/>
      <c r="IGG33" s="23"/>
      <c r="IGH33" s="23"/>
      <c r="IGI33" s="23"/>
      <c r="IGJ33" s="23"/>
      <c r="IGK33" s="23"/>
      <c r="IGL33" s="23"/>
      <c r="IGM33" s="23"/>
      <c r="IGN33" s="23"/>
      <c r="IGO33" s="24"/>
      <c r="IGP33" s="25"/>
      <c r="IGQ33" s="25"/>
      <c r="IGR33" s="25"/>
      <c r="IGS33" s="31"/>
      <c r="IGT33" s="190"/>
      <c r="IGU33" s="191"/>
      <c r="IGV33" s="191"/>
      <c r="IGW33" s="191"/>
      <c r="IGX33" s="191"/>
      <c r="IGY33" s="192"/>
      <c r="IGZ33" s="22"/>
      <c r="IHA33" s="22"/>
      <c r="IHB33" s="22"/>
      <c r="IHC33" s="23"/>
      <c r="IHD33" s="22"/>
      <c r="IHE33" s="23"/>
      <c r="IHF33" s="23"/>
      <c r="IHG33" s="23"/>
      <c r="IHH33" s="23"/>
      <c r="IHI33" s="23"/>
      <c r="IHJ33" s="23"/>
      <c r="IHK33" s="23"/>
      <c r="IHL33" s="23"/>
      <c r="IHM33" s="24"/>
      <c r="IHN33" s="25"/>
      <c r="IHO33" s="25"/>
      <c r="IHP33" s="25"/>
      <c r="IHQ33" s="31"/>
      <c r="IHR33" s="190"/>
      <c r="IHS33" s="191"/>
      <c r="IHT33" s="191"/>
      <c r="IHU33" s="191"/>
      <c r="IHV33" s="191"/>
      <c r="IHW33" s="192"/>
      <c r="IHX33" s="22"/>
      <c r="IHY33" s="22"/>
      <c r="IHZ33" s="22"/>
      <c r="IIA33" s="23"/>
      <c r="IIB33" s="22"/>
      <c r="IIC33" s="23"/>
      <c r="IID33" s="23"/>
      <c r="IIE33" s="23"/>
      <c r="IIF33" s="23"/>
      <c r="IIG33" s="23"/>
      <c r="IIH33" s="23"/>
      <c r="III33" s="23"/>
      <c r="IIJ33" s="23"/>
      <c r="IIK33" s="24"/>
      <c r="IIL33" s="25"/>
      <c r="IIM33" s="25"/>
      <c r="IIN33" s="25"/>
      <c r="IIO33" s="31"/>
      <c r="IIP33" s="190"/>
      <c r="IIQ33" s="191"/>
      <c r="IIR33" s="191"/>
      <c r="IIS33" s="191"/>
      <c r="IIT33" s="191"/>
      <c r="IIU33" s="192"/>
      <c r="IIV33" s="22"/>
      <c r="IIW33" s="22"/>
      <c r="IIX33" s="22"/>
      <c r="IIY33" s="23"/>
      <c r="IIZ33" s="22"/>
      <c r="IJA33" s="23"/>
      <c r="IJB33" s="23"/>
      <c r="IJC33" s="23"/>
      <c r="IJD33" s="23"/>
      <c r="IJE33" s="23"/>
      <c r="IJF33" s="23"/>
      <c r="IJG33" s="23"/>
      <c r="IJH33" s="23"/>
      <c r="IJI33" s="24"/>
      <c r="IJJ33" s="25"/>
      <c r="IJK33" s="25"/>
      <c r="IJL33" s="25"/>
      <c r="IJM33" s="31"/>
      <c r="IJN33" s="190"/>
      <c r="IJO33" s="191"/>
      <c r="IJP33" s="191"/>
      <c r="IJQ33" s="191"/>
      <c r="IJR33" s="191"/>
      <c r="IJS33" s="192"/>
      <c r="IJT33" s="22"/>
      <c r="IJU33" s="22"/>
      <c r="IJV33" s="22"/>
      <c r="IJW33" s="23"/>
      <c r="IJX33" s="22"/>
      <c r="IJY33" s="23"/>
      <c r="IJZ33" s="23"/>
      <c r="IKA33" s="23"/>
      <c r="IKB33" s="23"/>
      <c r="IKC33" s="23"/>
      <c r="IKD33" s="23"/>
      <c r="IKE33" s="23"/>
      <c r="IKF33" s="23"/>
      <c r="IKG33" s="24"/>
      <c r="IKH33" s="25"/>
      <c r="IKI33" s="25"/>
      <c r="IKJ33" s="25"/>
      <c r="IKK33" s="31"/>
      <c r="IKL33" s="190"/>
      <c r="IKM33" s="191"/>
      <c r="IKN33" s="191"/>
      <c r="IKO33" s="191"/>
      <c r="IKP33" s="191"/>
      <c r="IKQ33" s="192"/>
      <c r="IKR33" s="22"/>
      <c r="IKS33" s="22"/>
      <c r="IKT33" s="22"/>
      <c r="IKU33" s="23"/>
      <c r="IKV33" s="22"/>
      <c r="IKW33" s="23"/>
      <c r="IKX33" s="23"/>
      <c r="IKY33" s="23"/>
      <c r="IKZ33" s="23"/>
      <c r="ILA33" s="23"/>
      <c r="ILB33" s="23"/>
      <c r="ILC33" s="23"/>
      <c r="ILD33" s="23"/>
      <c r="ILE33" s="24"/>
      <c r="ILF33" s="25"/>
      <c r="ILG33" s="25"/>
      <c r="ILH33" s="25"/>
      <c r="ILI33" s="31"/>
      <c r="ILJ33" s="190"/>
      <c r="ILK33" s="191"/>
      <c r="ILL33" s="191"/>
      <c r="ILM33" s="191"/>
      <c r="ILN33" s="191"/>
      <c r="ILO33" s="192"/>
      <c r="ILP33" s="22"/>
      <c r="ILQ33" s="22"/>
      <c r="ILR33" s="22"/>
      <c r="ILS33" s="23"/>
      <c r="ILT33" s="22"/>
      <c r="ILU33" s="23"/>
      <c r="ILV33" s="23"/>
      <c r="ILW33" s="23"/>
      <c r="ILX33" s="23"/>
      <c r="ILY33" s="23"/>
      <c r="ILZ33" s="23"/>
      <c r="IMA33" s="23"/>
      <c r="IMB33" s="23"/>
      <c r="IMC33" s="24"/>
      <c r="IMD33" s="25"/>
      <c r="IME33" s="25"/>
      <c r="IMF33" s="25"/>
      <c r="IMG33" s="31"/>
      <c r="IMH33" s="190"/>
      <c r="IMI33" s="191"/>
      <c r="IMJ33" s="191"/>
      <c r="IMK33" s="191"/>
      <c r="IML33" s="191"/>
      <c r="IMM33" s="192"/>
      <c r="IMN33" s="22"/>
      <c r="IMO33" s="22"/>
      <c r="IMP33" s="22"/>
      <c r="IMQ33" s="23"/>
      <c r="IMR33" s="22"/>
      <c r="IMS33" s="23"/>
      <c r="IMT33" s="23"/>
      <c r="IMU33" s="23"/>
      <c r="IMV33" s="23"/>
      <c r="IMW33" s="23"/>
      <c r="IMX33" s="23"/>
      <c r="IMY33" s="23"/>
      <c r="IMZ33" s="23"/>
      <c r="INA33" s="24"/>
      <c r="INB33" s="25"/>
      <c r="INC33" s="25"/>
      <c r="IND33" s="25"/>
      <c r="INE33" s="31"/>
      <c r="INF33" s="190"/>
      <c r="ING33" s="191"/>
      <c r="INH33" s="191"/>
      <c r="INI33" s="191"/>
      <c r="INJ33" s="191"/>
      <c r="INK33" s="192"/>
      <c r="INL33" s="22"/>
      <c r="INM33" s="22"/>
      <c r="INN33" s="22"/>
      <c r="INO33" s="23"/>
      <c r="INP33" s="22"/>
      <c r="INQ33" s="23"/>
      <c r="INR33" s="23"/>
      <c r="INS33" s="23"/>
      <c r="INT33" s="23"/>
      <c r="INU33" s="23"/>
      <c r="INV33" s="23"/>
      <c r="INW33" s="23"/>
      <c r="INX33" s="23"/>
      <c r="INY33" s="24"/>
      <c r="INZ33" s="25"/>
      <c r="IOA33" s="25"/>
      <c r="IOB33" s="25"/>
      <c r="IOC33" s="31"/>
      <c r="IOD33" s="190"/>
      <c r="IOE33" s="191"/>
      <c r="IOF33" s="191"/>
      <c r="IOG33" s="191"/>
      <c r="IOH33" s="191"/>
      <c r="IOI33" s="192"/>
      <c r="IOJ33" s="22"/>
      <c r="IOK33" s="22"/>
      <c r="IOL33" s="22"/>
      <c r="IOM33" s="23"/>
      <c r="ION33" s="22"/>
      <c r="IOO33" s="23"/>
      <c r="IOP33" s="23"/>
      <c r="IOQ33" s="23"/>
      <c r="IOR33" s="23"/>
      <c r="IOS33" s="23"/>
      <c r="IOT33" s="23"/>
      <c r="IOU33" s="23"/>
      <c r="IOV33" s="23"/>
      <c r="IOW33" s="24"/>
      <c r="IOX33" s="25"/>
      <c r="IOY33" s="25"/>
      <c r="IOZ33" s="25"/>
      <c r="IPA33" s="31"/>
      <c r="IPB33" s="190"/>
      <c r="IPC33" s="191"/>
      <c r="IPD33" s="191"/>
      <c r="IPE33" s="191"/>
      <c r="IPF33" s="191"/>
      <c r="IPG33" s="192"/>
      <c r="IPH33" s="22"/>
      <c r="IPI33" s="22"/>
      <c r="IPJ33" s="22"/>
      <c r="IPK33" s="23"/>
      <c r="IPL33" s="22"/>
      <c r="IPM33" s="23"/>
      <c r="IPN33" s="23"/>
      <c r="IPO33" s="23"/>
      <c r="IPP33" s="23"/>
      <c r="IPQ33" s="23"/>
      <c r="IPR33" s="23"/>
      <c r="IPS33" s="23"/>
      <c r="IPT33" s="23"/>
      <c r="IPU33" s="24"/>
      <c r="IPV33" s="25"/>
      <c r="IPW33" s="25"/>
      <c r="IPX33" s="25"/>
      <c r="IPY33" s="31"/>
      <c r="IPZ33" s="190"/>
      <c r="IQA33" s="191"/>
      <c r="IQB33" s="191"/>
      <c r="IQC33" s="191"/>
      <c r="IQD33" s="191"/>
      <c r="IQE33" s="192"/>
      <c r="IQF33" s="22"/>
      <c r="IQG33" s="22"/>
      <c r="IQH33" s="22"/>
      <c r="IQI33" s="23"/>
      <c r="IQJ33" s="22"/>
      <c r="IQK33" s="23"/>
      <c r="IQL33" s="23"/>
      <c r="IQM33" s="23"/>
      <c r="IQN33" s="23"/>
      <c r="IQO33" s="23"/>
      <c r="IQP33" s="23"/>
      <c r="IQQ33" s="23"/>
      <c r="IQR33" s="23"/>
      <c r="IQS33" s="24"/>
      <c r="IQT33" s="25"/>
      <c r="IQU33" s="25"/>
      <c r="IQV33" s="25"/>
      <c r="IQW33" s="31"/>
      <c r="IQX33" s="190"/>
      <c r="IQY33" s="191"/>
      <c r="IQZ33" s="191"/>
      <c r="IRA33" s="191"/>
      <c r="IRB33" s="191"/>
      <c r="IRC33" s="192"/>
      <c r="IRD33" s="22"/>
      <c r="IRE33" s="22"/>
      <c r="IRF33" s="22"/>
      <c r="IRG33" s="23"/>
      <c r="IRH33" s="22"/>
      <c r="IRI33" s="23"/>
      <c r="IRJ33" s="23"/>
      <c r="IRK33" s="23"/>
      <c r="IRL33" s="23"/>
      <c r="IRM33" s="23"/>
      <c r="IRN33" s="23"/>
      <c r="IRO33" s="23"/>
      <c r="IRP33" s="23"/>
      <c r="IRQ33" s="24"/>
      <c r="IRR33" s="25"/>
      <c r="IRS33" s="25"/>
      <c r="IRT33" s="25"/>
      <c r="IRU33" s="31"/>
      <c r="IRV33" s="190"/>
      <c r="IRW33" s="191"/>
      <c r="IRX33" s="191"/>
      <c r="IRY33" s="191"/>
      <c r="IRZ33" s="191"/>
      <c r="ISA33" s="192"/>
      <c r="ISB33" s="22"/>
      <c r="ISC33" s="22"/>
      <c r="ISD33" s="22"/>
      <c r="ISE33" s="23"/>
      <c r="ISF33" s="22"/>
      <c r="ISG33" s="23"/>
      <c r="ISH33" s="23"/>
      <c r="ISI33" s="23"/>
      <c r="ISJ33" s="23"/>
      <c r="ISK33" s="23"/>
      <c r="ISL33" s="23"/>
      <c r="ISM33" s="23"/>
      <c r="ISN33" s="23"/>
      <c r="ISO33" s="24"/>
      <c r="ISP33" s="25"/>
      <c r="ISQ33" s="25"/>
      <c r="ISR33" s="25"/>
      <c r="ISS33" s="31"/>
      <c r="IST33" s="190"/>
      <c r="ISU33" s="191"/>
      <c r="ISV33" s="191"/>
      <c r="ISW33" s="191"/>
      <c r="ISX33" s="191"/>
      <c r="ISY33" s="192"/>
      <c r="ISZ33" s="22"/>
      <c r="ITA33" s="22"/>
      <c r="ITB33" s="22"/>
      <c r="ITC33" s="23"/>
      <c r="ITD33" s="22"/>
      <c r="ITE33" s="23"/>
      <c r="ITF33" s="23"/>
      <c r="ITG33" s="23"/>
      <c r="ITH33" s="23"/>
      <c r="ITI33" s="23"/>
      <c r="ITJ33" s="23"/>
      <c r="ITK33" s="23"/>
      <c r="ITL33" s="23"/>
      <c r="ITM33" s="24"/>
      <c r="ITN33" s="25"/>
      <c r="ITO33" s="25"/>
      <c r="ITP33" s="25"/>
      <c r="ITQ33" s="31"/>
      <c r="ITR33" s="190"/>
      <c r="ITS33" s="191"/>
      <c r="ITT33" s="191"/>
      <c r="ITU33" s="191"/>
      <c r="ITV33" s="191"/>
      <c r="ITW33" s="192"/>
      <c r="ITX33" s="22"/>
      <c r="ITY33" s="22"/>
      <c r="ITZ33" s="22"/>
      <c r="IUA33" s="23"/>
      <c r="IUB33" s="22"/>
      <c r="IUC33" s="23"/>
      <c r="IUD33" s="23"/>
      <c r="IUE33" s="23"/>
      <c r="IUF33" s="23"/>
      <c r="IUG33" s="23"/>
      <c r="IUH33" s="23"/>
      <c r="IUI33" s="23"/>
      <c r="IUJ33" s="23"/>
      <c r="IUK33" s="24"/>
      <c r="IUL33" s="25"/>
      <c r="IUM33" s="25"/>
      <c r="IUN33" s="25"/>
      <c r="IUO33" s="31"/>
      <c r="IUP33" s="190"/>
      <c r="IUQ33" s="191"/>
      <c r="IUR33" s="191"/>
      <c r="IUS33" s="191"/>
      <c r="IUT33" s="191"/>
      <c r="IUU33" s="192"/>
      <c r="IUV33" s="22"/>
      <c r="IUW33" s="22"/>
      <c r="IUX33" s="22"/>
      <c r="IUY33" s="23"/>
      <c r="IUZ33" s="22"/>
      <c r="IVA33" s="23"/>
      <c r="IVB33" s="23"/>
      <c r="IVC33" s="23"/>
      <c r="IVD33" s="23"/>
      <c r="IVE33" s="23"/>
      <c r="IVF33" s="23"/>
      <c r="IVG33" s="23"/>
      <c r="IVH33" s="23"/>
      <c r="IVI33" s="24"/>
      <c r="IVJ33" s="25"/>
      <c r="IVK33" s="25"/>
      <c r="IVL33" s="25"/>
      <c r="IVM33" s="31"/>
      <c r="IVN33" s="190"/>
      <c r="IVO33" s="191"/>
      <c r="IVP33" s="191"/>
      <c r="IVQ33" s="191"/>
      <c r="IVR33" s="191"/>
      <c r="IVS33" s="192"/>
      <c r="IVT33" s="22"/>
      <c r="IVU33" s="22"/>
      <c r="IVV33" s="22"/>
      <c r="IVW33" s="23"/>
      <c r="IVX33" s="22"/>
      <c r="IVY33" s="23"/>
      <c r="IVZ33" s="23"/>
      <c r="IWA33" s="23"/>
      <c r="IWB33" s="23"/>
      <c r="IWC33" s="23"/>
      <c r="IWD33" s="23"/>
      <c r="IWE33" s="23"/>
      <c r="IWF33" s="23"/>
      <c r="IWG33" s="24"/>
      <c r="IWH33" s="25"/>
      <c r="IWI33" s="25"/>
      <c r="IWJ33" s="25"/>
      <c r="IWK33" s="31"/>
      <c r="IWL33" s="190"/>
      <c r="IWM33" s="191"/>
      <c r="IWN33" s="191"/>
      <c r="IWO33" s="191"/>
      <c r="IWP33" s="191"/>
      <c r="IWQ33" s="192"/>
      <c r="IWR33" s="22"/>
      <c r="IWS33" s="22"/>
      <c r="IWT33" s="22"/>
      <c r="IWU33" s="23"/>
      <c r="IWV33" s="22"/>
      <c r="IWW33" s="23"/>
      <c r="IWX33" s="23"/>
      <c r="IWY33" s="23"/>
      <c r="IWZ33" s="23"/>
      <c r="IXA33" s="23"/>
      <c r="IXB33" s="23"/>
      <c r="IXC33" s="23"/>
      <c r="IXD33" s="23"/>
      <c r="IXE33" s="24"/>
      <c r="IXF33" s="25"/>
      <c r="IXG33" s="25"/>
      <c r="IXH33" s="25"/>
      <c r="IXI33" s="31"/>
      <c r="IXJ33" s="190"/>
      <c r="IXK33" s="191"/>
      <c r="IXL33" s="191"/>
      <c r="IXM33" s="191"/>
      <c r="IXN33" s="191"/>
      <c r="IXO33" s="192"/>
      <c r="IXP33" s="22"/>
      <c r="IXQ33" s="22"/>
      <c r="IXR33" s="22"/>
      <c r="IXS33" s="23"/>
      <c r="IXT33" s="22"/>
      <c r="IXU33" s="23"/>
      <c r="IXV33" s="23"/>
      <c r="IXW33" s="23"/>
      <c r="IXX33" s="23"/>
      <c r="IXY33" s="23"/>
      <c r="IXZ33" s="23"/>
      <c r="IYA33" s="23"/>
      <c r="IYB33" s="23"/>
      <c r="IYC33" s="24"/>
      <c r="IYD33" s="25"/>
      <c r="IYE33" s="25"/>
      <c r="IYF33" s="25"/>
      <c r="IYG33" s="31"/>
      <c r="IYH33" s="190"/>
      <c r="IYI33" s="191"/>
      <c r="IYJ33" s="191"/>
      <c r="IYK33" s="191"/>
      <c r="IYL33" s="191"/>
      <c r="IYM33" s="192"/>
      <c r="IYN33" s="22"/>
      <c r="IYO33" s="22"/>
      <c r="IYP33" s="22"/>
      <c r="IYQ33" s="23"/>
      <c r="IYR33" s="22"/>
      <c r="IYS33" s="23"/>
      <c r="IYT33" s="23"/>
      <c r="IYU33" s="23"/>
      <c r="IYV33" s="23"/>
      <c r="IYW33" s="23"/>
      <c r="IYX33" s="23"/>
      <c r="IYY33" s="23"/>
      <c r="IYZ33" s="23"/>
      <c r="IZA33" s="24"/>
      <c r="IZB33" s="25"/>
      <c r="IZC33" s="25"/>
      <c r="IZD33" s="25"/>
      <c r="IZE33" s="31"/>
      <c r="IZF33" s="190"/>
      <c r="IZG33" s="191"/>
      <c r="IZH33" s="191"/>
      <c r="IZI33" s="191"/>
      <c r="IZJ33" s="191"/>
      <c r="IZK33" s="192"/>
      <c r="IZL33" s="22"/>
      <c r="IZM33" s="22"/>
      <c r="IZN33" s="22"/>
      <c r="IZO33" s="23"/>
      <c r="IZP33" s="22"/>
      <c r="IZQ33" s="23"/>
      <c r="IZR33" s="23"/>
      <c r="IZS33" s="23"/>
      <c r="IZT33" s="23"/>
      <c r="IZU33" s="23"/>
      <c r="IZV33" s="23"/>
      <c r="IZW33" s="23"/>
      <c r="IZX33" s="23"/>
      <c r="IZY33" s="24"/>
      <c r="IZZ33" s="25"/>
      <c r="JAA33" s="25"/>
      <c r="JAB33" s="25"/>
      <c r="JAC33" s="31"/>
      <c r="JAD33" s="190"/>
      <c r="JAE33" s="191"/>
      <c r="JAF33" s="191"/>
      <c r="JAG33" s="191"/>
      <c r="JAH33" s="191"/>
      <c r="JAI33" s="192"/>
      <c r="JAJ33" s="22"/>
      <c r="JAK33" s="22"/>
      <c r="JAL33" s="22"/>
      <c r="JAM33" s="23"/>
      <c r="JAN33" s="22"/>
      <c r="JAO33" s="23"/>
      <c r="JAP33" s="23"/>
      <c r="JAQ33" s="23"/>
      <c r="JAR33" s="23"/>
      <c r="JAS33" s="23"/>
      <c r="JAT33" s="23"/>
      <c r="JAU33" s="23"/>
      <c r="JAV33" s="23"/>
      <c r="JAW33" s="24"/>
      <c r="JAX33" s="25"/>
      <c r="JAY33" s="25"/>
      <c r="JAZ33" s="25"/>
      <c r="JBA33" s="31"/>
      <c r="JBB33" s="190"/>
      <c r="JBC33" s="191"/>
      <c r="JBD33" s="191"/>
      <c r="JBE33" s="191"/>
      <c r="JBF33" s="191"/>
      <c r="JBG33" s="192"/>
      <c r="JBH33" s="22"/>
      <c r="JBI33" s="22"/>
      <c r="JBJ33" s="22"/>
      <c r="JBK33" s="23"/>
      <c r="JBL33" s="22"/>
      <c r="JBM33" s="23"/>
      <c r="JBN33" s="23"/>
      <c r="JBO33" s="23"/>
      <c r="JBP33" s="23"/>
      <c r="JBQ33" s="23"/>
      <c r="JBR33" s="23"/>
      <c r="JBS33" s="23"/>
      <c r="JBT33" s="23"/>
      <c r="JBU33" s="24"/>
      <c r="JBV33" s="25"/>
      <c r="JBW33" s="25"/>
      <c r="JBX33" s="25"/>
      <c r="JBY33" s="31"/>
      <c r="JBZ33" s="190"/>
      <c r="JCA33" s="191"/>
      <c r="JCB33" s="191"/>
      <c r="JCC33" s="191"/>
      <c r="JCD33" s="191"/>
      <c r="JCE33" s="192"/>
      <c r="JCF33" s="22"/>
      <c r="JCG33" s="22"/>
      <c r="JCH33" s="22"/>
      <c r="JCI33" s="23"/>
      <c r="JCJ33" s="22"/>
      <c r="JCK33" s="23"/>
      <c r="JCL33" s="23"/>
      <c r="JCM33" s="23"/>
      <c r="JCN33" s="23"/>
      <c r="JCO33" s="23"/>
      <c r="JCP33" s="23"/>
      <c r="JCQ33" s="23"/>
      <c r="JCR33" s="23"/>
      <c r="JCS33" s="24"/>
      <c r="JCT33" s="25"/>
      <c r="JCU33" s="25"/>
      <c r="JCV33" s="25"/>
      <c r="JCW33" s="31"/>
      <c r="JCX33" s="190"/>
      <c r="JCY33" s="191"/>
      <c r="JCZ33" s="191"/>
      <c r="JDA33" s="191"/>
      <c r="JDB33" s="191"/>
      <c r="JDC33" s="192"/>
      <c r="JDD33" s="22"/>
      <c r="JDE33" s="22"/>
      <c r="JDF33" s="22"/>
      <c r="JDG33" s="23"/>
      <c r="JDH33" s="22"/>
      <c r="JDI33" s="23"/>
      <c r="JDJ33" s="23"/>
      <c r="JDK33" s="23"/>
      <c r="JDL33" s="23"/>
      <c r="JDM33" s="23"/>
      <c r="JDN33" s="23"/>
      <c r="JDO33" s="23"/>
      <c r="JDP33" s="23"/>
      <c r="JDQ33" s="24"/>
      <c r="JDR33" s="25"/>
      <c r="JDS33" s="25"/>
      <c r="JDT33" s="25"/>
      <c r="JDU33" s="31"/>
      <c r="JDV33" s="190"/>
      <c r="JDW33" s="191"/>
      <c r="JDX33" s="191"/>
      <c r="JDY33" s="191"/>
      <c r="JDZ33" s="191"/>
      <c r="JEA33" s="192"/>
      <c r="JEB33" s="22"/>
      <c r="JEC33" s="22"/>
      <c r="JED33" s="22"/>
      <c r="JEE33" s="23"/>
      <c r="JEF33" s="22"/>
      <c r="JEG33" s="23"/>
      <c r="JEH33" s="23"/>
      <c r="JEI33" s="23"/>
      <c r="JEJ33" s="23"/>
      <c r="JEK33" s="23"/>
      <c r="JEL33" s="23"/>
      <c r="JEM33" s="23"/>
      <c r="JEN33" s="23"/>
      <c r="JEO33" s="24"/>
      <c r="JEP33" s="25"/>
      <c r="JEQ33" s="25"/>
      <c r="JER33" s="25"/>
      <c r="JES33" s="31"/>
      <c r="JET33" s="190"/>
      <c r="JEU33" s="191"/>
      <c r="JEV33" s="191"/>
      <c r="JEW33" s="191"/>
      <c r="JEX33" s="191"/>
      <c r="JEY33" s="192"/>
      <c r="JEZ33" s="22"/>
      <c r="JFA33" s="22"/>
      <c r="JFB33" s="22"/>
      <c r="JFC33" s="23"/>
      <c r="JFD33" s="22"/>
      <c r="JFE33" s="23"/>
      <c r="JFF33" s="23"/>
      <c r="JFG33" s="23"/>
      <c r="JFH33" s="23"/>
      <c r="JFI33" s="23"/>
      <c r="JFJ33" s="23"/>
      <c r="JFK33" s="23"/>
      <c r="JFL33" s="23"/>
      <c r="JFM33" s="24"/>
      <c r="JFN33" s="25"/>
      <c r="JFO33" s="25"/>
      <c r="JFP33" s="25"/>
      <c r="JFQ33" s="31"/>
      <c r="JFR33" s="190"/>
      <c r="JFS33" s="191"/>
      <c r="JFT33" s="191"/>
      <c r="JFU33" s="191"/>
      <c r="JFV33" s="191"/>
      <c r="JFW33" s="192"/>
      <c r="JFX33" s="22"/>
      <c r="JFY33" s="22"/>
      <c r="JFZ33" s="22"/>
      <c r="JGA33" s="23"/>
      <c r="JGB33" s="22"/>
      <c r="JGC33" s="23"/>
      <c r="JGD33" s="23"/>
      <c r="JGE33" s="23"/>
      <c r="JGF33" s="23"/>
      <c r="JGG33" s="23"/>
      <c r="JGH33" s="23"/>
      <c r="JGI33" s="23"/>
      <c r="JGJ33" s="23"/>
      <c r="JGK33" s="24"/>
      <c r="JGL33" s="25"/>
      <c r="JGM33" s="25"/>
      <c r="JGN33" s="25"/>
      <c r="JGO33" s="31"/>
      <c r="JGP33" s="190"/>
      <c r="JGQ33" s="191"/>
      <c r="JGR33" s="191"/>
      <c r="JGS33" s="191"/>
      <c r="JGT33" s="191"/>
      <c r="JGU33" s="192"/>
      <c r="JGV33" s="22"/>
      <c r="JGW33" s="22"/>
      <c r="JGX33" s="22"/>
      <c r="JGY33" s="23"/>
      <c r="JGZ33" s="22"/>
      <c r="JHA33" s="23"/>
      <c r="JHB33" s="23"/>
      <c r="JHC33" s="23"/>
      <c r="JHD33" s="23"/>
      <c r="JHE33" s="23"/>
      <c r="JHF33" s="23"/>
      <c r="JHG33" s="23"/>
      <c r="JHH33" s="23"/>
      <c r="JHI33" s="24"/>
      <c r="JHJ33" s="25"/>
      <c r="JHK33" s="25"/>
      <c r="JHL33" s="25"/>
      <c r="JHM33" s="31"/>
      <c r="JHN33" s="190"/>
      <c r="JHO33" s="191"/>
      <c r="JHP33" s="191"/>
      <c r="JHQ33" s="191"/>
      <c r="JHR33" s="191"/>
      <c r="JHS33" s="192"/>
      <c r="JHT33" s="22"/>
      <c r="JHU33" s="22"/>
      <c r="JHV33" s="22"/>
      <c r="JHW33" s="23"/>
      <c r="JHX33" s="22"/>
      <c r="JHY33" s="23"/>
      <c r="JHZ33" s="23"/>
      <c r="JIA33" s="23"/>
      <c r="JIB33" s="23"/>
      <c r="JIC33" s="23"/>
      <c r="JID33" s="23"/>
      <c r="JIE33" s="23"/>
      <c r="JIF33" s="23"/>
      <c r="JIG33" s="24"/>
      <c r="JIH33" s="25"/>
      <c r="JII33" s="25"/>
      <c r="JIJ33" s="25"/>
      <c r="JIK33" s="31"/>
      <c r="JIL33" s="190"/>
      <c r="JIM33" s="191"/>
      <c r="JIN33" s="191"/>
      <c r="JIO33" s="191"/>
      <c r="JIP33" s="191"/>
      <c r="JIQ33" s="192"/>
      <c r="JIR33" s="22"/>
      <c r="JIS33" s="22"/>
      <c r="JIT33" s="22"/>
      <c r="JIU33" s="23"/>
      <c r="JIV33" s="22"/>
      <c r="JIW33" s="23"/>
      <c r="JIX33" s="23"/>
      <c r="JIY33" s="23"/>
      <c r="JIZ33" s="23"/>
      <c r="JJA33" s="23"/>
      <c r="JJB33" s="23"/>
      <c r="JJC33" s="23"/>
      <c r="JJD33" s="23"/>
      <c r="JJE33" s="24"/>
      <c r="JJF33" s="25"/>
      <c r="JJG33" s="25"/>
      <c r="JJH33" s="25"/>
      <c r="JJI33" s="31"/>
      <c r="JJJ33" s="190"/>
      <c r="JJK33" s="191"/>
      <c r="JJL33" s="191"/>
      <c r="JJM33" s="191"/>
      <c r="JJN33" s="191"/>
      <c r="JJO33" s="192"/>
      <c r="JJP33" s="22"/>
      <c r="JJQ33" s="22"/>
      <c r="JJR33" s="22"/>
      <c r="JJS33" s="23"/>
      <c r="JJT33" s="22"/>
      <c r="JJU33" s="23"/>
      <c r="JJV33" s="23"/>
      <c r="JJW33" s="23"/>
      <c r="JJX33" s="23"/>
      <c r="JJY33" s="23"/>
      <c r="JJZ33" s="23"/>
      <c r="JKA33" s="23"/>
      <c r="JKB33" s="23"/>
      <c r="JKC33" s="24"/>
      <c r="JKD33" s="25"/>
      <c r="JKE33" s="25"/>
      <c r="JKF33" s="25"/>
      <c r="JKG33" s="31"/>
      <c r="JKH33" s="190"/>
      <c r="JKI33" s="191"/>
      <c r="JKJ33" s="191"/>
      <c r="JKK33" s="191"/>
      <c r="JKL33" s="191"/>
      <c r="JKM33" s="192"/>
      <c r="JKN33" s="22"/>
      <c r="JKO33" s="22"/>
      <c r="JKP33" s="22"/>
      <c r="JKQ33" s="23"/>
      <c r="JKR33" s="22"/>
      <c r="JKS33" s="23"/>
      <c r="JKT33" s="23"/>
      <c r="JKU33" s="23"/>
      <c r="JKV33" s="23"/>
      <c r="JKW33" s="23"/>
      <c r="JKX33" s="23"/>
      <c r="JKY33" s="23"/>
      <c r="JKZ33" s="23"/>
      <c r="JLA33" s="24"/>
      <c r="JLB33" s="25"/>
      <c r="JLC33" s="25"/>
      <c r="JLD33" s="25"/>
      <c r="JLE33" s="31"/>
      <c r="JLF33" s="190"/>
      <c r="JLG33" s="191"/>
      <c r="JLH33" s="191"/>
      <c r="JLI33" s="191"/>
      <c r="JLJ33" s="191"/>
      <c r="JLK33" s="192"/>
      <c r="JLL33" s="22"/>
      <c r="JLM33" s="22"/>
      <c r="JLN33" s="22"/>
      <c r="JLO33" s="23"/>
      <c r="JLP33" s="22"/>
      <c r="JLQ33" s="23"/>
      <c r="JLR33" s="23"/>
      <c r="JLS33" s="23"/>
      <c r="JLT33" s="23"/>
      <c r="JLU33" s="23"/>
      <c r="JLV33" s="23"/>
      <c r="JLW33" s="23"/>
      <c r="JLX33" s="23"/>
      <c r="JLY33" s="24"/>
      <c r="JLZ33" s="25"/>
      <c r="JMA33" s="25"/>
      <c r="JMB33" s="25"/>
      <c r="JMC33" s="31"/>
      <c r="JMD33" s="190"/>
      <c r="JME33" s="191"/>
      <c r="JMF33" s="191"/>
      <c r="JMG33" s="191"/>
      <c r="JMH33" s="191"/>
      <c r="JMI33" s="192"/>
      <c r="JMJ33" s="22"/>
      <c r="JMK33" s="22"/>
      <c r="JML33" s="22"/>
      <c r="JMM33" s="23"/>
      <c r="JMN33" s="22"/>
      <c r="JMO33" s="23"/>
      <c r="JMP33" s="23"/>
      <c r="JMQ33" s="23"/>
      <c r="JMR33" s="23"/>
      <c r="JMS33" s="23"/>
      <c r="JMT33" s="23"/>
      <c r="JMU33" s="23"/>
      <c r="JMV33" s="23"/>
      <c r="JMW33" s="24"/>
      <c r="JMX33" s="25"/>
      <c r="JMY33" s="25"/>
      <c r="JMZ33" s="25"/>
      <c r="JNA33" s="31"/>
      <c r="JNB33" s="190"/>
      <c r="JNC33" s="191"/>
      <c r="JND33" s="191"/>
      <c r="JNE33" s="191"/>
      <c r="JNF33" s="191"/>
      <c r="JNG33" s="192"/>
      <c r="JNH33" s="22"/>
      <c r="JNI33" s="22"/>
      <c r="JNJ33" s="22"/>
      <c r="JNK33" s="23"/>
      <c r="JNL33" s="22"/>
      <c r="JNM33" s="23"/>
      <c r="JNN33" s="23"/>
      <c r="JNO33" s="23"/>
      <c r="JNP33" s="23"/>
      <c r="JNQ33" s="23"/>
      <c r="JNR33" s="23"/>
      <c r="JNS33" s="23"/>
      <c r="JNT33" s="23"/>
      <c r="JNU33" s="24"/>
      <c r="JNV33" s="25"/>
      <c r="JNW33" s="25"/>
      <c r="JNX33" s="25"/>
      <c r="JNY33" s="31"/>
      <c r="JNZ33" s="190"/>
      <c r="JOA33" s="191"/>
      <c r="JOB33" s="191"/>
      <c r="JOC33" s="191"/>
      <c r="JOD33" s="191"/>
      <c r="JOE33" s="192"/>
      <c r="JOF33" s="22"/>
      <c r="JOG33" s="22"/>
      <c r="JOH33" s="22"/>
      <c r="JOI33" s="23"/>
      <c r="JOJ33" s="22"/>
      <c r="JOK33" s="23"/>
      <c r="JOL33" s="23"/>
      <c r="JOM33" s="23"/>
      <c r="JON33" s="23"/>
      <c r="JOO33" s="23"/>
      <c r="JOP33" s="23"/>
      <c r="JOQ33" s="23"/>
      <c r="JOR33" s="23"/>
      <c r="JOS33" s="24"/>
      <c r="JOT33" s="25"/>
      <c r="JOU33" s="25"/>
      <c r="JOV33" s="25"/>
      <c r="JOW33" s="31"/>
      <c r="JOX33" s="190"/>
      <c r="JOY33" s="191"/>
      <c r="JOZ33" s="191"/>
      <c r="JPA33" s="191"/>
      <c r="JPB33" s="191"/>
      <c r="JPC33" s="192"/>
      <c r="JPD33" s="22"/>
      <c r="JPE33" s="22"/>
      <c r="JPF33" s="22"/>
      <c r="JPG33" s="23"/>
      <c r="JPH33" s="22"/>
      <c r="JPI33" s="23"/>
      <c r="JPJ33" s="23"/>
      <c r="JPK33" s="23"/>
      <c r="JPL33" s="23"/>
      <c r="JPM33" s="23"/>
      <c r="JPN33" s="23"/>
      <c r="JPO33" s="23"/>
      <c r="JPP33" s="23"/>
      <c r="JPQ33" s="24"/>
      <c r="JPR33" s="25"/>
      <c r="JPS33" s="25"/>
      <c r="JPT33" s="25"/>
      <c r="JPU33" s="31"/>
      <c r="JPV33" s="190"/>
      <c r="JPW33" s="191"/>
      <c r="JPX33" s="191"/>
      <c r="JPY33" s="191"/>
      <c r="JPZ33" s="191"/>
      <c r="JQA33" s="192"/>
      <c r="JQB33" s="22"/>
      <c r="JQC33" s="22"/>
      <c r="JQD33" s="22"/>
      <c r="JQE33" s="23"/>
      <c r="JQF33" s="22"/>
      <c r="JQG33" s="23"/>
      <c r="JQH33" s="23"/>
      <c r="JQI33" s="23"/>
      <c r="JQJ33" s="23"/>
      <c r="JQK33" s="23"/>
      <c r="JQL33" s="23"/>
      <c r="JQM33" s="23"/>
      <c r="JQN33" s="23"/>
      <c r="JQO33" s="24"/>
      <c r="JQP33" s="25"/>
      <c r="JQQ33" s="25"/>
      <c r="JQR33" s="25"/>
      <c r="JQS33" s="31"/>
      <c r="JQT33" s="190"/>
      <c r="JQU33" s="191"/>
      <c r="JQV33" s="191"/>
      <c r="JQW33" s="191"/>
      <c r="JQX33" s="191"/>
      <c r="JQY33" s="192"/>
      <c r="JQZ33" s="22"/>
      <c r="JRA33" s="22"/>
      <c r="JRB33" s="22"/>
      <c r="JRC33" s="23"/>
      <c r="JRD33" s="22"/>
      <c r="JRE33" s="23"/>
      <c r="JRF33" s="23"/>
      <c r="JRG33" s="23"/>
      <c r="JRH33" s="23"/>
      <c r="JRI33" s="23"/>
      <c r="JRJ33" s="23"/>
      <c r="JRK33" s="23"/>
      <c r="JRL33" s="23"/>
      <c r="JRM33" s="24"/>
      <c r="JRN33" s="25"/>
      <c r="JRO33" s="25"/>
      <c r="JRP33" s="25"/>
      <c r="JRQ33" s="31"/>
      <c r="JRR33" s="190"/>
      <c r="JRS33" s="191"/>
      <c r="JRT33" s="191"/>
      <c r="JRU33" s="191"/>
      <c r="JRV33" s="191"/>
      <c r="JRW33" s="192"/>
      <c r="JRX33" s="22"/>
      <c r="JRY33" s="22"/>
      <c r="JRZ33" s="22"/>
      <c r="JSA33" s="23"/>
      <c r="JSB33" s="22"/>
      <c r="JSC33" s="23"/>
      <c r="JSD33" s="23"/>
      <c r="JSE33" s="23"/>
      <c r="JSF33" s="23"/>
      <c r="JSG33" s="23"/>
      <c r="JSH33" s="23"/>
      <c r="JSI33" s="23"/>
      <c r="JSJ33" s="23"/>
      <c r="JSK33" s="24"/>
      <c r="JSL33" s="25"/>
      <c r="JSM33" s="25"/>
      <c r="JSN33" s="25"/>
      <c r="JSO33" s="31"/>
      <c r="JSP33" s="190"/>
      <c r="JSQ33" s="191"/>
      <c r="JSR33" s="191"/>
      <c r="JSS33" s="191"/>
      <c r="JST33" s="191"/>
      <c r="JSU33" s="192"/>
      <c r="JSV33" s="22"/>
      <c r="JSW33" s="22"/>
      <c r="JSX33" s="22"/>
      <c r="JSY33" s="23"/>
      <c r="JSZ33" s="22"/>
      <c r="JTA33" s="23"/>
      <c r="JTB33" s="23"/>
      <c r="JTC33" s="23"/>
      <c r="JTD33" s="23"/>
      <c r="JTE33" s="23"/>
      <c r="JTF33" s="23"/>
      <c r="JTG33" s="23"/>
      <c r="JTH33" s="23"/>
      <c r="JTI33" s="24"/>
      <c r="JTJ33" s="25"/>
      <c r="JTK33" s="25"/>
      <c r="JTL33" s="25"/>
      <c r="JTM33" s="31"/>
      <c r="JTN33" s="190"/>
      <c r="JTO33" s="191"/>
      <c r="JTP33" s="191"/>
      <c r="JTQ33" s="191"/>
      <c r="JTR33" s="191"/>
      <c r="JTS33" s="192"/>
      <c r="JTT33" s="22"/>
      <c r="JTU33" s="22"/>
      <c r="JTV33" s="22"/>
      <c r="JTW33" s="23"/>
      <c r="JTX33" s="22"/>
      <c r="JTY33" s="23"/>
      <c r="JTZ33" s="23"/>
      <c r="JUA33" s="23"/>
      <c r="JUB33" s="23"/>
      <c r="JUC33" s="23"/>
      <c r="JUD33" s="23"/>
      <c r="JUE33" s="23"/>
      <c r="JUF33" s="23"/>
      <c r="JUG33" s="24"/>
      <c r="JUH33" s="25"/>
      <c r="JUI33" s="25"/>
      <c r="JUJ33" s="25"/>
      <c r="JUK33" s="31"/>
      <c r="JUL33" s="190"/>
      <c r="JUM33" s="191"/>
      <c r="JUN33" s="191"/>
      <c r="JUO33" s="191"/>
      <c r="JUP33" s="191"/>
      <c r="JUQ33" s="192"/>
      <c r="JUR33" s="22"/>
      <c r="JUS33" s="22"/>
      <c r="JUT33" s="22"/>
      <c r="JUU33" s="23"/>
      <c r="JUV33" s="22"/>
      <c r="JUW33" s="23"/>
      <c r="JUX33" s="23"/>
      <c r="JUY33" s="23"/>
      <c r="JUZ33" s="23"/>
      <c r="JVA33" s="23"/>
      <c r="JVB33" s="23"/>
      <c r="JVC33" s="23"/>
      <c r="JVD33" s="23"/>
      <c r="JVE33" s="24"/>
      <c r="JVF33" s="25"/>
      <c r="JVG33" s="25"/>
      <c r="JVH33" s="25"/>
      <c r="JVI33" s="31"/>
      <c r="JVJ33" s="190"/>
      <c r="JVK33" s="191"/>
      <c r="JVL33" s="191"/>
      <c r="JVM33" s="191"/>
      <c r="JVN33" s="191"/>
      <c r="JVO33" s="192"/>
      <c r="JVP33" s="22"/>
      <c r="JVQ33" s="22"/>
      <c r="JVR33" s="22"/>
      <c r="JVS33" s="23"/>
      <c r="JVT33" s="22"/>
      <c r="JVU33" s="23"/>
      <c r="JVV33" s="23"/>
      <c r="JVW33" s="23"/>
      <c r="JVX33" s="23"/>
      <c r="JVY33" s="23"/>
      <c r="JVZ33" s="23"/>
      <c r="JWA33" s="23"/>
      <c r="JWB33" s="23"/>
      <c r="JWC33" s="24"/>
      <c r="JWD33" s="25"/>
      <c r="JWE33" s="25"/>
      <c r="JWF33" s="25"/>
      <c r="JWG33" s="31"/>
      <c r="JWH33" s="190"/>
      <c r="JWI33" s="191"/>
      <c r="JWJ33" s="191"/>
      <c r="JWK33" s="191"/>
      <c r="JWL33" s="191"/>
      <c r="JWM33" s="192"/>
      <c r="JWN33" s="22"/>
      <c r="JWO33" s="22"/>
      <c r="JWP33" s="22"/>
      <c r="JWQ33" s="23"/>
      <c r="JWR33" s="22"/>
      <c r="JWS33" s="23"/>
      <c r="JWT33" s="23"/>
      <c r="JWU33" s="23"/>
      <c r="JWV33" s="23"/>
      <c r="JWW33" s="23"/>
      <c r="JWX33" s="23"/>
      <c r="JWY33" s="23"/>
      <c r="JWZ33" s="23"/>
      <c r="JXA33" s="24"/>
      <c r="JXB33" s="25"/>
      <c r="JXC33" s="25"/>
      <c r="JXD33" s="25"/>
      <c r="JXE33" s="31"/>
      <c r="JXF33" s="190"/>
      <c r="JXG33" s="191"/>
      <c r="JXH33" s="191"/>
      <c r="JXI33" s="191"/>
      <c r="JXJ33" s="191"/>
      <c r="JXK33" s="192"/>
      <c r="JXL33" s="22"/>
      <c r="JXM33" s="22"/>
      <c r="JXN33" s="22"/>
      <c r="JXO33" s="23"/>
      <c r="JXP33" s="22"/>
      <c r="JXQ33" s="23"/>
      <c r="JXR33" s="23"/>
      <c r="JXS33" s="23"/>
      <c r="JXT33" s="23"/>
      <c r="JXU33" s="23"/>
      <c r="JXV33" s="23"/>
      <c r="JXW33" s="23"/>
      <c r="JXX33" s="23"/>
      <c r="JXY33" s="24"/>
      <c r="JXZ33" s="25"/>
      <c r="JYA33" s="25"/>
      <c r="JYB33" s="25"/>
      <c r="JYC33" s="31"/>
      <c r="JYD33" s="190"/>
      <c r="JYE33" s="191"/>
      <c r="JYF33" s="191"/>
      <c r="JYG33" s="191"/>
      <c r="JYH33" s="191"/>
      <c r="JYI33" s="192"/>
      <c r="JYJ33" s="22"/>
      <c r="JYK33" s="22"/>
      <c r="JYL33" s="22"/>
      <c r="JYM33" s="23"/>
      <c r="JYN33" s="22"/>
      <c r="JYO33" s="23"/>
      <c r="JYP33" s="23"/>
      <c r="JYQ33" s="23"/>
      <c r="JYR33" s="23"/>
      <c r="JYS33" s="23"/>
      <c r="JYT33" s="23"/>
      <c r="JYU33" s="23"/>
      <c r="JYV33" s="23"/>
      <c r="JYW33" s="24"/>
      <c r="JYX33" s="25"/>
      <c r="JYY33" s="25"/>
      <c r="JYZ33" s="25"/>
      <c r="JZA33" s="31"/>
      <c r="JZB33" s="190"/>
      <c r="JZC33" s="191"/>
      <c r="JZD33" s="191"/>
      <c r="JZE33" s="191"/>
      <c r="JZF33" s="191"/>
      <c r="JZG33" s="192"/>
      <c r="JZH33" s="22"/>
      <c r="JZI33" s="22"/>
      <c r="JZJ33" s="22"/>
      <c r="JZK33" s="23"/>
      <c r="JZL33" s="22"/>
      <c r="JZM33" s="23"/>
      <c r="JZN33" s="23"/>
      <c r="JZO33" s="23"/>
      <c r="JZP33" s="23"/>
      <c r="JZQ33" s="23"/>
      <c r="JZR33" s="23"/>
      <c r="JZS33" s="23"/>
      <c r="JZT33" s="23"/>
      <c r="JZU33" s="24"/>
      <c r="JZV33" s="25"/>
      <c r="JZW33" s="25"/>
      <c r="JZX33" s="25"/>
      <c r="JZY33" s="31"/>
      <c r="JZZ33" s="190"/>
      <c r="KAA33" s="191"/>
      <c r="KAB33" s="191"/>
      <c r="KAC33" s="191"/>
      <c r="KAD33" s="191"/>
      <c r="KAE33" s="192"/>
      <c r="KAF33" s="22"/>
      <c r="KAG33" s="22"/>
      <c r="KAH33" s="22"/>
      <c r="KAI33" s="23"/>
      <c r="KAJ33" s="22"/>
      <c r="KAK33" s="23"/>
      <c r="KAL33" s="23"/>
      <c r="KAM33" s="23"/>
      <c r="KAN33" s="23"/>
      <c r="KAO33" s="23"/>
      <c r="KAP33" s="23"/>
      <c r="KAQ33" s="23"/>
      <c r="KAR33" s="23"/>
      <c r="KAS33" s="24"/>
      <c r="KAT33" s="25"/>
      <c r="KAU33" s="25"/>
      <c r="KAV33" s="25"/>
      <c r="KAW33" s="31"/>
      <c r="KAX33" s="190"/>
      <c r="KAY33" s="191"/>
      <c r="KAZ33" s="191"/>
      <c r="KBA33" s="191"/>
      <c r="KBB33" s="191"/>
      <c r="KBC33" s="192"/>
      <c r="KBD33" s="22"/>
      <c r="KBE33" s="22"/>
      <c r="KBF33" s="22"/>
      <c r="KBG33" s="23"/>
      <c r="KBH33" s="22"/>
      <c r="KBI33" s="23"/>
      <c r="KBJ33" s="23"/>
      <c r="KBK33" s="23"/>
      <c r="KBL33" s="23"/>
      <c r="KBM33" s="23"/>
      <c r="KBN33" s="23"/>
      <c r="KBO33" s="23"/>
      <c r="KBP33" s="23"/>
      <c r="KBQ33" s="24"/>
      <c r="KBR33" s="25"/>
      <c r="KBS33" s="25"/>
      <c r="KBT33" s="25"/>
      <c r="KBU33" s="31"/>
      <c r="KBV33" s="190"/>
      <c r="KBW33" s="191"/>
      <c r="KBX33" s="191"/>
      <c r="KBY33" s="191"/>
      <c r="KBZ33" s="191"/>
      <c r="KCA33" s="192"/>
      <c r="KCB33" s="22"/>
      <c r="KCC33" s="22"/>
      <c r="KCD33" s="22"/>
      <c r="KCE33" s="23"/>
      <c r="KCF33" s="22"/>
      <c r="KCG33" s="23"/>
      <c r="KCH33" s="23"/>
      <c r="KCI33" s="23"/>
      <c r="KCJ33" s="23"/>
      <c r="KCK33" s="23"/>
      <c r="KCL33" s="23"/>
      <c r="KCM33" s="23"/>
      <c r="KCN33" s="23"/>
      <c r="KCO33" s="24"/>
      <c r="KCP33" s="25"/>
      <c r="KCQ33" s="25"/>
      <c r="KCR33" s="25"/>
      <c r="KCS33" s="31"/>
      <c r="KCT33" s="190"/>
      <c r="KCU33" s="191"/>
      <c r="KCV33" s="191"/>
      <c r="KCW33" s="191"/>
      <c r="KCX33" s="191"/>
      <c r="KCY33" s="192"/>
      <c r="KCZ33" s="22"/>
      <c r="KDA33" s="22"/>
      <c r="KDB33" s="22"/>
      <c r="KDC33" s="23"/>
      <c r="KDD33" s="22"/>
      <c r="KDE33" s="23"/>
      <c r="KDF33" s="23"/>
      <c r="KDG33" s="23"/>
      <c r="KDH33" s="23"/>
      <c r="KDI33" s="23"/>
      <c r="KDJ33" s="23"/>
      <c r="KDK33" s="23"/>
      <c r="KDL33" s="23"/>
      <c r="KDM33" s="24"/>
      <c r="KDN33" s="25"/>
      <c r="KDO33" s="25"/>
      <c r="KDP33" s="25"/>
      <c r="KDQ33" s="31"/>
      <c r="KDR33" s="190"/>
      <c r="KDS33" s="191"/>
      <c r="KDT33" s="191"/>
      <c r="KDU33" s="191"/>
      <c r="KDV33" s="191"/>
      <c r="KDW33" s="192"/>
      <c r="KDX33" s="22"/>
      <c r="KDY33" s="22"/>
      <c r="KDZ33" s="22"/>
      <c r="KEA33" s="23"/>
      <c r="KEB33" s="22"/>
      <c r="KEC33" s="23"/>
      <c r="KED33" s="23"/>
      <c r="KEE33" s="23"/>
      <c r="KEF33" s="23"/>
      <c r="KEG33" s="23"/>
      <c r="KEH33" s="23"/>
      <c r="KEI33" s="23"/>
      <c r="KEJ33" s="23"/>
      <c r="KEK33" s="24"/>
      <c r="KEL33" s="25"/>
      <c r="KEM33" s="25"/>
      <c r="KEN33" s="25"/>
      <c r="KEO33" s="31"/>
      <c r="KEP33" s="190"/>
      <c r="KEQ33" s="191"/>
      <c r="KER33" s="191"/>
      <c r="KES33" s="191"/>
      <c r="KET33" s="191"/>
      <c r="KEU33" s="192"/>
      <c r="KEV33" s="22"/>
      <c r="KEW33" s="22"/>
      <c r="KEX33" s="22"/>
      <c r="KEY33" s="23"/>
      <c r="KEZ33" s="22"/>
      <c r="KFA33" s="23"/>
      <c r="KFB33" s="23"/>
      <c r="KFC33" s="23"/>
      <c r="KFD33" s="23"/>
      <c r="KFE33" s="23"/>
      <c r="KFF33" s="23"/>
      <c r="KFG33" s="23"/>
      <c r="KFH33" s="23"/>
      <c r="KFI33" s="24"/>
      <c r="KFJ33" s="25"/>
      <c r="KFK33" s="25"/>
      <c r="KFL33" s="25"/>
      <c r="KFM33" s="31"/>
      <c r="KFN33" s="190"/>
      <c r="KFO33" s="191"/>
      <c r="KFP33" s="191"/>
      <c r="KFQ33" s="191"/>
      <c r="KFR33" s="191"/>
      <c r="KFS33" s="192"/>
      <c r="KFT33" s="22"/>
      <c r="KFU33" s="22"/>
      <c r="KFV33" s="22"/>
      <c r="KFW33" s="23"/>
      <c r="KFX33" s="22"/>
      <c r="KFY33" s="23"/>
      <c r="KFZ33" s="23"/>
      <c r="KGA33" s="23"/>
      <c r="KGB33" s="23"/>
      <c r="KGC33" s="23"/>
      <c r="KGD33" s="23"/>
      <c r="KGE33" s="23"/>
      <c r="KGF33" s="23"/>
      <c r="KGG33" s="24"/>
      <c r="KGH33" s="25"/>
      <c r="KGI33" s="25"/>
      <c r="KGJ33" s="25"/>
      <c r="KGK33" s="31"/>
      <c r="KGL33" s="190"/>
      <c r="KGM33" s="191"/>
      <c r="KGN33" s="191"/>
      <c r="KGO33" s="191"/>
      <c r="KGP33" s="191"/>
      <c r="KGQ33" s="192"/>
      <c r="KGR33" s="22"/>
      <c r="KGS33" s="22"/>
      <c r="KGT33" s="22"/>
      <c r="KGU33" s="23"/>
      <c r="KGV33" s="22"/>
      <c r="KGW33" s="23"/>
      <c r="KGX33" s="23"/>
      <c r="KGY33" s="23"/>
      <c r="KGZ33" s="23"/>
      <c r="KHA33" s="23"/>
      <c r="KHB33" s="23"/>
      <c r="KHC33" s="23"/>
      <c r="KHD33" s="23"/>
      <c r="KHE33" s="24"/>
      <c r="KHF33" s="25"/>
      <c r="KHG33" s="25"/>
      <c r="KHH33" s="25"/>
      <c r="KHI33" s="31"/>
      <c r="KHJ33" s="190"/>
      <c r="KHK33" s="191"/>
      <c r="KHL33" s="191"/>
      <c r="KHM33" s="191"/>
      <c r="KHN33" s="191"/>
      <c r="KHO33" s="192"/>
      <c r="KHP33" s="22"/>
      <c r="KHQ33" s="22"/>
      <c r="KHR33" s="22"/>
      <c r="KHS33" s="23"/>
      <c r="KHT33" s="22"/>
      <c r="KHU33" s="23"/>
      <c r="KHV33" s="23"/>
      <c r="KHW33" s="23"/>
      <c r="KHX33" s="23"/>
      <c r="KHY33" s="23"/>
      <c r="KHZ33" s="23"/>
      <c r="KIA33" s="23"/>
      <c r="KIB33" s="23"/>
      <c r="KIC33" s="24"/>
      <c r="KID33" s="25"/>
      <c r="KIE33" s="25"/>
      <c r="KIF33" s="25"/>
      <c r="KIG33" s="31"/>
      <c r="KIH33" s="190"/>
      <c r="KII33" s="191"/>
      <c r="KIJ33" s="191"/>
      <c r="KIK33" s="191"/>
      <c r="KIL33" s="191"/>
      <c r="KIM33" s="192"/>
      <c r="KIN33" s="22"/>
      <c r="KIO33" s="22"/>
      <c r="KIP33" s="22"/>
      <c r="KIQ33" s="23"/>
      <c r="KIR33" s="22"/>
      <c r="KIS33" s="23"/>
      <c r="KIT33" s="23"/>
      <c r="KIU33" s="23"/>
      <c r="KIV33" s="23"/>
      <c r="KIW33" s="23"/>
      <c r="KIX33" s="23"/>
      <c r="KIY33" s="23"/>
      <c r="KIZ33" s="23"/>
      <c r="KJA33" s="24"/>
      <c r="KJB33" s="25"/>
      <c r="KJC33" s="25"/>
      <c r="KJD33" s="25"/>
      <c r="KJE33" s="31"/>
      <c r="KJF33" s="190"/>
      <c r="KJG33" s="191"/>
      <c r="KJH33" s="191"/>
      <c r="KJI33" s="191"/>
      <c r="KJJ33" s="191"/>
      <c r="KJK33" s="192"/>
      <c r="KJL33" s="22"/>
      <c r="KJM33" s="22"/>
      <c r="KJN33" s="22"/>
      <c r="KJO33" s="23"/>
      <c r="KJP33" s="22"/>
      <c r="KJQ33" s="23"/>
      <c r="KJR33" s="23"/>
      <c r="KJS33" s="23"/>
      <c r="KJT33" s="23"/>
      <c r="KJU33" s="23"/>
      <c r="KJV33" s="23"/>
      <c r="KJW33" s="23"/>
      <c r="KJX33" s="23"/>
      <c r="KJY33" s="24"/>
      <c r="KJZ33" s="25"/>
      <c r="KKA33" s="25"/>
      <c r="KKB33" s="25"/>
      <c r="KKC33" s="31"/>
      <c r="KKD33" s="190"/>
      <c r="KKE33" s="191"/>
      <c r="KKF33" s="191"/>
      <c r="KKG33" s="191"/>
      <c r="KKH33" s="191"/>
      <c r="KKI33" s="192"/>
      <c r="KKJ33" s="22"/>
      <c r="KKK33" s="22"/>
      <c r="KKL33" s="22"/>
      <c r="KKM33" s="23"/>
      <c r="KKN33" s="22"/>
      <c r="KKO33" s="23"/>
      <c r="KKP33" s="23"/>
      <c r="KKQ33" s="23"/>
      <c r="KKR33" s="23"/>
      <c r="KKS33" s="23"/>
      <c r="KKT33" s="23"/>
      <c r="KKU33" s="23"/>
      <c r="KKV33" s="23"/>
      <c r="KKW33" s="24"/>
      <c r="KKX33" s="25"/>
      <c r="KKY33" s="25"/>
      <c r="KKZ33" s="25"/>
      <c r="KLA33" s="31"/>
      <c r="KLB33" s="190"/>
      <c r="KLC33" s="191"/>
      <c r="KLD33" s="191"/>
      <c r="KLE33" s="191"/>
      <c r="KLF33" s="191"/>
      <c r="KLG33" s="192"/>
      <c r="KLH33" s="22"/>
      <c r="KLI33" s="22"/>
      <c r="KLJ33" s="22"/>
      <c r="KLK33" s="23"/>
      <c r="KLL33" s="22"/>
      <c r="KLM33" s="23"/>
      <c r="KLN33" s="23"/>
      <c r="KLO33" s="23"/>
      <c r="KLP33" s="23"/>
      <c r="KLQ33" s="23"/>
      <c r="KLR33" s="23"/>
      <c r="KLS33" s="23"/>
      <c r="KLT33" s="23"/>
      <c r="KLU33" s="24"/>
      <c r="KLV33" s="25"/>
      <c r="KLW33" s="25"/>
      <c r="KLX33" s="25"/>
      <c r="KLY33" s="31"/>
      <c r="KLZ33" s="190"/>
      <c r="KMA33" s="191"/>
      <c r="KMB33" s="191"/>
      <c r="KMC33" s="191"/>
      <c r="KMD33" s="191"/>
      <c r="KME33" s="192"/>
      <c r="KMF33" s="22"/>
      <c r="KMG33" s="22"/>
      <c r="KMH33" s="22"/>
      <c r="KMI33" s="23"/>
      <c r="KMJ33" s="22"/>
      <c r="KMK33" s="23"/>
      <c r="KML33" s="23"/>
      <c r="KMM33" s="23"/>
      <c r="KMN33" s="23"/>
      <c r="KMO33" s="23"/>
      <c r="KMP33" s="23"/>
      <c r="KMQ33" s="23"/>
      <c r="KMR33" s="23"/>
      <c r="KMS33" s="24"/>
      <c r="KMT33" s="25"/>
      <c r="KMU33" s="25"/>
      <c r="KMV33" s="25"/>
      <c r="KMW33" s="31"/>
      <c r="KMX33" s="190"/>
      <c r="KMY33" s="191"/>
      <c r="KMZ33" s="191"/>
      <c r="KNA33" s="191"/>
      <c r="KNB33" s="191"/>
      <c r="KNC33" s="192"/>
      <c r="KND33" s="22"/>
      <c r="KNE33" s="22"/>
      <c r="KNF33" s="22"/>
      <c r="KNG33" s="23"/>
      <c r="KNH33" s="22"/>
      <c r="KNI33" s="23"/>
      <c r="KNJ33" s="23"/>
      <c r="KNK33" s="23"/>
      <c r="KNL33" s="23"/>
      <c r="KNM33" s="23"/>
      <c r="KNN33" s="23"/>
      <c r="KNO33" s="23"/>
      <c r="KNP33" s="23"/>
      <c r="KNQ33" s="24"/>
      <c r="KNR33" s="25"/>
      <c r="KNS33" s="25"/>
      <c r="KNT33" s="25"/>
      <c r="KNU33" s="31"/>
      <c r="KNV33" s="190"/>
      <c r="KNW33" s="191"/>
      <c r="KNX33" s="191"/>
      <c r="KNY33" s="191"/>
      <c r="KNZ33" s="191"/>
      <c r="KOA33" s="192"/>
      <c r="KOB33" s="22"/>
      <c r="KOC33" s="22"/>
      <c r="KOD33" s="22"/>
      <c r="KOE33" s="23"/>
      <c r="KOF33" s="22"/>
      <c r="KOG33" s="23"/>
      <c r="KOH33" s="23"/>
      <c r="KOI33" s="23"/>
      <c r="KOJ33" s="23"/>
      <c r="KOK33" s="23"/>
      <c r="KOL33" s="23"/>
      <c r="KOM33" s="23"/>
      <c r="KON33" s="23"/>
      <c r="KOO33" s="24"/>
      <c r="KOP33" s="25"/>
      <c r="KOQ33" s="25"/>
      <c r="KOR33" s="25"/>
      <c r="KOS33" s="31"/>
      <c r="KOT33" s="190"/>
      <c r="KOU33" s="191"/>
      <c r="KOV33" s="191"/>
      <c r="KOW33" s="191"/>
      <c r="KOX33" s="191"/>
      <c r="KOY33" s="192"/>
      <c r="KOZ33" s="22"/>
      <c r="KPA33" s="22"/>
      <c r="KPB33" s="22"/>
      <c r="KPC33" s="23"/>
      <c r="KPD33" s="22"/>
      <c r="KPE33" s="23"/>
      <c r="KPF33" s="23"/>
      <c r="KPG33" s="23"/>
      <c r="KPH33" s="23"/>
      <c r="KPI33" s="23"/>
      <c r="KPJ33" s="23"/>
      <c r="KPK33" s="23"/>
      <c r="KPL33" s="23"/>
      <c r="KPM33" s="24"/>
      <c r="KPN33" s="25"/>
      <c r="KPO33" s="25"/>
      <c r="KPP33" s="25"/>
      <c r="KPQ33" s="31"/>
      <c r="KPR33" s="190"/>
      <c r="KPS33" s="191"/>
      <c r="KPT33" s="191"/>
      <c r="KPU33" s="191"/>
      <c r="KPV33" s="191"/>
      <c r="KPW33" s="192"/>
      <c r="KPX33" s="22"/>
      <c r="KPY33" s="22"/>
      <c r="KPZ33" s="22"/>
      <c r="KQA33" s="23"/>
      <c r="KQB33" s="22"/>
      <c r="KQC33" s="23"/>
      <c r="KQD33" s="23"/>
      <c r="KQE33" s="23"/>
      <c r="KQF33" s="23"/>
      <c r="KQG33" s="23"/>
      <c r="KQH33" s="23"/>
      <c r="KQI33" s="23"/>
      <c r="KQJ33" s="23"/>
      <c r="KQK33" s="24"/>
      <c r="KQL33" s="25"/>
      <c r="KQM33" s="25"/>
      <c r="KQN33" s="25"/>
      <c r="KQO33" s="31"/>
      <c r="KQP33" s="190"/>
      <c r="KQQ33" s="191"/>
      <c r="KQR33" s="191"/>
      <c r="KQS33" s="191"/>
      <c r="KQT33" s="191"/>
      <c r="KQU33" s="192"/>
      <c r="KQV33" s="22"/>
      <c r="KQW33" s="22"/>
      <c r="KQX33" s="22"/>
      <c r="KQY33" s="23"/>
      <c r="KQZ33" s="22"/>
      <c r="KRA33" s="23"/>
      <c r="KRB33" s="23"/>
      <c r="KRC33" s="23"/>
      <c r="KRD33" s="23"/>
      <c r="KRE33" s="23"/>
      <c r="KRF33" s="23"/>
      <c r="KRG33" s="23"/>
      <c r="KRH33" s="23"/>
      <c r="KRI33" s="24"/>
      <c r="KRJ33" s="25"/>
      <c r="KRK33" s="25"/>
      <c r="KRL33" s="25"/>
      <c r="KRM33" s="31"/>
      <c r="KRN33" s="190"/>
      <c r="KRO33" s="191"/>
      <c r="KRP33" s="191"/>
      <c r="KRQ33" s="191"/>
      <c r="KRR33" s="191"/>
      <c r="KRS33" s="192"/>
      <c r="KRT33" s="22"/>
      <c r="KRU33" s="22"/>
      <c r="KRV33" s="22"/>
      <c r="KRW33" s="23"/>
      <c r="KRX33" s="22"/>
      <c r="KRY33" s="23"/>
      <c r="KRZ33" s="23"/>
      <c r="KSA33" s="23"/>
      <c r="KSB33" s="23"/>
      <c r="KSC33" s="23"/>
      <c r="KSD33" s="23"/>
      <c r="KSE33" s="23"/>
      <c r="KSF33" s="23"/>
      <c r="KSG33" s="24"/>
      <c r="KSH33" s="25"/>
      <c r="KSI33" s="25"/>
      <c r="KSJ33" s="25"/>
      <c r="KSK33" s="31"/>
      <c r="KSL33" s="190"/>
      <c r="KSM33" s="191"/>
      <c r="KSN33" s="191"/>
      <c r="KSO33" s="191"/>
      <c r="KSP33" s="191"/>
      <c r="KSQ33" s="192"/>
      <c r="KSR33" s="22"/>
      <c r="KSS33" s="22"/>
      <c r="KST33" s="22"/>
      <c r="KSU33" s="23"/>
      <c r="KSV33" s="22"/>
      <c r="KSW33" s="23"/>
      <c r="KSX33" s="23"/>
      <c r="KSY33" s="23"/>
      <c r="KSZ33" s="23"/>
      <c r="KTA33" s="23"/>
      <c r="KTB33" s="23"/>
      <c r="KTC33" s="23"/>
      <c r="KTD33" s="23"/>
      <c r="KTE33" s="24"/>
      <c r="KTF33" s="25"/>
      <c r="KTG33" s="25"/>
      <c r="KTH33" s="25"/>
      <c r="KTI33" s="31"/>
      <c r="KTJ33" s="190"/>
      <c r="KTK33" s="191"/>
      <c r="KTL33" s="191"/>
      <c r="KTM33" s="191"/>
      <c r="KTN33" s="191"/>
      <c r="KTO33" s="192"/>
      <c r="KTP33" s="22"/>
      <c r="KTQ33" s="22"/>
      <c r="KTR33" s="22"/>
      <c r="KTS33" s="23"/>
      <c r="KTT33" s="22"/>
      <c r="KTU33" s="23"/>
      <c r="KTV33" s="23"/>
      <c r="KTW33" s="23"/>
      <c r="KTX33" s="23"/>
      <c r="KTY33" s="23"/>
      <c r="KTZ33" s="23"/>
      <c r="KUA33" s="23"/>
      <c r="KUB33" s="23"/>
      <c r="KUC33" s="24"/>
      <c r="KUD33" s="25"/>
      <c r="KUE33" s="25"/>
      <c r="KUF33" s="25"/>
      <c r="KUG33" s="31"/>
      <c r="KUH33" s="190"/>
      <c r="KUI33" s="191"/>
      <c r="KUJ33" s="191"/>
      <c r="KUK33" s="191"/>
      <c r="KUL33" s="191"/>
      <c r="KUM33" s="192"/>
      <c r="KUN33" s="22"/>
      <c r="KUO33" s="22"/>
      <c r="KUP33" s="22"/>
      <c r="KUQ33" s="23"/>
      <c r="KUR33" s="22"/>
      <c r="KUS33" s="23"/>
      <c r="KUT33" s="23"/>
      <c r="KUU33" s="23"/>
      <c r="KUV33" s="23"/>
      <c r="KUW33" s="23"/>
      <c r="KUX33" s="23"/>
      <c r="KUY33" s="23"/>
      <c r="KUZ33" s="23"/>
      <c r="KVA33" s="24"/>
      <c r="KVB33" s="25"/>
      <c r="KVC33" s="25"/>
      <c r="KVD33" s="25"/>
      <c r="KVE33" s="31"/>
      <c r="KVF33" s="190"/>
      <c r="KVG33" s="191"/>
      <c r="KVH33" s="191"/>
      <c r="KVI33" s="191"/>
      <c r="KVJ33" s="191"/>
      <c r="KVK33" s="192"/>
      <c r="KVL33" s="22"/>
      <c r="KVM33" s="22"/>
      <c r="KVN33" s="22"/>
      <c r="KVO33" s="23"/>
      <c r="KVP33" s="22"/>
      <c r="KVQ33" s="23"/>
      <c r="KVR33" s="23"/>
      <c r="KVS33" s="23"/>
      <c r="KVT33" s="23"/>
      <c r="KVU33" s="23"/>
      <c r="KVV33" s="23"/>
      <c r="KVW33" s="23"/>
      <c r="KVX33" s="23"/>
      <c r="KVY33" s="24"/>
      <c r="KVZ33" s="25"/>
      <c r="KWA33" s="25"/>
      <c r="KWB33" s="25"/>
      <c r="KWC33" s="31"/>
      <c r="KWD33" s="190"/>
      <c r="KWE33" s="191"/>
      <c r="KWF33" s="191"/>
      <c r="KWG33" s="191"/>
      <c r="KWH33" s="191"/>
      <c r="KWI33" s="192"/>
      <c r="KWJ33" s="22"/>
      <c r="KWK33" s="22"/>
      <c r="KWL33" s="22"/>
      <c r="KWM33" s="23"/>
      <c r="KWN33" s="22"/>
      <c r="KWO33" s="23"/>
      <c r="KWP33" s="23"/>
      <c r="KWQ33" s="23"/>
      <c r="KWR33" s="23"/>
      <c r="KWS33" s="23"/>
      <c r="KWT33" s="23"/>
      <c r="KWU33" s="23"/>
      <c r="KWV33" s="23"/>
      <c r="KWW33" s="24"/>
      <c r="KWX33" s="25"/>
      <c r="KWY33" s="25"/>
      <c r="KWZ33" s="25"/>
      <c r="KXA33" s="31"/>
      <c r="KXB33" s="190"/>
      <c r="KXC33" s="191"/>
      <c r="KXD33" s="191"/>
      <c r="KXE33" s="191"/>
      <c r="KXF33" s="191"/>
      <c r="KXG33" s="192"/>
      <c r="KXH33" s="22"/>
      <c r="KXI33" s="22"/>
      <c r="KXJ33" s="22"/>
      <c r="KXK33" s="23"/>
      <c r="KXL33" s="22"/>
      <c r="KXM33" s="23"/>
      <c r="KXN33" s="23"/>
      <c r="KXO33" s="23"/>
      <c r="KXP33" s="23"/>
      <c r="KXQ33" s="23"/>
      <c r="KXR33" s="23"/>
      <c r="KXS33" s="23"/>
      <c r="KXT33" s="23"/>
      <c r="KXU33" s="24"/>
      <c r="KXV33" s="25"/>
      <c r="KXW33" s="25"/>
      <c r="KXX33" s="25"/>
      <c r="KXY33" s="31"/>
      <c r="KXZ33" s="190"/>
      <c r="KYA33" s="191"/>
      <c r="KYB33" s="191"/>
      <c r="KYC33" s="191"/>
      <c r="KYD33" s="191"/>
      <c r="KYE33" s="192"/>
      <c r="KYF33" s="22"/>
      <c r="KYG33" s="22"/>
      <c r="KYH33" s="22"/>
      <c r="KYI33" s="23"/>
      <c r="KYJ33" s="22"/>
      <c r="KYK33" s="23"/>
      <c r="KYL33" s="23"/>
      <c r="KYM33" s="23"/>
      <c r="KYN33" s="23"/>
      <c r="KYO33" s="23"/>
      <c r="KYP33" s="23"/>
      <c r="KYQ33" s="23"/>
      <c r="KYR33" s="23"/>
      <c r="KYS33" s="24"/>
      <c r="KYT33" s="25"/>
      <c r="KYU33" s="25"/>
      <c r="KYV33" s="25"/>
      <c r="KYW33" s="31"/>
      <c r="KYX33" s="190"/>
      <c r="KYY33" s="191"/>
      <c r="KYZ33" s="191"/>
      <c r="KZA33" s="191"/>
      <c r="KZB33" s="191"/>
      <c r="KZC33" s="192"/>
      <c r="KZD33" s="22"/>
      <c r="KZE33" s="22"/>
      <c r="KZF33" s="22"/>
      <c r="KZG33" s="23"/>
      <c r="KZH33" s="22"/>
      <c r="KZI33" s="23"/>
      <c r="KZJ33" s="23"/>
      <c r="KZK33" s="23"/>
      <c r="KZL33" s="23"/>
      <c r="KZM33" s="23"/>
      <c r="KZN33" s="23"/>
      <c r="KZO33" s="23"/>
      <c r="KZP33" s="23"/>
      <c r="KZQ33" s="24"/>
      <c r="KZR33" s="25"/>
      <c r="KZS33" s="25"/>
      <c r="KZT33" s="25"/>
      <c r="KZU33" s="31"/>
      <c r="KZV33" s="190"/>
      <c r="KZW33" s="191"/>
      <c r="KZX33" s="191"/>
      <c r="KZY33" s="191"/>
      <c r="KZZ33" s="191"/>
      <c r="LAA33" s="192"/>
      <c r="LAB33" s="22"/>
      <c r="LAC33" s="22"/>
      <c r="LAD33" s="22"/>
      <c r="LAE33" s="23"/>
      <c r="LAF33" s="22"/>
      <c r="LAG33" s="23"/>
      <c r="LAH33" s="23"/>
      <c r="LAI33" s="23"/>
      <c r="LAJ33" s="23"/>
      <c r="LAK33" s="23"/>
      <c r="LAL33" s="23"/>
      <c r="LAM33" s="23"/>
      <c r="LAN33" s="23"/>
      <c r="LAO33" s="24"/>
      <c r="LAP33" s="25"/>
      <c r="LAQ33" s="25"/>
      <c r="LAR33" s="25"/>
      <c r="LAS33" s="31"/>
      <c r="LAT33" s="190"/>
      <c r="LAU33" s="191"/>
      <c r="LAV33" s="191"/>
      <c r="LAW33" s="191"/>
      <c r="LAX33" s="191"/>
      <c r="LAY33" s="192"/>
      <c r="LAZ33" s="22"/>
      <c r="LBA33" s="22"/>
      <c r="LBB33" s="22"/>
      <c r="LBC33" s="23"/>
      <c r="LBD33" s="22"/>
      <c r="LBE33" s="23"/>
      <c r="LBF33" s="23"/>
      <c r="LBG33" s="23"/>
      <c r="LBH33" s="23"/>
      <c r="LBI33" s="23"/>
      <c r="LBJ33" s="23"/>
      <c r="LBK33" s="23"/>
      <c r="LBL33" s="23"/>
      <c r="LBM33" s="24"/>
      <c r="LBN33" s="25"/>
      <c r="LBO33" s="25"/>
      <c r="LBP33" s="25"/>
      <c r="LBQ33" s="31"/>
      <c r="LBR33" s="190"/>
      <c r="LBS33" s="191"/>
      <c r="LBT33" s="191"/>
      <c r="LBU33" s="191"/>
      <c r="LBV33" s="191"/>
      <c r="LBW33" s="192"/>
      <c r="LBX33" s="22"/>
      <c r="LBY33" s="22"/>
      <c r="LBZ33" s="22"/>
      <c r="LCA33" s="23"/>
      <c r="LCB33" s="22"/>
      <c r="LCC33" s="23"/>
      <c r="LCD33" s="23"/>
      <c r="LCE33" s="23"/>
      <c r="LCF33" s="23"/>
      <c r="LCG33" s="23"/>
      <c r="LCH33" s="23"/>
      <c r="LCI33" s="23"/>
      <c r="LCJ33" s="23"/>
      <c r="LCK33" s="24"/>
      <c r="LCL33" s="25"/>
      <c r="LCM33" s="25"/>
      <c r="LCN33" s="25"/>
      <c r="LCO33" s="31"/>
      <c r="LCP33" s="190"/>
      <c r="LCQ33" s="191"/>
      <c r="LCR33" s="191"/>
      <c r="LCS33" s="191"/>
      <c r="LCT33" s="191"/>
      <c r="LCU33" s="192"/>
      <c r="LCV33" s="22"/>
      <c r="LCW33" s="22"/>
      <c r="LCX33" s="22"/>
      <c r="LCY33" s="23"/>
      <c r="LCZ33" s="22"/>
      <c r="LDA33" s="23"/>
      <c r="LDB33" s="23"/>
      <c r="LDC33" s="23"/>
      <c r="LDD33" s="23"/>
      <c r="LDE33" s="23"/>
      <c r="LDF33" s="23"/>
      <c r="LDG33" s="23"/>
      <c r="LDH33" s="23"/>
      <c r="LDI33" s="24"/>
      <c r="LDJ33" s="25"/>
      <c r="LDK33" s="25"/>
      <c r="LDL33" s="25"/>
      <c r="LDM33" s="31"/>
      <c r="LDN33" s="190"/>
      <c r="LDO33" s="191"/>
      <c r="LDP33" s="191"/>
      <c r="LDQ33" s="191"/>
      <c r="LDR33" s="191"/>
      <c r="LDS33" s="192"/>
      <c r="LDT33" s="22"/>
      <c r="LDU33" s="22"/>
      <c r="LDV33" s="22"/>
      <c r="LDW33" s="23"/>
      <c r="LDX33" s="22"/>
      <c r="LDY33" s="23"/>
      <c r="LDZ33" s="23"/>
      <c r="LEA33" s="23"/>
      <c r="LEB33" s="23"/>
      <c r="LEC33" s="23"/>
      <c r="LED33" s="23"/>
      <c r="LEE33" s="23"/>
      <c r="LEF33" s="23"/>
      <c r="LEG33" s="24"/>
      <c r="LEH33" s="25"/>
      <c r="LEI33" s="25"/>
      <c r="LEJ33" s="25"/>
      <c r="LEK33" s="31"/>
      <c r="LEL33" s="190"/>
      <c r="LEM33" s="191"/>
      <c r="LEN33" s="191"/>
      <c r="LEO33" s="191"/>
      <c r="LEP33" s="191"/>
      <c r="LEQ33" s="192"/>
      <c r="LER33" s="22"/>
      <c r="LES33" s="22"/>
      <c r="LET33" s="22"/>
      <c r="LEU33" s="23"/>
      <c r="LEV33" s="22"/>
      <c r="LEW33" s="23"/>
      <c r="LEX33" s="23"/>
      <c r="LEY33" s="23"/>
      <c r="LEZ33" s="23"/>
      <c r="LFA33" s="23"/>
      <c r="LFB33" s="23"/>
      <c r="LFC33" s="23"/>
      <c r="LFD33" s="23"/>
      <c r="LFE33" s="24"/>
      <c r="LFF33" s="25"/>
      <c r="LFG33" s="25"/>
      <c r="LFH33" s="25"/>
      <c r="LFI33" s="31"/>
      <c r="LFJ33" s="190"/>
      <c r="LFK33" s="191"/>
      <c r="LFL33" s="191"/>
      <c r="LFM33" s="191"/>
      <c r="LFN33" s="191"/>
      <c r="LFO33" s="192"/>
      <c r="LFP33" s="22"/>
      <c r="LFQ33" s="22"/>
      <c r="LFR33" s="22"/>
      <c r="LFS33" s="23"/>
      <c r="LFT33" s="22"/>
      <c r="LFU33" s="23"/>
      <c r="LFV33" s="23"/>
      <c r="LFW33" s="23"/>
      <c r="LFX33" s="23"/>
      <c r="LFY33" s="23"/>
      <c r="LFZ33" s="23"/>
      <c r="LGA33" s="23"/>
      <c r="LGB33" s="23"/>
      <c r="LGC33" s="24"/>
      <c r="LGD33" s="25"/>
      <c r="LGE33" s="25"/>
      <c r="LGF33" s="25"/>
      <c r="LGG33" s="31"/>
      <c r="LGH33" s="190"/>
      <c r="LGI33" s="191"/>
      <c r="LGJ33" s="191"/>
      <c r="LGK33" s="191"/>
      <c r="LGL33" s="191"/>
      <c r="LGM33" s="192"/>
      <c r="LGN33" s="22"/>
      <c r="LGO33" s="22"/>
      <c r="LGP33" s="22"/>
      <c r="LGQ33" s="23"/>
      <c r="LGR33" s="22"/>
      <c r="LGS33" s="23"/>
      <c r="LGT33" s="23"/>
      <c r="LGU33" s="23"/>
      <c r="LGV33" s="23"/>
      <c r="LGW33" s="23"/>
      <c r="LGX33" s="23"/>
      <c r="LGY33" s="23"/>
      <c r="LGZ33" s="23"/>
      <c r="LHA33" s="24"/>
      <c r="LHB33" s="25"/>
      <c r="LHC33" s="25"/>
      <c r="LHD33" s="25"/>
      <c r="LHE33" s="31"/>
      <c r="LHF33" s="190"/>
      <c r="LHG33" s="191"/>
      <c r="LHH33" s="191"/>
      <c r="LHI33" s="191"/>
      <c r="LHJ33" s="191"/>
      <c r="LHK33" s="192"/>
      <c r="LHL33" s="22"/>
      <c r="LHM33" s="22"/>
      <c r="LHN33" s="22"/>
      <c r="LHO33" s="23"/>
      <c r="LHP33" s="22"/>
      <c r="LHQ33" s="23"/>
      <c r="LHR33" s="23"/>
      <c r="LHS33" s="23"/>
      <c r="LHT33" s="23"/>
      <c r="LHU33" s="23"/>
      <c r="LHV33" s="23"/>
      <c r="LHW33" s="23"/>
      <c r="LHX33" s="23"/>
      <c r="LHY33" s="24"/>
      <c r="LHZ33" s="25"/>
      <c r="LIA33" s="25"/>
      <c r="LIB33" s="25"/>
      <c r="LIC33" s="31"/>
      <c r="LID33" s="190"/>
      <c r="LIE33" s="191"/>
      <c r="LIF33" s="191"/>
      <c r="LIG33" s="191"/>
      <c r="LIH33" s="191"/>
      <c r="LII33" s="192"/>
      <c r="LIJ33" s="22"/>
      <c r="LIK33" s="22"/>
      <c r="LIL33" s="22"/>
      <c r="LIM33" s="23"/>
      <c r="LIN33" s="22"/>
      <c r="LIO33" s="23"/>
      <c r="LIP33" s="23"/>
      <c r="LIQ33" s="23"/>
      <c r="LIR33" s="23"/>
      <c r="LIS33" s="23"/>
      <c r="LIT33" s="23"/>
      <c r="LIU33" s="23"/>
      <c r="LIV33" s="23"/>
      <c r="LIW33" s="24"/>
      <c r="LIX33" s="25"/>
      <c r="LIY33" s="25"/>
      <c r="LIZ33" s="25"/>
      <c r="LJA33" s="31"/>
      <c r="LJB33" s="190"/>
      <c r="LJC33" s="191"/>
      <c r="LJD33" s="191"/>
      <c r="LJE33" s="191"/>
      <c r="LJF33" s="191"/>
      <c r="LJG33" s="192"/>
      <c r="LJH33" s="22"/>
      <c r="LJI33" s="22"/>
      <c r="LJJ33" s="22"/>
      <c r="LJK33" s="23"/>
      <c r="LJL33" s="22"/>
      <c r="LJM33" s="23"/>
      <c r="LJN33" s="23"/>
      <c r="LJO33" s="23"/>
      <c r="LJP33" s="23"/>
      <c r="LJQ33" s="23"/>
      <c r="LJR33" s="23"/>
      <c r="LJS33" s="23"/>
      <c r="LJT33" s="23"/>
      <c r="LJU33" s="24"/>
      <c r="LJV33" s="25"/>
      <c r="LJW33" s="25"/>
      <c r="LJX33" s="25"/>
      <c r="LJY33" s="31"/>
      <c r="LJZ33" s="190"/>
      <c r="LKA33" s="191"/>
      <c r="LKB33" s="191"/>
      <c r="LKC33" s="191"/>
      <c r="LKD33" s="191"/>
      <c r="LKE33" s="192"/>
      <c r="LKF33" s="22"/>
      <c r="LKG33" s="22"/>
      <c r="LKH33" s="22"/>
      <c r="LKI33" s="23"/>
      <c r="LKJ33" s="22"/>
      <c r="LKK33" s="23"/>
      <c r="LKL33" s="23"/>
      <c r="LKM33" s="23"/>
      <c r="LKN33" s="23"/>
      <c r="LKO33" s="23"/>
      <c r="LKP33" s="23"/>
      <c r="LKQ33" s="23"/>
      <c r="LKR33" s="23"/>
      <c r="LKS33" s="24"/>
      <c r="LKT33" s="25"/>
      <c r="LKU33" s="25"/>
      <c r="LKV33" s="25"/>
      <c r="LKW33" s="31"/>
      <c r="LKX33" s="190"/>
      <c r="LKY33" s="191"/>
      <c r="LKZ33" s="191"/>
      <c r="LLA33" s="191"/>
      <c r="LLB33" s="191"/>
      <c r="LLC33" s="192"/>
      <c r="LLD33" s="22"/>
      <c r="LLE33" s="22"/>
      <c r="LLF33" s="22"/>
      <c r="LLG33" s="23"/>
      <c r="LLH33" s="22"/>
      <c r="LLI33" s="23"/>
      <c r="LLJ33" s="23"/>
      <c r="LLK33" s="23"/>
      <c r="LLL33" s="23"/>
      <c r="LLM33" s="23"/>
      <c r="LLN33" s="23"/>
      <c r="LLO33" s="23"/>
      <c r="LLP33" s="23"/>
      <c r="LLQ33" s="24"/>
      <c r="LLR33" s="25"/>
      <c r="LLS33" s="25"/>
      <c r="LLT33" s="25"/>
      <c r="LLU33" s="31"/>
      <c r="LLV33" s="190"/>
      <c r="LLW33" s="191"/>
      <c r="LLX33" s="191"/>
      <c r="LLY33" s="191"/>
      <c r="LLZ33" s="191"/>
      <c r="LMA33" s="192"/>
      <c r="LMB33" s="22"/>
      <c r="LMC33" s="22"/>
      <c r="LMD33" s="22"/>
      <c r="LME33" s="23"/>
      <c r="LMF33" s="22"/>
      <c r="LMG33" s="23"/>
      <c r="LMH33" s="23"/>
      <c r="LMI33" s="23"/>
      <c r="LMJ33" s="23"/>
      <c r="LMK33" s="23"/>
      <c r="LML33" s="23"/>
      <c r="LMM33" s="23"/>
      <c r="LMN33" s="23"/>
      <c r="LMO33" s="24"/>
      <c r="LMP33" s="25"/>
      <c r="LMQ33" s="25"/>
      <c r="LMR33" s="25"/>
      <c r="LMS33" s="31"/>
      <c r="LMT33" s="190"/>
      <c r="LMU33" s="191"/>
      <c r="LMV33" s="191"/>
      <c r="LMW33" s="191"/>
      <c r="LMX33" s="191"/>
      <c r="LMY33" s="192"/>
      <c r="LMZ33" s="22"/>
      <c r="LNA33" s="22"/>
      <c r="LNB33" s="22"/>
      <c r="LNC33" s="23"/>
      <c r="LND33" s="22"/>
      <c r="LNE33" s="23"/>
      <c r="LNF33" s="23"/>
      <c r="LNG33" s="23"/>
      <c r="LNH33" s="23"/>
      <c r="LNI33" s="23"/>
      <c r="LNJ33" s="23"/>
      <c r="LNK33" s="23"/>
      <c r="LNL33" s="23"/>
      <c r="LNM33" s="24"/>
      <c r="LNN33" s="25"/>
      <c r="LNO33" s="25"/>
      <c r="LNP33" s="25"/>
      <c r="LNQ33" s="31"/>
      <c r="LNR33" s="190"/>
      <c r="LNS33" s="191"/>
      <c r="LNT33" s="191"/>
      <c r="LNU33" s="191"/>
      <c r="LNV33" s="191"/>
      <c r="LNW33" s="192"/>
      <c r="LNX33" s="22"/>
      <c r="LNY33" s="22"/>
      <c r="LNZ33" s="22"/>
      <c r="LOA33" s="23"/>
      <c r="LOB33" s="22"/>
      <c r="LOC33" s="23"/>
      <c r="LOD33" s="23"/>
      <c r="LOE33" s="23"/>
      <c r="LOF33" s="23"/>
      <c r="LOG33" s="23"/>
      <c r="LOH33" s="23"/>
      <c r="LOI33" s="23"/>
      <c r="LOJ33" s="23"/>
      <c r="LOK33" s="24"/>
      <c r="LOL33" s="25"/>
      <c r="LOM33" s="25"/>
      <c r="LON33" s="25"/>
      <c r="LOO33" s="31"/>
      <c r="LOP33" s="190"/>
      <c r="LOQ33" s="191"/>
      <c r="LOR33" s="191"/>
      <c r="LOS33" s="191"/>
      <c r="LOT33" s="191"/>
      <c r="LOU33" s="192"/>
      <c r="LOV33" s="22"/>
      <c r="LOW33" s="22"/>
      <c r="LOX33" s="22"/>
      <c r="LOY33" s="23"/>
      <c r="LOZ33" s="22"/>
      <c r="LPA33" s="23"/>
      <c r="LPB33" s="23"/>
      <c r="LPC33" s="23"/>
      <c r="LPD33" s="23"/>
      <c r="LPE33" s="23"/>
      <c r="LPF33" s="23"/>
      <c r="LPG33" s="23"/>
      <c r="LPH33" s="23"/>
      <c r="LPI33" s="24"/>
      <c r="LPJ33" s="25"/>
      <c r="LPK33" s="25"/>
      <c r="LPL33" s="25"/>
      <c r="LPM33" s="31"/>
      <c r="LPN33" s="190"/>
      <c r="LPO33" s="191"/>
      <c r="LPP33" s="191"/>
      <c r="LPQ33" s="191"/>
      <c r="LPR33" s="191"/>
      <c r="LPS33" s="192"/>
      <c r="LPT33" s="22"/>
      <c r="LPU33" s="22"/>
      <c r="LPV33" s="22"/>
      <c r="LPW33" s="23"/>
      <c r="LPX33" s="22"/>
      <c r="LPY33" s="23"/>
      <c r="LPZ33" s="23"/>
      <c r="LQA33" s="23"/>
      <c r="LQB33" s="23"/>
      <c r="LQC33" s="23"/>
      <c r="LQD33" s="23"/>
      <c r="LQE33" s="23"/>
      <c r="LQF33" s="23"/>
      <c r="LQG33" s="24"/>
      <c r="LQH33" s="25"/>
      <c r="LQI33" s="25"/>
      <c r="LQJ33" s="25"/>
      <c r="LQK33" s="31"/>
      <c r="LQL33" s="190"/>
      <c r="LQM33" s="191"/>
      <c r="LQN33" s="191"/>
      <c r="LQO33" s="191"/>
      <c r="LQP33" s="191"/>
      <c r="LQQ33" s="192"/>
      <c r="LQR33" s="22"/>
      <c r="LQS33" s="22"/>
      <c r="LQT33" s="22"/>
      <c r="LQU33" s="23"/>
      <c r="LQV33" s="22"/>
      <c r="LQW33" s="23"/>
      <c r="LQX33" s="23"/>
      <c r="LQY33" s="23"/>
      <c r="LQZ33" s="23"/>
      <c r="LRA33" s="23"/>
      <c r="LRB33" s="23"/>
      <c r="LRC33" s="23"/>
      <c r="LRD33" s="23"/>
      <c r="LRE33" s="24"/>
      <c r="LRF33" s="25"/>
      <c r="LRG33" s="25"/>
      <c r="LRH33" s="25"/>
      <c r="LRI33" s="31"/>
      <c r="LRJ33" s="190"/>
      <c r="LRK33" s="191"/>
      <c r="LRL33" s="191"/>
      <c r="LRM33" s="191"/>
      <c r="LRN33" s="191"/>
      <c r="LRO33" s="192"/>
      <c r="LRP33" s="22"/>
      <c r="LRQ33" s="22"/>
      <c r="LRR33" s="22"/>
      <c r="LRS33" s="23"/>
      <c r="LRT33" s="22"/>
      <c r="LRU33" s="23"/>
      <c r="LRV33" s="23"/>
      <c r="LRW33" s="23"/>
      <c r="LRX33" s="23"/>
      <c r="LRY33" s="23"/>
      <c r="LRZ33" s="23"/>
      <c r="LSA33" s="23"/>
      <c r="LSB33" s="23"/>
      <c r="LSC33" s="24"/>
      <c r="LSD33" s="25"/>
      <c r="LSE33" s="25"/>
      <c r="LSF33" s="25"/>
      <c r="LSG33" s="31"/>
      <c r="LSH33" s="190"/>
      <c r="LSI33" s="191"/>
      <c r="LSJ33" s="191"/>
      <c r="LSK33" s="191"/>
      <c r="LSL33" s="191"/>
      <c r="LSM33" s="192"/>
      <c r="LSN33" s="22"/>
      <c r="LSO33" s="22"/>
      <c r="LSP33" s="22"/>
      <c r="LSQ33" s="23"/>
      <c r="LSR33" s="22"/>
      <c r="LSS33" s="23"/>
      <c r="LST33" s="23"/>
      <c r="LSU33" s="23"/>
      <c r="LSV33" s="23"/>
      <c r="LSW33" s="23"/>
      <c r="LSX33" s="23"/>
      <c r="LSY33" s="23"/>
      <c r="LSZ33" s="23"/>
      <c r="LTA33" s="24"/>
      <c r="LTB33" s="25"/>
      <c r="LTC33" s="25"/>
      <c r="LTD33" s="25"/>
      <c r="LTE33" s="31"/>
      <c r="LTF33" s="190"/>
      <c r="LTG33" s="191"/>
      <c r="LTH33" s="191"/>
      <c r="LTI33" s="191"/>
      <c r="LTJ33" s="191"/>
      <c r="LTK33" s="192"/>
      <c r="LTL33" s="22"/>
      <c r="LTM33" s="22"/>
      <c r="LTN33" s="22"/>
      <c r="LTO33" s="23"/>
      <c r="LTP33" s="22"/>
      <c r="LTQ33" s="23"/>
      <c r="LTR33" s="23"/>
      <c r="LTS33" s="23"/>
      <c r="LTT33" s="23"/>
      <c r="LTU33" s="23"/>
      <c r="LTV33" s="23"/>
      <c r="LTW33" s="23"/>
      <c r="LTX33" s="23"/>
      <c r="LTY33" s="24"/>
      <c r="LTZ33" s="25"/>
      <c r="LUA33" s="25"/>
      <c r="LUB33" s="25"/>
      <c r="LUC33" s="31"/>
      <c r="LUD33" s="190"/>
      <c r="LUE33" s="191"/>
      <c r="LUF33" s="191"/>
      <c r="LUG33" s="191"/>
      <c r="LUH33" s="191"/>
      <c r="LUI33" s="192"/>
      <c r="LUJ33" s="22"/>
      <c r="LUK33" s="22"/>
      <c r="LUL33" s="22"/>
      <c r="LUM33" s="23"/>
      <c r="LUN33" s="22"/>
      <c r="LUO33" s="23"/>
      <c r="LUP33" s="23"/>
      <c r="LUQ33" s="23"/>
      <c r="LUR33" s="23"/>
      <c r="LUS33" s="23"/>
      <c r="LUT33" s="23"/>
      <c r="LUU33" s="23"/>
      <c r="LUV33" s="23"/>
      <c r="LUW33" s="24"/>
      <c r="LUX33" s="25"/>
      <c r="LUY33" s="25"/>
      <c r="LUZ33" s="25"/>
      <c r="LVA33" s="31"/>
      <c r="LVB33" s="190"/>
      <c r="LVC33" s="191"/>
      <c r="LVD33" s="191"/>
      <c r="LVE33" s="191"/>
      <c r="LVF33" s="191"/>
      <c r="LVG33" s="192"/>
      <c r="LVH33" s="22"/>
      <c r="LVI33" s="22"/>
      <c r="LVJ33" s="22"/>
      <c r="LVK33" s="23"/>
      <c r="LVL33" s="22"/>
      <c r="LVM33" s="23"/>
      <c r="LVN33" s="23"/>
      <c r="LVO33" s="23"/>
      <c r="LVP33" s="23"/>
      <c r="LVQ33" s="23"/>
      <c r="LVR33" s="23"/>
      <c r="LVS33" s="23"/>
      <c r="LVT33" s="23"/>
      <c r="LVU33" s="24"/>
      <c r="LVV33" s="25"/>
      <c r="LVW33" s="25"/>
      <c r="LVX33" s="25"/>
      <c r="LVY33" s="31"/>
      <c r="LVZ33" s="190"/>
      <c r="LWA33" s="191"/>
      <c r="LWB33" s="191"/>
      <c r="LWC33" s="191"/>
      <c r="LWD33" s="191"/>
      <c r="LWE33" s="192"/>
      <c r="LWF33" s="22"/>
      <c r="LWG33" s="22"/>
      <c r="LWH33" s="22"/>
      <c r="LWI33" s="23"/>
      <c r="LWJ33" s="22"/>
      <c r="LWK33" s="23"/>
      <c r="LWL33" s="23"/>
      <c r="LWM33" s="23"/>
      <c r="LWN33" s="23"/>
      <c r="LWO33" s="23"/>
      <c r="LWP33" s="23"/>
      <c r="LWQ33" s="23"/>
      <c r="LWR33" s="23"/>
      <c r="LWS33" s="24"/>
      <c r="LWT33" s="25"/>
      <c r="LWU33" s="25"/>
      <c r="LWV33" s="25"/>
      <c r="LWW33" s="31"/>
      <c r="LWX33" s="190"/>
      <c r="LWY33" s="191"/>
      <c r="LWZ33" s="191"/>
      <c r="LXA33" s="191"/>
      <c r="LXB33" s="191"/>
      <c r="LXC33" s="192"/>
      <c r="LXD33" s="22"/>
      <c r="LXE33" s="22"/>
      <c r="LXF33" s="22"/>
      <c r="LXG33" s="23"/>
      <c r="LXH33" s="22"/>
      <c r="LXI33" s="23"/>
      <c r="LXJ33" s="23"/>
      <c r="LXK33" s="23"/>
      <c r="LXL33" s="23"/>
      <c r="LXM33" s="23"/>
      <c r="LXN33" s="23"/>
      <c r="LXO33" s="23"/>
      <c r="LXP33" s="23"/>
      <c r="LXQ33" s="24"/>
      <c r="LXR33" s="25"/>
      <c r="LXS33" s="25"/>
      <c r="LXT33" s="25"/>
      <c r="LXU33" s="31"/>
      <c r="LXV33" s="190"/>
      <c r="LXW33" s="191"/>
      <c r="LXX33" s="191"/>
      <c r="LXY33" s="191"/>
      <c r="LXZ33" s="191"/>
      <c r="LYA33" s="192"/>
      <c r="LYB33" s="22"/>
      <c r="LYC33" s="22"/>
      <c r="LYD33" s="22"/>
      <c r="LYE33" s="23"/>
      <c r="LYF33" s="22"/>
      <c r="LYG33" s="23"/>
      <c r="LYH33" s="23"/>
      <c r="LYI33" s="23"/>
      <c r="LYJ33" s="23"/>
      <c r="LYK33" s="23"/>
      <c r="LYL33" s="23"/>
      <c r="LYM33" s="23"/>
      <c r="LYN33" s="23"/>
      <c r="LYO33" s="24"/>
      <c r="LYP33" s="25"/>
      <c r="LYQ33" s="25"/>
      <c r="LYR33" s="25"/>
      <c r="LYS33" s="31"/>
      <c r="LYT33" s="190"/>
      <c r="LYU33" s="191"/>
      <c r="LYV33" s="191"/>
      <c r="LYW33" s="191"/>
      <c r="LYX33" s="191"/>
      <c r="LYY33" s="192"/>
      <c r="LYZ33" s="22"/>
      <c r="LZA33" s="22"/>
      <c r="LZB33" s="22"/>
      <c r="LZC33" s="23"/>
      <c r="LZD33" s="22"/>
      <c r="LZE33" s="23"/>
      <c r="LZF33" s="23"/>
      <c r="LZG33" s="23"/>
      <c r="LZH33" s="23"/>
      <c r="LZI33" s="23"/>
      <c r="LZJ33" s="23"/>
      <c r="LZK33" s="23"/>
      <c r="LZL33" s="23"/>
      <c r="LZM33" s="24"/>
      <c r="LZN33" s="25"/>
      <c r="LZO33" s="25"/>
      <c r="LZP33" s="25"/>
      <c r="LZQ33" s="31"/>
      <c r="LZR33" s="190"/>
      <c r="LZS33" s="191"/>
      <c r="LZT33" s="191"/>
      <c r="LZU33" s="191"/>
      <c r="LZV33" s="191"/>
      <c r="LZW33" s="192"/>
      <c r="LZX33" s="22"/>
      <c r="LZY33" s="22"/>
      <c r="LZZ33" s="22"/>
      <c r="MAA33" s="23"/>
      <c r="MAB33" s="22"/>
      <c r="MAC33" s="23"/>
      <c r="MAD33" s="23"/>
      <c r="MAE33" s="23"/>
      <c r="MAF33" s="23"/>
      <c r="MAG33" s="23"/>
      <c r="MAH33" s="23"/>
      <c r="MAI33" s="23"/>
      <c r="MAJ33" s="23"/>
      <c r="MAK33" s="24"/>
      <c r="MAL33" s="25"/>
      <c r="MAM33" s="25"/>
      <c r="MAN33" s="25"/>
      <c r="MAO33" s="31"/>
      <c r="MAP33" s="190"/>
      <c r="MAQ33" s="191"/>
      <c r="MAR33" s="191"/>
      <c r="MAS33" s="191"/>
      <c r="MAT33" s="191"/>
      <c r="MAU33" s="192"/>
      <c r="MAV33" s="22"/>
      <c r="MAW33" s="22"/>
      <c r="MAX33" s="22"/>
      <c r="MAY33" s="23"/>
      <c r="MAZ33" s="22"/>
      <c r="MBA33" s="23"/>
      <c r="MBB33" s="23"/>
      <c r="MBC33" s="23"/>
      <c r="MBD33" s="23"/>
      <c r="MBE33" s="23"/>
      <c r="MBF33" s="23"/>
      <c r="MBG33" s="23"/>
      <c r="MBH33" s="23"/>
      <c r="MBI33" s="24"/>
      <c r="MBJ33" s="25"/>
      <c r="MBK33" s="25"/>
      <c r="MBL33" s="25"/>
      <c r="MBM33" s="31"/>
      <c r="MBN33" s="190"/>
      <c r="MBO33" s="191"/>
      <c r="MBP33" s="191"/>
      <c r="MBQ33" s="191"/>
      <c r="MBR33" s="191"/>
      <c r="MBS33" s="192"/>
      <c r="MBT33" s="22"/>
      <c r="MBU33" s="22"/>
      <c r="MBV33" s="22"/>
      <c r="MBW33" s="23"/>
      <c r="MBX33" s="22"/>
      <c r="MBY33" s="23"/>
      <c r="MBZ33" s="23"/>
      <c r="MCA33" s="23"/>
      <c r="MCB33" s="23"/>
      <c r="MCC33" s="23"/>
      <c r="MCD33" s="23"/>
      <c r="MCE33" s="23"/>
      <c r="MCF33" s="23"/>
      <c r="MCG33" s="24"/>
      <c r="MCH33" s="25"/>
      <c r="MCI33" s="25"/>
      <c r="MCJ33" s="25"/>
      <c r="MCK33" s="31"/>
      <c r="MCL33" s="190"/>
      <c r="MCM33" s="191"/>
      <c r="MCN33" s="191"/>
      <c r="MCO33" s="191"/>
      <c r="MCP33" s="191"/>
      <c r="MCQ33" s="192"/>
      <c r="MCR33" s="22"/>
      <c r="MCS33" s="22"/>
      <c r="MCT33" s="22"/>
      <c r="MCU33" s="23"/>
      <c r="MCV33" s="22"/>
      <c r="MCW33" s="23"/>
      <c r="MCX33" s="23"/>
      <c r="MCY33" s="23"/>
      <c r="MCZ33" s="23"/>
      <c r="MDA33" s="23"/>
      <c r="MDB33" s="23"/>
      <c r="MDC33" s="23"/>
      <c r="MDD33" s="23"/>
      <c r="MDE33" s="24"/>
      <c r="MDF33" s="25"/>
      <c r="MDG33" s="25"/>
      <c r="MDH33" s="25"/>
      <c r="MDI33" s="31"/>
      <c r="MDJ33" s="190"/>
      <c r="MDK33" s="191"/>
      <c r="MDL33" s="191"/>
      <c r="MDM33" s="191"/>
      <c r="MDN33" s="191"/>
      <c r="MDO33" s="192"/>
      <c r="MDP33" s="22"/>
      <c r="MDQ33" s="22"/>
      <c r="MDR33" s="22"/>
      <c r="MDS33" s="23"/>
      <c r="MDT33" s="22"/>
      <c r="MDU33" s="23"/>
      <c r="MDV33" s="23"/>
      <c r="MDW33" s="23"/>
      <c r="MDX33" s="23"/>
      <c r="MDY33" s="23"/>
      <c r="MDZ33" s="23"/>
      <c r="MEA33" s="23"/>
      <c r="MEB33" s="23"/>
      <c r="MEC33" s="24"/>
      <c r="MED33" s="25"/>
      <c r="MEE33" s="25"/>
      <c r="MEF33" s="25"/>
      <c r="MEG33" s="31"/>
      <c r="MEH33" s="190"/>
      <c r="MEI33" s="191"/>
      <c r="MEJ33" s="191"/>
      <c r="MEK33" s="191"/>
      <c r="MEL33" s="191"/>
      <c r="MEM33" s="192"/>
      <c r="MEN33" s="22"/>
      <c r="MEO33" s="22"/>
      <c r="MEP33" s="22"/>
      <c r="MEQ33" s="23"/>
      <c r="MER33" s="22"/>
      <c r="MES33" s="23"/>
      <c r="MET33" s="23"/>
      <c r="MEU33" s="23"/>
      <c r="MEV33" s="23"/>
      <c r="MEW33" s="23"/>
      <c r="MEX33" s="23"/>
      <c r="MEY33" s="23"/>
      <c r="MEZ33" s="23"/>
      <c r="MFA33" s="24"/>
      <c r="MFB33" s="25"/>
      <c r="MFC33" s="25"/>
      <c r="MFD33" s="25"/>
      <c r="MFE33" s="31"/>
      <c r="MFF33" s="190"/>
      <c r="MFG33" s="191"/>
      <c r="MFH33" s="191"/>
      <c r="MFI33" s="191"/>
      <c r="MFJ33" s="191"/>
      <c r="MFK33" s="192"/>
      <c r="MFL33" s="22"/>
      <c r="MFM33" s="22"/>
      <c r="MFN33" s="22"/>
      <c r="MFO33" s="23"/>
      <c r="MFP33" s="22"/>
      <c r="MFQ33" s="23"/>
      <c r="MFR33" s="23"/>
      <c r="MFS33" s="23"/>
      <c r="MFT33" s="23"/>
      <c r="MFU33" s="23"/>
      <c r="MFV33" s="23"/>
      <c r="MFW33" s="23"/>
      <c r="MFX33" s="23"/>
      <c r="MFY33" s="24"/>
      <c r="MFZ33" s="25"/>
      <c r="MGA33" s="25"/>
      <c r="MGB33" s="25"/>
      <c r="MGC33" s="31"/>
      <c r="MGD33" s="190"/>
      <c r="MGE33" s="191"/>
      <c r="MGF33" s="191"/>
      <c r="MGG33" s="191"/>
      <c r="MGH33" s="191"/>
      <c r="MGI33" s="192"/>
      <c r="MGJ33" s="22"/>
      <c r="MGK33" s="22"/>
      <c r="MGL33" s="22"/>
      <c r="MGM33" s="23"/>
      <c r="MGN33" s="22"/>
      <c r="MGO33" s="23"/>
      <c r="MGP33" s="23"/>
      <c r="MGQ33" s="23"/>
      <c r="MGR33" s="23"/>
      <c r="MGS33" s="23"/>
      <c r="MGT33" s="23"/>
      <c r="MGU33" s="23"/>
      <c r="MGV33" s="23"/>
      <c r="MGW33" s="24"/>
      <c r="MGX33" s="25"/>
      <c r="MGY33" s="25"/>
      <c r="MGZ33" s="25"/>
      <c r="MHA33" s="31"/>
      <c r="MHB33" s="190"/>
      <c r="MHC33" s="191"/>
      <c r="MHD33" s="191"/>
      <c r="MHE33" s="191"/>
      <c r="MHF33" s="191"/>
      <c r="MHG33" s="192"/>
      <c r="MHH33" s="22"/>
      <c r="MHI33" s="22"/>
      <c r="MHJ33" s="22"/>
      <c r="MHK33" s="23"/>
      <c r="MHL33" s="22"/>
      <c r="MHM33" s="23"/>
      <c r="MHN33" s="23"/>
      <c r="MHO33" s="23"/>
      <c r="MHP33" s="23"/>
      <c r="MHQ33" s="23"/>
      <c r="MHR33" s="23"/>
      <c r="MHS33" s="23"/>
      <c r="MHT33" s="23"/>
      <c r="MHU33" s="24"/>
      <c r="MHV33" s="25"/>
      <c r="MHW33" s="25"/>
      <c r="MHX33" s="25"/>
      <c r="MHY33" s="31"/>
      <c r="MHZ33" s="190"/>
      <c r="MIA33" s="191"/>
      <c r="MIB33" s="191"/>
      <c r="MIC33" s="191"/>
      <c r="MID33" s="191"/>
      <c r="MIE33" s="192"/>
      <c r="MIF33" s="22"/>
      <c r="MIG33" s="22"/>
      <c r="MIH33" s="22"/>
      <c r="MII33" s="23"/>
      <c r="MIJ33" s="22"/>
      <c r="MIK33" s="23"/>
      <c r="MIL33" s="23"/>
      <c r="MIM33" s="23"/>
      <c r="MIN33" s="23"/>
      <c r="MIO33" s="23"/>
      <c r="MIP33" s="23"/>
      <c r="MIQ33" s="23"/>
      <c r="MIR33" s="23"/>
      <c r="MIS33" s="24"/>
      <c r="MIT33" s="25"/>
      <c r="MIU33" s="25"/>
      <c r="MIV33" s="25"/>
      <c r="MIW33" s="31"/>
      <c r="MIX33" s="190"/>
      <c r="MIY33" s="191"/>
      <c r="MIZ33" s="191"/>
      <c r="MJA33" s="191"/>
      <c r="MJB33" s="191"/>
      <c r="MJC33" s="192"/>
      <c r="MJD33" s="22"/>
      <c r="MJE33" s="22"/>
      <c r="MJF33" s="22"/>
      <c r="MJG33" s="23"/>
      <c r="MJH33" s="22"/>
      <c r="MJI33" s="23"/>
      <c r="MJJ33" s="23"/>
      <c r="MJK33" s="23"/>
      <c r="MJL33" s="23"/>
      <c r="MJM33" s="23"/>
      <c r="MJN33" s="23"/>
      <c r="MJO33" s="23"/>
      <c r="MJP33" s="23"/>
      <c r="MJQ33" s="24"/>
      <c r="MJR33" s="25"/>
      <c r="MJS33" s="25"/>
      <c r="MJT33" s="25"/>
      <c r="MJU33" s="31"/>
      <c r="MJV33" s="190"/>
      <c r="MJW33" s="191"/>
      <c r="MJX33" s="191"/>
      <c r="MJY33" s="191"/>
      <c r="MJZ33" s="191"/>
      <c r="MKA33" s="192"/>
      <c r="MKB33" s="22"/>
      <c r="MKC33" s="22"/>
      <c r="MKD33" s="22"/>
      <c r="MKE33" s="23"/>
      <c r="MKF33" s="22"/>
      <c r="MKG33" s="23"/>
      <c r="MKH33" s="23"/>
      <c r="MKI33" s="23"/>
      <c r="MKJ33" s="23"/>
      <c r="MKK33" s="23"/>
      <c r="MKL33" s="23"/>
      <c r="MKM33" s="23"/>
      <c r="MKN33" s="23"/>
      <c r="MKO33" s="24"/>
      <c r="MKP33" s="25"/>
      <c r="MKQ33" s="25"/>
      <c r="MKR33" s="25"/>
      <c r="MKS33" s="31"/>
      <c r="MKT33" s="190"/>
      <c r="MKU33" s="191"/>
      <c r="MKV33" s="191"/>
      <c r="MKW33" s="191"/>
      <c r="MKX33" s="191"/>
      <c r="MKY33" s="192"/>
      <c r="MKZ33" s="22"/>
      <c r="MLA33" s="22"/>
      <c r="MLB33" s="22"/>
      <c r="MLC33" s="23"/>
      <c r="MLD33" s="22"/>
      <c r="MLE33" s="23"/>
      <c r="MLF33" s="23"/>
      <c r="MLG33" s="23"/>
      <c r="MLH33" s="23"/>
      <c r="MLI33" s="23"/>
      <c r="MLJ33" s="23"/>
      <c r="MLK33" s="23"/>
      <c r="MLL33" s="23"/>
      <c r="MLM33" s="24"/>
      <c r="MLN33" s="25"/>
      <c r="MLO33" s="25"/>
      <c r="MLP33" s="25"/>
      <c r="MLQ33" s="31"/>
      <c r="MLR33" s="190"/>
      <c r="MLS33" s="191"/>
      <c r="MLT33" s="191"/>
      <c r="MLU33" s="191"/>
      <c r="MLV33" s="191"/>
      <c r="MLW33" s="192"/>
      <c r="MLX33" s="22"/>
      <c r="MLY33" s="22"/>
      <c r="MLZ33" s="22"/>
      <c r="MMA33" s="23"/>
      <c r="MMB33" s="22"/>
      <c r="MMC33" s="23"/>
      <c r="MMD33" s="23"/>
      <c r="MME33" s="23"/>
      <c r="MMF33" s="23"/>
      <c r="MMG33" s="23"/>
      <c r="MMH33" s="23"/>
      <c r="MMI33" s="23"/>
      <c r="MMJ33" s="23"/>
      <c r="MMK33" s="24"/>
      <c r="MML33" s="25"/>
      <c r="MMM33" s="25"/>
      <c r="MMN33" s="25"/>
      <c r="MMO33" s="31"/>
      <c r="MMP33" s="190"/>
      <c r="MMQ33" s="191"/>
      <c r="MMR33" s="191"/>
      <c r="MMS33" s="191"/>
      <c r="MMT33" s="191"/>
      <c r="MMU33" s="192"/>
      <c r="MMV33" s="22"/>
      <c r="MMW33" s="22"/>
      <c r="MMX33" s="22"/>
      <c r="MMY33" s="23"/>
      <c r="MMZ33" s="22"/>
      <c r="MNA33" s="23"/>
      <c r="MNB33" s="23"/>
      <c r="MNC33" s="23"/>
      <c r="MND33" s="23"/>
      <c r="MNE33" s="23"/>
      <c r="MNF33" s="23"/>
      <c r="MNG33" s="23"/>
      <c r="MNH33" s="23"/>
      <c r="MNI33" s="24"/>
      <c r="MNJ33" s="25"/>
      <c r="MNK33" s="25"/>
      <c r="MNL33" s="25"/>
      <c r="MNM33" s="31"/>
      <c r="MNN33" s="190"/>
      <c r="MNO33" s="191"/>
      <c r="MNP33" s="191"/>
      <c r="MNQ33" s="191"/>
      <c r="MNR33" s="191"/>
      <c r="MNS33" s="192"/>
      <c r="MNT33" s="22"/>
      <c r="MNU33" s="22"/>
      <c r="MNV33" s="22"/>
      <c r="MNW33" s="23"/>
      <c r="MNX33" s="22"/>
      <c r="MNY33" s="23"/>
      <c r="MNZ33" s="23"/>
      <c r="MOA33" s="23"/>
      <c r="MOB33" s="23"/>
      <c r="MOC33" s="23"/>
      <c r="MOD33" s="23"/>
      <c r="MOE33" s="23"/>
      <c r="MOF33" s="23"/>
      <c r="MOG33" s="24"/>
      <c r="MOH33" s="25"/>
      <c r="MOI33" s="25"/>
      <c r="MOJ33" s="25"/>
      <c r="MOK33" s="31"/>
      <c r="MOL33" s="190"/>
      <c r="MOM33" s="191"/>
      <c r="MON33" s="191"/>
      <c r="MOO33" s="191"/>
      <c r="MOP33" s="191"/>
      <c r="MOQ33" s="192"/>
      <c r="MOR33" s="22"/>
      <c r="MOS33" s="22"/>
      <c r="MOT33" s="22"/>
      <c r="MOU33" s="23"/>
      <c r="MOV33" s="22"/>
      <c r="MOW33" s="23"/>
      <c r="MOX33" s="23"/>
      <c r="MOY33" s="23"/>
      <c r="MOZ33" s="23"/>
      <c r="MPA33" s="23"/>
      <c r="MPB33" s="23"/>
      <c r="MPC33" s="23"/>
      <c r="MPD33" s="23"/>
      <c r="MPE33" s="24"/>
      <c r="MPF33" s="25"/>
      <c r="MPG33" s="25"/>
      <c r="MPH33" s="25"/>
      <c r="MPI33" s="31"/>
      <c r="MPJ33" s="190"/>
      <c r="MPK33" s="191"/>
      <c r="MPL33" s="191"/>
      <c r="MPM33" s="191"/>
      <c r="MPN33" s="191"/>
      <c r="MPO33" s="192"/>
      <c r="MPP33" s="22"/>
      <c r="MPQ33" s="22"/>
      <c r="MPR33" s="22"/>
      <c r="MPS33" s="23"/>
      <c r="MPT33" s="22"/>
      <c r="MPU33" s="23"/>
      <c r="MPV33" s="23"/>
      <c r="MPW33" s="23"/>
      <c r="MPX33" s="23"/>
      <c r="MPY33" s="23"/>
      <c r="MPZ33" s="23"/>
      <c r="MQA33" s="23"/>
      <c r="MQB33" s="23"/>
      <c r="MQC33" s="24"/>
      <c r="MQD33" s="25"/>
      <c r="MQE33" s="25"/>
      <c r="MQF33" s="25"/>
      <c r="MQG33" s="31"/>
      <c r="MQH33" s="190"/>
      <c r="MQI33" s="191"/>
      <c r="MQJ33" s="191"/>
      <c r="MQK33" s="191"/>
      <c r="MQL33" s="191"/>
      <c r="MQM33" s="192"/>
      <c r="MQN33" s="22"/>
      <c r="MQO33" s="22"/>
      <c r="MQP33" s="22"/>
      <c r="MQQ33" s="23"/>
      <c r="MQR33" s="22"/>
      <c r="MQS33" s="23"/>
      <c r="MQT33" s="23"/>
      <c r="MQU33" s="23"/>
      <c r="MQV33" s="23"/>
      <c r="MQW33" s="23"/>
      <c r="MQX33" s="23"/>
      <c r="MQY33" s="23"/>
      <c r="MQZ33" s="23"/>
      <c r="MRA33" s="24"/>
      <c r="MRB33" s="25"/>
      <c r="MRC33" s="25"/>
      <c r="MRD33" s="25"/>
      <c r="MRE33" s="31"/>
      <c r="MRF33" s="190"/>
      <c r="MRG33" s="191"/>
      <c r="MRH33" s="191"/>
      <c r="MRI33" s="191"/>
      <c r="MRJ33" s="191"/>
      <c r="MRK33" s="192"/>
      <c r="MRL33" s="22"/>
      <c r="MRM33" s="22"/>
      <c r="MRN33" s="22"/>
      <c r="MRO33" s="23"/>
      <c r="MRP33" s="22"/>
      <c r="MRQ33" s="23"/>
      <c r="MRR33" s="23"/>
      <c r="MRS33" s="23"/>
      <c r="MRT33" s="23"/>
      <c r="MRU33" s="23"/>
      <c r="MRV33" s="23"/>
      <c r="MRW33" s="23"/>
      <c r="MRX33" s="23"/>
      <c r="MRY33" s="24"/>
      <c r="MRZ33" s="25"/>
      <c r="MSA33" s="25"/>
      <c r="MSB33" s="25"/>
      <c r="MSC33" s="31"/>
      <c r="MSD33" s="190"/>
      <c r="MSE33" s="191"/>
      <c r="MSF33" s="191"/>
      <c r="MSG33" s="191"/>
      <c r="MSH33" s="191"/>
      <c r="MSI33" s="192"/>
      <c r="MSJ33" s="22"/>
      <c r="MSK33" s="22"/>
      <c r="MSL33" s="22"/>
      <c r="MSM33" s="23"/>
      <c r="MSN33" s="22"/>
      <c r="MSO33" s="23"/>
      <c r="MSP33" s="23"/>
      <c r="MSQ33" s="23"/>
      <c r="MSR33" s="23"/>
      <c r="MSS33" s="23"/>
      <c r="MST33" s="23"/>
      <c r="MSU33" s="23"/>
      <c r="MSV33" s="23"/>
      <c r="MSW33" s="24"/>
      <c r="MSX33" s="25"/>
      <c r="MSY33" s="25"/>
      <c r="MSZ33" s="25"/>
      <c r="MTA33" s="31"/>
      <c r="MTB33" s="190"/>
      <c r="MTC33" s="191"/>
      <c r="MTD33" s="191"/>
      <c r="MTE33" s="191"/>
      <c r="MTF33" s="191"/>
      <c r="MTG33" s="192"/>
      <c r="MTH33" s="22"/>
      <c r="MTI33" s="22"/>
      <c r="MTJ33" s="22"/>
      <c r="MTK33" s="23"/>
      <c r="MTL33" s="22"/>
      <c r="MTM33" s="23"/>
      <c r="MTN33" s="23"/>
      <c r="MTO33" s="23"/>
      <c r="MTP33" s="23"/>
      <c r="MTQ33" s="23"/>
      <c r="MTR33" s="23"/>
      <c r="MTS33" s="23"/>
      <c r="MTT33" s="23"/>
      <c r="MTU33" s="24"/>
      <c r="MTV33" s="25"/>
      <c r="MTW33" s="25"/>
      <c r="MTX33" s="25"/>
      <c r="MTY33" s="31"/>
      <c r="MTZ33" s="190"/>
      <c r="MUA33" s="191"/>
      <c r="MUB33" s="191"/>
      <c r="MUC33" s="191"/>
      <c r="MUD33" s="191"/>
      <c r="MUE33" s="192"/>
      <c r="MUF33" s="22"/>
      <c r="MUG33" s="22"/>
      <c r="MUH33" s="22"/>
      <c r="MUI33" s="23"/>
      <c r="MUJ33" s="22"/>
      <c r="MUK33" s="23"/>
      <c r="MUL33" s="23"/>
      <c r="MUM33" s="23"/>
      <c r="MUN33" s="23"/>
      <c r="MUO33" s="23"/>
      <c r="MUP33" s="23"/>
      <c r="MUQ33" s="23"/>
      <c r="MUR33" s="23"/>
      <c r="MUS33" s="24"/>
      <c r="MUT33" s="25"/>
      <c r="MUU33" s="25"/>
      <c r="MUV33" s="25"/>
      <c r="MUW33" s="31"/>
      <c r="MUX33" s="190"/>
      <c r="MUY33" s="191"/>
      <c r="MUZ33" s="191"/>
      <c r="MVA33" s="191"/>
      <c r="MVB33" s="191"/>
      <c r="MVC33" s="192"/>
      <c r="MVD33" s="22"/>
      <c r="MVE33" s="22"/>
      <c r="MVF33" s="22"/>
      <c r="MVG33" s="23"/>
      <c r="MVH33" s="22"/>
      <c r="MVI33" s="23"/>
      <c r="MVJ33" s="23"/>
      <c r="MVK33" s="23"/>
      <c r="MVL33" s="23"/>
      <c r="MVM33" s="23"/>
      <c r="MVN33" s="23"/>
      <c r="MVO33" s="23"/>
      <c r="MVP33" s="23"/>
      <c r="MVQ33" s="24"/>
      <c r="MVR33" s="25"/>
      <c r="MVS33" s="25"/>
      <c r="MVT33" s="25"/>
      <c r="MVU33" s="31"/>
      <c r="MVV33" s="190"/>
      <c r="MVW33" s="191"/>
      <c r="MVX33" s="191"/>
      <c r="MVY33" s="191"/>
      <c r="MVZ33" s="191"/>
      <c r="MWA33" s="192"/>
      <c r="MWB33" s="22"/>
      <c r="MWC33" s="22"/>
      <c r="MWD33" s="22"/>
      <c r="MWE33" s="23"/>
      <c r="MWF33" s="22"/>
      <c r="MWG33" s="23"/>
      <c r="MWH33" s="23"/>
      <c r="MWI33" s="23"/>
      <c r="MWJ33" s="23"/>
      <c r="MWK33" s="23"/>
      <c r="MWL33" s="23"/>
      <c r="MWM33" s="23"/>
      <c r="MWN33" s="23"/>
      <c r="MWO33" s="24"/>
      <c r="MWP33" s="25"/>
      <c r="MWQ33" s="25"/>
      <c r="MWR33" s="25"/>
      <c r="MWS33" s="31"/>
      <c r="MWT33" s="190"/>
      <c r="MWU33" s="191"/>
      <c r="MWV33" s="191"/>
      <c r="MWW33" s="191"/>
      <c r="MWX33" s="191"/>
      <c r="MWY33" s="192"/>
      <c r="MWZ33" s="22"/>
      <c r="MXA33" s="22"/>
      <c r="MXB33" s="22"/>
      <c r="MXC33" s="23"/>
      <c r="MXD33" s="22"/>
      <c r="MXE33" s="23"/>
      <c r="MXF33" s="23"/>
      <c r="MXG33" s="23"/>
      <c r="MXH33" s="23"/>
      <c r="MXI33" s="23"/>
      <c r="MXJ33" s="23"/>
      <c r="MXK33" s="23"/>
      <c r="MXL33" s="23"/>
      <c r="MXM33" s="24"/>
      <c r="MXN33" s="25"/>
      <c r="MXO33" s="25"/>
      <c r="MXP33" s="25"/>
      <c r="MXQ33" s="31"/>
      <c r="MXR33" s="190"/>
      <c r="MXS33" s="191"/>
      <c r="MXT33" s="191"/>
      <c r="MXU33" s="191"/>
      <c r="MXV33" s="191"/>
      <c r="MXW33" s="192"/>
      <c r="MXX33" s="22"/>
      <c r="MXY33" s="22"/>
      <c r="MXZ33" s="22"/>
      <c r="MYA33" s="23"/>
      <c r="MYB33" s="22"/>
      <c r="MYC33" s="23"/>
      <c r="MYD33" s="23"/>
      <c r="MYE33" s="23"/>
      <c r="MYF33" s="23"/>
      <c r="MYG33" s="23"/>
      <c r="MYH33" s="23"/>
      <c r="MYI33" s="23"/>
      <c r="MYJ33" s="23"/>
      <c r="MYK33" s="24"/>
      <c r="MYL33" s="25"/>
      <c r="MYM33" s="25"/>
      <c r="MYN33" s="25"/>
      <c r="MYO33" s="31"/>
      <c r="MYP33" s="190"/>
      <c r="MYQ33" s="191"/>
      <c r="MYR33" s="191"/>
      <c r="MYS33" s="191"/>
      <c r="MYT33" s="191"/>
      <c r="MYU33" s="192"/>
      <c r="MYV33" s="22"/>
      <c r="MYW33" s="22"/>
      <c r="MYX33" s="22"/>
      <c r="MYY33" s="23"/>
      <c r="MYZ33" s="22"/>
      <c r="MZA33" s="23"/>
      <c r="MZB33" s="23"/>
      <c r="MZC33" s="23"/>
      <c r="MZD33" s="23"/>
      <c r="MZE33" s="23"/>
      <c r="MZF33" s="23"/>
      <c r="MZG33" s="23"/>
      <c r="MZH33" s="23"/>
      <c r="MZI33" s="24"/>
      <c r="MZJ33" s="25"/>
      <c r="MZK33" s="25"/>
      <c r="MZL33" s="25"/>
      <c r="MZM33" s="31"/>
      <c r="MZN33" s="190"/>
      <c r="MZO33" s="191"/>
      <c r="MZP33" s="191"/>
      <c r="MZQ33" s="191"/>
      <c r="MZR33" s="191"/>
      <c r="MZS33" s="192"/>
      <c r="MZT33" s="22"/>
      <c r="MZU33" s="22"/>
      <c r="MZV33" s="22"/>
      <c r="MZW33" s="23"/>
      <c r="MZX33" s="22"/>
      <c r="MZY33" s="23"/>
      <c r="MZZ33" s="23"/>
      <c r="NAA33" s="23"/>
      <c r="NAB33" s="23"/>
      <c r="NAC33" s="23"/>
      <c r="NAD33" s="23"/>
      <c r="NAE33" s="23"/>
      <c r="NAF33" s="23"/>
      <c r="NAG33" s="24"/>
      <c r="NAH33" s="25"/>
      <c r="NAI33" s="25"/>
      <c r="NAJ33" s="25"/>
      <c r="NAK33" s="31"/>
      <c r="NAL33" s="190"/>
      <c r="NAM33" s="191"/>
      <c r="NAN33" s="191"/>
      <c r="NAO33" s="191"/>
      <c r="NAP33" s="191"/>
      <c r="NAQ33" s="192"/>
      <c r="NAR33" s="22"/>
      <c r="NAS33" s="22"/>
      <c r="NAT33" s="22"/>
      <c r="NAU33" s="23"/>
      <c r="NAV33" s="22"/>
      <c r="NAW33" s="23"/>
      <c r="NAX33" s="23"/>
      <c r="NAY33" s="23"/>
      <c r="NAZ33" s="23"/>
      <c r="NBA33" s="23"/>
      <c r="NBB33" s="23"/>
      <c r="NBC33" s="23"/>
      <c r="NBD33" s="23"/>
      <c r="NBE33" s="24"/>
      <c r="NBF33" s="25"/>
      <c r="NBG33" s="25"/>
      <c r="NBH33" s="25"/>
      <c r="NBI33" s="31"/>
      <c r="NBJ33" s="190"/>
      <c r="NBK33" s="191"/>
      <c r="NBL33" s="191"/>
      <c r="NBM33" s="191"/>
      <c r="NBN33" s="191"/>
      <c r="NBO33" s="192"/>
      <c r="NBP33" s="22"/>
      <c r="NBQ33" s="22"/>
      <c r="NBR33" s="22"/>
      <c r="NBS33" s="23"/>
      <c r="NBT33" s="22"/>
      <c r="NBU33" s="23"/>
      <c r="NBV33" s="23"/>
      <c r="NBW33" s="23"/>
      <c r="NBX33" s="23"/>
      <c r="NBY33" s="23"/>
      <c r="NBZ33" s="23"/>
      <c r="NCA33" s="23"/>
      <c r="NCB33" s="23"/>
      <c r="NCC33" s="24"/>
      <c r="NCD33" s="25"/>
      <c r="NCE33" s="25"/>
      <c r="NCF33" s="25"/>
      <c r="NCG33" s="31"/>
      <c r="NCH33" s="190"/>
      <c r="NCI33" s="191"/>
      <c r="NCJ33" s="191"/>
      <c r="NCK33" s="191"/>
      <c r="NCL33" s="191"/>
      <c r="NCM33" s="192"/>
      <c r="NCN33" s="22"/>
      <c r="NCO33" s="22"/>
      <c r="NCP33" s="22"/>
      <c r="NCQ33" s="23"/>
      <c r="NCR33" s="22"/>
      <c r="NCS33" s="23"/>
      <c r="NCT33" s="23"/>
      <c r="NCU33" s="23"/>
      <c r="NCV33" s="23"/>
      <c r="NCW33" s="23"/>
      <c r="NCX33" s="23"/>
      <c r="NCY33" s="23"/>
      <c r="NCZ33" s="23"/>
      <c r="NDA33" s="24"/>
      <c r="NDB33" s="25"/>
      <c r="NDC33" s="25"/>
      <c r="NDD33" s="25"/>
      <c r="NDE33" s="31"/>
      <c r="NDF33" s="190"/>
      <c r="NDG33" s="191"/>
      <c r="NDH33" s="191"/>
      <c r="NDI33" s="191"/>
      <c r="NDJ33" s="191"/>
      <c r="NDK33" s="192"/>
      <c r="NDL33" s="22"/>
      <c r="NDM33" s="22"/>
      <c r="NDN33" s="22"/>
      <c r="NDO33" s="23"/>
      <c r="NDP33" s="22"/>
      <c r="NDQ33" s="23"/>
      <c r="NDR33" s="23"/>
      <c r="NDS33" s="23"/>
      <c r="NDT33" s="23"/>
      <c r="NDU33" s="23"/>
      <c r="NDV33" s="23"/>
      <c r="NDW33" s="23"/>
      <c r="NDX33" s="23"/>
      <c r="NDY33" s="24"/>
      <c r="NDZ33" s="25"/>
      <c r="NEA33" s="25"/>
      <c r="NEB33" s="25"/>
      <c r="NEC33" s="31"/>
      <c r="NED33" s="190"/>
      <c r="NEE33" s="191"/>
      <c r="NEF33" s="191"/>
      <c r="NEG33" s="191"/>
      <c r="NEH33" s="191"/>
      <c r="NEI33" s="192"/>
      <c r="NEJ33" s="22"/>
      <c r="NEK33" s="22"/>
      <c r="NEL33" s="22"/>
      <c r="NEM33" s="23"/>
      <c r="NEN33" s="22"/>
      <c r="NEO33" s="23"/>
      <c r="NEP33" s="23"/>
      <c r="NEQ33" s="23"/>
      <c r="NER33" s="23"/>
      <c r="NES33" s="23"/>
      <c r="NET33" s="23"/>
      <c r="NEU33" s="23"/>
      <c r="NEV33" s="23"/>
      <c r="NEW33" s="24"/>
      <c r="NEX33" s="25"/>
      <c r="NEY33" s="25"/>
      <c r="NEZ33" s="25"/>
      <c r="NFA33" s="31"/>
      <c r="NFB33" s="190"/>
      <c r="NFC33" s="191"/>
      <c r="NFD33" s="191"/>
      <c r="NFE33" s="191"/>
      <c r="NFF33" s="191"/>
      <c r="NFG33" s="192"/>
      <c r="NFH33" s="22"/>
      <c r="NFI33" s="22"/>
      <c r="NFJ33" s="22"/>
      <c r="NFK33" s="23"/>
      <c r="NFL33" s="22"/>
      <c r="NFM33" s="23"/>
      <c r="NFN33" s="23"/>
      <c r="NFO33" s="23"/>
      <c r="NFP33" s="23"/>
      <c r="NFQ33" s="23"/>
      <c r="NFR33" s="23"/>
      <c r="NFS33" s="23"/>
      <c r="NFT33" s="23"/>
      <c r="NFU33" s="24"/>
      <c r="NFV33" s="25"/>
      <c r="NFW33" s="25"/>
      <c r="NFX33" s="25"/>
      <c r="NFY33" s="31"/>
      <c r="NFZ33" s="190"/>
      <c r="NGA33" s="191"/>
      <c r="NGB33" s="191"/>
      <c r="NGC33" s="191"/>
      <c r="NGD33" s="191"/>
      <c r="NGE33" s="192"/>
      <c r="NGF33" s="22"/>
      <c r="NGG33" s="22"/>
      <c r="NGH33" s="22"/>
      <c r="NGI33" s="23"/>
      <c r="NGJ33" s="22"/>
      <c r="NGK33" s="23"/>
      <c r="NGL33" s="23"/>
      <c r="NGM33" s="23"/>
      <c r="NGN33" s="23"/>
      <c r="NGO33" s="23"/>
      <c r="NGP33" s="23"/>
      <c r="NGQ33" s="23"/>
      <c r="NGR33" s="23"/>
      <c r="NGS33" s="24"/>
      <c r="NGT33" s="25"/>
      <c r="NGU33" s="25"/>
      <c r="NGV33" s="25"/>
      <c r="NGW33" s="31"/>
      <c r="NGX33" s="190"/>
      <c r="NGY33" s="191"/>
      <c r="NGZ33" s="191"/>
      <c r="NHA33" s="191"/>
      <c r="NHB33" s="191"/>
      <c r="NHC33" s="192"/>
      <c r="NHD33" s="22"/>
      <c r="NHE33" s="22"/>
      <c r="NHF33" s="22"/>
      <c r="NHG33" s="23"/>
      <c r="NHH33" s="22"/>
      <c r="NHI33" s="23"/>
      <c r="NHJ33" s="23"/>
      <c r="NHK33" s="23"/>
      <c r="NHL33" s="23"/>
      <c r="NHM33" s="23"/>
      <c r="NHN33" s="23"/>
      <c r="NHO33" s="23"/>
      <c r="NHP33" s="23"/>
      <c r="NHQ33" s="24"/>
      <c r="NHR33" s="25"/>
      <c r="NHS33" s="25"/>
      <c r="NHT33" s="25"/>
      <c r="NHU33" s="31"/>
      <c r="NHV33" s="190"/>
      <c r="NHW33" s="191"/>
      <c r="NHX33" s="191"/>
      <c r="NHY33" s="191"/>
      <c r="NHZ33" s="191"/>
      <c r="NIA33" s="192"/>
      <c r="NIB33" s="22"/>
      <c r="NIC33" s="22"/>
      <c r="NID33" s="22"/>
      <c r="NIE33" s="23"/>
      <c r="NIF33" s="22"/>
      <c r="NIG33" s="23"/>
      <c r="NIH33" s="23"/>
      <c r="NII33" s="23"/>
      <c r="NIJ33" s="23"/>
      <c r="NIK33" s="23"/>
      <c r="NIL33" s="23"/>
      <c r="NIM33" s="23"/>
      <c r="NIN33" s="23"/>
      <c r="NIO33" s="24"/>
      <c r="NIP33" s="25"/>
      <c r="NIQ33" s="25"/>
      <c r="NIR33" s="25"/>
      <c r="NIS33" s="31"/>
      <c r="NIT33" s="190"/>
      <c r="NIU33" s="191"/>
      <c r="NIV33" s="191"/>
      <c r="NIW33" s="191"/>
      <c r="NIX33" s="191"/>
      <c r="NIY33" s="192"/>
      <c r="NIZ33" s="22"/>
      <c r="NJA33" s="22"/>
      <c r="NJB33" s="22"/>
      <c r="NJC33" s="23"/>
      <c r="NJD33" s="22"/>
      <c r="NJE33" s="23"/>
      <c r="NJF33" s="23"/>
      <c r="NJG33" s="23"/>
      <c r="NJH33" s="23"/>
      <c r="NJI33" s="23"/>
      <c r="NJJ33" s="23"/>
      <c r="NJK33" s="23"/>
      <c r="NJL33" s="23"/>
      <c r="NJM33" s="24"/>
      <c r="NJN33" s="25"/>
      <c r="NJO33" s="25"/>
      <c r="NJP33" s="25"/>
      <c r="NJQ33" s="31"/>
      <c r="NJR33" s="190"/>
      <c r="NJS33" s="191"/>
      <c r="NJT33" s="191"/>
      <c r="NJU33" s="191"/>
      <c r="NJV33" s="191"/>
      <c r="NJW33" s="192"/>
      <c r="NJX33" s="22"/>
      <c r="NJY33" s="22"/>
      <c r="NJZ33" s="22"/>
      <c r="NKA33" s="23"/>
      <c r="NKB33" s="22"/>
      <c r="NKC33" s="23"/>
      <c r="NKD33" s="23"/>
      <c r="NKE33" s="23"/>
      <c r="NKF33" s="23"/>
      <c r="NKG33" s="23"/>
      <c r="NKH33" s="23"/>
      <c r="NKI33" s="23"/>
      <c r="NKJ33" s="23"/>
      <c r="NKK33" s="24"/>
      <c r="NKL33" s="25"/>
      <c r="NKM33" s="25"/>
      <c r="NKN33" s="25"/>
      <c r="NKO33" s="31"/>
      <c r="NKP33" s="190"/>
      <c r="NKQ33" s="191"/>
      <c r="NKR33" s="191"/>
      <c r="NKS33" s="191"/>
      <c r="NKT33" s="191"/>
      <c r="NKU33" s="192"/>
      <c r="NKV33" s="22"/>
      <c r="NKW33" s="22"/>
      <c r="NKX33" s="22"/>
      <c r="NKY33" s="23"/>
      <c r="NKZ33" s="22"/>
      <c r="NLA33" s="23"/>
      <c r="NLB33" s="23"/>
      <c r="NLC33" s="23"/>
      <c r="NLD33" s="23"/>
      <c r="NLE33" s="23"/>
      <c r="NLF33" s="23"/>
      <c r="NLG33" s="23"/>
      <c r="NLH33" s="23"/>
      <c r="NLI33" s="24"/>
      <c r="NLJ33" s="25"/>
      <c r="NLK33" s="25"/>
      <c r="NLL33" s="25"/>
      <c r="NLM33" s="31"/>
      <c r="NLN33" s="190"/>
      <c r="NLO33" s="191"/>
      <c r="NLP33" s="191"/>
      <c r="NLQ33" s="191"/>
      <c r="NLR33" s="191"/>
      <c r="NLS33" s="192"/>
      <c r="NLT33" s="22"/>
      <c r="NLU33" s="22"/>
      <c r="NLV33" s="22"/>
      <c r="NLW33" s="23"/>
      <c r="NLX33" s="22"/>
      <c r="NLY33" s="23"/>
      <c r="NLZ33" s="23"/>
      <c r="NMA33" s="23"/>
      <c r="NMB33" s="23"/>
      <c r="NMC33" s="23"/>
      <c r="NMD33" s="23"/>
      <c r="NME33" s="23"/>
      <c r="NMF33" s="23"/>
      <c r="NMG33" s="24"/>
      <c r="NMH33" s="25"/>
      <c r="NMI33" s="25"/>
      <c r="NMJ33" s="25"/>
      <c r="NMK33" s="31"/>
      <c r="NML33" s="190"/>
      <c r="NMM33" s="191"/>
      <c r="NMN33" s="191"/>
      <c r="NMO33" s="191"/>
      <c r="NMP33" s="191"/>
      <c r="NMQ33" s="192"/>
      <c r="NMR33" s="22"/>
      <c r="NMS33" s="22"/>
      <c r="NMT33" s="22"/>
      <c r="NMU33" s="23"/>
      <c r="NMV33" s="22"/>
      <c r="NMW33" s="23"/>
      <c r="NMX33" s="23"/>
      <c r="NMY33" s="23"/>
      <c r="NMZ33" s="23"/>
      <c r="NNA33" s="23"/>
      <c r="NNB33" s="23"/>
      <c r="NNC33" s="23"/>
      <c r="NND33" s="23"/>
      <c r="NNE33" s="24"/>
      <c r="NNF33" s="25"/>
      <c r="NNG33" s="25"/>
      <c r="NNH33" s="25"/>
      <c r="NNI33" s="31"/>
      <c r="NNJ33" s="190"/>
      <c r="NNK33" s="191"/>
      <c r="NNL33" s="191"/>
      <c r="NNM33" s="191"/>
      <c r="NNN33" s="191"/>
      <c r="NNO33" s="192"/>
      <c r="NNP33" s="22"/>
      <c r="NNQ33" s="22"/>
      <c r="NNR33" s="22"/>
      <c r="NNS33" s="23"/>
      <c r="NNT33" s="22"/>
      <c r="NNU33" s="23"/>
      <c r="NNV33" s="23"/>
      <c r="NNW33" s="23"/>
      <c r="NNX33" s="23"/>
      <c r="NNY33" s="23"/>
      <c r="NNZ33" s="23"/>
      <c r="NOA33" s="23"/>
      <c r="NOB33" s="23"/>
      <c r="NOC33" s="24"/>
      <c r="NOD33" s="25"/>
      <c r="NOE33" s="25"/>
      <c r="NOF33" s="25"/>
      <c r="NOG33" s="31"/>
      <c r="NOH33" s="190"/>
      <c r="NOI33" s="191"/>
      <c r="NOJ33" s="191"/>
      <c r="NOK33" s="191"/>
      <c r="NOL33" s="191"/>
      <c r="NOM33" s="192"/>
      <c r="NON33" s="22"/>
      <c r="NOO33" s="22"/>
      <c r="NOP33" s="22"/>
      <c r="NOQ33" s="23"/>
      <c r="NOR33" s="22"/>
      <c r="NOS33" s="23"/>
      <c r="NOT33" s="23"/>
      <c r="NOU33" s="23"/>
      <c r="NOV33" s="23"/>
      <c r="NOW33" s="23"/>
      <c r="NOX33" s="23"/>
      <c r="NOY33" s="23"/>
      <c r="NOZ33" s="23"/>
      <c r="NPA33" s="24"/>
      <c r="NPB33" s="25"/>
      <c r="NPC33" s="25"/>
      <c r="NPD33" s="25"/>
      <c r="NPE33" s="31"/>
      <c r="NPF33" s="190"/>
      <c r="NPG33" s="191"/>
      <c r="NPH33" s="191"/>
      <c r="NPI33" s="191"/>
      <c r="NPJ33" s="191"/>
      <c r="NPK33" s="192"/>
      <c r="NPL33" s="22"/>
      <c r="NPM33" s="22"/>
      <c r="NPN33" s="22"/>
      <c r="NPO33" s="23"/>
      <c r="NPP33" s="22"/>
      <c r="NPQ33" s="23"/>
      <c r="NPR33" s="23"/>
      <c r="NPS33" s="23"/>
      <c r="NPT33" s="23"/>
      <c r="NPU33" s="23"/>
      <c r="NPV33" s="23"/>
      <c r="NPW33" s="23"/>
      <c r="NPX33" s="23"/>
      <c r="NPY33" s="24"/>
      <c r="NPZ33" s="25"/>
      <c r="NQA33" s="25"/>
      <c r="NQB33" s="25"/>
      <c r="NQC33" s="31"/>
      <c r="NQD33" s="190"/>
      <c r="NQE33" s="191"/>
      <c r="NQF33" s="191"/>
      <c r="NQG33" s="191"/>
      <c r="NQH33" s="191"/>
      <c r="NQI33" s="192"/>
      <c r="NQJ33" s="22"/>
      <c r="NQK33" s="22"/>
      <c r="NQL33" s="22"/>
      <c r="NQM33" s="23"/>
      <c r="NQN33" s="22"/>
      <c r="NQO33" s="23"/>
      <c r="NQP33" s="23"/>
      <c r="NQQ33" s="23"/>
      <c r="NQR33" s="23"/>
      <c r="NQS33" s="23"/>
      <c r="NQT33" s="23"/>
      <c r="NQU33" s="23"/>
      <c r="NQV33" s="23"/>
      <c r="NQW33" s="24"/>
      <c r="NQX33" s="25"/>
      <c r="NQY33" s="25"/>
      <c r="NQZ33" s="25"/>
      <c r="NRA33" s="31"/>
      <c r="NRB33" s="190"/>
      <c r="NRC33" s="191"/>
      <c r="NRD33" s="191"/>
      <c r="NRE33" s="191"/>
      <c r="NRF33" s="191"/>
      <c r="NRG33" s="192"/>
      <c r="NRH33" s="22"/>
      <c r="NRI33" s="22"/>
      <c r="NRJ33" s="22"/>
      <c r="NRK33" s="23"/>
      <c r="NRL33" s="22"/>
      <c r="NRM33" s="23"/>
      <c r="NRN33" s="23"/>
      <c r="NRO33" s="23"/>
      <c r="NRP33" s="23"/>
      <c r="NRQ33" s="23"/>
      <c r="NRR33" s="23"/>
      <c r="NRS33" s="23"/>
      <c r="NRT33" s="23"/>
      <c r="NRU33" s="24"/>
      <c r="NRV33" s="25"/>
      <c r="NRW33" s="25"/>
      <c r="NRX33" s="25"/>
      <c r="NRY33" s="31"/>
      <c r="NRZ33" s="190"/>
      <c r="NSA33" s="191"/>
      <c r="NSB33" s="191"/>
      <c r="NSC33" s="191"/>
      <c r="NSD33" s="191"/>
      <c r="NSE33" s="192"/>
      <c r="NSF33" s="22"/>
      <c r="NSG33" s="22"/>
      <c r="NSH33" s="22"/>
      <c r="NSI33" s="23"/>
      <c r="NSJ33" s="22"/>
      <c r="NSK33" s="23"/>
      <c r="NSL33" s="23"/>
      <c r="NSM33" s="23"/>
      <c r="NSN33" s="23"/>
      <c r="NSO33" s="23"/>
      <c r="NSP33" s="23"/>
      <c r="NSQ33" s="23"/>
      <c r="NSR33" s="23"/>
      <c r="NSS33" s="24"/>
      <c r="NST33" s="25"/>
      <c r="NSU33" s="25"/>
      <c r="NSV33" s="25"/>
      <c r="NSW33" s="31"/>
      <c r="NSX33" s="190"/>
      <c r="NSY33" s="191"/>
      <c r="NSZ33" s="191"/>
      <c r="NTA33" s="191"/>
      <c r="NTB33" s="191"/>
      <c r="NTC33" s="192"/>
      <c r="NTD33" s="22"/>
      <c r="NTE33" s="22"/>
      <c r="NTF33" s="22"/>
      <c r="NTG33" s="23"/>
      <c r="NTH33" s="22"/>
      <c r="NTI33" s="23"/>
      <c r="NTJ33" s="23"/>
      <c r="NTK33" s="23"/>
      <c r="NTL33" s="23"/>
      <c r="NTM33" s="23"/>
      <c r="NTN33" s="23"/>
      <c r="NTO33" s="23"/>
      <c r="NTP33" s="23"/>
      <c r="NTQ33" s="24"/>
      <c r="NTR33" s="25"/>
      <c r="NTS33" s="25"/>
      <c r="NTT33" s="25"/>
      <c r="NTU33" s="31"/>
      <c r="NTV33" s="190"/>
      <c r="NTW33" s="191"/>
      <c r="NTX33" s="191"/>
      <c r="NTY33" s="191"/>
      <c r="NTZ33" s="191"/>
      <c r="NUA33" s="192"/>
      <c r="NUB33" s="22"/>
      <c r="NUC33" s="22"/>
      <c r="NUD33" s="22"/>
      <c r="NUE33" s="23"/>
      <c r="NUF33" s="22"/>
      <c r="NUG33" s="23"/>
      <c r="NUH33" s="23"/>
      <c r="NUI33" s="23"/>
      <c r="NUJ33" s="23"/>
      <c r="NUK33" s="23"/>
      <c r="NUL33" s="23"/>
      <c r="NUM33" s="23"/>
      <c r="NUN33" s="23"/>
      <c r="NUO33" s="24"/>
      <c r="NUP33" s="25"/>
      <c r="NUQ33" s="25"/>
      <c r="NUR33" s="25"/>
      <c r="NUS33" s="31"/>
      <c r="NUT33" s="190"/>
      <c r="NUU33" s="191"/>
      <c r="NUV33" s="191"/>
      <c r="NUW33" s="191"/>
      <c r="NUX33" s="191"/>
      <c r="NUY33" s="192"/>
      <c r="NUZ33" s="22"/>
      <c r="NVA33" s="22"/>
      <c r="NVB33" s="22"/>
      <c r="NVC33" s="23"/>
      <c r="NVD33" s="22"/>
      <c r="NVE33" s="23"/>
      <c r="NVF33" s="23"/>
      <c r="NVG33" s="23"/>
      <c r="NVH33" s="23"/>
      <c r="NVI33" s="23"/>
      <c r="NVJ33" s="23"/>
      <c r="NVK33" s="23"/>
      <c r="NVL33" s="23"/>
      <c r="NVM33" s="24"/>
      <c r="NVN33" s="25"/>
      <c r="NVO33" s="25"/>
      <c r="NVP33" s="25"/>
      <c r="NVQ33" s="31"/>
      <c r="NVR33" s="190"/>
      <c r="NVS33" s="191"/>
      <c r="NVT33" s="191"/>
      <c r="NVU33" s="191"/>
      <c r="NVV33" s="191"/>
      <c r="NVW33" s="192"/>
      <c r="NVX33" s="22"/>
      <c r="NVY33" s="22"/>
      <c r="NVZ33" s="22"/>
      <c r="NWA33" s="23"/>
      <c r="NWB33" s="22"/>
      <c r="NWC33" s="23"/>
      <c r="NWD33" s="23"/>
      <c r="NWE33" s="23"/>
      <c r="NWF33" s="23"/>
      <c r="NWG33" s="23"/>
      <c r="NWH33" s="23"/>
      <c r="NWI33" s="23"/>
      <c r="NWJ33" s="23"/>
      <c r="NWK33" s="24"/>
      <c r="NWL33" s="25"/>
      <c r="NWM33" s="25"/>
      <c r="NWN33" s="25"/>
      <c r="NWO33" s="31"/>
      <c r="NWP33" s="190"/>
      <c r="NWQ33" s="191"/>
      <c r="NWR33" s="191"/>
      <c r="NWS33" s="191"/>
      <c r="NWT33" s="191"/>
      <c r="NWU33" s="192"/>
      <c r="NWV33" s="22"/>
      <c r="NWW33" s="22"/>
      <c r="NWX33" s="22"/>
      <c r="NWY33" s="23"/>
      <c r="NWZ33" s="22"/>
      <c r="NXA33" s="23"/>
      <c r="NXB33" s="23"/>
      <c r="NXC33" s="23"/>
      <c r="NXD33" s="23"/>
      <c r="NXE33" s="23"/>
      <c r="NXF33" s="23"/>
      <c r="NXG33" s="23"/>
      <c r="NXH33" s="23"/>
      <c r="NXI33" s="24"/>
      <c r="NXJ33" s="25"/>
      <c r="NXK33" s="25"/>
      <c r="NXL33" s="25"/>
      <c r="NXM33" s="31"/>
      <c r="NXN33" s="190"/>
      <c r="NXO33" s="191"/>
      <c r="NXP33" s="191"/>
      <c r="NXQ33" s="191"/>
      <c r="NXR33" s="191"/>
      <c r="NXS33" s="192"/>
      <c r="NXT33" s="22"/>
      <c r="NXU33" s="22"/>
      <c r="NXV33" s="22"/>
      <c r="NXW33" s="23"/>
      <c r="NXX33" s="22"/>
      <c r="NXY33" s="23"/>
      <c r="NXZ33" s="23"/>
      <c r="NYA33" s="23"/>
      <c r="NYB33" s="23"/>
      <c r="NYC33" s="23"/>
      <c r="NYD33" s="23"/>
      <c r="NYE33" s="23"/>
      <c r="NYF33" s="23"/>
      <c r="NYG33" s="24"/>
      <c r="NYH33" s="25"/>
      <c r="NYI33" s="25"/>
      <c r="NYJ33" s="25"/>
      <c r="NYK33" s="31"/>
      <c r="NYL33" s="190"/>
      <c r="NYM33" s="191"/>
      <c r="NYN33" s="191"/>
      <c r="NYO33" s="191"/>
      <c r="NYP33" s="191"/>
      <c r="NYQ33" s="192"/>
      <c r="NYR33" s="22"/>
      <c r="NYS33" s="22"/>
      <c r="NYT33" s="22"/>
      <c r="NYU33" s="23"/>
      <c r="NYV33" s="22"/>
      <c r="NYW33" s="23"/>
      <c r="NYX33" s="23"/>
      <c r="NYY33" s="23"/>
      <c r="NYZ33" s="23"/>
      <c r="NZA33" s="23"/>
      <c r="NZB33" s="23"/>
      <c r="NZC33" s="23"/>
      <c r="NZD33" s="23"/>
      <c r="NZE33" s="24"/>
      <c r="NZF33" s="25"/>
      <c r="NZG33" s="25"/>
      <c r="NZH33" s="25"/>
      <c r="NZI33" s="31"/>
      <c r="NZJ33" s="190"/>
      <c r="NZK33" s="191"/>
      <c r="NZL33" s="191"/>
      <c r="NZM33" s="191"/>
      <c r="NZN33" s="191"/>
      <c r="NZO33" s="192"/>
      <c r="NZP33" s="22"/>
      <c r="NZQ33" s="22"/>
      <c r="NZR33" s="22"/>
      <c r="NZS33" s="23"/>
      <c r="NZT33" s="22"/>
      <c r="NZU33" s="23"/>
      <c r="NZV33" s="23"/>
      <c r="NZW33" s="23"/>
      <c r="NZX33" s="23"/>
      <c r="NZY33" s="23"/>
      <c r="NZZ33" s="23"/>
      <c r="OAA33" s="23"/>
      <c r="OAB33" s="23"/>
      <c r="OAC33" s="24"/>
      <c r="OAD33" s="25"/>
      <c r="OAE33" s="25"/>
      <c r="OAF33" s="25"/>
      <c r="OAG33" s="31"/>
      <c r="OAH33" s="190"/>
      <c r="OAI33" s="191"/>
      <c r="OAJ33" s="191"/>
      <c r="OAK33" s="191"/>
      <c r="OAL33" s="191"/>
      <c r="OAM33" s="192"/>
      <c r="OAN33" s="22"/>
      <c r="OAO33" s="22"/>
      <c r="OAP33" s="22"/>
      <c r="OAQ33" s="23"/>
      <c r="OAR33" s="22"/>
      <c r="OAS33" s="23"/>
      <c r="OAT33" s="23"/>
      <c r="OAU33" s="23"/>
      <c r="OAV33" s="23"/>
      <c r="OAW33" s="23"/>
      <c r="OAX33" s="23"/>
      <c r="OAY33" s="23"/>
      <c r="OAZ33" s="23"/>
      <c r="OBA33" s="24"/>
      <c r="OBB33" s="25"/>
      <c r="OBC33" s="25"/>
      <c r="OBD33" s="25"/>
      <c r="OBE33" s="31"/>
      <c r="OBF33" s="190"/>
      <c r="OBG33" s="191"/>
      <c r="OBH33" s="191"/>
      <c r="OBI33" s="191"/>
      <c r="OBJ33" s="191"/>
      <c r="OBK33" s="192"/>
      <c r="OBL33" s="22"/>
      <c r="OBM33" s="22"/>
      <c r="OBN33" s="22"/>
      <c r="OBO33" s="23"/>
      <c r="OBP33" s="22"/>
      <c r="OBQ33" s="23"/>
      <c r="OBR33" s="23"/>
      <c r="OBS33" s="23"/>
      <c r="OBT33" s="23"/>
      <c r="OBU33" s="23"/>
      <c r="OBV33" s="23"/>
      <c r="OBW33" s="23"/>
      <c r="OBX33" s="23"/>
      <c r="OBY33" s="24"/>
      <c r="OBZ33" s="25"/>
      <c r="OCA33" s="25"/>
      <c r="OCB33" s="25"/>
      <c r="OCC33" s="31"/>
      <c r="OCD33" s="190"/>
      <c r="OCE33" s="191"/>
      <c r="OCF33" s="191"/>
      <c r="OCG33" s="191"/>
      <c r="OCH33" s="191"/>
      <c r="OCI33" s="192"/>
      <c r="OCJ33" s="22"/>
      <c r="OCK33" s="22"/>
      <c r="OCL33" s="22"/>
      <c r="OCM33" s="23"/>
      <c r="OCN33" s="22"/>
      <c r="OCO33" s="23"/>
      <c r="OCP33" s="23"/>
      <c r="OCQ33" s="23"/>
      <c r="OCR33" s="23"/>
      <c r="OCS33" s="23"/>
      <c r="OCT33" s="23"/>
      <c r="OCU33" s="23"/>
      <c r="OCV33" s="23"/>
      <c r="OCW33" s="24"/>
      <c r="OCX33" s="25"/>
      <c r="OCY33" s="25"/>
      <c r="OCZ33" s="25"/>
      <c r="ODA33" s="31"/>
      <c r="ODB33" s="190"/>
      <c r="ODC33" s="191"/>
      <c r="ODD33" s="191"/>
      <c r="ODE33" s="191"/>
      <c r="ODF33" s="191"/>
      <c r="ODG33" s="192"/>
      <c r="ODH33" s="22"/>
      <c r="ODI33" s="22"/>
      <c r="ODJ33" s="22"/>
      <c r="ODK33" s="23"/>
      <c r="ODL33" s="22"/>
      <c r="ODM33" s="23"/>
      <c r="ODN33" s="23"/>
      <c r="ODO33" s="23"/>
      <c r="ODP33" s="23"/>
      <c r="ODQ33" s="23"/>
      <c r="ODR33" s="23"/>
      <c r="ODS33" s="23"/>
      <c r="ODT33" s="23"/>
      <c r="ODU33" s="24"/>
      <c r="ODV33" s="25"/>
      <c r="ODW33" s="25"/>
      <c r="ODX33" s="25"/>
      <c r="ODY33" s="31"/>
      <c r="ODZ33" s="190"/>
      <c r="OEA33" s="191"/>
      <c r="OEB33" s="191"/>
      <c r="OEC33" s="191"/>
      <c r="OED33" s="191"/>
      <c r="OEE33" s="192"/>
      <c r="OEF33" s="22"/>
      <c r="OEG33" s="22"/>
      <c r="OEH33" s="22"/>
      <c r="OEI33" s="23"/>
      <c r="OEJ33" s="22"/>
      <c r="OEK33" s="23"/>
      <c r="OEL33" s="23"/>
      <c r="OEM33" s="23"/>
      <c r="OEN33" s="23"/>
      <c r="OEO33" s="23"/>
      <c r="OEP33" s="23"/>
      <c r="OEQ33" s="23"/>
      <c r="OER33" s="23"/>
      <c r="OES33" s="24"/>
      <c r="OET33" s="25"/>
      <c r="OEU33" s="25"/>
      <c r="OEV33" s="25"/>
      <c r="OEW33" s="31"/>
      <c r="OEX33" s="190"/>
      <c r="OEY33" s="191"/>
      <c r="OEZ33" s="191"/>
      <c r="OFA33" s="191"/>
      <c r="OFB33" s="191"/>
      <c r="OFC33" s="192"/>
      <c r="OFD33" s="22"/>
      <c r="OFE33" s="22"/>
      <c r="OFF33" s="22"/>
      <c r="OFG33" s="23"/>
      <c r="OFH33" s="22"/>
      <c r="OFI33" s="23"/>
      <c r="OFJ33" s="23"/>
      <c r="OFK33" s="23"/>
      <c r="OFL33" s="23"/>
      <c r="OFM33" s="23"/>
      <c r="OFN33" s="23"/>
      <c r="OFO33" s="23"/>
      <c r="OFP33" s="23"/>
      <c r="OFQ33" s="24"/>
      <c r="OFR33" s="25"/>
      <c r="OFS33" s="25"/>
      <c r="OFT33" s="25"/>
      <c r="OFU33" s="31"/>
      <c r="OFV33" s="190"/>
      <c r="OFW33" s="191"/>
      <c r="OFX33" s="191"/>
      <c r="OFY33" s="191"/>
      <c r="OFZ33" s="191"/>
      <c r="OGA33" s="192"/>
      <c r="OGB33" s="22"/>
      <c r="OGC33" s="22"/>
      <c r="OGD33" s="22"/>
      <c r="OGE33" s="23"/>
      <c r="OGF33" s="22"/>
      <c r="OGG33" s="23"/>
      <c r="OGH33" s="23"/>
      <c r="OGI33" s="23"/>
      <c r="OGJ33" s="23"/>
      <c r="OGK33" s="23"/>
      <c r="OGL33" s="23"/>
      <c r="OGM33" s="23"/>
      <c r="OGN33" s="23"/>
      <c r="OGO33" s="24"/>
      <c r="OGP33" s="25"/>
      <c r="OGQ33" s="25"/>
      <c r="OGR33" s="25"/>
      <c r="OGS33" s="31"/>
      <c r="OGT33" s="190"/>
      <c r="OGU33" s="191"/>
      <c r="OGV33" s="191"/>
      <c r="OGW33" s="191"/>
      <c r="OGX33" s="191"/>
      <c r="OGY33" s="192"/>
      <c r="OGZ33" s="22"/>
      <c r="OHA33" s="22"/>
      <c r="OHB33" s="22"/>
      <c r="OHC33" s="23"/>
      <c r="OHD33" s="22"/>
      <c r="OHE33" s="23"/>
      <c r="OHF33" s="23"/>
      <c r="OHG33" s="23"/>
      <c r="OHH33" s="23"/>
      <c r="OHI33" s="23"/>
      <c r="OHJ33" s="23"/>
      <c r="OHK33" s="23"/>
      <c r="OHL33" s="23"/>
      <c r="OHM33" s="24"/>
      <c r="OHN33" s="25"/>
      <c r="OHO33" s="25"/>
      <c r="OHP33" s="25"/>
      <c r="OHQ33" s="31"/>
      <c r="OHR33" s="190"/>
      <c r="OHS33" s="191"/>
      <c r="OHT33" s="191"/>
      <c r="OHU33" s="191"/>
      <c r="OHV33" s="191"/>
      <c r="OHW33" s="192"/>
      <c r="OHX33" s="22"/>
      <c r="OHY33" s="22"/>
      <c r="OHZ33" s="22"/>
      <c r="OIA33" s="23"/>
      <c r="OIB33" s="22"/>
      <c r="OIC33" s="23"/>
      <c r="OID33" s="23"/>
      <c r="OIE33" s="23"/>
      <c r="OIF33" s="23"/>
      <c r="OIG33" s="23"/>
      <c r="OIH33" s="23"/>
      <c r="OII33" s="23"/>
      <c r="OIJ33" s="23"/>
      <c r="OIK33" s="24"/>
      <c r="OIL33" s="25"/>
      <c r="OIM33" s="25"/>
      <c r="OIN33" s="25"/>
      <c r="OIO33" s="31"/>
      <c r="OIP33" s="190"/>
      <c r="OIQ33" s="191"/>
      <c r="OIR33" s="191"/>
      <c r="OIS33" s="191"/>
      <c r="OIT33" s="191"/>
      <c r="OIU33" s="192"/>
      <c r="OIV33" s="22"/>
      <c r="OIW33" s="22"/>
      <c r="OIX33" s="22"/>
      <c r="OIY33" s="23"/>
      <c r="OIZ33" s="22"/>
      <c r="OJA33" s="23"/>
      <c r="OJB33" s="23"/>
      <c r="OJC33" s="23"/>
      <c r="OJD33" s="23"/>
      <c r="OJE33" s="23"/>
      <c r="OJF33" s="23"/>
      <c r="OJG33" s="23"/>
      <c r="OJH33" s="23"/>
      <c r="OJI33" s="24"/>
      <c r="OJJ33" s="25"/>
      <c r="OJK33" s="25"/>
      <c r="OJL33" s="25"/>
      <c r="OJM33" s="31"/>
      <c r="OJN33" s="190"/>
      <c r="OJO33" s="191"/>
      <c r="OJP33" s="191"/>
      <c r="OJQ33" s="191"/>
      <c r="OJR33" s="191"/>
      <c r="OJS33" s="192"/>
      <c r="OJT33" s="22"/>
      <c r="OJU33" s="22"/>
      <c r="OJV33" s="22"/>
      <c r="OJW33" s="23"/>
      <c r="OJX33" s="22"/>
      <c r="OJY33" s="23"/>
      <c r="OJZ33" s="23"/>
      <c r="OKA33" s="23"/>
      <c r="OKB33" s="23"/>
      <c r="OKC33" s="23"/>
      <c r="OKD33" s="23"/>
      <c r="OKE33" s="23"/>
      <c r="OKF33" s="23"/>
      <c r="OKG33" s="24"/>
      <c r="OKH33" s="25"/>
      <c r="OKI33" s="25"/>
      <c r="OKJ33" s="25"/>
      <c r="OKK33" s="31"/>
      <c r="OKL33" s="190"/>
      <c r="OKM33" s="191"/>
      <c r="OKN33" s="191"/>
      <c r="OKO33" s="191"/>
      <c r="OKP33" s="191"/>
      <c r="OKQ33" s="192"/>
      <c r="OKR33" s="22"/>
      <c r="OKS33" s="22"/>
      <c r="OKT33" s="22"/>
      <c r="OKU33" s="23"/>
      <c r="OKV33" s="22"/>
      <c r="OKW33" s="23"/>
      <c r="OKX33" s="23"/>
      <c r="OKY33" s="23"/>
      <c r="OKZ33" s="23"/>
      <c r="OLA33" s="23"/>
      <c r="OLB33" s="23"/>
      <c r="OLC33" s="23"/>
      <c r="OLD33" s="23"/>
      <c r="OLE33" s="24"/>
      <c r="OLF33" s="25"/>
      <c r="OLG33" s="25"/>
      <c r="OLH33" s="25"/>
      <c r="OLI33" s="31"/>
      <c r="OLJ33" s="190"/>
      <c r="OLK33" s="191"/>
      <c r="OLL33" s="191"/>
      <c r="OLM33" s="191"/>
      <c r="OLN33" s="191"/>
      <c r="OLO33" s="192"/>
      <c r="OLP33" s="22"/>
      <c r="OLQ33" s="22"/>
      <c r="OLR33" s="22"/>
      <c r="OLS33" s="23"/>
      <c r="OLT33" s="22"/>
      <c r="OLU33" s="23"/>
      <c r="OLV33" s="23"/>
      <c r="OLW33" s="23"/>
      <c r="OLX33" s="23"/>
      <c r="OLY33" s="23"/>
      <c r="OLZ33" s="23"/>
      <c r="OMA33" s="23"/>
      <c r="OMB33" s="23"/>
      <c r="OMC33" s="24"/>
      <c r="OMD33" s="25"/>
      <c r="OME33" s="25"/>
      <c r="OMF33" s="25"/>
      <c r="OMG33" s="31"/>
      <c r="OMH33" s="190"/>
      <c r="OMI33" s="191"/>
      <c r="OMJ33" s="191"/>
      <c r="OMK33" s="191"/>
      <c r="OML33" s="191"/>
      <c r="OMM33" s="192"/>
      <c r="OMN33" s="22"/>
      <c r="OMO33" s="22"/>
      <c r="OMP33" s="22"/>
      <c r="OMQ33" s="23"/>
      <c r="OMR33" s="22"/>
      <c r="OMS33" s="23"/>
      <c r="OMT33" s="23"/>
      <c r="OMU33" s="23"/>
      <c r="OMV33" s="23"/>
      <c r="OMW33" s="23"/>
      <c r="OMX33" s="23"/>
      <c r="OMY33" s="23"/>
      <c r="OMZ33" s="23"/>
      <c r="ONA33" s="24"/>
      <c r="ONB33" s="25"/>
      <c r="ONC33" s="25"/>
      <c r="OND33" s="25"/>
      <c r="ONE33" s="31"/>
      <c r="ONF33" s="190"/>
      <c r="ONG33" s="191"/>
      <c r="ONH33" s="191"/>
      <c r="ONI33" s="191"/>
      <c r="ONJ33" s="191"/>
      <c r="ONK33" s="192"/>
      <c r="ONL33" s="22"/>
      <c r="ONM33" s="22"/>
      <c r="ONN33" s="22"/>
      <c r="ONO33" s="23"/>
      <c r="ONP33" s="22"/>
      <c r="ONQ33" s="23"/>
      <c r="ONR33" s="23"/>
      <c r="ONS33" s="23"/>
      <c r="ONT33" s="23"/>
      <c r="ONU33" s="23"/>
      <c r="ONV33" s="23"/>
      <c r="ONW33" s="23"/>
      <c r="ONX33" s="23"/>
      <c r="ONY33" s="24"/>
      <c r="ONZ33" s="25"/>
      <c r="OOA33" s="25"/>
      <c r="OOB33" s="25"/>
      <c r="OOC33" s="31"/>
      <c r="OOD33" s="190"/>
      <c r="OOE33" s="191"/>
      <c r="OOF33" s="191"/>
      <c r="OOG33" s="191"/>
      <c r="OOH33" s="191"/>
      <c r="OOI33" s="192"/>
      <c r="OOJ33" s="22"/>
      <c r="OOK33" s="22"/>
      <c r="OOL33" s="22"/>
      <c r="OOM33" s="23"/>
      <c r="OON33" s="22"/>
      <c r="OOO33" s="23"/>
      <c r="OOP33" s="23"/>
      <c r="OOQ33" s="23"/>
      <c r="OOR33" s="23"/>
      <c r="OOS33" s="23"/>
      <c r="OOT33" s="23"/>
      <c r="OOU33" s="23"/>
      <c r="OOV33" s="23"/>
      <c r="OOW33" s="24"/>
      <c r="OOX33" s="25"/>
      <c r="OOY33" s="25"/>
      <c r="OOZ33" s="25"/>
      <c r="OPA33" s="31"/>
      <c r="OPB33" s="190"/>
      <c r="OPC33" s="191"/>
      <c r="OPD33" s="191"/>
      <c r="OPE33" s="191"/>
      <c r="OPF33" s="191"/>
      <c r="OPG33" s="192"/>
      <c r="OPH33" s="22"/>
      <c r="OPI33" s="22"/>
      <c r="OPJ33" s="22"/>
      <c r="OPK33" s="23"/>
      <c r="OPL33" s="22"/>
      <c r="OPM33" s="23"/>
      <c r="OPN33" s="23"/>
      <c r="OPO33" s="23"/>
      <c r="OPP33" s="23"/>
      <c r="OPQ33" s="23"/>
      <c r="OPR33" s="23"/>
      <c r="OPS33" s="23"/>
      <c r="OPT33" s="23"/>
      <c r="OPU33" s="24"/>
      <c r="OPV33" s="25"/>
      <c r="OPW33" s="25"/>
      <c r="OPX33" s="25"/>
      <c r="OPY33" s="31"/>
      <c r="OPZ33" s="190"/>
      <c r="OQA33" s="191"/>
      <c r="OQB33" s="191"/>
      <c r="OQC33" s="191"/>
      <c r="OQD33" s="191"/>
      <c r="OQE33" s="192"/>
      <c r="OQF33" s="22"/>
      <c r="OQG33" s="22"/>
      <c r="OQH33" s="22"/>
      <c r="OQI33" s="23"/>
      <c r="OQJ33" s="22"/>
      <c r="OQK33" s="23"/>
      <c r="OQL33" s="23"/>
      <c r="OQM33" s="23"/>
      <c r="OQN33" s="23"/>
      <c r="OQO33" s="23"/>
      <c r="OQP33" s="23"/>
      <c r="OQQ33" s="23"/>
      <c r="OQR33" s="23"/>
      <c r="OQS33" s="24"/>
      <c r="OQT33" s="25"/>
      <c r="OQU33" s="25"/>
      <c r="OQV33" s="25"/>
      <c r="OQW33" s="31"/>
      <c r="OQX33" s="190"/>
      <c r="OQY33" s="191"/>
      <c r="OQZ33" s="191"/>
      <c r="ORA33" s="191"/>
      <c r="ORB33" s="191"/>
      <c r="ORC33" s="192"/>
      <c r="ORD33" s="22"/>
      <c r="ORE33" s="22"/>
      <c r="ORF33" s="22"/>
      <c r="ORG33" s="23"/>
      <c r="ORH33" s="22"/>
      <c r="ORI33" s="23"/>
      <c r="ORJ33" s="23"/>
      <c r="ORK33" s="23"/>
      <c r="ORL33" s="23"/>
      <c r="ORM33" s="23"/>
      <c r="ORN33" s="23"/>
      <c r="ORO33" s="23"/>
      <c r="ORP33" s="23"/>
      <c r="ORQ33" s="24"/>
      <c r="ORR33" s="25"/>
      <c r="ORS33" s="25"/>
      <c r="ORT33" s="25"/>
      <c r="ORU33" s="31"/>
      <c r="ORV33" s="190"/>
      <c r="ORW33" s="191"/>
      <c r="ORX33" s="191"/>
      <c r="ORY33" s="191"/>
      <c r="ORZ33" s="191"/>
      <c r="OSA33" s="192"/>
      <c r="OSB33" s="22"/>
      <c r="OSC33" s="22"/>
      <c r="OSD33" s="22"/>
      <c r="OSE33" s="23"/>
      <c r="OSF33" s="22"/>
      <c r="OSG33" s="23"/>
      <c r="OSH33" s="23"/>
      <c r="OSI33" s="23"/>
      <c r="OSJ33" s="23"/>
      <c r="OSK33" s="23"/>
      <c r="OSL33" s="23"/>
      <c r="OSM33" s="23"/>
      <c r="OSN33" s="23"/>
      <c r="OSO33" s="24"/>
      <c r="OSP33" s="25"/>
      <c r="OSQ33" s="25"/>
      <c r="OSR33" s="25"/>
      <c r="OSS33" s="31"/>
      <c r="OST33" s="190"/>
      <c r="OSU33" s="191"/>
      <c r="OSV33" s="191"/>
      <c r="OSW33" s="191"/>
      <c r="OSX33" s="191"/>
      <c r="OSY33" s="192"/>
      <c r="OSZ33" s="22"/>
      <c r="OTA33" s="22"/>
      <c r="OTB33" s="22"/>
      <c r="OTC33" s="23"/>
      <c r="OTD33" s="22"/>
      <c r="OTE33" s="23"/>
      <c r="OTF33" s="23"/>
      <c r="OTG33" s="23"/>
      <c r="OTH33" s="23"/>
      <c r="OTI33" s="23"/>
      <c r="OTJ33" s="23"/>
      <c r="OTK33" s="23"/>
      <c r="OTL33" s="23"/>
      <c r="OTM33" s="24"/>
      <c r="OTN33" s="25"/>
      <c r="OTO33" s="25"/>
      <c r="OTP33" s="25"/>
      <c r="OTQ33" s="31"/>
      <c r="OTR33" s="190"/>
      <c r="OTS33" s="191"/>
      <c r="OTT33" s="191"/>
      <c r="OTU33" s="191"/>
      <c r="OTV33" s="191"/>
      <c r="OTW33" s="192"/>
      <c r="OTX33" s="22"/>
      <c r="OTY33" s="22"/>
      <c r="OTZ33" s="22"/>
      <c r="OUA33" s="23"/>
      <c r="OUB33" s="22"/>
      <c r="OUC33" s="23"/>
      <c r="OUD33" s="23"/>
      <c r="OUE33" s="23"/>
      <c r="OUF33" s="23"/>
      <c r="OUG33" s="23"/>
      <c r="OUH33" s="23"/>
      <c r="OUI33" s="23"/>
      <c r="OUJ33" s="23"/>
      <c r="OUK33" s="24"/>
      <c r="OUL33" s="25"/>
      <c r="OUM33" s="25"/>
      <c r="OUN33" s="25"/>
      <c r="OUO33" s="31"/>
      <c r="OUP33" s="190"/>
      <c r="OUQ33" s="191"/>
      <c r="OUR33" s="191"/>
      <c r="OUS33" s="191"/>
      <c r="OUT33" s="191"/>
      <c r="OUU33" s="192"/>
      <c r="OUV33" s="22"/>
      <c r="OUW33" s="22"/>
      <c r="OUX33" s="22"/>
      <c r="OUY33" s="23"/>
      <c r="OUZ33" s="22"/>
      <c r="OVA33" s="23"/>
      <c r="OVB33" s="23"/>
      <c r="OVC33" s="23"/>
      <c r="OVD33" s="23"/>
      <c r="OVE33" s="23"/>
      <c r="OVF33" s="23"/>
      <c r="OVG33" s="23"/>
      <c r="OVH33" s="23"/>
      <c r="OVI33" s="24"/>
      <c r="OVJ33" s="25"/>
      <c r="OVK33" s="25"/>
      <c r="OVL33" s="25"/>
      <c r="OVM33" s="31"/>
      <c r="OVN33" s="190"/>
      <c r="OVO33" s="191"/>
      <c r="OVP33" s="191"/>
      <c r="OVQ33" s="191"/>
      <c r="OVR33" s="191"/>
      <c r="OVS33" s="192"/>
      <c r="OVT33" s="22"/>
      <c r="OVU33" s="22"/>
      <c r="OVV33" s="22"/>
      <c r="OVW33" s="23"/>
      <c r="OVX33" s="22"/>
      <c r="OVY33" s="23"/>
      <c r="OVZ33" s="23"/>
      <c r="OWA33" s="23"/>
      <c r="OWB33" s="23"/>
      <c r="OWC33" s="23"/>
      <c r="OWD33" s="23"/>
      <c r="OWE33" s="23"/>
      <c r="OWF33" s="23"/>
      <c r="OWG33" s="24"/>
      <c r="OWH33" s="25"/>
      <c r="OWI33" s="25"/>
      <c r="OWJ33" s="25"/>
      <c r="OWK33" s="31"/>
      <c r="OWL33" s="190"/>
      <c r="OWM33" s="191"/>
      <c r="OWN33" s="191"/>
      <c r="OWO33" s="191"/>
      <c r="OWP33" s="191"/>
      <c r="OWQ33" s="192"/>
      <c r="OWR33" s="22"/>
      <c r="OWS33" s="22"/>
      <c r="OWT33" s="22"/>
      <c r="OWU33" s="23"/>
      <c r="OWV33" s="22"/>
      <c r="OWW33" s="23"/>
      <c r="OWX33" s="23"/>
      <c r="OWY33" s="23"/>
      <c r="OWZ33" s="23"/>
      <c r="OXA33" s="23"/>
      <c r="OXB33" s="23"/>
      <c r="OXC33" s="23"/>
      <c r="OXD33" s="23"/>
      <c r="OXE33" s="24"/>
      <c r="OXF33" s="25"/>
      <c r="OXG33" s="25"/>
      <c r="OXH33" s="25"/>
      <c r="OXI33" s="31"/>
      <c r="OXJ33" s="190"/>
      <c r="OXK33" s="191"/>
      <c r="OXL33" s="191"/>
      <c r="OXM33" s="191"/>
      <c r="OXN33" s="191"/>
      <c r="OXO33" s="192"/>
      <c r="OXP33" s="22"/>
      <c r="OXQ33" s="22"/>
      <c r="OXR33" s="22"/>
      <c r="OXS33" s="23"/>
      <c r="OXT33" s="22"/>
      <c r="OXU33" s="23"/>
      <c r="OXV33" s="23"/>
      <c r="OXW33" s="23"/>
      <c r="OXX33" s="23"/>
      <c r="OXY33" s="23"/>
      <c r="OXZ33" s="23"/>
      <c r="OYA33" s="23"/>
      <c r="OYB33" s="23"/>
      <c r="OYC33" s="24"/>
      <c r="OYD33" s="25"/>
      <c r="OYE33" s="25"/>
      <c r="OYF33" s="25"/>
      <c r="OYG33" s="31"/>
      <c r="OYH33" s="190"/>
      <c r="OYI33" s="191"/>
      <c r="OYJ33" s="191"/>
      <c r="OYK33" s="191"/>
      <c r="OYL33" s="191"/>
      <c r="OYM33" s="192"/>
      <c r="OYN33" s="22"/>
      <c r="OYO33" s="22"/>
      <c r="OYP33" s="22"/>
      <c r="OYQ33" s="23"/>
      <c r="OYR33" s="22"/>
      <c r="OYS33" s="23"/>
      <c r="OYT33" s="23"/>
      <c r="OYU33" s="23"/>
      <c r="OYV33" s="23"/>
      <c r="OYW33" s="23"/>
      <c r="OYX33" s="23"/>
      <c r="OYY33" s="23"/>
      <c r="OYZ33" s="23"/>
      <c r="OZA33" s="24"/>
      <c r="OZB33" s="25"/>
      <c r="OZC33" s="25"/>
      <c r="OZD33" s="25"/>
      <c r="OZE33" s="31"/>
      <c r="OZF33" s="190"/>
      <c r="OZG33" s="191"/>
      <c r="OZH33" s="191"/>
      <c r="OZI33" s="191"/>
      <c r="OZJ33" s="191"/>
      <c r="OZK33" s="192"/>
      <c r="OZL33" s="22"/>
      <c r="OZM33" s="22"/>
      <c r="OZN33" s="22"/>
      <c r="OZO33" s="23"/>
      <c r="OZP33" s="22"/>
      <c r="OZQ33" s="23"/>
      <c r="OZR33" s="23"/>
      <c r="OZS33" s="23"/>
      <c r="OZT33" s="23"/>
      <c r="OZU33" s="23"/>
      <c r="OZV33" s="23"/>
      <c r="OZW33" s="23"/>
      <c r="OZX33" s="23"/>
      <c r="OZY33" s="24"/>
      <c r="OZZ33" s="25"/>
      <c r="PAA33" s="25"/>
      <c r="PAB33" s="25"/>
      <c r="PAC33" s="31"/>
      <c r="PAD33" s="190"/>
      <c r="PAE33" s="191"/>
      <c r="PAF33" s="191"/>
      <c r="PAG33" s="191"/>
      <c r="PAH33" s="191"/>
      <c r="PAI33" s="192"/>
      <c r="PAJ33" s="22"/>
      <c r="PAK33" s="22"/>
      <c r="PAL33" s="22"/>
      <c r="PAM33" s="23"/>
      <c r="PAN33" s="22"/>
      <c r="PAO33" s="23"/>
      <c r="PAP33" s="23"/>
      <c r="PAQ33" s="23"/>
      <c r="PAR33" s="23"/>
      <c r="PAS33" s="23"/>
      <c r="PAT33" s="23"/>
      <c r="PAU33" s="23"/>
      <c r="PAV33" s="23"/>
      <c r="PAW33" s="24"/>
      <c r="PAX33" s="25"/>
      <c r="PAY33" s="25"/>
      <c r="PAZ33" s="25"/>
      <c r="PBA33" s="31"/>
      <c r="PBB33" s="190"/>
      <c r="PBC33" s="191"/>
      <c r="PBD33" s="191"/>
      <c r="PBE33" s="191"/>
      <c r="PBF33" s="191"/>
      <c r="PBG33" s="192"/>
      <c r="PBH33" s="22"/>
      <c r="PBI33" s="22"/>
      <c r="PBJ33" s="22"/>
      <c r="PBK33" s="23"/>
      <c r="PBL33" s="22"/>
      <c r="PBM33" s="23"/>
      <c r="PBN33" s="23"/>
      <c r="PBO33" s="23"/>
      <c r="PBP33" s="23"/>
      <c r="PBQ33" s="23"/>
      <c r="PBR33" s="23"/>
      <c r="PBS33" s="23"/>
      <c r="PBT33" s="23"/>
      <c r="PBU33" s="24"/>
      <c r="PBV33" s="25"/>
      <c r="PBW33" s="25"/>
      <c r="PBX33" s="25"/>
      <c r="PBY33" s="31"/>
      <c r="PBZ33" s="190"/>
      <c r="PCA33" s="191"/>
      <c r="PCB33" s="191"/>
      <c r="PCC33" s="191"/>
      <c r="PCD33" s="191"/>
      <c r="PCE33" s="192"/>
      <c r="PCF33" s="22"/>
      <c r="PCG33" s="22"/>
      <c r="PCH33" s="22"/>
      <c r="PCI33" s="23"/>
      <c r="PCJ33" s="22"/>
      <c r="PCK33" s="23"/>
      <c r="PCL33" s="23"/>
      <c r="PCM33" s="23"/>
      <c r="PCN33" s="23"/>
      <c r="PCO33" s="23"/>
      <c r="PCP33" s="23"/>
      <c r="PCQ33" s="23"/>
      <c r="PCR33" s="23"/>
      <c r="PCS33" s="24"/>
      <c r="PCT33" s="25"/>
      <c r="PCU33" s="25"/>
      <c r="PCV33" s="25"/>
      <c r="PCW33" s="31"/>
      <c r="PCX33" s="190"/>
      <c r="PCY33" s="191"/>
      <c r="PCZ33" s="191"/>
      <c r="PDA33" s="191"/>
      <c r="PDB33" s="191"/>
      <c r="PDC33" s="192"/>
      <c r="PDD33" s="22"/>
      <c r="PDE33" s="22"/>
      <c r="PDF33" s="22"/>
      <c r="PDG33" s="23"/>
      <c r="PDH33" s="22"/>
      <c r="PDI33" s="23"/>
      <c r="PDJ33" s="23"/>
      <c r="PDK33" s="23"/>
      <c r="PDL33" s="23"/>
      <c r="PDM33" s="23"/>
      <c r="PDN33" s="23"/>
      <c r="PDO33" s="23"/>
      <c r="PDP33" s="23"/>
      <c r="PDQ33" s="24"/>
      <c r="PDR33" s="25"/>
      <c r="PDS33" s="25"/>
      <c r="PDT33" s="25"/>
      <c r="PDU33" s="31"/>
      <c r="PDV33" s="190"/>
      <c r="PDW33" s="191"/>
      <c r="PDX33" s="191"/>
      <c r="PDY33" s="191"/>
      <c r="PDZ33" s="191"/>
      <c r="PEA33" s="192"/>
      <c r="PEB33" s="22"/>
      <c r="PEC33" s="22"/>
      <c r="PED33" s="22"/>
      <c r="PEE33" s="23"/>
      <c r="PEF33" s="22"/>
      <c r="PEG33" s="23"/>
      <c r="PEH33" s="23"/>
      <c r="PEI33" s="23"/>
      <c r="PEJ33" s="23"/>
      <c r="PEK33" s="23"/>
      <c r="PEL33" s="23"/>
      <c r="PEM33" s="23"/>
      <c r="PEN33" s="23"/>
      <c r="PEO33" s="24"/>
      <c r="PEP33" s="25"/>
      <c r="PEQ33" s="25"/>
      <c r="PER33" s="25"/>
      <c r="PES33" s="31"/>
      <c r="PET33" s="190"/>
      <c r="PEU33" s="191"/>
      <c r="PEV33" s="191"/>
      <c r="PEW33" s="191"/>
      <c r="PEX33" s="191"/>
      <c r="PEY33" s="192"/>
      <c r="PEZ33" s="22"/>
      <c r="PFA33" s="22"/>
      <c r="PFB33" s="22"/>
      <c r="PFC33" s="23"/>
      <c r="PFD33" s="22"/>
      <c r="PFE33" s="23"/>
      <c r="PFF33" s="23"/>
      <c r="PFG33" s="23"/>
      <c r="PFH33" s="23"/>
      <c r="PFI33" s="23"/>
      <c r="PFJ33" s="23"/>
      <c r="PFK33" s="23"/>
      <c r="PFL33" s="23"/>
      <c r="PFM33" s="24"/>
      <c r="PFN33" s="25"/>
      <c r="PFO33" s="25"/>
      <c r="PFP33" s="25"/>
      <c r="PFQ33" s="31"/>
      <c r="PFR33" s="190"/>
      <c r="PFS33" s="191"/>
      <c r="PFT33" s="191"/>
      <c r="PFU33" s="191"/>
      <c r="PFV33" s="191"/>
      <c r="PFW33" s="192"/>
      <c r="PFX33" s="22"/>
      <c r="PFY33" s="22"/>
      <c r="PFZ33" s="22"/>
      <c r="PGA33" s="23"/>
      <c r="PGB33" s="22"/>
      <c r="PGC33" s="23"/>
      <c r="PGD33" s="23"/>
      <c r="PGE33" s="23"/>
      <c r="PGF33" s="23"/>
      <c r="PGG33" s="23"/>
      <c r="PGH33" s="23"/>
      <c r="PGI33" s="23"/>
      <c r="PGJ33" s="23"/>
      <c r="PGK33" s="24"/>
      <c r="PGL33" s="25"/>
      <c r="PGM33" s="25"/>
      <c r="PGN33" s="25"/>
      <c r="PGO33" s="31"/>
      <c r="PGP33" s="190"/>
      <c r="PGQ33" s="191"/>
      <c r="PGR33" s="191"/>
      <c r="PGS33" s="191"/>
      <c r="PGT33" s="191"/>
      <c r="PGU33" s="192"/>
      <c r="PGV33" s="22"/>
      <c r="PGW33" s="22"/>
      <c r="PGX33" s="22"/>
      <c r="PGY33" s="23"/>
      <c r="PGZ33" s="22"/>
      <c r="PHA33" s="23"/>
      <c r="PHB33" s="23"/>
      <c r="PHC33" s="23"/>
      <c r="PHD33" s="23"/>
      <c r="PHE33" s="23"/>
      <c r="PHF33" s="23"/>
      <c r="PHG33" s="23"/>
      <c r="PHH33" s="23"/>
      <c r="PHI33" s="24"/>
      <c r="PHJ33" s="25"/>
      <c r="PHK33" s="25"/>
      <c r="PHL33" s="25"/>
      <c r="PHM33" s="31"/>
      <c r="PHN33" s="190"/>
      <c r="PHO33" s="191"/>
      <c r="PHP33" s="191"/>
      <c r="PHQ33" s="191"/>
      <c r="PHR33" s="191"/>
      <c r="PHS33" s="192"/>
      <c r="PHT33" s="22"/>
      <c r="PHU33" s="22"/>
      <c r="PHV33" s="22"/>
      <c r="PHW33" s="23"/>
      <c r="PHX33" s="22"/>
      <c r="PHY33" s="23"/>
      <c r="PHZ33" s="23"/>
      <c r="PIA33" s="23"/>
      <c r="PIB33" s="23"/>
      <c r="PIC33" s="23"/>
      <c r="PID33" s="23"/>
      <c r="PIE33" s="23"/>
      <c r="PIF33" s="23"/>
      <c r="PIG33" s="24"/>
      <c r="PIH33" s="25"/>
      <c r="PII33" s="25"/>
      <c r="PIJ33" s="25"/>
      <c r="PIK33" s="31"/>
      <c r="PIL33" s="190"/>
      <c r="PIM33" s="191"/>
      <c r="PIN33" s="191"/>
      <c r="PIO33" s="191"/>
      <c r="PIP33" s="191"/>
      <c r="PIQ33" s="192"/>
      <c r="PIR33" s="22"/>
      <c r="PIS33" s="22"/>
      <c r="PIT33" s="22"/>
      <c r="PIU33" s="23"/>
      <c r="PIV33" s="22"/>
      <c r="PIW33" s="23"/>
      <c r="PIX33" s="23"/>
      <c r="PIY33" s="23"/>
      <c r="PIZ33" s="23"/>
      <c r="PJA33" s="23"/>
      <c r="PJB33" s="23"/>
      <c r="PJC33" s="23"/>
      <c r="PJD33" s="23"/>
      <c r="PJE33" s="24"/>
      <c r="PJF33" s="25"/>
      <c r="PJG33" s="25"/>
      <c r="PJH33" s="25"/>
      <c r="PJI33" s="31"/>
      <c r="PJJ33" s="190"/>
      <c r="PJK33" s="191"/>
      <c r="PJL33" s="191"/>
      <c r="PJM33" s="191"/>
      <c r="PJN33" s="191"/>
      <c r="PJO33" s="192"/>
      <c r="PJP33" s="22"/>
      <c r="PJQ33" s="22"/>
      <c r="PJR33" s="22"/>
      <c r="PJS33" s="23"/>
      <c r="PJT33" s="22"/>
      <c r="PJU33" s="23"/>
      <c r="PJV33" s="23"/>
      <c r="PJW33" s="23"/>
      <c r="PJX33" s="23"/>
      <c r="PJY33" s="23"/>
      <c r="PJZ33" s="23"/>
      <c r="PKA33" s="23"/>
      <c r="PKB33" s="23"/>
      <c r="PKC33" s="24"/>
      <c r="PKD33" s="25"/>
      <c r="PKE33" s="25"/>
      <c r="PKF33" s="25"/>
      <c r="PKG33" s="31"/>
      <c r="PKH33" s="190"/>
      <c r="PKI33" s="191"/>
      <c r="PKJ33" s="191"/>
      <c r="PKK33" s="191"/>
      <c r="PKL33" s="191"/>
      <c r="PKM33" s="192"/>
      <c r="PKN33" s="22"/>
      <c r="PKO33" s="22"/>
      <c r="PKP33" s="22"/>
      <c r="PKQ33" s="23"/>
      <c r="PKR33" s="22"/>
      <c r="PKS33" s="23"/>
      <c r="PKT33" s="23"/>
      <c r="PKU33" s="23"/>
      <c r="PKV33" s="23"/>
      <c r="PKW33" s="23"/>
      <c r="PKX33" s="23"/>
      <c r="PKY33" s="23"/>
      <c r="PKZ33" s="23"/>
      <c r="PLA33" s="24"/>
      <c r="PLB33" s="25"/>
      <c r="PLC33" s="25"/>
      <c r="PLD33" s="25"/>
      <c r="PLE33" s="31"/>
      <c r="PLF33" s="190"/>
      <c r="PLG33" s="191"/>
      <c r="PLH33" s="191"/>
      <c r="PLI33" s="191"/>
      <c r="PLJ33" s="191"/>
      <c r="PLK33" s="192"/>
      <c r="PLL33" s="22"/>
      <c r="PLM33" s="22"/>
      <c r="PLN33" s="22"/>
      <c r="PLO33" s="23"/>
      <c r="PLP33" s="22"/>
      <c r="PLQ33" s="23"/>
      <c r="PLR33" s="23"/>
      <c r="PLS33" s="23"/>
      <c r="PLT33" s="23"/>
      <c r="PLU33" s="23"/>
      <c r="PLV33" s="23"/>
      <c r="PLW33" s="23"/>
      <c r="PLX33" s="23"/>
      <c r="PLY33" s="24"/>
      <c r="PLZ33" s="25"/>
      <c r="PMA33" s="25"/>
      <c r="PMB33" s="25"/>
      <c r="PMC33" s="31"/>
      <c r="PMD33" s="190"/>
      <c r="PME33" s="191"/>
      <c r="PMF33" s="191"/>
      <c r="PMG33" s="191"/>
      <c r="PMH33" s="191"/>
      <c r="PMI33" s="192"/>
      <c r="PMJ33" s="22"/>
      <c r="PMK33" s="22"/>
      <c r="PML33" s="22"/>
      <c r="PMM33" s="23"/>
      <c r="PMN33" s="22"/>
      <c r="PMO33" s="23"/>
      <c r="PMP33" s="23"/>
      <c r="PMQ33" s="23"/>
      <c r="PMR33" s="23"/>
      <c r="PMS33" s="23"/>
      <c r="PMT33" s="23"/>
      <c r="PMU33" s="23"/>
      <c r="PMV33" s="23"/>
      <c r="PMW33" s="24"/>
      <c r="PMX33" s="25"/>
      <c r="PMY33" s="25"/>
      <c r="PMZ33" s="25"/>
      <c r="PNA33" s="31"/>
      <c r="PNB33" s="190"/>
      <c r="PNC33" s="191"/>
      <c r="PND33" s="191"/>
      <c r="PNE33" s="191"/>
      <c r="PNF33" s="191"/>
      <c r="PNG33" s="192"/>
      <c r="PNH33" s="22"/>
      <c r="PNI33" s="22"/>
      <c r="PNJ33" s="22"/>
      <c r="PNK33" s="23"/>
      <c r="PNL33" s="22"/>
      <c r="PNM33" s="23"/>
      <c r="PNN33" s="23"/>
      <c r="PNO33" s="23"/>
      <c r="PNP33" s="23"/>
      <c r="PNQ33" s="23"/>
      <c r="PNR33" s="23"/>
      <c r="PNS33" s="23"/>
      <c r="PNT33" s="23"/>
      <c r="PNU33" s="24"/>
      <c r="PNV33" s="25"/>
      <c r="PNW33" s="25"/>
      <c r="PNX33" s="25"/>
      <c r="PNY33" s="31"/>
      <c r="PNZ33" s="190"/>
      <c r="POA33" s="191"/>
      <c r="POB33" s="191"/>
      <c r="POC33" s="191"/>
      <c r="POD33" s="191"/>
      <c r="POE33" s="192"/>
      <c r="POF33" s="22"/>
      <c r="POG33" s="22"/>
      <c r="POH33" s="22"/>
      <c r="POI33" s="23"/>
      <c r="POJ33" s="22"/>
      <c r="POK33" s="23"/>
      <c r="POL33" s="23"/>
      <c r="POM33" s="23"/>
      <c r="PON33" s="23"/>
      <c r="POO33" s="23"/>
      <c r="POP33" s="23"/>
      <c r="POQ33" s="23"/>
      <c r="POR33" s="23"/>
      <c r="POS33" s="24"/>
      <c r="POT33" s="25"/>
      <c r="POU33" s="25"/>
      <c r="POV33" s="25"/>
      <c r="POW33" s="31"/>
      <c r="POX33" s="190"/>
      <c r="POY33" s="191"/>
      <c r="POZ33" s="191"/>
      <c r="PPA33" s="191"/>
      <c r="PPB33" s="191"/>
      <c r="PPC33" s="192"/>
      <c r="PPD33" s="22"/>
      <c r="PPE33" s="22"/>
      <c r="PPF33" s="22"/>
      <c r="PPG33" s="23"/>
      <c r="PPH33" s="22"/>
      <c r="PPI33" s="23"/>
      <c r="PPJ33" s="23"/>
      <c r="PPK33" s="23"/>
      <c r="PPL33" s="23"/>
      <c r="PPM33" s="23"/>
      <c r="PPN33" s="23"/>
      <c r="PPO33" s="23"/>
      <c r="PPP33" s="23"/>
      <c r="PPQ33" s="24"/>
      <c r="PPR33" s="25"/>
      <c r="PPS33" s="25"/>
      <c r="PPT33" s="25"/>
      <c r="PPU33" s="31"/>
      <c r="PPV33" s="190"/>
      <c r="PPW33" s="191"/>
      <c r="PPX33" s="191"/>
      <c r="PPY33" s="191"/>
      <c r="PPZ33" s="191"/>
      <c r="PQA33" s="192"/>
      <c r="PQB33" s="22"/>
      <c r="PQC33" s="22"/>
      <c r="PQD33" s="22"/>
      <c r="PQE33" s="23"/>
      <c r="PQF33" s="22"/>
      <c r="PQG33" s="23"/>
      <c r="PQH33" s="23"/>
      <c r="PQI33" s="23"/>
      <c r="PQJ33" s="23"/>
      <c r="PQK33" s="23"/>
      <c r="PQL33" s="23"/>
      <c r="PQM33" s="23"/>
      <c r="PQN33" s="23"/>
      <c r="PQO33" s="24"/>
      <c r="PQP33" s="25"/>
      <c r="PQQ33" s="25"/>
      <c r="PQR33" s="25"/>
      <c r="PQS33" s="31"/>
      <c r="PQT33" s="190"/>
      <c r="PQU33" s="191"/>
      <c r="PQV33" s="191"/>
      <c r="PQW33" s="191"/>
      <c r="PQX33" s="191"/>
      <c r="PQY33" s="192"/>
      <c r="PQZ33" s="22"/>
      <c r="PRA33" s="22"/>
      <c r="PRB33" s="22"/>
      <c r="PRC33" s="23"/>
      <c r="PRD33" s="22"/>
      <c r="PRE33" s="23"/>
      <c r="PRF33" s="23"/>
      <c r="PRG33" s="23"/>
      <c r="PRH33" s="23"/>
      <c r="PRI33" s="23"/>
      <c r="PRJ33" s="23"/>
      <c r="PRK33" s="23"/>
      <c r="PRL33" s="23"/>
      <c r="PRM33" s="24"/>
      <c r="PRN33" s="25"/>
      <c r="PRO33" s="25"/>
      <c r="PRP33" s="25"/>
      <c r="PRQ33" s="31"/>
      <c r="PRR33" s="190"/>
      <c r="PRS33" s="191"/>
      <c r="PRT33" s="191"/>
      <c r="PRU33" s="191"/>
      <c r="PRV33" s="191"/>
      <c r="PRW33" s="192"/>
      <c r="PRX33" s="22"/>
      <c r="PRY33" s="22"/>
      <c r="PRZ33" s="22"/>
      <c r="PSA33" s="23"/>
      <c r="PSB33" s="22"/>
      <c r="PSC33" s="23"/>
      <c r="PSD33" s="23"/>
      <c r="PSE33" s="23"/>
      <c r="PSF33" s="23"/>
      <c r="PSG33" s="23"/>
      <c r="PSH33" s="23"/>
      <c r="PSI33" s="23"/>
      <c r="PSJ33" s="23"/>
      <c r="PSK33" s="24"/>
      <c r="PSL33" s="25"/>
      <c r="PSM33" s="25"/>
      <c r="PSN33" s="25"/>
      <c r="PSO33" s="31"/>
      <c r="PSP33" s="190"/>
      <c r="PSQ33" s="191"/>
      <c r="PSR33" s="191"/>
      <c r="PSS33" s="191"/>
      <c r="PST33" s="191"/>
      <c r="PSU33" s="192"/>
      <c r="PSV33" s="22"/>
      <c r="PSW33" s="22"/>
      <c r="PSX33" s="22"/>
      <c r="PSY33" s="23"/>
      <c r="PSZ33" s="22"/>
      <c r="PTA33" s="23"/>
      <c r="PTB33" s="23"/>
      <c r="PTC33" s="23"/>
      <c r="PTD33" s="23"/>
      <c r="PTE33" s="23"/>
      <c r="PTF33" s="23"/>
      <c r="PTG33" s="23"/>
      <c r="PTH33" s="23"/>
      <c r="PTI33" s="24"/>
      <c r="PTJ33" s="25"/>
      <c r="PTK33" s="25"/>
      <c r="PTL33" s="25"/>
      <c r="PTM33" s="31"/>
      <c r="PTN33" s="190"/>
      <c r="PTO33" s="191"/>
      <c r="PTP33" s="191"/>
      <c r="PTQ33" s="191"/>
      <c r="PTR33" s="191"/>
      <c r="PTS33" s="192"/>
      <c r="PTT33" s="22"/>
      <c r="PTU33" s="22"/>
      <c r="PTV33" s="22"/>
      <c r="PTW33" s="23"/>
      <c r="PTX33" s="22"/>
      <c r="PTY33" s="23"/>
      <c r="PTZ33" s="23"/>
      <c r="PUA33" s="23"/>
      <c r="PUB33" s="23"/>
      <c r="PUC33" s="23"/>
      <c r="PUD33" s="23"/>
      <c r="PUE33" s="23"/>
      <c r="PUF33" s="23"/>
      <c r="PUG33" s="24"/>
      <c r="PUH33" s="25"/>
      <c r="PUI33" s="25"/>
      <c r="PUJ33" s="25"/>
      <c r="PUK33" s="31"/>
      <c r="PUL33" s="190"/>
      <c r="PUM33" s="191"/>
      <c r="PUN33" s="191"/>
      <c r="PUO33" s="191"/>
      <c r="PUP33" s="191"/>
      <c r="PUQ33" s="192"/>
      <c r="PUR33" s="22"/>
      <c r="PUS33" s="22"/>
      <c r="PUT33" s="22"/>
      <c r="PUU33" s="23"/>
      <c r="PUV33" s="22"/>
      <c r="PUW33" s="23"/>
      <c r="PUX33" s="23"/>
      <c r="PUY33" s="23"/>
      <c r="PUZ33" s="23"/>
      <c r="PVA33" s="23"/>
      <c r="PVB33" s="23"/>
      <c r="PVC33" s="23"/>
      <c r="PVD33" s="23"/>
      <c r="PVE33" s="24"/>
      <c r="PVF33" s="25"/>
      <c r="PVG33" s="25"/>
      <c r="PVH33" s="25"/>
      <c r="PVI33" s="31"/>
      <c r="PVJ33" s="190"/>
      <c r="PVK33" s="191"/>
      <c r="PVL33" s="191"/>
      <c r="PVM33" s="191"/>
      <c r="PVN33" s="191"/>
      <c r="PVO33" s="192"/>
      <c r="PVP33" s="22"/>
      <c r="PVQ33" s="22"/>
      <c r="PVR33" s="22"/>
      <c r="PVS33" s="23"/>
      <c r="PVT33" s="22"/>
      <c r="PVU33" s="23"/>
      <c r="PVV33" s="23"/>
      <c r="PVW33" s="23"/>
      <c r="PVX33" s="23"/>
      <c r="PVY33" s="23"/>
      <c r="PVZ33" s="23"/>
      <c r="PWA33" s="23"/>
      <c r="PWB33" s="23"/>
      <c r="PWC33" s="24"/>
      <c r="PWD33" s="25"/>
      <c r="PWE33" s="25"/>
      <c r="PWF33" s="25"/>
      <c r="PWG33" s="31"/>
      <c r="PWH33" s="190"/>
      <c r="PWI33" s="191"/>
      <c r="PWJ33" s="191"/>
      <c r="PWK33" s="191"/>
      <c r="PWL33" s="191"/>
      <c r="PWM33" s="192"/>
      <c r="PWN33" s="22"/>
      <c r="PWO33" s="22"/>
      <c r="PWP33" s="22"/>
      <c r="PWQ33" s="23"/>
      <c r="PWR33" s="22"/>
      <c r="PWS33" s="23"/>
      <c r="PWT33" s="23"/>
      <c r="PWU33" s="23"/>
      <c r="PWV33" s="23"/>
      <c r="PWW33" s="23"/>
      <c r="PWX33" s="23"/>
      <c r="PWY33" s="23"/>
      <c r="PWZ33" s="23"/>
      <c r="PXA33" s="24"/>
      <c r="PXB33" s="25"/>
      <c r="PXC33" s="25"/>
      <c r="PXD33" s="25"/>
      <c r="PXE33" s="31"/>
      <c r="PXF33" s="190"/>
      <c r="PXG33" s="191"/>
      <c r="PXH33" s="191"/>
      <c r="PXI33" s="191"/>
      <c r="PXJ33" s="191"/>
      <c r="PXK33" s="192"/>
      <c r="PXL33" s="22"/>
      <c r="PXM33" s="22"/>
      <c r="PXN33" s="22"/>
      <c r="PXO33" s="23"/>
      <c r="PXP33" s="22"/>
      <c r="PXQ33" s="23"/>
      <c r="PXR33" s="23"/>
      <c r="PXS33" s="23"/>
      <c r="PXT33" s="23"/>
      <c r="PXU33" s="23"/>
      <c r="PXV33" s="23"/>
      <c r="PXW33" s="23"/>
      <c r="PXX33" s="23"/>
      <c r="PXY33" s="24"/>
      <c r="PXZ33" s="25"/>
      <c r="PYA33" s="25"/>
      <c r="PYB33" s="25"/>
      <c r="PYC33" s="31"/>
      <c r="PYD33" s="190"/>
      <c r="PYE33" s="191"/>
      <c r="PYF33" s="191"/>
      <c r="PYG33" s="191"/>
      <c r="PYH33" s="191"/>
      <c r="PYI33" s="192"/>
      <c r="PYJ33" s="22"/>
      <c r="PYK33" s="22"/>
      <c r="PYL33" s="22"/>
      <c r="PYM33" s="23"/>
      <c r="PYN33" s="22"/>
      <c r="PYO33" s="23"/>
      <c r="PYP33" s="23"/>
      <c r="PYQ33" s="23"/>
      <c r="PYR33" s="23"/>
      <c r="PYS33" s="23"/>
      <c r="PYT33" s="23"/>
      <c r="PYU33" s="23"/>
      <c r="PYV33" s="23"/>
      <c r="PYW33" s="24"/>
      <c r="PYX33" s="25"/>
      <c r="PYY33" s="25"/>
      <c r="PYZ33" s="25"/>
      <c r="PZA33" s="31"/>
      <c r="PZB33" s="190"/>
      <c r="PZC33" s="191"/>
      <c r="PZD33" s="191"/>
      <c r="PZE33" s="191"/>
      <c r="PZF33" s="191"/>
      <c r="PZG33" s="192"/>
      <c r="PZH33" s="22"/>
      <c r="PZI33" s="22"/>
      <c r="PZJ33" s="22"/>
      <c r="PZK33" s="23"/>
      <c r="PZL33" s="22"/>
      <c r="PZM33" s="23"/>
      <c r="PZN33" s="23"/>
      <c r="PZO33" s="23"/>
      <c r="PZP33" s="23"/>
      <c r="PZQ33" s="23"/>
      <c r="PZR33" s="23"/>
      <c r="PZS33" s="23"/>
      <c r="PZT33" s="23"/>
      <c r="PZU33" s="24"/>
      <c r="PZV33" s="25"/>
      <c r="PZW33" s="25"/>
      <c r="PZX33" s="25"/>
      <c r="PZY33" s="31"/>
      <c r="PZZ33" s="190"/>
      <c r="QAA33" s="191"/>
      <c r="QAB33" s="191"/>
      <c r="QAC33" s="191"/>
      <c r="QAD33" s="191"/>
      <c r="QAE33" s="192"/>
      <c r="QAF33" s="22"/>
      <c r="QAG33" s="22"/>
      <c r="QAH33" s="22"/>
      <c r="QAI33" s="23"/>
      <c r="QAJ33" s="22"/>
      <c r="QAK33" s="23"/>
      <c r="QAL33" s="23"/>
      <c r="QAM33" s="23"/>
      <c r="QAN33" s="23"/>
      <c r="QAO33" s="23"/>
      <c r="QAP33" s="23"/>
      <c r="QAQ33" s="23"/>
      <c r="QAR33" s="23"/>
      <c r="QAS33" s="24"/>
      <c r="QAT33" s="25"/>
      <c r="QAU33" s="25"/>
      <c r="QAV33" s="25"/>
      <c r="QAW33" s="31"/>
      <c r="QAX33" s="190"/>
      <c r="QAY33" s="191"/>
      <c r="QAZ33" s="191"/>
      <c r="QBA33" s="191"/>
      <c r="QBB33" s="191"/>
      <c r="QBC33" s="192"/>
      <c r="QBD33" s="22"/>
      <c r="QBE33" s="22"/>
      <c r="QBF33" s="22"/>
      <c r="QBG33" s="23"/>
      <c r="QBH33" s="22"/>
      <c r="QBI33" s="23"/>
      <c r="QBJ33" s="23"/>
      <c r="QBK33" s="23"/>
      <c r="QBL33" s="23"/>
      <c r="QBM33" s="23"/>
      <c r="QBN33" s="23"/>
      <c r="QBO33" s="23"/>
      <c r="QBP33" s="23"/>
      <c r="QBQ33" s="24"/>
      <c r="QBR33" s="25"/>
      <c r="QBS33" s="25"/>
      <c r="QBT33" s="25"/>
      <c r="QBU33" s="31"/>
      <c r="QBV33" s="190"/>
      <c r="QBW33" s="191"/>
      <c r="QBX33" s="191"/>
      <c r="QBY33" s="191"/>
      <c r="QBZ33" s="191"/>
      <c r="QCA33" s="192"/>
      <c r="QCB33" s="22"/>
      <c r="QCC33" s="22"/>
      <c r="QCD33" s="22"/>
      <c r="QCE33" s="23"/>
      <c r="QCF33" s="22"/>
      <c r="QCG33" s="23"/>
      <c r="QCH33" s="23"/>
      <c r="QCI33" s="23"/>
      <c r="QCJ33" s="23"/>
      <c r="QCK33" s="23"/>
      <c r="QCL33" s="23"/>
      <c r="QCM33" s="23"/>
      <c r="QCN33" s="23"/>
      <c r="QCO33" s="24"/>
      <c r="QCP33" s="25"/>
      <c r="QCQ33" s="25"/>
      <c r="QCR33" s="25"/>
      <c r="QCS33" s="31"/>
      <c r="QCT33" s="190"/>
      <c r="QCU33" s="191"/>
      <c r="QCV33" s="191"/>
      <c r="QCW33" s="191"/>
      <c r="QCX33" s="191"/>
      <c r="QCY33" s="192"/>
      <c r="QCZ33" s="22"/>
      <c r="QDA33" s="22"/>
      <c r="QDB33" s="22"/>
      <c r="QDC33" s="23"/>
      <c r="QDD33" s="22"/>
      <c r="QDE33" s="23"/>
      <c r="QDF33" s="23"/>
      <c r="QDG33" s="23"/>
      <c r="QDH33" s="23"/>
      <c r="QDI33" s="23"/>
      <c r="QDJ33" s="23"/>
      <c r="QDK33" s="23"/>
      <c r="QDL33" s="23"/>
      <c r="QDM33" s="24"/>
      <c r="QDN33" s="25"/>
      <c r="QDO33" s="25"/>
      <c r="QDP33" s="25"/>
      <c r="QDQ33" s="31"/>
      <c r="QDR33" s="190"/>
      <c r="QDS33" s="191"/>
      <c r="QDT33" s="191"/>
      <c r="QDU33" s="191"/>
      <c r="QDV33" s="191"/>
      <c r="QDW33" s="192"/>
      <c r="QDX33" s="22"/>
      <c r="QDY33" s="22"/>
      <c r="QDZ33" s="22"/>
      <c r="QEA33" s="23"/>
      <c r="QEB33" s="22"/>
      <c r="QEC33" s="23"/>
      <c r="QED33" s="23"/>
      <c r="QEE33" s="23"/>
      <c r="QEF33" s="23"/>
      <c r="QEG33" s="23"/>
      <c r="QEH33" s="23"/>
      <c r="QEI33" s="23"/>
      <c r="QEJ33" s="23"/>
      <c r="QEK33" s="24"/>
      <c r="QEL33" s="25"/>
      <c r="QEM33" s="25"/>
      <c r="QEN33" s="25"/>
      <c r="QEO33" s="31"/>
      <c r="QEP33" s="190"/>
      <c r="QEQ33" s="191"/>
      <c r="QER33" s="191"/>
      <c r="QES33" s="191"/>
      <c r="QET33" s="191"/>
      <c r="QEU33" s="192"/>
      <c r="QEV33" s="22"/>
      <c r="QEW33" s="22"/>
      <c r="QEX33" s="22"/>
      <c r="QEY33" s="23"/>
      <c r="QEZ33" s="22"/>
      <c r="QFA33" s="23"/>
      <c r="QFB33" s="23"/>
      <c r="QFC33" s="23"/>
      <c r="QFD33" s="23"/>
      <c r="QFE33" s="23"/>
      <c r="QFF33" s="23"/>
      <c r="QFG33" s="23"/>
      <c r="QFH33" s="23"/>
      <c r="QFI33" s="24"/>
      <c r="QFJ33" s="25"/>
      <c r="QFK33" s="25"/>
      <c r="QFL33" s="25"/>
      <c r="QFM33" s="31"/>
      <c r="QFN33" s="190"/>
      <c r="QFO33" s="191"/>
      <c r="QFP33" s="191"/>
      <c r="QFQ33" s="191"/>
      <c r="QFR33" s="191"/>
      <c r="QFS33" s="192"/>
      <c r="QFT33" s="22"/>
      <c r="QFU33" s="22"/>
      <c r="QFV33" s="22"/>
      <c r="QFW33" s="23"/>
      <c r="QFX33" s="22"/>
      <c r="QFY33" s="23"/>
      <c r="QFZ33" s="23"/>
      <c r="QGA33" s="23"/>
      <c r="QGB33" s="23"/>
      <c r="QGC33" s="23"/>
      <c r="QGD33" s="23"/>
      <c r="QGE33" s="23"/>
      <c r="QGF33" s="23"/>
      <c r="QGG33" s="24"/>
      <c r="QGH33" s="25"/>
      <c r="QGI33" s="25"/>
      <c r="QGJ33" s="25"/>
      <c r="QGK33" s="31"/>
      <c r="QGL33" s="190"/>
      <c r="QGM33" s="191"/>
      <c r="QGN33" s="191"/>
      <c r="QGO33" s="191"/>
      <c r="QGP33" s="191"/>
      <c r="QGQ33" s="192"/>
      <c r="QGR33" s="22"/>
      <c r="QGS33" s="22"/>
      <c r="QGT33" s="22"/>
      <c r="QGU33" s="23"/>
      <c r="QGV33" s="22"/>
      <c r="QGW33" s="23"/>
      <c r="QGX33" s="23"/>
      <c r="QGY33" s="23"/>
      <c r="QGZ33" s="23"/>
      <c r="QHA33" s="23"/>
      <c r="QHB33" s="23"/>
      <c r="QHC33" s="23"/>
      <c r="QHD33" s="23"/>
      <c r="QHE33" s="24"/>
      <c r="QHF33" s="25"/>
      <c r="QHG33" s="25"/>
      <c r="QHH33" s="25"/>
      <c r="QHI33" s="31"/>
      <c r="QHJ33" s="190"/>
      <c r="QHK33" s="191"/>
      <c r="QHL33" s="191"/>
      <c r="QHM33" s="191"/>
      <c r="QHN33" s="191"/>
      <c r="QHO33" s="192"/>
      <c r="QHP33" s="22"/>
      <c r="QHQ33" s="22"/>
      <c r="QHR33" s="22"/>
      <c r="QHS33" s="23"/>
      <c r="QHT33" s="22"/>
      <c r="QHU33" s="23"/>
      <c r="QHV33" s="23"/>
      <c r="QHW33" s="23"/>
      <c r="QHX33" s="23"/>
      <c r="QHY33" s="23"/>
      <c r="QHZ33" s="23"/>
      <c r="QIA33" s="23"/>
      <c r="QIB33" s="23"/>
      <c r="QIC33" s="24"/>
      <c r="QID33" s="25"/>
      <c r="QIE33" s="25"/>
      <c r="QIF33" s="25"/>
      <c r="QIG33" s="31"/>
      <c r="QIH33" s="190"/>
      <c r="QII33" s="191"/>
      <c r="QIJ33" s="191"/>
      <c r="QIK33" s="191"/>
      <c r="QIL33" s="191"/>
      <c r="QIM33" s="192"/>
      <c r="QIN33" s="22"/>
      <c r="QIO33" s="22"/>
      <c r="QIP33" s="22"/>
      <c r="QIQ33" s="23"/>
      <c r="QIR33" s="22"/>
      <c r="QIS33" s="23"/>
      <c r="QIT33" s="23"/>
      <c r="QIU33" s="23"/>
      <c r="QIV33" s="23"/>
      <c r="QIW33" s="23"/>
      <c r="QIX33" s="23"/>
      <c r="QIY33" s="23"/>
      <c r="QIZ33" s="23"/>
      <c r="QJA33" s="24"/>
      <c r="QJB33" s="25"/>
      <c r="QJC33" s="25"/>
      <c r="QJD33" s="25"/>
      <c r="QJE33" s="31"/>
      <c r="QJF33" s="190"/>
      <c r="QJG33" s="191"/>
      <c r="QJH33" s="191"/>
      <c r="QJI33" s="191"/>
      <c r="QJJ33" s="191"/>
      <c r="QJK33" s="192"/>
      <c r="QJL33" s="22"/>
      <c r="QJM33" s="22"/>
      <c r="QJN33" s="22"/>
      <c r="QJO33" s="23"/>
      <c r="QJP33" s="22"/>
      <c r="QJQ33" s="23"/>
      <c r="QJR33" s="23"/>
      <c r="QJS33" s="23"/>
      <c r="QJT33" s="23"/>
      <c r="QJU33" s="23"/>
      <c r="QJV33" s="23"/>
      <c r="QJW33" s="23"/>
      <c r="QJX33" s="23"/>
      <c r="QJY33" s="24"/>
      <c r="QJZ33" s="25"/>
      <c r="QKA33" s="25"/>
      <c r="QKB33" s="25"/>
      <c r="QKC33" s="31"/>
      <c r="QKD33" s="190"/>
      <c r="QKE33" s="191"/>
      <c r="QKF33" s="191"/>
      <c r="QKG33" s="191"/>
      <c r="QKH33" s="191"/>
      <c r="QKI33" s="192"/>
      <c r="QKJ33" s="22"/>
      <c r="QKK33" s="22"/>
      <c r="QKL33" s="22"/>
      <c r="QKM33" s="23"/>
      <c r="QKN33" s="22"/>
      <c r="QKO33" s="23"/>
      <c r="QKP33" s="23"/>
      <c r="QKQ33" s="23"/>
      <c r="QKR33" s="23"/>
      <c r="QKS33" s="23"/>
      <c r="QKT33" s="23"/>
      <c r="QKU33" s="23"/>
      <c r="QKV33" s="23"/>
      <c r="QKW33" s="24"/>
      <c r="QKX33" s="25"/>
      <c r="QKY33" s="25"/>
      <c r="QKZ33" s="25"/>
      <c r="QLA33" s="31"/>
      <c r="QLB33" s="190"/>
      <c r="QLC33" s="191"/>
      <c r="QLD33" s="191"/>
      <c r="QLE33" s="191"/>
      <c r="QLF33" s="191"/>
      <c r="QLG33" s="192"/>
      <c r="QLH33" s="22"/>
      <c r="QLI33" s="22"/>
      <c r="QLJ33" s="22"/>
      <c r="QLK33" s="23"/>
      <c r="QLL33" s="22"/>
      <c r="QLM33" s="23"/>
      <c r="QLN33" s="23"/>
      <c r="QLO33" s="23"/>
      <c r="QLP33" s="23"/>
      <c r="QLQ33" s="23"/>
      <c r="QLR33" s="23"/>
      <c r="QLS33" s="23"/>
      <c r="QLT33" s="23"/>
      <c r="QLU33" s="24"/>
      <c r="QLV33" s="25"/>
      <c r="QLW33" s="25"/>
      <c r="QLX33" s="25"/>
      <c r="QLY33" s="31"/>
      <c r="QLZ33" s="190"/>
      <c r="QMA33" s="191"/>
      <c r="QMB33" s="191"/>
      <c r="QMC33" s="191"/>
      <c r="QMD33" s="191"/>
      <c r="QME33" s="192"/>
      <c r="QMF33" s="22"/>
      <c r="QMG33" s="22"/>
      <c r="QMH33" s="22"/>
      <c r="QMI33" s="23"/>
      <c r="QMJ33" s="22"/>
      <c r="QMK33" s="23"/>
      <c r="QML33" s="23"/>
      <c r="QMM33" s="23"/>
      <c r="QMN33" s="23"/>
      <c r="QMO33" s="23"/>
      <c r="QMP33" s="23"/>
      <c r="QMQ33" s="23"/>
      <c r="QMR33" s="23"/>
      <c r="QMS33" s="24"/>
      <c r="QMT33" s="25"/>
      <c r="QMU33" s="25"/>
      <c r="QMV33" s="25"/>
      <c r="QMW33" s="31"/>
      <c r="QMX33" s="190"/>
      <c r="QMY33" s="191"/>
      <c r="QMZ33" s="191"/>
      <c r="QNA33" s="191"/>
      <c r="QNB33" s="191"/>
      <c r="QNC33" s="192"/>
      <c r="QND33" s="22"/>
      <c r="QNE33" s="22"/>
      <c r="QNF33" s="22"/>
      <c r="QNG33" s="23"/>
      <c r="QNH33" s="22"/>
      <c r="QNI33" s="23"/>
      <c r="QNJ33" s="23"/>
      <c r="QNK33" s="23"/>
      <c r="QNL33" s="23"/>
      <c r="QNM33" s="23"/>
      <c r="QNN33" s="23"/>
      <c r="QNO33" s="23"/>
      <c r="QNP33" s="23"/>
      <c r="QNQ33" s="24"/>
      <c r="QNR33" s="25"/>
      <c r="QNS33" s="25"/>
      <c r="QNT33" s="25"/>
      <c r="QNU33" s="31"/>
      <c r="QNV33" s="190"/>
      <c r="QNW33" s="191"/>
      <c r="QNX33" s="191"/>
      <c r="QNY33" s="191"/>
      <c r="QNZ33" s="191"/>
      <c r="QOA33" s="192"/>
      <c r="QOB33" s="22"/>
      <c r="QOC33" s="22"/>
      <c r="QOD33" s="22"/>
      <c r="QOE33" s="23"/>
      <c r="QOF33" s="22"/>
      <c r="QOG33" s="23"/>
      <c r="QOH33" s="23"/>
      <c r="QOI33" s="23"/>
      <c r="QOJ33" s="23"/>
      <c r="QOK33" s="23"/>
      <c r="QOL33" s="23"/>
      <c r="QOM33" s="23"/>
      <c r="QON33" s="23"/>
      <c r="QOO33" s="24"/>
      <c r="QOP33" s="25"/>
      <c r="QOQ33" s="25"/>
      <c r="QOR33" s="25"/>
      <c r="QOS33" s="31"/>
      <c r="QOT33" s="190"/>
      <c r="QOU33" s="191"/>
      <c r="QOV33" s="191"/>
      <c r="QOW33" s="191"/>
      <c r="QOX33" s="191"/>
      <c r="QOY33" s="192"/>
      <c r="QOZ33" s="22"/>
      <c r="QPA33" s="22"/>
      <c r="QPB33" s="22"/>
      <c r="QPC33" s="23"/>
      <c r="QPD33" s="22"/>
      <c r="QPE33" s="23"/>
      <c r="QPF33" s="23"/>
      <c r="QPG33" s="23"/>
      <c r="QPH33" s="23"/>
      <c r="QPI33" s="23"/>
      <c r="QPJ33" s="23"/>
      <c r="QPK33" s="23"/>
      <c r="QPL33" s="23"/>
      <c r="QPM33" s="24"/>
      <c r="QPN33" s="25"/>
      <c r="QPO33" s="25"/>
      <c r="QPP33" s="25"/>
      <c r="QPQ33" s="31"/>
      <c r="QPR33" s="190"/>
      <c r="QPS33" s="191"/>
      <c r="QPT33" s="191"/>
      <c r="QPU33" s="191"/>
      <c r="QPV33" s="191"/>
      <c r="QPW33" s="192"/>
      <c r="QPX33" s="22"/>
      <c r="QPY33" s="22"/>
      <c r="QPZ33" s="22"/>
      <c r="QQA33" s="23"/>
      <c r="QQB33" s="22"/>
      <c r="QQC33" s="23"/>
      <c r="QQD33" s="23"/>
      <c r="QQE33" s="23"/>
      <c r="QQF33" s="23"/>
      <c r="QQG33" s="23"/>
      <c r="QQH33" s="23"/>
      <c r="QQI33" s="23"/>
      <c r="QQJ33" s="23"/>
      <c r="QQK33" s="24"/>
      <c r="QQL33" s="25"/>
      <c r="QQM33" s="25"/>
      <c r="QQN33" s="25"/>
      <c r="QQO33" s="31"/>
      <c r="QQP33" s="190"/>
      <c r="QQQ33" s="191"/>
      <c r="QQR33" s="191"/>
      <c r="QQS33" s="191"/>
      <c r="QQT33" s="191"/>
      <c r="QQU33" s="192"/>
      <c r="QQV33" s="22"/>
      <c r="QQW33" s="22"/>
      <c r="QQX33" s="22"/>
      <c r="QQY33" s="23"/>
      <c r="QQZ33" s="22"/>
      <c r="QRA33" s="23"/>
      <c r="QRB33" s="23"/>
      <c r="QRC33" s="23"/>
      <c r="QRD33" s="23"/>
      <c r="QRE33" s="23"/>
      <c r="QRF33" s="23"/>
      <c r="QRG33" s="23"/>
      <c r="QRH33" s="23"/>
      <c r="QRI33" s="24"/>
      <c r="QRJ33" s="25"/>
      <c r="QRK33" s="25"/>
      <c r="QRL33" s="25"/>
      <c r="QRM33" s="31"/>
      <c r="QRN33" s="190"/>
      <c r="QRO33" s="191"/>
      <c r="QRP33" s="191"/>
      <c r="QRQ33" s="191"/>
      <c r="QRR33" s="191"/>
      <c r="QRS33" s="192"/>
      <c r="QRT33" s="22"/>
      <c r="QRU33" s="22"/>
      <c r="QRV33" s="22"/>
      <c r="QRW33" s="23"/>
      <c r="QRX33" s="22"/>
      <c r="QRY33" s="23"/>
      <c r="QRZ33" s="23"/>
      <c r="QSA33" s="23"/>
      <c r="QSB33" s="23"/>
      <c r="QSC33" s="23"/>
      <c r="QSD33" s="23"/>
      <c r="QSE33" s="23"/>
      <c r="QSF33" s="23"/>
      <c r="QSG33" s="24"/>
      <c r="QSH33" s="25"/>
      <c r="QSI33" s="25"/>
      <c r="QSJ33" s="25"/>
      <c r="QSK33" s="31"/>
      <c r="QSL33" s="190"/>
      <c r="QSM33" s="191"/>
      <c r="QSN33" s="191"/>
      <c r="QSO33" s="191"/>
      <c r="QSP33" s="191"/>
      <c r="QSQ33" s="192"/>
      <c r="QSR33" s="22"/>
      <c r="QSS33" s="22"/>
      <c r="QST33" s="22"/>
      <c r="QSU33" s="23"/>
      <c r="QSV33" s="22"/>
      <c r="QSW33" s="23"/>
      <c r="QSX33" s="23"/>
      <c r="QSY33" s="23"/>
      <c r="QSZ33" s="23"/>
      <c r="QTA33" s="23"/>
      <c r="QTB33" s="23"/>
      <c r="QTC33" s="23"/>
      <c r="QTD33" s="23"/>
      <c r="QTE33" s="24"/>
      <c r="QTF33" s="25"/>
      <c r="QTG33" s="25"/>
      <c r="QTH33" s="25"/>
      <c r="QTI33" s="31"/>
      <c r="QTJ33" s="190"/>
      <c r="QTK33" s="191"/>
      <c r="QTL33" s="191"/>
      <c r="QTM33" s="191"/>
      <c r="QTN33" s="191"/>
      <c r="QTO33" s="192"/>
      <c r="QTP33" s="22"/>
      <c r="QTQ33" s="22"/>
      <c r="QTR33" s="22"/>
      <c r="QTS33" s="23"/>
      <c r="QTT33" s="22"/>
      <c r="QTU33" s="23"/>
      <c r="QTV33" s="23"/>
      <c r="QTW33" s="23"/>
      <c r="QTX33" s="23"/>
      <c r="QTY33" s="23"/>
      <c r="QTZ33" s="23"/>
      <c r="QUA33" s="23"/>
      <c r="QUB33" s="23"/>
      <c r="QUC33" s="24"/>
      <c r="QUD33" s="25"/>
      <c r="QUE33" s="25"/>
      <c r="QUF33" s="25"/>
      <c r="QUG33" s="31"/>
      <c r="QUH33" s="190"/>
      <c r="QUI33" s="191"/>
      <c r="QUJ33" s="191"/>
      <c r="QUK33" s="191"/>
      <c r="QUL33" s="191"/>
      <c r="QUM33" s="192"/>
      <c r="QUN33" s="22"/>
      <c r="QUO33" s="22"/>
      <c r="QUP33" s="22"/>
      <c r="QUQ33" s="23"/>
      <c r="QUR33" s="22"/>
      <c r="QUS33" s="23"/>
      <c r="QUT33" s="23"/>
      <c r="QUU33" s="23"/>
      <c r="QUV33" s="23"/>
      <c r="QUW33" s="23"/>
      <c r="QUX33" s="23"/>
      <c r="QUY33" s="23"/>
      <c r="QUZ33" s="23"/>
      <c r="QVA33" s="24"/>
      <c r="QVB33" s="25"/>
      <c r="QVC33" s="25"/>
      <c r="QVD33" s="25"/>
      <c r="QVE33" s="31"/>
      <c r="QVF33" s="190"/>
      <c r="QVG33" s="191"/>
      <c r="QVH33" s="191"/>
      <c r="QVI33" s="191"/>
      <c r="QVJ33" s="191"/>
      <c r="QVK33" s="192"/>
      <c r="QVL33" s="22"/>
      <c r="QVM33" s="22"/>
      <c r="QVN33" s="22"/>
      <c r="QVO33" s="23"/>
      <c r="QVP33" s="22"/>
      <c r="QVQ33" s="23"/>
      <c r="QVR33" s="23"/>
      <c r="QVS33" s="23"/>
      <c r="QVT33" s="23"/>
      <c r="QVU33" s="23"/>
      <c r="QVV33" s="23"/>
      <c r="QVW33" s="23"/>
      <c r="QVX33" s="23"/>
      <c r="QVY33" s="24"/>
      <c r="QVZ33" s="25"/>
      <c r="QWA33" s="25"/>
      <c r="QWB33" s="25"/>
      <c r="QWC33" s="31"/>
      <c r="QWD33" s="190"/>
      <c r="QWE33" s="191"/>
      <c r="QWF33" s="191"/>
      <c r="QWG33" s="191"/>
      <c r="QWH33" s="191"/>
      <c r="QWI33" s="192"/>
      <c r="QWJ33" s="22"/>
      <c r="QWK33" s="22"/>
      <c r="QWL33" s="22"/>
      <c r="QWM33" s="23"/>
      <c r="QWN33" s="22"/>
      <c r="QWO33" s="23"/>
      <c r="QWP33" s="23"/>
      <c r="QWQ33" s="23"/>
      <c r="QWR33" s="23"/>
      <c r="QWS33" s="23"/>
      <c r="QWT33" s="23"/>
      <c r="QWU33" s="23"/>
      <c r="QWV33" s="23"/>
      <c r="QWW33" s="24"/>
      <c r="QWX33" s="25"/>
      <c r="QWY33" s="25"/>
      <c r="QWZ33" s="25"/>
      <c r="QXA33" s="31"/>
      <c r="QXB33" s="190"/>
      <c r="QXC33" s="191"/>
      <c r="QXD33" s="191"/>
      <c r="QXE33" s="191"/>
      <c r="QXF33" s="191"/>
      <c r="QXG33" s="192"/>
      <c r="QXH33" s="22"/>
      <c r="QXI33" s="22"/>
      <c r="QXJ33" s="22"/>
      <c r="QXK33" s="23"/>
      <c r="QXL33" s="22"/>
      <c r="QXM33" s="23"/>
      <c r="QXN33" s="23"/>
      <c r="QXO33" s="23"/>
      <c r="QXP33" s="23"/>
      <c r="QXQ33" s="23"/>
      <c r="QXR33" s="23"/>
      <c r="QXS33" s="23"/>
      <c r="QXT33" s="23"/>
      <c r="QXU33" s="24"/>
      <c r="QXV33" s="25"/>
      <c r="QXW33" s="25"/>
      <c r="QXX33" s="25"/>
      <c r="QXY33" s="31"/>
      <c r="QXZ33" s="190"/>
      <c r="QYA33" s="191"/>
      <c r="QYB33" s="191"/>
      <c r="QYC33" s="191"/>
      <c r="QYD33" s="191"/>
      <c r="QYE33" s="192"/>
      <c r="QYF33" s="22"/>
      <c r="QYG33" s="22"/>
      <c r="QYH33" s="22"/>
      <c r="QYI33" s="23"/>
      <c r="QYJ33" s="22"/>
      <c r="QYK33" s="23"/>
      <c r="QYL33" s="23"/>
      <c r="QYM33" s="23"/>
      <c r="QYN33" s="23"/>
      <c r="QYO33" s="23"/>
      <c r="QYP33" s="23"/>
      <c r="QYQ33" s="23"/>
      <c r="QYR33" s="23"/>
      <c r="QYS33" s="24"/>
      <c r="QYT33" s="25"/>
      <c r="QYU33" s="25"/>
      <c r="QYV33" s="25"/>
      <c r="QYW33" s="31"/>
      <c r="QYX33" s="190"/>
      <c r="QYY33" s="191"/>
      <c r="QYZ33" s="191"/>
      <c r="QZA33" s="191"/>
      <c r="QZB33" s="191"/>
      <c r="QZC33" s="192"/>
      <c r="QZD33" s="22"/>
      <c r="QZE33" s="22"/>
      <c r="QZF33" s="22"/>
      <c r="QZG33" s="23"/>
      <c r="QZH33" s="22"/>
      <c r="QZI33" s="23"/>
      <c r="QZJ33" s="23"/>
      <c r="QZK33" s="23"/>
      <c r="QZL33" s="23"/>
      <c r="QZM33" s="23"/>
      <c r="QZN33" s="23"/>
      <c r="QZO33" s="23"/>
      <c r="QZP33" s="23"/>
      <c r="QZQ33" s="24"/>
      <c r="QZR33" s="25"/>
      <c r="QZS33" s="25"/>
      <c r="QZT33" s="25"/>
      <c r="QZU33" s="31"/>
      <c r="QZV33" s="190"/>
      <c r="QZW33" s="191"/>
      <c r="QZX33" s="191"/>
      <c r="QZY33" s="191"/>
      <c r="QZZ33" s="191"/>
      <c r="RAA33" s="192"/>
      <c r="RAB33" s="22"/>
      <c r="RAC33" s="22"/>
      <c r="RAD33" s="22"/>
      <c r="RAE33" s="23"/>
      <c r="RAF33" s="22"/>
      <c r="RAG33" s="23"/>
      <c r="RAH33" s="23"/>
      <c r="RAI33" s="23"/>
      <c r="RAJ33" s="23"/>
      <c r="RAK33" s="23"/>
      <c r="RAL33" s="23"/>
      <c r="RAM33" s="23"/>
      <c r="RAN33" s="23"/>
      <c r="RAO33" s="24"/>
      <c r="RAP33" s="25"/>
      <c r="RAQ33" s="25"/>
      <c r="RAR33" s="25"/>
      <c r="RAS33" s="31"/>
      <c r="RAT33" s="190"/>
      <c r="RAU33" s="191"/>
      <c r="RAV33" s="191"/>
      <c r="RAW33" s="191"/>
      <c r="RAX33" s="191"/>
      <c r="RAY33" s="192"/>
      <c r="RAZ33" s="22"/>
      <c r="RBA33" s="22"/>
      <c r="RBB33" s="22"/>
      <c r="RBC33" s="23"/>
      <c r="RBD33" s="22"/>
      <c r="RBE33" s="23"/>
      <c r="RBF33" s="23"/>
      <c r="RBG33" s="23"/>
      <c r="RBH33" s="23"/>
      <c r="RBI33" s="23"/>
      <c r="RBJ33" s="23"/>
      <c r="RBK33" s="23"/>
      <c r="RBL33" s="23"/>
      <c r="RBM33" s="24"/>
      <c r="RBN33" s="25"/>
      <c r="RBO33" s="25"/>
      <c r="RBP33" s="25"/>
      <c r="RBQ33" s="31"/>
      <c r="RBR33" s="190"/>
      <c r="RBS33" s="191"/>
      <c r="RBT33" s="191"/>
      <c r="RBU33" s="191"/>
      <c r="RBV33" s="191"/>
      <c r="RBW33" s="192"/>
      <c r="RBX33" s="22"/>
      <c r="RBY33" s="22"/>
      <c r="RBZ33" s="22"/>
      <c r="RCA33" s="23"/>
      <c r="RCB33" s="22"/>
      <c r="RCC33" s="23"/>
      <c r="RCD33" s="23"/>
      <c r="RCE33" s="23"/>
      <c r="RCF33" s="23"/>
      <c r="RCG33" s="23"/>
      <c r="RCH33" s="23"/>
      <c r="RCI33" s="23"/>
      <c r="RCJ33" s="23"/>
      <c r="RCK33" s="24"/>
      <c r="RCL33" s="25"/>
      <c r="RCM33" s="25"/>
      <c r="RCN33" s="25"/>
      <c r="RCO33" s="31"/>
      <c r="RCP33" s="190"/>
      <c r="RCQ33" s="191"/>
      <c r="RCR33" s="191"/>
      <c r="RCS33" s="191"/>
      <c r="RCT33" s="191"/>
      <c r="RCU33" s="192"/>
      <c r="RCV33" s="22"/>
      <c r="RCW33" s="22"/>
      <c r="RCX33" s="22"/>
      <c r="RCY33" s="23"/>
      <c r="RCZ33" s="22"/>
      <c r="RDA33" s="23"/>
      <c r="RDB33" s="23"/>
      <c r="RDC33" s="23"/>
      <c r="RDD33" s="23"/>
      <c r="RDE33" s="23"/>
      <c r="RDF33" s="23"/>
      <c r="RDG33" s="23"/>
      <c r="RDH33" s="23"/>
      <c r="RDI33" s="24"/>
      <c r="RDJ33" s="25"/>
      <c r="RDK33" s="25"/>
      <c r="RDL33" s="25"/>
      <c r="RDM33" s="31"/>
      <c r="RDN33" s="190"/>
      <c r="RDO33" s="191"/>
      <c r="RDP33" s="191"/>
      <c r="RDQ33" s="191"/>
      <c r="RDR33" s="191"/>
      <c r="RDS33" s="192"/>
      <c r="RDT33" s="22"/>
      <c r="RDU33" s="22"/>
      <c r="RDV33" s="22"/>
      <c r="RDW33" s="23"/>
      <c r="RDX33" s="22"/>
      <c r="RDY33" s="23"/>
      <c r="RDZ33" s="23"/>
      <c r="REA33" s="23"/>
      <c r="REB33" s="23"/>
      <c r="REC33" s="23"/>
      <c r="RED33" s="23"/>
      <c r="REE33" s="23"/>
      <c r="REF33" s="23"/>
      <c r="REG33" s="24"/>
      <c r="REH33" s="25"/>
      <c r="REI33" s="25"/>
      <c r="REJ33" s="25"/>
      <c r="REK33" s="31"/>
      <c r="REL33" s="190"/>
      <c r="REM33" s="191"/>
      <c r="REN33" s="191"/>
      <c r="REO33" s="191"/>
      <c r="REP33" s="191"/>
      <c r="REQ33" s="192"/>
      <c r="RER33" s="22"/>
      <c r="RES33" s="22"/>
      <c r="RET33" s="22"/>
      <c r="REU33" s="23"/>
      <c r="REV33" s="22"/>
      <c r="REW33" s="23"/>
      <c r="REX33" s="23"/>
      <c r="REY33" s="23"/>
      <c r="REZ33" s="23"/>
      <c r="RFA33" s="23"/>
      <c r="RFB33" s="23"/>
      <c r="RFC33" s="23"/>
      <c r="RFD33" s="23"/>
      <c r="RFE33" s="24"/>
      <c r="RFF33" s="25"/>
      <c r="RFG33" s="25"/>
      <c r="RFH33" s="25"/>
      <c r="RFI33" s="31"/>
      <c r="RFJ33" s="190"/>
      <c r="RFK33" s="191"/>
      <c r="RFL33" s="191"/>
      <c r="RFM33" s="191"/>
      <c r="RFN33" s="191"/>
      <c r="RFO33" s="192"/>
      <c r="RFP33" s="22"/>
      <c r="RFQ33" s="22"/>
      <c r="RFR33" s="22"/>
      <c r="RFS33" s="23"/>
      <c r="RFT33" s="22"/>
      <c r="RFU33" s="23"/>
      <c r="RFV33" s="23"/>
      <c r="RFW33" s="23"/>
      <c r="RFX33" s="23"/>
      <c r="RFY33" s="23"/>
      <c r="RFZ33" s="23"/>
      <c r="RGA33" s="23"/>
      <c r="RGB33" s="23"/>
      <c r="RGC33" s="24"/>
      <c r="RGD33" s="25"/>
      <c r="RGE33" s="25"/>
      <c r="RGF33" s="25"/>
      <c r="RGG33" s="31"/>
      <c r="RGH33" s="190"/>
      <c r="RGI33" s="191"/>
      <c r="RGJ33" s="191"/>
      <c r="RGK33" s="191"/>
      <c r="RGL33" s="191"/>
      <c r="RGM33" s="192"/>
      <c r="RGN33" s="22"/>
      <c r="RGO33" s="22"/>
      <c r="RGP33" s="22"/>
      <c r="RGQ33" s="23"/>
      <c r="RGR33" s="22"/>
      <c r="RGS33" s="23"/>
      <c r="RGT33" s="23"/>
      <c r="RGU33" s="23"/>
      <c r="RGV33" s="23"/>
      <c r="RGW33" s="23"/>
      <c r="RGX33" s="23"/>
      <c r="RGY33" s="23"/>
      <c r="RGZ33" s="23"/>
      <c r="RHA33" s="24"/>
      <c r="RHB33" s="25"/>
      <c r="RHC33" s="25"/>
      <c r="RHD33" s="25"/>
      <c r="RHE33" s="31"/>
      <c r="RHF33" s="190"/>
      <c r="RHG33" s="191"/>
      <c r="RHH33" s="191"/>
      <c r="RHI33" s="191"/>
      <c r="RHJ33" s="191"/>
      <c r="RHK33" s="192"/>
      <c r="RHL33" s="22"/>
      <c r="RHM33" s="22"/>
      <c r="RHN33" s="22"/>
      <c r="RHO33" s="23"/>
      <c r="RHP33" s="22"/>
      <c r="RHQ33" s="23"/>
      <c r="RHR33" s="23"/>
      <c r="RHS33" s="23"/>
      <c r="RHT33" s="23"/>
      <c r="RHU33" s="23"/>
      <c r="RHV33" s="23"/>
      <c r="RHW33" s="23"/>
      <c r="RHX33" s="23"/>
      <c r="RHY33" s="24"/>
      <c r="RHZ33" s="25"/>
      <c r="RIA33" s="25"/>
      <c r="RIB33" s="25"/>
      <c r="RIC33" s="31"/>
      <c r="RID33" s="190"/>
      <c r="RIE33" s="191"/>
      <c r="RIF33" s="191"/>
      <c r="RIG33" s="191"/>
      <c r="RIH33" s="191"/>
      <c r="RII33" s="192"/>
      <c r="RIJ33" s="22"/>
      <c r="RIK33" s="22"/>
      <c r="RIL33" s="22"/>
      <c r="RIM33" s="23"/>
      <c r="RIN33" s="22"/>
      <c r="RIO33" s="23"/>
      <c r="RIP33" s="23"/>
      <c r="RIQ33" s="23"/>
      <c r="RIR33" s="23"/>
      <c r="RIS33" s="23"/>
      <c r="RIT33" s="23"/>
      <c r="RIU33" s="23"/>
      <c r="RIV33" s="23"/>
      <c r="RIW33" s="24"/>
      <c r="RIX33" s="25"/>
      <c r="RIY33" s="25"/>
      <c r="RIZ33" s="25"/>
      <c r="RJA33" s="31"/>
      <c r="RJB33" s="190"/>
      <c r="RJC33" s="191"/>
      <c r="RJD33" s="191"/>
      <c r="RJE33" s="191"/>
      <c r="RJF33" s="191"/>
      <c r="RJG33" s="192"/>
      <c r="RJH33" s="22"/>
      <c r="RJI33" s="22"/>
      <c r="RJJ33" s="22"/>
      <c r="RJK33" s="23"/>
      <c r="RJL33" s="22"/>
      <c r="RJM33" s="23"/>
      <c r="RJN33" s="23"/>
      <c r="RJO33" s="23"/>
      <c r="RJP33" s="23"/>
      <c r="RJQ33" s="23"/>
      <c r="RJR33" s="23"/>
      <c r="RJS33" s="23"/>
      <c r="RJT33" s="23"/>
      <c r="RJU33" s="24"/>
      <c r="RJV33" s="25"/>
      <c r="RJW33" s="25"/>
      <c r="RJX33" s="25"/>
      <c r="RJY33" s="31"/>
      <c r="RJZ33" s="190"/>
      <c r="RKA33" s="191"/>
      <c r="RKB33" s="191"/>
      <c r="RKC33" s="191"/>
      <c r="RKD33" s="191"/>
      <c r="RKE33" s="192"/>
      <c r="RKF33" s="22"/>
      <c r="RKG33" s="22"/>
      <c r="RKH33" s="22"/>
      <c r="RKI33" s="23"/>
      <c r="RKJ33" s="22"/>
      <c r="RKK33" s="23"/>
      <c r="RKL33" s="23"/>
      <c r="RKM33" s="23"/>
      <c r="RKN33" s="23"/>
      <c r="RKO33" s="23"/>
      <c r="RKP33" s="23"/>
      <c r="RKQ33" s="23"/>
      <c r="RKR33" s="23"/>
      <c r="RKS33" s="24"/>
      <c r="RKT33" s="25"/>
      <c r="RKU33" s="25"/>
      <c r="RKV33" s="25"/>
      <c r="RKW33" s="31"/>
      <c r="RKX33" s="190"/>
      <c r="RKY33" s="191"/>
      <c r="RKZ33" s="191"/>
      <c r="RLA33" s="191"/>
      <c r="RLB33" s="191"/>
      <c r="RLC33" s="192"/>
      <c r="RLD33" s="22"/>
      <c r="RLE33" s="22"/>
      <c r="RLF33" s="22"/>
      <c r="RLG33" s="23"/>
      <c r="RLH33" s="22"/>
      <c r="RLI33" s="23"/>
      <c r="RLJ33" s="23"/>
      <c r="RLK33" s="23"/>
      <c r="RLL33" s="23"/>
      <c r="RLM33" s="23"/>
      <c r="RLN33" s="23"/>
      <c r="RLO33" s="23"/>
      <c r="RLP33" s="23"/>
      <c r="RLQ33" s="24"/>
      <c r="RLR33" s="25"/>
      <c r="RLS33" s="25"/>
      <c r="RLT33" s="25"/>
      <c r="RLU33" s="31"/>
      <c r="RLV33" s="190"/>
      <c r="RLW33" s="191"/>
      <c r="RLX33" s="191"/>
      <c r="RLY33" s="191"/>
      <c r="RLZ33" s="191"/>
      <c r="RMA33" s="192"/>
      <c r="RMB33" s="22"/>
      <c r="RMC33" s="22"/>
      <c r="RMD33" s="22"/>
      <c r="RME33" s="23"/>
      <c r="RMF33" s="22"/>
      <c r="RMG33" s="23"/>
      <c r="RMH33" s="23"/>
      <c r="RMI33" s="23"/>
      <c r="RMJ33" s="23"/>
      <c r="RMK33" s="23"/>
      <c r="RML33" s="23"/>
      <c r="RMM33" s="23"/>
      <c r="RMN33" s="23"/>
      <c r="RMO33" s="24"/>
      <c r="RMP33" s="25"/>
      <c r="RMQ33" s="25"/>
      <c r="RMR33" s="25"/>
      <c r="RMS33" s="31"/>
      <c r="RMT33" s="190"/>
      <c r="RMU33" s="191"/>
      <c r="RMV33" s="191"/>
      <c r="RMW33" s="191"/>
      <c r="RMX33" s="191"/>
      <c r="RMY33" s="192"/>
      <c r="RMZ33" s="22"/>
      <c r="RNA33" s="22"/>
      <c r="RNB33" s="22"/>
      <c r="RNC33" s="23"/>
      <c r="RND33" s="22"/>
      <c r="RNE33" s="23"/>
      <c r="RNF33" s="23"/>
      <c r="RNG33" s="23"/>
      <c r="RNH33" s="23"/>
      <c r="RNI33" s="23"/>
      <c r="RNJ33" s="23"/>
      <c r="RNK33" s="23"/>
      <c r="RNL33" s="23"/>
      <c r="RNM33" s="24"/>
      <c r="RNN33" s="25"/>
      <c r="RNO33" s="25"/>
      <c r="RNP33" s="25"/>
      <c r="RNQ33" s="31"/>
      <c r="RNR33" s="190"/>
      <c r="RNS33" s="191"/>
      <c r="RNT33" s="191"/>
      <c r="RNU33" s="191"/>
      <c r="RNV33" s="191"/>
      <c r="RNW33" s="192"/>
      <c r="RNX33" s="22"/>
      <c r="RNY33" s="22"/>
      <c r="RNZ33" s="22"/>
      <c r="ROA33" s="23"/>
      <c r="ROB33" s="22"/>
      <c r="ROC33" s="23"/>
      <c r="ROD33" s="23"/>
      <c r="ROE33" s="23"/>
      <c r="ROF33" s="23"/>
      <c r="ROG33" s="23"/>
      <c r="ROH33" s="23"/>
      <c r="ROI33" s="23"/>
      <c r="ROJ33" s="23"/>
      <c r="ROK33" s="24"/>
      <c r="ROL33" s="25"/>
      <c r="ROM33" s="25"/>
      <c r="RON33" s="25"/>
      <c r="ROO33" s="31"/>
      <c r="ROP33" s="190"/>
      <c r="ROQ33" s="191"/>
      <c r="ROR33" s="191"/>
      <c r="ROS33" s="191"/>
      <c r="ROT33" s="191"/>
      <c r="ROU33" s="192"/>
      <c r="ROV33" s="22"/>
      <c r="ROW33" s="22"/>
      <c r="ROX33" s="22"/>
      <c r="ROY33" s="23"/>
      <c r="ROZ33" s="22"/>
      <c r="RPA33" s="23"/>
      <c r="RPB33" s="23"/>
      <c r="RPC33" s="23"/>
      <c r="RPD33" s="23"/>
      <c r="RPE33" s="23"/>
      <c r="RPF33" s="23"/>
      <c r="RPG33" s="23"/>
      <c r="RPH33" s="23"/>
      <c r="RPI33" s="24"/>
      <c r="RPJ33" s="25"/>
      <c r="RPK33" s="25"/>
      <c r="RPL33" s="25"/>
      <c r="RPM33" s="31"/>
      <c r="RPN33" s="190"/>
      <c r="RPO33" s="191"/>
      <c r="RPP33" s="191"/>
      <c r="RPQ33" s="191"/>
      <c r="RPR33" s="191"/>
      <c r="RPS33" s="192"/>
      <c r="RPT33" s="22"/>
      <c r="RPU33" s="22"/>
      <c r="RPV33" s="22"/>
      <c r="RPW33" s="23"/>
      <c r="RPX33" s="22"/>
      <c r="RPY33" s="23"/>
      <c r="RPZ33" s="23"/>
      <c r="RQA33" s="23"/>
      <c r="RQB33" s="23"/>
      <c r="RQC33" s="23"/>
      <c r="RQD33" s="23"/>
      <c r="RQE33" s="23"/>
      <c r="RQF33" s="23"/>
      <c r="RQG33" s="24"/>
      <c r="RQH33" s="25"/>
      <c r="RQI33" s="25"/>
      <c r="RQJ33" s="25"/>
      <c r="RQK33" s="31"/>
      <c r="RQL33" s="190"/>
      <c r="RQM33" s="191"/>
      <c r="RQN33" s="191"/>
      <c r="RQO33" s="191"/>
      <c r="RQP33" s="191"/>
      <c r="RQQ33" s="192"/>
      <c r="RQR33" s="22"/>
      <c r="RQS33" s="22"/>
      <c r="RQT33" s="22"/>
      <c r="RQU33" s="23"/>
      <c r="RQV33" s="22"/>
      <c r="RQW33" s="23"/>
      <c r="RQX33" s="23"/>
      <c r="RQY33" s="23"/>
      <c r="RQZ33" s="23"/>
      <c r="RRA33" s="23"/>
      <c r="RRB33" s="23"/>
      <c r="RRC33" s="23"/>
      <c r="RRD33" s="23"/>
      <c r="RRE33" s="24"/>
      <c r="RRF33" s="25"/>
      <c r="RRG33" s="25"/>
      <c r="RRH33" s="25"/>
      <c r="RRI33" s="31"/>
      <c r="RRJ33" s="190"/>
      <c r="RRK33" s="191"/>
      <c r="RRL33" s="191"/>
      <c r="RRM33" s="191"/>
      <c r="RRN33" s="191"/>
      <c r="RRO33" s="192"/>
      <c r="RRP33" s="22"/>
      <c r="RRQ33" s="22"/>
      <c r="RRR33" s="22"/>
      <c r="RRS33" s="23"/>
      <c r="RRT33" s="22"/>
      <c r="RRU33" s="23"/>
      <c r="RRV33" s="23"/>
      <c r="RRW33" s="23"/>
      <c r="RRX33" s="23"/>
      <c r="RRY33" s="23"/>
      <c r="RRZ33" s="23"/>
      <c r="RSA33" s="23"/>
      <c r="RSB33" s="23"/>
      <c r="RSC33" s="24"/>
      <c r="RSD33" s="25"/>
      <c r="RSE33" s="25"/>
      <c r="RSF33" s="25"/>
      <c r="RSG33" s="31"/>
      <c r="RSH33" s="190"/>
      <c r="RSI33" s="191"/>
      <c r="RSJ33" s="191"/>
      <c r="RSK33" s="191"/>
      <c r="RSL33" s="191"/>
      <c r="RSM33" s="192"/>
      <c r="RSN33" s="22"/>
      <c r="RSO33" s="22"/>
      <c r="RSP33" s="22"/>
      <c r="RSQ33" s="23"/>
      <c r="RSR33" s="22"/>
      <c r="RSS33" s="23"/>
      <c r="RST33" s="23"/>
      <c r="RSU33" s="23"/>
      <c r="RSV33" s="23"/>
      <c r="RSW33" s="23"/>
      <c r="RSX33" s="23"/>
      <c r="RSY33" s="23"/>
      <c r="RSZ33" s="23"/>
      <c r="RTA33" s="24"/>
      <c r="RTB33" s="25"/>
      <c r="RTC33" s="25"/>
      <c r="RTD33" s="25"/>
      <c r="RTE33" s="31"/>
      <c r="RTF33" s="190"/>
      <c r="RTG33" s="191"/>
      <c r="RTH33" s="191"/>
      <c r="RTI33" s="191"/>
      <c r="RTJ33" s="191"/>
      <c r="RTK33" s="192"/>
      <c r="RTL33" s="22"/>
      <c r="RTM33" s="22"/>
      <c r="RTN33" s="22"/>
      <c r="RTO33" s="23"/>
      <c r="RTP33" s="22"/>
      <c r="RTQ33" s="23"/>
      <c r="RTR33" s="23"/>
      <c r="RTS33" s="23"/>
      <c r="RTT33" s="23"/>
      <c r="RTU33" s="23"/>
      <c r="RTV33" s="23"/>
      <c r="RTW33" s="23"/>
      <c r="RTX33" s="23"/>
      <c r="RTY33" s="24"/>
      <c r="RTZ33" s="25"/>
      <c r="RUA33" s="25"/>
      <c r="RUB33" s="25"/>
      <c r="RUC33" s="31"/>
      <c r="RUD33" s="190"/>
      <c r="RUE33" s="191"/>
      <c r="RUF33" s="191"/>
      <c r="RUG33" s="191"/>
      <c r="RUH33" s="191"/>
      <c r="RUI33" s="192"/>
      <c r="RUJ33" s="22"/>
      <c r="RUK33" s="22"/>
      <c r="RUL33" s="22"/>
      <c r="RUM33" s="23"/>
      <c r="RUN33" s="22"/>
      <c r="RUO33" s="23"/>
      <c r="RUP33" s="23"/>
      <c r="RUQ33" s="23"/>
      <c r="RUR33" s="23"/>
      <c r="RUS33" s="23"/>
      <c r="RUT33" s="23"/>
      <c r="RUU33" s="23"/>
      <c r="RUV33" s="23"/>
      <c r="RUW33" s="24"/>
      <c r="RUX33" s="25"/>
      <c r="RUY33" s="25"/>
      <c r="RUZ33" s="25"/>
      <c r="RVA33" s="31"/>
      <c r="RVB33" s="190"/>
      <c r="RVC33" s="191"/>
      <c r="RVD33" s="191"/>
      <c r="RVE33" s="191"/>
      <c r="RVF33" s="191"/>
      <c r="RVG33" s="192"/>
      <c r="RVH33" s="22"/>
      <c r="RVI33" s="22"/>
      <c r="RVJ33" s="22"/>
      <c r="RVK33" s="23"/>
      <c r="RVL33" s="22"/>
      <c r="RVM33" s="23"/>
      <c r="RVN33" s="23"/>
      <c r="RVO33" s="23"/>
      <c r="RVP33" s="23"/>
      <c r="RVQ33" s="23"/>
      <c r="RVR33" s="23"/>
      <c r="RVS33" s="23"/>
      <c r="RVT33" s="23"/>
      <c r="RVU33" s="24"/>
      <c r="RVV33" s="25"/>
      <c r="RVW33" s="25"/>
      <c r="RVX33" s="25"/>
      <c r="RVY33" s="31"/>
      <c r="RVZ33" s="190"/>
      <c r="RWA33" s="191"/>
      <c r="RWB33" s="191"/>
      <c r="RWC33" s="191"/>
      <c r="RWD33" s="191"/>
      <c r="RWE33" s="192"/>
      <c r="RWF33" s="22"/>
      <c r="RWG33" s="22"/>
      <c r="RWH33" s="22"/>
      <c r="RWI33" s="23"/>
      <c r="RWJ33" s="22"/>
      <c r="RWK33" s="23"/>
      <c r="RWL33" s="23"/>
      <c r="RWM33" s="23"/>
      <c r="RWN33" s="23"/>
      <c r="RWO33" s="23"/>
      <c r="RWP33" s="23"/>
      <c r="RWQ33" s="23"/>
      <c r="RWR33" s="23"/>
      <c r="RWS33" s="24"/>
      <c r="RWT33" s="25"/>
      <c r="RWU33" s="25"/>
      <c r="RWV33" s="25"/>
      <c r="RWW33" s="31"/>
      <c r="RWX33" s="190"/>
      <c r="RWY33" s="191"/>
      <c r="RWZ33" s="191"/>
      <c r="RXA33" s="191"/>
      <c r="RXB33" s="191"/>
      <c r="RXC33" s="192"/>
      <c r="RXD33" s="22"/>
      <c r="RXE33" s="22"/>
      <c r="RXF33" s="22"/>
      <c r="RXG33" s="23"/>
      <c r="RXH33" s="22"/>
      <c r="RXI33" s="23"/>
      <c r="RXJ33" s="23"/>
      <c r="RXK33" s="23"/>
      <c r="RXL33" s="23"/>
      <c r="RXM33" s="23"/>
      <c r="RXN33" s="23"/>
      <c r="RXO33" s="23"/>
      <c r="RXP33" s="23"/>
      <c r="RXQ33" s="24"/>
      <c r="RXR33" s="25"/>
      <c r="RXS33" s="25"/>
      <c r="RXT33" s="25"/>
      <c r="RXU33" s="31"/>
      <c r="RXV33" s="190"/>
      <c r="RXW33" s="191"/>
      <c r="RXX33" s="191"/>
      <c r="RXY33" s="191"/>
      <c r="RXZ33" s="191"/>
      <c r="RYA33" s="192"/>
      <c r="RYB33" s="22"/>
      <c r="RYC33" s="22"/>
      <c r="RYD33" s="22"/>
      <c r="RYE33" s="23"/>
      <c r="RYF33" s="22"/>
      <c r="RYG33" s="23"/>
      <c r="RYH33" s="23"/>
      <c r="RYI33" s="23"/>
      <c r="RYJ33" s="23"/>
      <c r="RYK33" s="23"/>
      <c r="RYL33" s="23"/>
      <c r="RYM33" s="23"/>
      <c r="RYN33" s="23"/>
      <c r="RYO33" s="24"/>
      <c r="RYP33" s="25"/>
      <c r="RYQ33" s="25"/>
      <c r="RYR33" s="25"/>
      <c r="RYS33" s="31"/>
      <c r="RYT33" s="190"/>
      <c r="RYU33" s="191"/>
      <c r="RYV33" s="191"/>
      <c r="RYW33" s="191"/>
      <c r="RYX33" s="191"/>
      <c r="RYY33" s="192"/>
      <c r="RYZ33" s="22"/>
      <c r="RZA33" s="22"/>
      <c r="RZB33" s="22"/>
      <c r="RZC33" s="23"/>
      <c r="RZD33" s="22"/>
      <c r="RZE33" s="23"/>
      <c r="RZF33" s="23"/>
      <c r="RZG33" s="23"/>
      <c r="RZH33" s="23"/>
      <c r="RZI33" s="23"/>
      <c r="RZJ33" s="23"/>
      <c r="RZK33" s="23"/>
      <c r="RZL33" s="23"/>
      <c r="RZM33" s="24"/>
      <c r="RZN33" s="25"/>
      <c r="RZO33" s="25"/>
      <c r="RZP33" s="25"/>
      <c r="RZQ33" s="31"/>
      <c r="RZR33" s="190"/>
      <c r="RZS33" s="191"/>
      <c r="RZT33" s="191"/>
      <c r="RZU33" s="191"/>
      <c r="RZV33" s="191"/>
      <c r="RZW33" s="192"/>
      <c r="RZX33" s="22"/>
      <c r="RZY33" s="22"/>
      <c r="RZZ33" s="22"/>
      <c r="SAA33" s="23"/>
      <c r="SAB33" s="22"/>
      <c r="SAC33" s="23"/>
      <c r="SAD33" s="23"/>
      <c r="SAE33" s="23"/>
      <c r="SAF33" s="23"/>
      <c r="SAG33" s="23"/>
      <c r="SAH33" s="23"/>
      <c r="SAI33" s="23"/>
      <c r="SAJ33" s="23"/>
      <c r="SAK33" s="24"/>
      <c r="SAL33" s="25"/>
      <c r="SAM33" s="25"/>
      <c r="SAN33" s="25"/>
      <c r="SAO33" s="31"/>
      <c r="SAP33" s="190"/>
      <c r="SAQ33" s="191"/>
      <c r="SAR33" s="191"/>
      <c r="SAS33" s="191"/>
      <c r="SAT33" s="191"/>
      <c r="SAU33" s="192"/>
      <c r="SAV33" s="22"/>
      <c r="SAW33" s="22"/>
      <c r="SAX33" s="22"/>
      <c r="SAY33" s="23"/>
      <c r="SAZ33" s="22"/>
      <c r="SBA33" s="23"/>
      <c r="SBB33" s="23"/>
      <c r="SBC33" s="23"/>
      <c r="SBD33" s="23"/>
      <c r="SBE33" s="23"/>
      <c r="SBF33" s="23"/>
      <c r="SBG33" s="23"/>
      <c r="SBH33" s="23"/>
      <c r="SBI33" s="24"/>
      <c r="SBJ33" s="25"/>
      <c r="SBK33" s="25"/>
      <c r="SBL33" s="25"/>
      <c r="SBM33" s="31"/>
      <c r="SBN33" s="190"/>
      <c r="SBO33" s="191"/>
      <c r="SBP33" s="191"/>
      <c r="SBQ33" s="191"/>
      <c r="SBR33" s="191"/>
      <c r="SBS33" s="192"/>
      <c r="SBT33" s="22"/>
      <c r="SBU33" s="22"/>
      <c r="SBV33" s="22"/>
      <c r="SBW33" s="23"/>
      <c r="SBX33" s="22"/>
      <c r="SBY33" s="23"/>
      <c r="SBZ33" s="23"/>
      <c r="SCA33" s="23"/>
      <c r="SCB33" s="23"/>
      <c r="SCC33" s="23"/>
      <c r="SCD33" s="23"/>
      <c r="SCE33" s="23"/>
      <c r="SCF33" s="23"/>
      <c r="SCG33" s="24"/>
      <c r="SCH33" s="25"/>
      <c r="SCI33" s="25"/>
      <c r="SCJ33" s="25"/>
      <c r="SCK33" s="31"/>
      <c r="SCL33" s="190"/>
      <c r="SCM33" s="191"/>
      <c r="SCN33" s="191"/>
      <c r="SCO33" s="191"/>
      <c r="SCP33" s="191"/>
      <c r="SCQ33" s="192"/>
      <c r="SCR33" s="22"/>
      <c r="SCS33" s="22"/>
      <c r="SCT33" s="22"/>
      <c r="SCU33" s="23"/>
      <c r="SCV33" s="22"/>
      <c r="SCW33" s="23"/>
      <c r="SCX33" s="23"/>
      <c r="SCY33" s="23"/>
      <c r="SCZ33" s="23"/>
      <c r="SDA33" s="23"/>
      <c r="SDB33" s="23"/>
      <c r="SDC33" s="23"/>
      <c r="SDD33" s="23"/>
      <c r="SDE33" s="24"/>
      <c r="SDF33" s="25"/>
      <c r="SDG33" s="25"/>
      <c r="SDH33" s="25"/>
      <c r="SDI33" s="31"/>
      <c r="SDJ33" s="190"/>
      <c r="SDK33" s="191"/>
      <c r="SDL33" s="191"/>
      <c r="SDM33" s="191"/>
      <c r="SDN33" s="191"/>
      <c r="SDO33" s="192"/>
      <c r="SDP33" s="22"/>
      <c r="SDQ33" s="22"/>
      <c r="SDR33" s="22"/>
      <c r="SDS33" s="23"/>
      <c r="SDT33" s="22"/>
      <c r="SDU33" s="23"/>
      <c r="SDV33" s="23"/>
      <c r="SDW33" s="23"/>
      <c r="SDX33" s="23"/>
      <c r="SDY33" s="23"/>
      <c r="SDZ33" s="23"/>
      <c r="SEA33" s="23"/>
      <c r="SEB33" s="23"/>
      <c r="SEC33" s="24"/>
      <c r="SED33" s="25"/>
      <c r="SEE33" s="25"/>
      <c r="SEF33" s="25"/>
      <c r="SEG33" s="31"/>
      <c r="SEH33" s="190"/>
      <c r="SEI33" s="191"/>
      <c r="SEJ33" s="191"/>
      <c r="SEK33" s="191"/>
      <c r="SEL33" s="191"/>
      <c r="SEM33" s="192"/>
      <c r="SEN33" s="22"/>
      <c r="SEO33" s="22"/>
      <c r="SEP33" s="22"/>
      <c r="SEQ33" s="23"/>
      <c r="SER33" s="22"/>
      <c r="SES33" s="23"/>
      <c r="SET33" s="23"/>
      <c r="SEU33" s="23"/>
      <c r="SEV33" s="23"/>
      <c r="SEW33" s="23"/>
      <c r="SEX33" s="23"/>
      <c r="SEY33" s="23"/>
      <c r="SEZ33" s="23"/>
      <c r="SFA33" s="24"/>
      <c r="SFB33" s="25"/>
      <c r="SFC33" s="25"/>
      <c r="SFD33" s="25"/>
      <c r="SFE33" s="31"/>
      <c r="SFF33" s="190"/>
      <c r="SFG33" s="191"/>
      <c r="SFH33" s="191"/>
      <c r="SFI33" s="191"/>
      <c r="SFJ33" s="191"/>
      <c r="SFK33" s="192"/>
      <c r="SFL33" s="22"/>
      <c r="SFM33" s="22"/>
      <c r="SFN33" s="22"/>
      <c r="SFO33" s="23"/>
      <c r="SFP33" s="22"/>
      <c r="SFQ33" s="23"/>
      <c r="SFR33" s="23"/>
      <c r="SFS33" s="23"/>
      <c r="SFT33" s="23"/>
      <c r="SFU33" s="23"/>
      <c r="SFV33" s="23"/>
      <c r="SFW33" s="23"/>
      <c r="SFX33" s="23"/>
      <c r="SFY33" s="24"/>
      <c r="SFZ33" s="25"/>
      <c r="SGA33" s="25"/>
      <c r="SGB33" s="25"/>
      <c r="SGC33" s="31"/>
      <c r="SGD33" s="190"/>
      <c r="SGE33" s="191"/>
      <c r="SGF33" s="191"/>
      <c r="SGG33" s="191"/>
      <c r="SGH33" s="191"/>
      <c r="SGI33" s="192"/>
      <c r="SGJ33" s="22"/>
      <c r="SGK33" s="22"/>
      <c r="SGL33" s="22"/>
      <c r="SGM33" s="23"/>
      <c r="SGN33" s="22"/>
      <c r="SGO33" s="23"/>
      <c r="SGP33" s="23"/>
      <c r="SGQ33" s="23"/>
      <c r="SGR33" s="23"/>
      <c r="SGS33" s="23"/>
      <c r="SGT33" s="23"/>
      <c r="SGU33" s="23"/>
      <c r="SGV33" s="23"/>
      <c r="SGW33" s="24"/>
      <c r="SGX33" s="25"/>
      <c r="SGY33" s="25"/>
      <c r="SGZ33" s="25"/>
      <c r="SHA33" s="31"/>
      <c r="SHB33" s="190"/>
      <c r="SHC33" s="191"/>
      <c r="SHD33" s="191"/>
      <c r="SHE33" s="191"/>
      <c r="SHF33" s="191"/>
      <c r="SHG33" s="192"/>
      <c r="SHH33" s="22"/>
      <c r="SHI33" s="22"/>
      <c r="SHJ33" s="22"/>
      <c r="SHK33" s="23"/>
      <c r="SHL33" s="22"/>
      <c r="SHM33" s="23"/>
      <c r="SHN33" s="23"/>
      <c r="SHO33" s="23"/>
      <c r="SHP33" s="23"/>
      <c r="SHQ33" s="23"/>
      <c r="SHR33" s="23"/>
      <c r="SHS33" s="23"/>
      <c r="SHT33" s="23"/>
      <c r="SHU33" s="24"/>
      <c r="SHV33" s="25"/>
      <c r="SHW33" s="25"/>
      <c r="SHX33" s="25"/>
      <c r="SHY33" s="31"/>
      <c r="SHZ33" s="190"/>
      <c r="SIA33" s="191"/>
      <c r="SIB33" s="191"/>
      <c r="SIC33" s="191"/>
      <c r="SID33" s="191"/>
      <c r="SIE33" s="192"/>
      <c r="SIF33" s="22"/>
      <c r="SIG33" s="22"/>
      <c r="SIH33" s="22"/>
      <c r="SII33" s="23"/>
      <c r="SIJ33" s="22"/>
      <c r="SIK33" s="23"/>
      <c r="SIL33" s="23"/>
      <c r="SIM33" s="23"/>
      <c r="SIN33" s="23"/>
      <c r="SIO33" s="23"/>
      <c r="SIP33" s="23"/>
      <c r="SIQ33" s="23"/>
      <c r="SIR33" s="23"/>
      <c r="SIS33" s="24"/>
      <c r="SIT33" s="25"/>
      <c r="SIU33" s="25"/>
      <c r="SIV33" s="25"/>
      <c r="SIW33" s="31"/>
      <c r="SIX33" s="190"/>
      <c r="SIY33" s="191"/>
      <c r="SIZ33" s="191"/>
      <c r="SJA33" s="191"/>
      <c r="SJB33" s="191"/>
      <c r="SJC33" s="192"/>
      <c r="SJD33" s="22"/>
      <c r="SJE33" s="22"/>
      <c r="SJF33" s="22"/>
      <c r="SJG33" s="23"/>
      <c r="SJH33" s="22"/>
      <c r="SJI33" s="23"/>
      <c r="SJJ33" s="23"/>
      <c r="SJK33" s="23"/>
      <c r="SJL33" s="23"/>
      <c r="SJM33" s="23"/>
      <c r="SJN33" s="23"/>
      <c r="SJO33" s="23"/>
      <c r="SJP33" s="23"/>
      <c r="SJQ33" s="24"/>
      <c r="SJR33" s="25"/>
      <c r="SJS33" s="25"/>
      <c r="SJT33" s="25"/>
      <c r="SJU33" s="31"/>
      <c r="SJV33" s="190"/>
      <c r="SJW33" s="191"/>
      <c r="SJX33" s="191"/>
      <c r="SJY33" s="191"/>
      <c r="SJZ33" s="191"/>
      <c r="SKA33" s="192"/>
      <c r="SKB33" s="22"/>
      <c r="SKC33" s="22"/>
      <c r="SKD33" s="22"/>
      <c r="SKE33" s="23"/>
      <c r="SKF33" s="22"/>
      <c r="SKG33" s="23"/>
      <c r="SKH33" s="23"/>
      <c r="SKI33" s="23"/>
      <c r="SKJ33" s="23"/>
      <c r="SKK33" s="23"/>
      <c r="SKL33" s="23"/>
      <c r="SKM33" s="23"/>
      <c r="SKN33" s="23"/>
      <c r="SKO33" s="24"/>
      <c r="SKP33" s="25"/>
      <c r="SKQ33" s="25"/>
      <c r="SKR33" s="25"/>
      <c r="SKS33" s="31"/>
      <c r="SKT33" s="190"/>
      <c r="SKU33" s="191"/>
      <c r="SKV33" s="191"/>
      <c r="SKW33" s="191"/>
      <c r="SKX33" s="191"/>
      <c r="SKY33" s="192"/>
      <c r="SKZ33" s="22"/>
      <c r="SLA33" s="22"/>
      <c r="SLB33" s="22"/>
      <c r="SLC33" s="23"/>
      <c r="SLD33" s="22"/>
      <c r="SLE33" s="23"/>
      <c r="SLF33" s="23"/>
      <c r="SLG33" s="23"/>
      <c r="SLH33" s="23"/>
      <c r="SLI33" s="23"/>
      <c r="SLJ33" s="23"/>
      <c r="SLK33" s="23"/>
      <c r="SLL33" s="23"/>
      <c r="SLM33" s="24"/>
      <c r="SLN33" s="25"/>
      <c r="SLO33" s="25"/>
      <c r="SLP33" s="25"/>
      <c r="SLQ33" s="31"/>
      <c r="SLR33" s="190"/>
      <c r="SLS33" s="191"/>
      <c r="SLT33" s="191"/>
      <c r="SLU33" s="191"/>
      <c r="SLV33" s="191"/>
      <c r="SLW33" s="192"/>
      <c r="SLX33" s="22"/>
      <c r="SLY33" s="22"/>
      <c r="SLZ33" s="22"/>
      <c r="SMA33" s="23"/>
      <c r="SMB33" s="22"/>
      <c r="SMC33" s="23"/>
      <c r="SMD33" s="23"/>
      <c r="SME33" s="23"/>
      <c r="SMF33" s="23"/>
      <c r="SMG33" s="23"/>
      <c r="SMH33" s="23"/>
      <c r="SMI33" s="23"/>
      <c r="SMJ33" s="23"/>
      <c r="SMK33" s="24"/>
      <c r="SML33" s="25"/>
      <c r="SMM33" s="25"/>
      <c r="SMN33" s="25"/>
      <c r="SMO33" s="31"/>
      <c r="SMP33" s="190"/>
      <c r="SMQ33" s="191"/>
      <c r="SMR33" s="191"/>
      <c r="SMS33" s="191"/>
      <c r="SMT33" s="191"/>
      <c r="SMU33" s="192"/>
      <c r="SMV33" s="22"/>
      <c r="SMW33" s="22"/>
      <c r="SMX33" s="22"/>
      <c r="SMY33" s="23"/>
      <c r="SMZ33" s="22"/>
      <c r="SNA33" s="23"/>
      <c r="SNB33" s="23"/>
      <c r="SNC33" s="23"/>
      <c r="SND33" s="23"/>
      <c r="SNE33" s="23"/>
      <c r="SNF33" s="23"/>
      <c r="SNG33" s="23"/>
      <c r="SNH33" s="23"/>
      <c r="SNI33" s="24"/>
      <c r="SNJ33" s="25"/>
      <c r="SNK33" s="25"/>
      <c r="SNL33" s="25"/>
      <c r="SNM33" s="31"/>
      <c r="SNN33" s="190"/>
      <c r="SNO33" s="191"/>
      <c r="SNP33" s="191"/>
      <c r="SNQ33" s="191"/>
      <c r="SNR33" s="191"/>
      <c r="SNS33" s="192"/>
      <c r="SNT33" s="22"/>
      <c r="SNU33" s="22"/>
      <c r="SNV33" s="22"/>
      <c r="SNW33" s="23"/>
      <c r="SNX33" s="22"/>
      <c r="SNY33" s="23"/>
      <c r="SNZ33" s="23"/>
      <c r="SOA33" s="23"/>
      <c r="SOB33" s="23"/>
      <c r="SOC33" s="23"/>
      <c r="SOD33" s="23"/>
      <c r="SOE33" s="23"/>
      <c r="SOF33" s="23"/>
      <c r="SOG33" s="24"/>
      <c r="SOH33" s="25"/>
      <c r="SOI33" s="25"/>
      <c r="SOJ33" s="25"/>
      <c r="SOK33" s="31"/>
      <c r="SOL33" s="190"/>
      <c r="SOM33" s="191"/>
      <c r="SON33" s="191"/>
      <c r="SOO33" s="191"/>
      <c r="SOP33" s="191"/>
      <c r="SOQ33" s="192"/>
      <c r="SOR33" s="22"/>
      <c r="SOS33" s="22"/>
      <c r="SOT33" s="22"/>
      <c r="SOU33" s="23"/>
      <c r="SOV33" s="22"/>
      <c r="SOW33" s="23"/>
      <c r="SOX33" s="23"/>
      <c r="SOY33" s="23"/>
      <c r="SOZ33" s="23"/>
      <c r="SPA33" s="23"/>
      <c r="SPB33" s="23"/>
      <c r="SPC33" s="23"/>
      <c r="SPD33" s="23"/>
      <c r="SPE33" s="24"/>
      <c r="SPF33" s="25"/>
      <c r="SPG33" s="25"/>
      <c r="SPH33" s="25"/>
      <c r="SPI33" s="31"/>
      <c r="SPJ33" s="190"/>
      <c r="SPK33" s="191"/>
      <c r="SPL33" s="191"/>
      <c r="SPM33" s="191"/>
      <c r="SPN33" s="191"/>
      <c r="SPO33" s="192"/>
      <c r="SPP33" s="22"/>
      <c r="SPQ33" s="22"/>
      <c r="SPR33" s="22"/>
      <c r="SPS33" s="23"/>
      <c r="SPT33" s="22"/>
      <c r="SPU33" s="23"/>
      <c r="SPV33" s="23"/>
      <c r="SPW33" s="23"/>
      <c r="SPX33" s="23"/>
      <c r="SPY33" s="23"/>
      <c r="SPZ33" s="23"/>
      <c r="SQA33" s="23"/>
      <c r="SQB33" s="23"/>
      <c r="SQC33" s="24"/>
      <c r="SQD33" s="25"/>
      <c r="SQE33" s="25"/>
      <c r="SQF33" s="25"/>
      <c r="SQG33" s="31"/>
      <c r="SQH33" s="190"/>
      <c r="SQI33" s="191"/>
      <c r="SQJ33" s="191"/>
      <c r="SQK33" s="191"/>
      <c r="SQL33" s="191"/>
      <c r="SQM33" s="192"/>
      <c r="SQN33" s="22"/>
      <c r="SQO33" s="22"/>
      <c r="SQP33" s="22"/>
      <c r="SQQ33" s="23"/>
      <c r="SQR33" s="22"/>
      <c r="SQS33" s="23"/>
      <c r="SQT33" s="23"/>
      <c r="SQU33" s="23"/>
      <c r="SQV33" s="23"/>
      <c r="SQW33" s="23"/>
      <c r="SQX33" s="23"/>
      <c r="SQY33" s="23"/>
      <c r="SQZ33" s="23"/>
      <c r="SRA33" s="24"/>
      <c r="SRB33" s="25"/>
      <c r="SRC33" s="25"/>
      <c r="SRD33" s="25"/>
      <c r="SRE33" s="31"/>
      <c r="SRF33" s="190"/>
      <c r="SRG33" s="191"/>
      <c r="SRH33" s="191"/>
      <c r="SRI33" s="191"/>
      <c r="SRJ33" s="191"/>
      <c r="SRK33" s="192"/>
      <c r="SRL33" s="22"/>
      <c r="SRM33" s="22"/>
      <c r="SRN33" s="22"/>
      <c r="SRO33" s="23"/>
      <c r="SRP33" s="22"/>
      <c r="SRQ33" s="23"/>
      <c r="SRR33" s="23"/>
      <c r="SRS33" s="23"/>
      <c r="SRT33" s="23"/>
      <c r="SRU33" s="23"/>
      <c r="SRV33" s="23"/>
      <c r="SRW33" s="23"/>
      <c r="SRX33" s="23"/>
      <c r="SRY33" s="24"/>
      <c r="SRZ33" s="25"/>
      <c r="SSA33" s="25"/>
      <c r="SSB33" s="25"/>
      <c r="SSC33" s="31"/>
      <c r="SSD33" s="190"/>
      <c r="SSE33" s="191"/>
      <c r="SSF33" s="191"/>
      <c r="SSG33" s="191"/>
      <c r="SSH33" s="191"/>
      <c r="SSI33" s="192"/>
      <c r="SSJ33" s="22"/>
      <c r="SSK33" s="22"/>
      <c r="SSL33" s="22"/>
      <c r="SSM33" s="23"/>
      <c r="SSN33" s="22"/>
      <c r="SSO33" s="23"/>
      <c r="SSP33" s="23"/>
      <c r="SSQ33" s="23"/>
      <c r="SSR33" s="23"/>
      <c r="SSS33" s="23"/>
      <c r="SST33" s="23"/>
      <c r="SSU33" s="23"/>
      <c r="SSV33" s="23"/>
      <c r="SSW33" s="24"/>
      <c r="SSX33" s="25"/>
      <c r="SSY33" s="25"/>
      <c r="SSZ33" s="25"/>
      <c r="STA33" s="31"/>
      <c r="STB33" s="190"/>
      <c r="STC33" s="191"/>
      <c r="STD33" s="191"/>
      <c r="STE33" s="191"/>
      <c r="STF33" s="191"/>
      <c r="STG33" s="192"/>
      <c r="STH33" s="22"/>
      <c r="STI33" s="22"/>
      <c r="STJ33" s="22"/>
      <c r="STK33" s="23"/>
      <c r="STL33" s="22"/>
      <c r="STM33" s="23"/>
      <c r="STN33" s="23"/>
      <c r="STO33" s="23"/>
      <c r="STP33" s="23"/>
      <c r="STQ33" s="23"/>
      <c r="STR33" s="23"/>
      <c r="STS33" s="23"/>
      <c r="STT33" s="23"/>
      <c r="STU33" s="24"/>
      <c r="STV33" s="25"/>
      <c r="STW33" s="25"/>
      <c r="STX33" s="25"/>
      <c r="STY33" s="31"/>
      <c r="STZ33" s="190"/>
      <c r="SUA33" s="191"/>
      <c r="SUB33" s="191"/>
      <c r="SUC33" s="191"/>
      <c r="SUD33" s="191"/>
      <c r="SUE33" s="192"/>
      <c r="SUF33" s="22"/>
      <c r="SUG33" s="22"/>
      <c r="SUH33" s="22"/>
      <c r="SUI33" s="23"/>
      <c r="SUJ33" s="22"/>
      <c r="SUK33" s="23"/>
      <c r="SUL33" s="23"/>
      <c r="SUM33" s="23"/>
      <c r="SUN33" s="23"/>
      <c r="SUO33" s="23"/>
      <c r="SUP33" s="23"/>
      <c r="SUQ33" s="23"/>
      <c r="SUR33" s="23"/>
      <c r="SUS33" s="24"/>
      <c r="SUT33" s="25"/>
      <c r="SUU33" s="25"/>
      <c r="SUV33" s="25"/>
      <c r="SUW33" s="31"/>
      <c r="SUX33" s="190"/>
      <c r="SUY33" s="191"/>
      <c r="SUZ33" s="191"/>
      <c r="SVA33" s="191"/>
      <c r="SVB33" s="191"/>
      <c r="SVC33" s="192"/>
      <c r="SVD33" s="22"/>
      <c r="SVE33" s="22"/>
      <c r="SVF33" s="22"/>
      <c r="SVG33" s="23"/>
      <c r="SVH33" s="22"/>
      <c r="SVI33" s="23"/>
      <c r="SVJ33" s="23"/>
      <c r="SVK33" s="23"/>
      <c r="SVL33" s="23"/>
      <c r="SVM33" s="23"/>
      <c r="SVN33" s="23"/>
      <c r="SVO33" s="23"/>
      <c r="SVP33" s="23"/>
      <c r="SVQ33" s="24"/>
      <c r="SVR33" s="25"/>
      <c r="SVS33" s="25"/>
      <c r="SVT33" s="25"/>
      <c r="SVU33" s="31"/>
      <c r="SVV33" s="190"/>
      <c r="SVW33" s="191"/>
      <c r="SVX33" s="191"/>
      <c r="SVY33" s="191"/>
      <c r="SVZ33" s="191"/>
      <c r="SWA33" s="192"/>
      <c r="SWB33" s="22"/>
      <c r="SWC33" s="22"/>
      <c r="SWD33" s="22"/>
      <c r="SWE33" s="23"/>
      <c r="SWF33" s="22"/>
      <c r="SWG33" s="23"/>
      <c r="SWH33" s="23"/>
      <c r="SWI33" s="23"/>
      <c r="SWJ33" s="23"/>
      <c r="SWK33" s="23"/>
      <c r="SWL33" s="23"/>
      <c r="SWM33" s="23"/>
      <c r="SWN33" s="23"/>
      <c r="SWO33" s="24"/>
      <c r="SWP33" s="25"/>
      <c r="SWQ33" s="25"/>
      <c r="SWR33" s="25"/>
      <c r="SWS33" s="31"/>
      <c r="SWT33" s="190"/>
      <c r="SWU33" s="191"/>
      <c r="SWV33" s="191"/>
      <c r="SWW33" s="191"/>
      <c r="SWX33" s="191"/>
      <c r="SWY33" s="192"/>
      <c r="SWZ33" s="22"/>
      <c r="SXA33" s="22"/>
      <c r="SXB33" s="22"/>
      <c r="SXC33" s="23"/>
      <c r="SXD33" s="22"/>
      <c r="SXE33" s="23"/>
      <c r="SXF33" s="23"/>
      <c r="SXG33" s="23"/>
      <c r="SXH33" s="23"/>
      <c r="SXI33" s="23"/>
      <c r="SXJ33" s="23"/>
      <c r="SXK33" s="23"/>
      <c r="SXL33" s="23"/>
      <c r="SXM33" s="24"/>
      <c r="SXN33" s="25"/>
      <c r="SXO33" s="25"/>
      <c r="SXP33" s="25"/>
      <c r="SXQ33" s="31"/>
      <c r="SXR33" s="190"/>
      <c r="SXS33" s="191"/>
      <c r="SXT33" s="191"/>
      <c r="SXU33" s="191"/>
      <c r="SXV33" s="191"/>
      <c r="SXW33" s="192"/>
      <c r="SXX33" s="22"/>
      <c r="SXY33" s="22"/>
      <c r="SXZ33" s="22"/>
      <c r="SYA33" s="23"/>
      <c r="SYB33" s="22"/>
      <c r="SYC33" s="23"/>
      <c r="SYD33" s="23"/>
      <c r="SYE33" s="23"/>
      <c r="SYF33" s="23"/>
      <c r="SYG33" s="23"/>
      <c r="SYH33" s="23"/>
      <c r="SYI33" s="23"/>
      <c r="SYJ33" s="23"/>
      <c r="SYK33" s="24"/>
      <c r="SYL33" s="25"/>
      <c r="SYM33" s="25"/>
      <c r="SYN33" s="25"/>
      <c r="SYO33" s="31"/>
      <c r="SYP33" s="190"/>
      <c r="SYQ33" s="191"/>
      <c r="SYR33" s="191"/>
      <c r="SYS33" s="191"/>
      <c r="SYT33" s="191"/>
      <c r="SYU33" s="192"/>
      <c r="SYV33" s="22"/>
      <c r="SYW33" s="22"/>
      <c r="SYX33" s="22"/>
      <c r="SYY33" s="23"/>
      <c r="SYZ33" s="22"/>
      <c r="SZA33" s="23"/>
      <c r="SZB33" s="23"/>
      <c r="SZC33" s="23"/>
      <c r="SZD33" s="23"/>
      <c r="SZE33" s="23"/>
      <c r="SZF33" s="23"/>
      <c r="SZG33" s="23"/>
      <c r="SZH33" s="23"/>
      <c r="SZI33" s="24"/>
      <c r="SZJ33" s="25"/>
      <c r="SZK33" s="25"/>
      <c r="SZL33" s="25"/>
      <c r="SZM33" s="31"/>
      <c r="SZN33" s="190"/>
      <c r="SZO33" s="191"/>
      <c r="SZP33" s="191"/>
      <c r="SZQ33" s="191"/>
      <c r="SZR33" s="191"/>
      <c r="SZS33" s="192"/>
      <c r="SZT33" s="22"/>
      <c r="SZU33" s="22"/>
      <c r="SZV33" s="22"/>
      <c r="SZW33" s="23"/>
      <c r="SZX33" s="22"/>
      <c r="SZY33" s="23"/>
      <c r="SZZ33" s="23"/>
      <c r="TAA33" s="23"/>
      <c r="TAB33" s="23"/>
      <c r="TAC33" s="23"/>
      <c r="TAD33" s="23"/>
      <c r="TAE33" s="23"/>
      <c r="TAF33" s="23"/>
      <c r="TAG33" s="24"/>
      <c r="TAH33" s="25"/>
      <c r="TAI33" s="25"/>
      <c r="TAJ33" s="25"/>
      <c r="TAK33" s="31"/>
      <c r="TAL33" s="190"/>
      <c r="TAM33" s="191"/>
      <c r="TAN33" s="191"/>
      <c r="TAO33" s="191"/>
      <c r="TAP33" s="191"/>
      <c r="TAQ33" s="192"/>
      <c r="TAR33" s="22"/>
      <c r="TAS33" s="22"/>
      <c r="TAT33" s="22"/>
      <c r="TAU33" s="23"/>
      <c r="TAV33" s="22"/>
      <c r="TAW33" s="23"/>
      <c r="TAX33" s="23"/>
      <c r="TAY33" s="23"/>
      <c r="TAZ33" s="23"/>
      <c r="TBA33" s="23"/>
      <c r="TBB33" s="23"/>
      <c r="TBC33" s="23"/>
      <c r="TBD33" s="23"/>
      <c r="TBE33" s="24"/>
      <c r="TBF33" s="25"/>
      <c r="TBG33" s="25"/>
      <c r="TBH33" s="25"/>
      <c r="TBI33" s="31"/>
      <c r="TBJ33" s="190"/>
      <c r="TBK33" s="191"/>
      <c r="TBL33" s="191"/>
      <c r="TBM33" s="191"/>
      <c r="TBN33" s="191"/>
      <c r="TBO33" s="192"/>
      <c r="TBP33" s="22"/>
      <c r="TBQ33" s="22"/>
      <c r="TBR33" s="22"/>
      <c r="TBS33" s="23"/>
      <c r="TBT33" s="22"/>
      <c r="TBU33" s="23"/>
      <c r="TBV33" s="23"/>
      <c r="TBW33" s="23"/>
      <c r="TBX33" s="23"/>
      <c r="TBY33" s="23"/>
      <c r="TBZ33" s="23"/>
      <c r="TCA33" s="23"/>
      <c r="TCB33" s="23"/>
      <c r="TCC33" s="24"/>
      <c r="TCD33" s="25"/>
      <c r="TCE33" s="25"/>
      <c r="TCF33" s="25"/>
      <c r="TCG33" s="31"/>
      <c r="TCH33" s="190"/>
      <c r="TCI33" s="191"/>
      <c r="TCJ33" s="191"/>
      <c r="TCK33" s="191"/>
      <c r="TCL33" s="191"/>
      <c r="TCM33" s="192"/>
      <c r="TCN33" s="22"/>
      <c r="TCO33" s="22"/>
      <c r="TCP33" s="22"/>
      <c r="TCQ33" s="23"/>
      <c r="TCR33" s="22"/>
      <c r="TCS33" s="23"/>
      <c r="TCT33" s="23"/>
      <c r="TCU33" s="23"/>
      <c r="TCV33" s="23"/>
      <c r="TCW33" s="23"/>
      <c r="TCX33" s="23"/>
      <c r="TCY33" s="23"/>
      <c r="TCZ33" s="23"/>
      <c r="TDA33" s="24"/>
      <c r="TDB33" s="25"/>
      <c r="TDC33" s="25"/>
      <c r="TDD33" s="25"/>
      <c r="TDE33" s="31"/>
      <c r="TDF33" s="190"/>
      <c r="TDG33" s="191"/>
      <c r="TDH33" s="191"/>
      <c r="TDI33" s="191"/>
      <c r="TDJ33" s="191"/>
      <c r="TDK33" s="192"/>
      <c r="TDL33" s="22"/>
      <c r="TDM33" s="22"/>
      <c r="TDN33" s="22"/>
      <c r="TDO33" s="23"/>
      <c r="TDP33" s="22"/>
      <c r="TDQ33" s="23"/>
      <c r="TDR33" s="23"/>
      <c r="TDS33" s="23"/>
      <c r="TDT33" s="23"/>
      <c r="TDU33" s="23"/>
      <c r="TDV33" s="23"/>
      <c r="TDW33" s="23"/>
      <c r="TDX33" s="23"/>
      <c r="TDY33" s="24"/>
      <c r="TDZ33" s="25"/>
      <c r="TEA33" s="25"/>
      <c r="TEB33" s="25"/>
      <c r="TEC33" s="31"/>
      <c r="TED33" s="190"/>
      <c r="TEE33" s="191"/>
      <c r="TEF33" s="191"/>
      <c r="TEG33" s="191"/>
      <c r="TEH33" s="191"/>
      <c r="TEI33" s="192"/>
      <c r="TEJ33" s="22"/>
      <c r="TEK33" s="22"/>
      <c r="TEL33" s="22"/>
      <c r="TEM33" s="23"/>
      <c r="TEN33" s="22"/>
      <c r="TEO33" s="23"/>
      <c r="TEP33" s="23"/>
      <c r="TEQ33" s="23"/>
      <c r="TER33" s="23"/>
      <c r="TES33" s="23"/>
      <c r="TET33" s="23"/>
      <c r="TEU33" s="23"/>
      <c r="TEV33" s="23"/>
      <c r="TEW33" s="24"/>
      <c r="TEX33" s="25"/>
      <c r="TEY33" s="25"/>
      <c r="TEZ33" s="25"/>
      <c r="TFA33" s="31"/>
      <c r="TFB33" s="190"/>
      <c r="TFC33" s="191"/>
      <c r="TFD33" s="191"/>
      <c r="TFE33" s="191"/>
      <c r="TFF33" s="191"/>
      <c r="TFG33" s="192"/>
      <c r="TFH33" s="22"/>
      <c r="TFI33" s="22"/>
      <c r="TFJ33" s="22"/>
      <c r="TFK33" s="23"/>
      <c r="TFL33" s="22"/>
      <c r="TFM33" s="23"/>
      <c r="TFN33" s="23"/>
      <c r="TFO33" s="23"/>
      <c r="TFP33" s="23"/>
      <c r="TFQ33" s="23"/>
      <c r="TFR33" s="23"/>
      <c r="TFS33" s="23"/>
      <c r="TFT33" s="23"/>
      <c r="TFU33" s="24"/>
      <c r="TFV33" s="25"/>
      <c r="TFW33" s="25"/>
      <c r="TFX33" s="25"/>
      <c r="TFY33" s="31"/>
      <c r="TFZ33" s="190"/>
      <c r="TGA33" s="191"/>
      <c r="TGB33" s="191"/>
      <c r="TGC33" s="191"/>
      <c r="TGD33" s="191"/>
      <c r="TGE33" s="192"/>
      <c r="TGF33" s="22"/>
      <c r="TGG33" s="22"/>
      <c r="TGH33" s="22"/>
      <c r="TGI33" s="23"/>
      <c r="TGJ33" s="22"/>
      <c r="TGK33" s="23"/>
      <c r="TGL33" s="23"/>
      <c r="TGM33" s="23"/>
      <c r="TGN33" s="23"/>
      <c r="TGO33" s="23"/>
      <c r="TGP33" s="23"/>
      <c r="TGQ33" s="23"/>
      <c r="TGR33" s="23"/>
      <c r="TGS33" s="24"/>
      <c r="TGT33" s="25"/>
      <c r="TGU33" s="25"/>
      <c r="TGV33" s="25"/>
      <c r="TGW33" s="31"/>
      <c r="TGX33" s="190"/>
      <c r="TGY33" s="191"/>
      <c r="TGZ33" s="191"/>
      <c r="THA33" s="191"/>
      <c r="THB33" s="191"/>
      <c r="THC33" s="192"/>
      <c r="THD33" s="22"/>
      <c r="THE33" s="22"/>
      <c r="THF33" s="22"/>
      <c r="THG33" s="23"/>
      <c r="THH33" s="22"/>
      <c r="THI33" s="23"/>
      <c r="THJ33" s="23"/>
      <c r="THK33" s="23"/>
      <c r="THL33" s="23"/>
      <c r="THM33" s="23"/>
      <c r="THN33" s="23"/>
      <c r="THO33" s="23"/>
      <c r="THP33" s="23"/>
      <c r="THQ33" s="24"/>
      <c r="THR33" s="25"/>
      <c r="THS33" s="25"/>
      <c r="THT33" s="25"/>
      <c r="THU33" s="31"/>
      <c r="THV33" s="190"/>
      <c r="THW33" s="191"/>
      <c r="THX33" s="191"/>
      <c r="THY33" s="191"/>
      <c r="THZ33" s="191"/>
      <c r="TIA33" s="192"/>
      <c r="TIB33" s="22"/>
      <c r="TIC33" s="22"/>
      <c r="TID33" s="22"/>
      <c r="TIE33" s="23"/>
      <c r="TIF33" s="22"/>
      <c r="TIG33" s="23"/>
      <c r="TIH33" s="23"/>
      <c r="TII33" s="23"/>
      <c r="TIJ33" s="23"/>
      <c r="TIK33" s="23"/>
      <c r="TIL33" s="23"/>
      <c r="TIM33" s="23"/>
      <c r="TIN33" s="23"/>
      <c r="TIO33" s="24"/>
      <c r="TIP33" s="25"/>
      <c r="TIQ33" s="25"/>
      <c r="TIR33" s="25"/>
      <c r="TIS33" s="31"/>
      <c r="TIT33" s="190"/>
      <c r="TIU33" s="191"/>
      <c r="TIV33" s="191"/>
      <c r="TIW33" s="191"/>
      <c r="TIX33" s="191"/>
      <c r="TIY33" s="192"/>
      <c r="TIZ33" s="22"/>
      <c r="TJA33" s="22"/>
      <c r="TJB33" s="22"/>
      <c r="TJC33" s="23"/>
      <c r="TJD33" s="22"/>
      <c r="TJE33" s="23"/>
      <c r="TJF33" s="23"/>
      <c r="TJG33" s="23"/>
      <c r="TJH33" s="23"/>
      <c r="TJI33" s="23"/>
      <c r="TJJ33" s="23"/>
      <c r="TJK33" s="23"/>
      <c r="TJL33" s="23"/>
      <c r="TJM33" s="24"/>
      <c r="TJN33" s="25"/>
      <c r="TJO33" s="25"/>
      <c r="TJP33" s="25"/>
      <c r="TJQ33" s="31"/>
      <c r="TJR33" s="190"/>
      <c r="TJS33" s="191"/>
      <c r="TJT33" s="191"/>
      <c r="TJU33" s="191"/>
      <c r="TJV33" s="191"/>
      <c r="TJW33" s="192"/>
      <c r="TJX33" s="22"/>
      <c r="TJY33" s="22"/>
      <c r="TJZ33" s="22"/>
      <c r="TKA33" s="23"/>
      <c r="TKB33" s="22"/>
      <c r="TKC33" s="23"/>
      <c r="TKD33" s="23"/>
      <c r="TKE33" s="23"/>
      <c r="TKF33" s="23"/>
      <c r="TKG33" s="23"/>
      <c r="TKH33" s="23"/>
      <c r="TKI33" s="23"/>
      <c r="TKJ33" s="23"/>
      <c r="TKK33" s="24"/>
      <c r="TKL33" s="25"/>
      <c r="TKM33" s="25"/>
      <c r="TKN33" s="25"/>
      <c r="TKO33" s="31"/>
      <c r="TKP33" s="190"/>
      <c r="TKQ33" s="191"/>
      <c r="TKR33" s="191"/>
      <c r="TKS33" s="191"/>
      <c r="TKT33" s="191"/>
      <c r="TKU33" s="192"/>
      <c r="TKV33" s="22"/>
      <c r="TKW33" s="22"/>
      <c r="TKX33" s="22"/>
      <c r="TKY33" s="23"/>
      <c r="TKZ33" s="22"/>
      <c r="TLA33" s="23"/>
      <c r="TLB33" s="23"/>
      <c r="TLC33" s="23"/>
      <c r="TLD33" s="23"/>
      <c r="TLE33" s="23"/>
      <c r="TLF33" s="23"/>
      <c r="TLG33" s="23"/>
      <c r="TLH33" s="23"/>
      <c r="TLI33" s="24"/>
      <c r="TLJ33" s="25"/>
      <c r="TLK33" s="25"/>
      <c r="TLL33" s="25"/>
      <c r="TLM33" s="31"/>
      <c r="TLN33" s="190"/>
      <c r="TLO33" s="191"/>
      <c r="TLP33" s="191"/>
      <c r="TLQ33" s="191"/>
      <c r="TLR33" s="191"/>
      <c r="TLS33" s="192"/>
      <c r="TLT33" s="22"/>
      <c r="TLU33" s="22"/>
      <c r="TLV33" s="22"/>
      <c r="TLW33" s="23"/>
      <c r="TLX33" s="22"/>
      <c r="TLY33" s="23"/>
      <c r="TLZ33" s="23"/>
      <c r="TMA33" s="23"/>
      <c r="TMB33" s="23"/>
      <c r="TMC33" s="23"/>
      <c r="TMD33" s="23"/>
      <c r="TME33" s="23"/>
      <c r="TMF33" s="23"/>
      <c r="TMG33" s="24"/>
      <c r="TMH33" s="25"/>
      <c r="TMI33" s="25"/>
      <c r="TMJ33" s="25"/>
      <c r="TMK33" s="31"/>
      <c r="TML33" s="190"/>
      <c r="TMM33" s="191"/>
      <c r="TMN33" s="191"/>
      <c r="TMO33" s="191"/>
      <c r="TMP33" s="191"/>
      <c r="TMQ33" s="192"/>
      <c r="TMR33" s="22"/>
      <c r="TMS33" s="22"/>
      <c r="TMT33" s="22"/>
      <c r="TMU33" s="23"/>
      <c r="TMV33" s="22"/>
      <c r="TMW33" s="23"/>
      <c r="TMX33" s="23"/>
      <c r="TMY33" s="23"/>
      <c r="TMZ33" s="23"/>
      <c r="TNA33" s="23"/>
      <c r="TNB33" s="23"/>
      <c r="TNC33" s="23"/>
      <c r="TND33" s="23"/>
      <c r="TNE33" s="24"/>
      <c r="TNF33" s="25"/>
      <c r="TNG33" s="25"/>
      <c r="TNH33" s="25"/>
      <c r="TNI33" s="31"/>
      <c r="TNJ33" s="190"/>
      <c r="TNK33" s="191"/>
      <c r="TNL33" s="191"/>
      <c r="TNM33" s="191"/>
      <c r="TNN33" s="191"/>
      <c r="TNO33" s="192"/>
      <c r="TNP33" s="22"/>
      <c r="TNQ33" s="22"/>
      <c r="TNR33" s="22"/>
      <c r="TNS33" s="23"/>
      <c r="TNT33" s="22"/>
      <c r="TNU33" s="23"/>
      <c r="TNV33" s="23"/>
      <c r="TNW33" s="23"/>
      <c r="TNX33" s="23"/>
      <c r="TNY33" s="23"/>
      <c r="TNZ33" s="23"/>
      <c r="TOA33" s="23"/>
      <c r="TOB33" s="23"/>
      <c r="TOC33" s="24"/>
      <c r="TOD33" s="25"/>
      <c r="TOE33" s="25"/>
      <c r="TOF33" s="25"/>
      <c r="TOG33" s="31"/>
      <c r="TOH33" s="190"/>
      <c r="TOI33" s="191"/>
      <c r="TOJ33" s="191"/>
      <c r="TOK33" s="191"/>
      <c r="TOL33" s="191"/>
      <c r="TOM33" s="192"/>
      <c r="TON33" s="22"/>
      <c r="TOO33" s="22"/>
      <c r="TOP33" s="22"/>
      <c r="TOQ33" s="23"/>
      <c r="TOR33" s="22"/>
      <c r="TOS33" s="23"/>
      <c r="TOT33" s="23"/>
      <c r="TOU33" s="23"/>
      <c r="TOV33" s="23"/>
      <c r="TOW33" s="23"/>
      <c r="TOX33" s="23"/>
      <c r="TOY33" s="23"/>
      <c r="TOZ33" s="23"/>
      <c r="TPA33" s="24"/>
      <c r="TPB33" s="25"/>
      <c r="TPC33" s="25"/>
      <c r="TPD33" s="25"/>
      <c r="TPE33" s="31"/>
      <c r="TPF33" s="190"/>
      <c r="TPG33" s="191"/>
      <c r="TPH33" s="191"/>
      <c r="TPI33" s="191"/>
      <c r="TPJ33" s="191"/>
      <c r="TPK33" s="192"/>
      <c r="TPL33" s="22"/>
      <c r="TPM33" s="22"/>
      <c r="TPN33" s="22"/>
      <c r="TPO33" s="23"/>
      <c r="TPP33" s="22"/>
      <c r="TPQ33" s="23"/>
      <c r="TPR33" s="23"/>
      <c r="TPS33" s="23"/>
      <c r="TPT33" s="23"/>
      <c r="TPU33" s="23"/>
      <c r="TPV33" s="23"/>
      <c r="TPW33" s="23"/>
      <c r="TPX33" s="23"/>
      <c r="TPY33" s="24"/>
      <c r="TPZ33" s="25"/>
      <c r="TQA33" s="25"/>
      <c r="TQB33" s="25"/>
      <c r="TQC33" s="31"/>
      <c r="TQD33" s="190"/>
      <c r="TQE33" s="191"/>
      <c r="TQF33" s="191"/>
      <c r="TQG33" s="191"/>
      <c r="TQH33" s="191"/>
      <c r="TQI33" s="192"/>
      <c r="TQJ33" s="22"/>
      <c r="TQK33" s="22"/>
      <c r="TQL33" s="22"/>
      <c r="TQM33" s="23"/>
      <c r="TQN33" s="22"/>
      <c r="TQO33" s="23"/>
      <c r="TQP33" s="23"/>
      <c r="TQQ33" s="23"/>
      <c r="TQR33" s="23"/>
      <c r="TQS33" s="23"/>
      <c r="TQT33" s="23"/>
      <c r="TQU33" s="23"/>
      <c r="TQV33" s="23"/>
      <c r="TQW33" s="24"/>
      <c r="TQX33" s="25"/>
      <c r="TQY33" s="25"/>
      <c r="TQZ33" s="25"/>
      <c r="TRA33" s="31"/>
      <c r="TRB33" s="190"/>
      <c r="TRC33" s="191"/>
      <c r="TRD33" s="191"/>
      <c r="TRE33" s="191"/>
      <c r="TRF33" s="191"/>
      <c r="TRG33" s="192"/>
      <c r="TRH33" s="22"/>
      <c r="TRI33" s="22"/>
      <c r="TRJ33" s="22"/>
      <c r="TRK33" s="23"/>
      <c r="TRL33" s="22"/>
      <c r="TRM33" s="23"/>
      <c r="TRN33" s="23"/>
      <c r="TRO33" s="23"/>
      <c r="TRP33" s="23"/>
      <c r="TRQ33" s="23"/>
      <c r="TRR33" s="23"/>
      <c r="TRS33" s="23"/>
      <c r="TRT33" s="23"/>
      <c r="TRU33" s="24"/>
      <c r="TRV33" s="25"/>
      <c r="TRW33" s="25"/>
      <c r="TRX33" s="25"/>
      <c r="TRY33" s="31"/>
      <c r="TRZ33" s="190"/>
      <c r="TSA33" s="191"/>
      <c r="TSB33" s="191"/>
      <c r="TSC33" s="191"/>
      <c r="TSD33" s="191"/>
      <c r="TSE33" s="192"/>
      <c r="TSF33" s="22"/>
      <c r="TSG33" s="22"/>
      <c r="TSH33" s="22"/>
      <c r="TSI33" s="23"/>
      <c r="TSJ33" s="22"/>
      <c r="TSK33" s="23"/>
      <c r="TSL33" s="23"/>
      <c r="TSM33" s="23"/>
      <c r="TSN33" s="23"/>
      <c r="TSO33" s="23"/>
      <c r="TSP33" s="23"/>
      <c r="TSQ33" s="23"/>
      <c r="TSR33" s="23"/>
      <c r="TSS33" s="24"/>
      <c r="TST33" s="25"/>
      <c r="TSU33" s="25"/>
      <c r="TSV33" s="25"/>
      <c r="TSW33" s="31"/>
      <c r="TSX33" s="190"/>
      <c r="TSY33" s="191"/>
      <c r="TSZ33" s="191"/>
      <c r="TTA33" s="191"/>
      <c r="TTB33" s="191"/>
      <c r="TTC33" s="192"/>
      <c r="TTD33" s="22"/>
      <c r="TTE33" s="22"/>
      <c r="TTF33" s="22"/>
      <c r="TTG33" s="23"/>
      <c r="TTH33" s="22"/>
      <c r="TTI33" s="23"/>
      <c r="TTJ33" s="23"/>
      <c r="TTK33" s="23"/>
      <c r="TTL33" s="23"/>
      <c r="TTM33" s="23"/>
      <c r="TTN33" s="23"/>
      <c r="TTO33" s="23"/>
      <c r="TTP33" s="23"/>
      <c r="TTQ33" s="24"/>
      <c r="TTR33" s="25"/>
      <c r="TTS33" s="25"/>
      <c r="TTT33" s="25"/>
      <c r="TTU33" s="31"/>
      <c r="TTV33" s="190"/>
      <c r="TTW33" s="191"/>
      <c r="TTX33" s="191"/>
      <c r="TTY33" s="191"/>
      <c r="TTZ33" s="191"/>
      <c r="TUA33" s="192"/>
      <c r="TUB33" s="22"/>
      <c r="TUC33" s="22"/>
      <c r="TUD33" s="22"/>
      <c r="TUE33" s="23"/>
      <c r="TUF33" s="22"/>
      <c r="TUG33" s="23"/>
      <c r="TUH33" s="23"/>
      <c r="TUI33" s="23"/>
      <c r="TUJ33" s="23"/>
      <c r="TUK33" s="23"/>
      <c r="TUL33" s="23"/>
      <c r="TUM33" s="23"/>
      <c r="TUN33" s="23"/>
      <c r="TUO33" s="24"/>
      <c r="TUP33" s="25"/>
      <c r="TUQ33" s="25"/>
      <c r="TUR33" s="25"/>
      <c r="TUS33" s="31"/>
      <c r="TUT33" s="190"/>
      <c r="TUU33" s="191"/>
      <c r="TUV33" s="191"/>
      <c r="TUW33" s="191"/>
      <c r="TUX33" s="191"/>
      <c r="TUY33" s="192"/>
      <c r="TUZ33" s="22"/>
      <c r="TVA33" s="22"/>
      <c r="TVB33" s="22"/>
      <c r="TVC33" s="23"/>
      <c r="TVD33" s="22"/>
      <c r="TVE33" s="23"/>
      <c r="TVF33" s="23"/>
      <c r="TVG33" s="23"/>
      <c r="TVH33" s="23"/>
      <c r="TVI33" s="23"/>
      <c r="TVJ33" s="23"/>
      <c r="TVK33" s="23"/>
      <c r="TVL33" s="23"/>
      <c r="TVM33" s="24"/>
      <c r="TVN33" s="25"/>
      <c r="TVO33" s="25"/>
      <c r="TVP33" s="25"/>
      <c r="TVQ33" s="31"/>
      <c r="TVR33" s="190"/>
      <c r="TVS33" s="191"/>
      <c r="TVT33" s="191"/>
      <c r="TVU33" s="191"/>
      <c r="TVV33" s="191"/>
      <c r="TVW33" s="192"/>
      <c r="TVX33" s="22"/>
      <c r="TVY33" s="22"/>
      <c r="TVZ33" s="22"/>
      <c r="TWA33" s="23"/>
      <c r="TWB33" s="22"/>
      <c r="TWC33" s="23"/>
      <c r="TWD33" s="23"/>
      <c r="TWE33" s="23"/>
      <c r="TWF33" s="23"/>
      <c r="TWG33" s="23"/>
      <c r="TWH33" s="23"/>
      <c r="TWI33" s="23"/>
      <c r="TWJ33" s="23"/>
      <c r="TWK33" s="24"/>
      <c r="TWL33" s="25"/>
      <c r="TWM33" s="25"/>
      <c r="TWN33" s="25"/>
      <c r="TWO33" s="31"/>
      <c r="TWP33" s="190"/>
      <c r="TWQ33" s="191"/>
      <c r="TWR33" s="191"/>
      <c r="TWS33" s="191"/>
      <c r="TWT33" s="191"/>
      <c r="TWU33" s="192"/>
      <c r="TWV33" s="22"/>
      <c r="TWW33" s="22"/>
      <c r="TWX33" s="22"/>
      <c r="TWY33" s="23"/>
      <c r="TWZ33" s="22"/>
      <c r="TXA33" s="23"/>
      <c r="TXB33" s="23"/>
      <c r="TXC33" s="23"/>
      <c r="TXD33" s="23"/>
      <c r="TXE33" s="23"/>
      <c r="TXF33" s="23"/>
      <c r="TXG33" s="23"/>
      <c r="TXH33" s="23"/>
      <c r="TXI33" s="24"/>
      <c r="TXJ33" s="25"/>
      <c r="TXK33" s="25"/>
      <c r="TXL33" s="25"/>
      <c r="TXM33" s="31"/>
      <c r="TXN33" s="190"/>
      <c r="TXO33" s="191"/>
      <c r="TXP33" s="191"/>
      <c r="TXQ33" s="191"/>
      <c r="TXR33" s="191"/>
      <c r="TXS33" s="192"/>
      <c r="TXT33" s="22"/>
      <c r="TXU33" s="22"/>
      <c r="TXV33" s="22"/>
      <c r="TXW33" s="23"/>
      <c r="TXX33" s="22"/>
      <c r="TXY33" s="23"/>
      <c r="TXZ33" s="23"/>
      <c r="TYA33" s="23"/>
      <c r="TYB33" s="23"/>
      <c r="TYC33" s="23"/>
      <c r="TYD33" s="23"/>
      <c r="TYE33" s="23"/>
      <c r="TYF33" s="23"/>
      <c r="TYG33" s="24"/>
      <c r="TYH33" s="25"/>
      <c r="TYI33" s="25"/>
      <c r="TYJ33" s="25"/>
      <c r="TYK33" s="31"/>
      <c r="TYL33" s="190"/>
      <c r="TYM33" s="191"/>
      <c r="TYN33" s="191"/>
      <c r="TYO33" s="191"/>
      <c r="TYP33" s="191"/>
      <c r="TYQ33" s="192"/>
      <c r="TYR33" s="22"/>
      <c r="TYS33" s="22"/>
      <c r="TYT33" s="22"/>
      <c r="TYU33" s="23"/>
      <c r="TYV33" s="22"/>
      <c r="TYW33" s="23"/>
      <c r="TYX33" s="23"/>
      <c r="TYY33" s="23"/>
      <c r="TYZ33" s="23"/>
      <c r="TZA33" s="23"/>
      <c r="TZB33" s="23"/>
      <c r="TZC33" s="23"/>
      <c r="TZD33" s="23"/>
      <c r="TZE33" s="24"/>
      <c r="TZF33" s="25"/>
      <c r="TZG33" s="25"/>
      <c r="TZH33" s="25"/>
      <c r="TZI33" s="31"/>
      <c r="TZJ33" s="190"/>
      <c r="TZK33" s="191"/>
      <c r="TZL33" s="191"/>
      <c r="TZM33" s="191"/>
      <c r="TZN33" s="191"/>
      <c r="TZO33" s="192"/>
      <c r="TZP33" s="22"/>
      <c r="TZQ33" s="22"/>
      <c r="TZR33" s="22"/>
      <c r="TZS33" s="23"/>
      <c r="TZT33" s="22"/>
      <c r="TZU33" s="23"/>
      <c r="TZV33" s="23"/>
      <c r="TZW33" s="23"/>
      <c r="TZX33" s="23"/>
      <c r="TZY33" s="23"/>
      <c r="TZZ33" s="23"/>
      <c r="UAA33" s="23"/>
      <c r="UAB33" s="23"/>
      <c r="UAC33" s="24"/>
      <c r="UAD33" s="25"/>
      <c r="UAE33" s="25"/>
      <c r="UAF33" s="25"/>
      <c r="UAG33" s="31"/>
      <c r="UAH33" s="190"/>
      <c r="UAI33" s="191"/>
      <c r="UAJ33" s="191"/>
      <c r="UAK33" s="191"/>
      <c r="UAL33" s="191"/>
      <c r="UAM33" s="192"/>
      <c r="UAN33" s="22"/>
      <c r="UAO33" s="22"/>
      <c r="UAP33" s="22"/>
      <c r="UAQ33" s="23"/>
      <c r="UAR33" s="22"/>
      <c r="UAS33" s="23"/>
      <c r="UAT33" s="23"/>
      <c r="UAU33" s="23"/>
      <c r="UAV33" s="23"/>
      <c r="UAW33" s="23"/>
      <c r="UAX33" s="23"/>
      <c r="UAY33" s="23"/>
      <c r="UAZ33" s="23"/>
      <c r="UBA33" s="24"/>
      <c r="UBB33" s="25"/>
      <c r="UBC33" s="25"/>
      <c r="UBD33" s="25"/>
      <c r="UBE33" s="31"/>
      <c r="UBF33" s="190"/>
      <c r="UBG33" s="191"/>
      <c r="UBH33" s="191"/>
      <c r="UBI33" s="191"/>
      <c r="UBJ33" s="191"/>
      <c r="UBK33" s="192"/>
      <c r="UBL33" s="22"/>
      <c r="UBM33" s="22"/>
      <c r="UBN33" s="22"/>
      <c r="UBO33" s="23"/>
      <c r="UBP33" s="22"/>
      <c r="UBQ33" s="23"/>
      <c r="UBR33" s="23"/>
      <c r="UBS33" s="23"/>
      <c r="UBT33" s="23"/>
      <c r="UBU33" s="23"/>
      <c r="UBV33" s="23"/>
      <c r="UBW33" s="23"/>
      <c r="UBX33" s="23"/>
      <c r="UBY33" s="24"/>
      <c r="UBZ33" s="25"/>
      <c r="UCA33" s="25"/>
      <c r="UCB33" s="25"/>
      <c r="UCC33" s="31"/>
      <c r="UCD33" s="190"/>
      <c r="UCE33" s="191"/>
      <c r="UCF33" s="191"/>
      <c r="UCG33" s="191"/>
      <c r="UCH33" s="191"/>
      <c r="UCI33" s="192"/>
      <c r="UCJ33" s="22"/>
      <c r="UCK33" s="22"/>
      <c r="UCL33" s="22"/>
      <c r="UCM33" s="23"/>
      <c r="UCN33" s="22"/>
      <c r="UCO33" s="23"/>
      <c r="UCP33" s="23"/>
      <c r="UCQ33" s="23"/>
      <c r="UCR33" s="23"/>
      <c r="UCS33" s="23"/>
      <c r="UCT33" s="23"/>
      <c r="UCU33" s="23"/>
      <c r="UCV33" s="23"/>
      <c r="UCW33" s="24"/>
      <c r="UCX33" s="25"/>
      <c r="UCY33" s="25"/>
      <c r="UCZ33" s="25"/>
      <c r="UDA33" s="31"/>
      <c r="UDB33" s="190"/>
      <c r="UDC33" s="191"/>
      <c r="UDD33" s="191"/>
      <c r="UDE33" s="191"/>
      <c r="UDF33" s="191"/>
      <c r="UDG33" s="192"/>
      <c r="UDH33" s="22"/>
      <c r="UDI33" s="22"/>
      <c r="UDJ33" s="22"/>
      <c r="UDK33" s="23"/>
      <c r="UDL33" s="22"/>
      <c r="UDM33" s="23"/>
      <c r="UDN33" s="23"/>
      <c r="UDO33" s="23"/>
      <c r="UDP33" s="23"/>
      <c r="UDQ33" s="23"/>
      <c r="UDR33" s="23"/>
      <c r="UDS33" s="23"/>
      <c r="UDT33" s="23"/>
      <c r="UDU33" s="24"/>
      <c r="UDV33" s="25"/>
      <c r="UDW33" s="25"/>
      <c r="UDX33" s="25"/>
      <c r="UDY33" s="31"/>
      <c r="UDZ33" s="190"/>
      <c r="UEA33" s="191"/>
      <c r="UEB33" s="191"/>
      <c r="UEC33" s="191"/>
      <c r="UED33" s="191"/>
      <c r="UEE33" s="192"/>
      <c r="UEF33" s="22"/>
      <c r="UEG33" s="22"/>
      <c r="UEH33" s="22"/>
      <c r="UEI33" s="23"/>
      <c r="UEJ33" s="22"/>
      <c r="UEK33" s="23"/>
      <c r="UEL33" s="23"/>
      <c r="UEM33" s="23"/>
      <c r="UEN33" s="23"/>
      <c r="UEO33" s="23"/>
      <c r="UEP33" s="23"/>
      <c r="UEQ33" s="23"/>
      <c r="UER33" s="23"/>
      <c r="UES33" s="24"/>
      <c r="UET33" s="25"/>
      <c r="UEU33" s="25"/>
      <c r="UEV33" s="25"/>
      <c r="UEW33" s="31"/>
      <c r="UEX33" s="190"/>
      <c r="UEY33" s="191"/>
      <c r="UEZ33" s="191"/>
      <c r="UFA33" s="191"/>
      <c r="UFB33" s="191"/>
      <c r="UFC33" s="192"/>
      <c r="UFD33" s="22"/>
      <c r="UFE33" s="22"/>
      <c r="UFF33" s="22"/>
      <c r="UFG33" s="23"/>
      <c r="UFH33" s="22"/>
      <c r="UFI33" s="23"/>
      <c r="UFJ33" s="23"/>
      <c r="UFK33" s="23"/>
      <c r="UFL33" s="23"/>
      <c r="UFM33" s="23"/>
      <c r="UFN33" s="23"/>
      <c r="UFO33" s="23"/>
      <c r="UFP33" s="23"/>
      <c r="UFQ33" s="24"/>
      <c r="UFR33" s="25"/>
      <c r="UFS33" s="25"/>
      <c r="UFT33" s="25"/>
      <c r="UFU33" s="31"/>
      <c r="UFV33" s="190"/>
      <c r="UFW33" s="191"/>
      <c r="UFX33" s="191"/>
      <c r="UFY33" s="191"/>
      <c r="UFZ33" s="191"/>
      <c r="UGA33" s="192"/>
      <c r="UGB33" s="22"/>
      <c r="UGC33" s="22"/>
      <c r="UGD33" s="22"/>
      <c r="UGE33" s="23"/>
      <c r="UGF33" s="22"/>
      <c r="UGG33" s="23"/>
      <c r="UGH33" s="23"/>
      <c r="UGI33" s="23"/>
      <c r="UGJ33" s="23"/>
      <c r="UGK33" s="23"/>
      <c r="UGL33" s="23"/>
      <c r="UGM33" s="23"/>
      <c r="UGN33" s="23"/>
      <c r="UGO33" s="24"/>
      <c r="UGP33" s="25"/>
      <c r="UGQ33" s="25"/>
      <c r="UGR33" s="25"/>
      <c r="UGS33" s="31"/>
      <c r="UGT33" s="190"/>
      <c r="UGU33" s="191"/>
      <c r="UGV33" s="191"/>
      <c r="UGW33" s="191"/>
      <c r="UGX33" s="191"/>
      <c r="UGY33" s="192"/>
      <c r="UGZ33" s="22"/>
      <c r="UHA33" s="22"/>
      <c r="UHB33" s="22"/>
      <c r="UHC33" s="23"/>
      <c r="UHD33" s="22"/>
      <c r="UHE33" s="23"/>
      <c r="UHF33" s="23"/>
      <c r="UHG33" s="23"/>
      <c r="UHH33" s="23"/>
      <c r="UHI33" s="23"/>
      <c r="UHJ33" s="23"/>
      <c r="UHK33" s="23"/>
      <c r="UHL33" s="23"/>
      <c r="UHM33" s="24"/>
      <c r="UHN33" s="25"/>
      <c r="UHO33" s="25"/>
      <c r="UHP33" s="25"/>
      <c r="UHQ33" s="31"/>
      <c r="UHR33" s="190"/>
      <c r="UHS33" s="191"/>
      <c r="UHT33" s="191"/>
      <c r="UHU33" s="191"/>
      <c r="UHV33" s="191"/>
      <c r="UHW33" s="192"/>
      <c r="UHX33" s="22"/>
      <c r="UHY33" s="22"/>
      <c r="UHZ33" s="22"/>
      <c r="UIA33" s="23"/>
      <c r="UIB33" s="22"/>
      <c r="UIC33" s="23"/>
      <c r="UID33" s="23"/>
      <c r="UIE33" s="23"/>
      <c r="UIF33" s="23"/>
      <c r="UIG33" s="23"/>
      <c r="UIH33" s="23"/>
      <c r="UII33" s="23"/>
      <c r="UIJ33" s="23"/>
      <c r="UIK33" s="24"/>
      <c r="UIL33" s="25"/>
      <c r="UIM33" s="25"/>
      <c r="UIN33" s="25"/>
      <c r="UIO33" s="31"/>
      <c r="UIP33" s="190"/>
      <c r="UIQ33" s="191"/>
      <c r="UIR33" s="191"/>
      <c r="UIS33" s="191"/>
      <c r="UIT33" s="191"/>
      <c r="UIU33" s="192"/>
      <c r="UIV33" s="22"/>
      <c r="UIW33" s="22"/>
      <c r="UIX33" s="22"/>
      <c r="UIY33" s="23"/>
      <c r="UIZ33" s="22"/>
      <c r="UJA33" s="23"/>
      <c r="UJB33" s="23"/>
      <c r="UJC33" s="23"/>
      <c r="UJD33" s="23"/>
      <c r="UJE33" s="23"/>
      <c r="UJF33" s="23"/>
      <c r="UJG33" s="23"/>
      <c r="UJH33" s="23"/>
      <c r="UJI33" s="24"/>
      <c r="UJJ33" s="25"/>
      <c r="UJK33" s="25"/>
      <c r="UJL33" s="25"/>
      <c r="UJM33" s="31"/>
      <c r="UJN33" s="190"/>
      <c r="UJO33" s="191"/>
      <c r="UJP33" s="191"/>
      <c r="UJQ33" s="191"/>
      <c r="UJR33" s="191"/>
      <c r="UJS33" s="192"/>
      <c r="UJT33" s="22"/>
      <c r="UJU33" s="22"/>
      <c r="UJV33" s="22"/>
      <c r="UJW33" s="23"/>
      <c r="UJX33" s="22"/>
      <c r="UJY33" s="23"/>
      <c r="UJZ33" s="23"/>
      <c r="UKA33" s="23"/>
      <c r="UKB33" s="23"/>
      <c r="UKC33" s="23"/>
      <c r="UKD33" s="23"/>
      <c r="UKE33" s="23"/>
      <c r="UKF33" s="23"/>
      <c r="UKG33" s="24"/>
      <c r="UKH33" s="25"/>
      <c r="UKI33" s="25"/>
      <c r="UKJ33" s="25"/>
      <c r="UKK33" s="31"/>
      <c r="UKL33" s="190"/>
      <c r="UKM33" s="191"/>
      <c r="UKN33" s="191"/>
      <c r="UKO33" s="191"/>
      <c r="UKP33" s="191"/>
      <c r="UKQ33" s="192"/>
      <c r="UKR33" s="22"/>
      <c r="UKS33" s="22"/>
      <c r="UKT33" s="22"/>
      <c r="UKU33" s="23"/>
      <c r="UKV33" s="22"/>
      <c r="UKW33" s="23"/>
      <c r="UKX33" s="23"/>
      <c r="UKY33" s="23"/>
      <c r="UKZ33" s="23"/>
      <c r="ULA33" s="23"/>
      <c r="ULB33" s="23"/>
      <c r="ULC33" s="23"/>
      <c r="ULD33" s="23"/>
      <c r="ULE33" s="24"/>
      <c r="ULF33" s="25"/>
      <c r="ULG33" s="25"/>
      <c r="ULH33" s="25"/>
      <c r="ULI33" s="31"/>
      <c r="ULJ33" s="190"/>
      <c r="ULK33" s="191"/>
      <c r="ULL33" s="191"/>
      <c r="ULM33" s="191"/>
      <c r="ULN33" s="191"/>
      <c r="ULO33" s="192"/>
      <c r="ULP33" s="22"/>
      <c r="ULQ33" s="22"/>
      <c r="ULR33" s="22"/>
      <c r="ULS33" s="23"/>
      <c r="ULT33" s="22"/>
      <c r="ULU33" s="23"/>
      <c r="ULV33" s="23"/>
      <c r="ULW33" s="23"/>
      <c r="ULX33" s="23"/>
      <c r="ULY33" s="23"/>
      <c r="ULZ33" s="23"/>
      <c r="UMA33" s="23"/>
      <c r="UMB33" s="23"/>
      <c r="UMC33" s="24"/>
      <c r="UMD33" s="25"/>
      <c r="UME33" s="25"/>
      <c r="UMF33" s="25"/>
      <c r="UMG33" s="31"/>
      <c r="UMH33" s="190"/>
      <c r="UMI33" s="191"/>
      <c r="UMJ33" s="191"/>
      <c r="UMK33" s="191"/>
      <c r="UML33" s="191"/>
      <c r="UMM33" s="192"/>
      <c r="UMN33" s="22"/>
      <c r="UMO33" s="22"/>
      <c r="UMP33" s="22"/>
      <c r="UMQ33" s="23"/>
      <c r="UMR33" s="22"/>
      <c r="UMS33" s="23"/>
      <c r="UMT33" s="23"/>
      <c r="UMU33" s="23"/>
      <c r="UMV33" s="23"/>
      <c r="UMW33" s="23"/>
      <c r="UMX33" s="23"/>
      <c r="UMY33" s="23"/>
      <c r="UMZ33" s="23"/>
      <c r="UNA33" s="24"/>
      <c r="UNB33" s="25"/>
      <c r="UNC33" s="25"/>
      <c r="UND33" s="25"/>
      <c r="UNE33" s="31"/>
      <c r="UNF33" s="190"/>
      <c r="UNG33" s="191"/>
      <c r="UNH33" s="191"/>
      <c r="UNI33" s="191"/>
      <c r="UNJ33" s="191"/>
      <c r="UNK33" s="192"/>
      <c r="UNL33" s="22"/>
      <c r="UNM33" s="22"/>
      <c r="UNN33" s="22"/>
      <c r="UNO33" s="23"/>
      <c r="UNP33" s="22"/>
      <c r="UNQ33" s="23"/>
      <c r="UNR33" s="23"/>
      <c r="UNS33" s="23"/>
      <c r="UNT33" s="23"/>
      <c r="UNU33" s="23"/>
      <c r="UNV33" s="23"/>
      <c r="UNW33" s="23"/>
      <c r="UNX33" s="23"/>
      <c r="UNY33" s="24"/>
      <c r="UNZ33" s="25"/>
      <c r="UOA33" s="25"/>
      <c r="UOB33" s="25"/>
      <c r="UOC33" s="31"/>
      <c r="UOD33" s="190"/>
      <c r="UOE33" s="191"/>
      <c r="UOF33" s="191"/>
      <c r="UOG33" s="191"/>
      <c r="UOH33" s="191"/>
      <c r="UOI33" s="192"/>
      <c r="UOJ33" s="22"/>
      <c r="UOK33" s="22"/>
      <c r="UOL33" s="22"/>
      <c r="UOM33" s="23"/>
      <c r="UON33" s="22"/>
      <c r="UOO33" s="23"/>
      <c r="UOP33" s="23"/>
      <c r="UOQ33" s="23"/>
      <c r="UOR33" s="23"/>
      <c r="UOS33" s="23"/>
      <c r="UOT33" s="23"/>
      <c r="UOU33" s="23"/>
      <c r="UOV33" s="23"/>
      <c r="UOW33" s="24"/>
      <c r="UOX33" s="25"/>
      <c r="UOY33" s="25"/>
      <c r="UOZ33" s="25"/>
      <c r="UPA33" s="31"/>
      <c r="UPB33" s="190"/>
      <c r="UPC33" s="191"/>
      <c r="UPD33" s="191"/>
      <c r="UPE33" s="191"/>
      <c r="UPF33" s="191"/>
      <c r="UPG33" s="192"/>
      <c r="UPH33" s="22"/>
      <c r="UPI33" s="22"/>
      <c r="UPJ33" s="22"/>
      <c r="UPK33" s="23"/>
      <c r="UPL33" s="22"/>
      <c r="UPM33" s="23"/>
      <c r="UPN33" s="23"/>
      <c r="UPO33" s="23"/>
      <c r="UPP33" s="23"/>
      <c r="UPQ33" s="23"/>
      <c r="UPR33" s="23"/>
      <c r="UPS33" s="23"/>
      <c r="UPT33" s="23"/>
      <c r="UPU33" s="24"/>
      <c r="UPV33" s="25"/>
      <c r="UPW33" s="25"/>
      <c r="UPX33" s="25"/>
      <c r="UPY33" s="31"/>
      <c r="UPZ33" s="190"/>
      <c r="UQA33" s="191"/>
      <c r="UQB33" s="191"/>
      <c r="UQC33" s="191"/>
      <c r="UQD33" s="191"/>
      <c r="UQE33" s="192"/>
      <c r="UQF33" s="22"/>
      <c r="UQG33" s="22"/>
      <c r="UQH33" s="22"/>
      <c r="UQI33" s="23"/>
      <c r="UQJ33" s="22"/>
      <c r="UQK33" s="23"/>
      <c r="UQL33" s="23"/>
      <c r="UQM33" s="23"/>
      <c r="UQN33" s="23"/>
      <c r="UQO33" s="23"/>
      <c r="UQP33" s="23"/>
      <c r="UQQ33" s="23"/>
      <c r="UQR33" s="23"/>
      <c r="UQS33" s="24"/>
      <c r="UQT33" s="25"/>
      <c r="UQU33" s="25"/>
      <c r="UQV33" s="25"/>
      <c r="UQW33" s="31"/>
      <c r="UQX33" s="190"/>
      <c r="UQY33" s="191"/>
      <c r="UQZ33" s="191"/>
      <c r="URA33" s="191"/>
      <c r="URB33" s="191"/>
      <c r="URC33" s="192"/>
      <c r="URD33" s="22"/>
      <c r="URE33" s="22"/>
      <c r="URF33" s="22"/>
      <c r="URG33" s="23"/>
      <c r="URH33" s="22"/>
      <c r="URI33" s="23"/>
      <c r="URJ33" s="23"/>
      <c r="URK33" s="23"/>
      <c r="URL33" s="23"/>
      <c r="URM33" s="23"/>
      <c r="URN33" s="23"/>
      <c r="URO33" s="23"/>
      <c r="URP33" s="23"/>
      <c r="URQ33" s="24"/>
      <c r="URR33" s="25"/>
      <c r="URS33" s="25"/>
      <c r="URT33" s="25"/>
      <c r="URU33" s="31"/>
      <c r="URV33" s="190"/>
      <c r="URW33" s="191"/>
      <c r="URX33" s="191"/>
      <c r="URY33" s="191"/>
      <c r="URZ33" s="191"/>
      <c r="USA33" s="192"/>
      <c r="USB33" s="22"/>
      <c r="USC33" s="22"/>
      <c r="USD33" s="22"/>
      <c r="USE33" s="23"/>
      <c r="USF33" s="22"/>
      <c r="USG33" s="23"/>
      <c r="USH33" s="23"/>
      <c r="USI33" s="23"/>
      <c r="USJ33" s="23"/>
      <c r="USK33" s="23"/>
      <c r="USL33" s="23"/>
      <c r="USM33" s="23"/>
      <c r="USN33" s="23"/>
      <c r="USO33" s="24"/>
      <c r="USP33" s="25"/>
      <c r="USQ33" s="25"/>
      <c r="USR33" s="25"/>
      <c r="USS33" s="31"/>
      <c r="UST33" s="190"/>
      <c r="USU33" s="191"/>
      <c r="USV33" s="191"/>
      <c r="USW33" s="191"/>
      <c r="USX33" s="191"/>
      <c r="USY33" s="192"/>
      <c r="USZ33" s="22"/>
      <c r="UTA33" s="22"/>
      <c r="UTB33" s="22"/>
      <c r="UTC33" s="23"/>
      <c r="UTD33" s="22"/>
      <c r="UTE33" s="23"/>
      <c r="UTF33" s="23"/>
      <c r="UTG33" s="23"/>
      <c r="UTH33" s="23"/>
      <c r="UTI33" s="23"/>
      <c r="UTJ33" s="23"/>
      <c r="UTK33" s="23"/>
      <c r="UTL33" s="23"/>
      <c r="UTM33" s="24"/>
      <c r="UTN33" s="25"/>
      <c r="UTO33" s="25"/>
      <c r="UTP33" s="25"/>
      <c r="UTQ33" s="31"/>
      <c r="UTR33" s="190"/>
      <c r="UTS33" s="191"/>
      <c r="UTT33" s="191"/>
      <c r="UTU33" s="191"/>
      <c r="UTV33" s="191"/>
      <c r="UTW33" s="192"/>
      <c r="UTX33" s="22"/>
      <c r="UTY33" s="22"/>
      <c r="UTZ33" s="22"/>
      <c r="UUA33" s="23"/>
      <c r="UUB33" s="22"/>
      <c r="UUC33" s="23"/>
      <c r="UUD33" s="23"/>
      <c r="UUE33" s="23"/>
      <c r="UUF33" s="23"/>
      <c r="UUG33" s="23"/>
      <c r="UUH33" s="23"/>
      <c r="UUI33" s="23"/>
      <c r="UUJ33" s="23"/>
      <c r="UUK33" s="24"/>
      <c r="UUL33" s="25"/>
      <c r="UUM33" s="25"/>
      <c r="UUN33" s="25"/>
      <c r="UUO33" s="31"/>
      <c r="UUP33" s="190"/>
      <c r="UUQ33" s="191"/>
      <c r="UUR33" s="191"/>
      <c r="UUS33" s="191"/>
      <c r="UUT33" s="191"/>
      <c r="UUU33" s="192"/>
      <c r="UUV33" s="22"/>
      <c r="UUW33" s="22"/>
      <c r="UUX33" s="22"/>
      <c r="UUY33" s="23"/>
      <c r="UUZ33" s="22"/>
      <c r="UVA33" s="23"/>
      <c r="UVB33" s="23"/>
      <c r="UVC33" s="23"/>
      <c r="UVD33" s="23"/>
      <c r="UVE33" s="23"/>
      <c r="UVF33" s="23"/>
      <c r="UVG33" s="23"/>
      <c r="UVH33" s="23"/>
      <c r="UVI33" s="24"/>
      <c r="UVJ33" s="25"/>
      <c r="UVK33" s="25"/>
      <c r="UVL33" s="25"/>
      <c r="UVM33" s="31"/>
      <c r="UVN33" s="190"/>
      <c r="UVO33" s="191"/>
      <c r="UVP33" s="191"/>
      <c r="UVQ33" s="191"/>
      <c r="UVR33" s="191"/>
      <c r="UVS33" s="192"/>
      <c r="UVT33" s="22"/>
      <c r="UVU33" s="22"/>
      <c r="UVV33" s="22"/>
      <c r="UVW33" s="23"/>
      <c r="UVX33" s="22"/>
      <c r="UVY33" s="23"/>
      <c r="UVZ33" s="23"/>
      <c r="UWA33" s="23"/>
      <c r="UWB33" s="23"/>
      <c r="UWC33" s="23"/>
      <c r="UWD33" s="23"/>
      <c r="UWE33" s="23"/>
      <c r="UWF33" s="23"/>
      <c r="UWG33" s="24"/>
      <c r="UWH33" s="25"/>
      <c r="UWI33" s="25"/>
      <c r="UWJ33" s="25"/>
      <c r="UWK33" s="31"/>
      <c r="UWL33" s="190"/>
      <c r="UWM33" s="191"/>
      <c r="UWN33" s="191"/>
      <c r="UWO33" s="191"/>
      <c r="UWP33" s="191"/>
      <c r="UWQ33" s="192"/>
      <c r="UWR33" s="22"/>
      <c r="UWS33" s="22"/>
      <c r="UWT33" s="22"/>
      <c r="UWU33" s="23"/>
      <c r="UWV33" s="22"/>
      <c r="UWW33" s="23"/>
      <c r="UWX33" s="23"/>
      <c r="UWY33" s="23"/>
      <c r="UWZ33" s="23"/>
      <c r="UXA33" s="23"/>
      <c r="UXB33" s="23"/>
      <c r="UXC33" s="23"/>
      <c r="UXD33" s="23"/>
      <c r="UXE33" s="24"/>
      <c r="UXF33" s="25"/>
      <c r="UXG33" s="25"/>
      <c r="UXH33" s="25"/>
      <c r="UXI33" s="31"/>
      <c r="UXJ33" s="190"/>
      <c r="UXK33" s="191"/>
      <c r="UXL33" s="191"/>
      <c r="UXM33" s="191"/>
      <c r="UXN33" s="191"/>
      <c r="UXO33" s="192"/>
      <c r="UXP33" s="22"/>
      <c r="UXQ33" s="22"/>
      <c r="UXR33" s="22"/>
      <c r="UXS33" s="23"/>
      <c r="UXT33" s="22"/>
      <c r="UXU33" s="23"/>
      <c r="UXV33" s="23"/>
      <c r="UXW33" s="23"/>
      <c r="UXX33" s="23"/>
      <c r="UXY33" s="23"/>
      <c r="UXZ33" s="23"/>
      <c r="UYA33" s="23"/>
      <c r="UYB33" s="23"/>
      <c r="UYC33" s="24"/>
      <c r="UYD33" s="25"/>
      <c r="UYE33" s="25"/>
      <c r="UYF33" s="25"/>
      <c r="UYG33" s="31"/>
      <c r="UYH33" s="190"/>
      <c r="UYI33" s="191"/>
      <c r="UYJ33" s="191"/>
      <c r="UYK33" s="191"/>
      <c r="UYL33" s="191"/>
      <c r="UYM33" s="192"/>
      <c r="UYN33" s="22"/>
      <c r="UYO33" s="22"/>
      <c r="UYP33" s="22"/>
      <c r="UYQ33" s="23"/>
      <c r="UYR33" s="22"/>
      <c r="UYS33" s="23"/>
      <c r="UYT33" s="23"/>
      <c r="UYU33" s="23"/>
      <c r="UYV33" s="23"/>
      <c r="UYW33" s="23"/>
      <c r="UYX33" s="23"/>
      <c r="UYY33" s="23"/>
      <c r="UYZ33" s="23"/>
      <c r="UZA33" s="24"/>
      <c r="UZB33" s="25"/>
      <c r="UZC33" s="25"/>
      <c r="UZD33" s="25"/>
      <c r="UZE33" s="31"/>
      <c r="UZF33" s="190"/>
      <c r="UZG33" s="191"/>
      <c r="UZH33" s="191"/>
      <c r="UZI33" s="191"/>
      <c r="UZJ33" s="191"/>
      <c r="UZK33" s="192"/>
      <c r="UZL33" s="22"/>
      <c r="UZM33" s="22"/>
      <c r="UZN33" s="22"/>
      <c r="UZO33" s="23"/>
      <c r="UZP33" s="22"/>
      <c r="UZQ33" s="23"/>
      <c r="UZR33" s="23"/>
      <c r="UZS33" s="23"/>
      <c r="UZT33" s="23"/>
      <c r="UZU33" s="23"/>
      <c r="UZV33" s="23"/>
      <c r="UZW33" s="23"/>
      <c r="UZX33" s="23"/>
      <c r="UZY33" s="24"/>
      <c r="UZZ33" s="25"/>
      <c r="VAA33" s="25"/>
      <c r="VAB33" s="25"/>
      <c r="VAC33" s="31"/>
      <c r="VAD33" s="190"/>
      <c r="VAE33" s="191"/>
      <c r="VAF33" s="191"/>
      <c r="VAG33" s="191"/>
      <c r="VAH33" s="191"/>
      <c r="VAI33" s="192"/>
      <c r="VAJ33" s="22"/>
      <c r="VAK33" s="22"/>
      <c r="VAL33" s="22"/>
      <c r="VAM33" s="23"/>
      <c r="VAN33" s="22"/>
      <c r="VAO33" s="23"/>
      <c r="VAP33" s="23"/>
      <c r="VAQ33" s="23"/>
      <c r="VAR33" s="23"/>
      <c r="VAS33" s="23"/>
      <c r="VAT33" s="23"/>
      <c r="VAU33" s="23"/>
      <c r="VAV33" s="23"/>
      <c r="VAW33" s="24"/>
      <c r="VAX33" s="25"/>
      <c r="VAY33" s="25"/>
      <c r="VAZ33" s="25"/>
      <c r="VBA33" s="31"/>
      <c r="VBB33" s="190"/>
      <c r="VBC33" s="191"/>
      <c r="VBD33" s="191"/>
      <c r="VBE33" s="191"/>
      <c r="VBF33" s="191"/>
      <c r="VBG33" s="192"/>
      <c r="VBH33" s="22"/>
      <c r="VBI33" s="22"/>
      <c r="VBJ33" s="22"/>
      <c r="VBK33" s="23"/>
      <c r="VBL33" s="22"/>
      <c r="VBM33" s="23"/>
      <c r="VBN33" s="23"/>
      <c r="VBO33" s="23"/>
      <c r="VBP33" s="23"/>
      <c r="VBQ33" s="23"/>
      <c r="VBR33" s="23"/>
      <c r="VBS33" s="23"/>
      <c r="VBT33" s="23"/>
      <c r="VBU33" s="24"/>
      <c r="VBV33" s="25"/>
      <c r="VBW33" s="25"/>
      <c r="VBX33" s="25"/>
      <c r="VBY33" s="31"/>
      <c r="VBZ33" s="190"/>
      <c r="VCA33" s="191"/>
      <c r="VCB33" s="191"/>
      <c r="VCC33" s="191"/>
      <c r="VCD33" s="191"/>
      <c r="VCE33" s="192"/>
      <c r="VCF33" s="22"/>
      <c r="VCG33" s="22"/>
      <c r="VCH33" s="22"/>
      <c r="VCI33" s="23"/>
      <c r="VCJ33" s="22"/>
      <c r="VCK33" s="23"/>
      <c r="VCL33" s="23"/>
      <c r="VCM33" s="23"/>
      <c r="VCN33" s="23"/>
      <c r="VCO33" s="23"/>
      <c r="VCP33" s="23"/>
      <c r="VCQ33" s="23"/>
      <c r="VCR33" s="23"/>
      <c r="VCS33" s="24"/>
      <c r="VCT33" s="25"/>
      <c r="VCU33" s="25"/>
      <c r="VCV33" s="25"/>
      <c r="VCW33" s="31"/>
      <c r="VCX33" s="190"/>
      <c r="VCY33" s="191"/>
      <c r="VCZ33" s="191"/>
      <c r="VDA33" s="191"/>
      <c r="VDB33" s="191"/>
      <c r="VDC33" s="192"/>
      <c r="VDD33" s="22"/>
      <c r="VDE33" s="22"/>
      <c r="VDF33" s="22"/>
      <c r="VDG33" s="23"/>
      <c r="VDH33" s="22"/>
      <c r="VDI33" s="23"/>
      <c r="VDJ33" s="23"/>
      <c r="VDK33" s="23"/>
      <c r="VDL33" s="23"/>
      <c r="VDM33" s="23"/>
      <c r="VDN33" s="23"/>
      <c r="VDO33" s="23"/>
      <c r="VDP33" s="23"/>
      <c r="VDQ33" s="24"/>
      <c r="VDR33" s="25"/>
      <c r="VDS33" s="25"/>
      <c r="VDT33" s="25"/>
      <c r="VDU33" s="31"/>
      <c r="VDV33" s="190"/>
      <c r="VDW33" s="191"/>
      <c r="VDX33" s="191"/>
      <c r="VDY33" s="191"/>
      <c r="VDZ33" s="191"/>
      <c r="VEA33" s="192"/>
      <c r="VEB33" s="22"/>
      <c r="VEC33" s="22"/>
      <c r="VED33" s="22"/>
      <c r="VEE33" s="23"/>
      <c r="VEF33" s="22"/>
      <c r="VEG33" s="23"/>
      <c r="VEH33" s="23"/>
      <c r="VEI33" s="23"/>
      <c r="VEJ33" s="23"/>
      <c r="VEK33" s="23"/>
      <c r="VEL33" s="23"/>
      <c r="VEM33" s="23"/>
      <c r="VEN33" s="23"/>
      <c r="VEO33" s="24"/>
      <c r="VEP33" s="25"/>
      <c r="VEQ33" s="25"/>
      <c r="VER33" s="25"/>
      <c r="VES33" s="31"/>
      <c r="VET33" s="190"/>
      <c r="VEU33" s="191"/>
      <c r="VEV33" s="191"/>
      <c r="VEW33" s="191"/>
      <c r="VEX33" s="191"/>
      <c r="VEY33" s="192"/>
      <c r="VEZ33" s="22"/>
      <c r="VFA33" s="22"/>
      <c r="VFB33" s="22"/>
      <c r="VFC33" s="23"/>
      <c r="VFD33" s="22"/>
      <c r="VFE33" s="23"/>
      <c r="VFF33" s="23"/>
      <c r="VFG33" s="23"/>
      <c r="VFH33" s="23"/>
      <c r="VFI33" s="23"/>
      <c r="VFJ33" s="23"/>
      <c r="VFK33" s="23"/>
      <c r="VFL33" s="23"/>
      <c r="VFM33" s="24"/>
      <c r="VFN33" s="25"/>
      <c r="VFO33" s="25"/>
      <c r="VFP33" s="25"/>
      <c r="VFQ33" s="31"/>
      <c r="VFR33" s="190"/>
      <c r="VFS33" s="191"/>
      <c r="VFT33" s="191"/>
      <c r="VFU33" s="191"/>
      <c r="VFV33" s="191"/>
      <c r="VFW33" s="192"/>
      <c r="VFX33" s="22"/>
      <c r="VFY33" s="22"/>
      <c r="VFZ33" s="22"/>
      <c r="VGA33" s="23"/>
      <c r="VGB33" s="22"/>
      <c r="VGC33" s="23"/>
      <c r="VGD33" s="23"/>
      <c r="VGE33" s="23"/>
      <c r="VGF33" s="23"/>
      <c r="VGG33" s="23"/>
      <c r="VGH33" s="23"/>
      <c r="VGI33" s="23"/>
      <c r="VGJ33" s="23"/>
      <c r="VGK33" s="24"/>
      <c r="VGL33" s="25"/>
      <c r="VGM33" s="25"/>
      <c r="VGN33" s="25"/>
      <c r="VGO33" s="31"/>
      <c r="VGP33" s="190"/>
      <c r="VGQ33" s="191"/>
      <c r="VGR33" s="191"/>
      <c r="VGS33" s="191"/>
      <c r="VGT33" s="191"/>
      <c r="VGU33" s="192"/>
      <c r="VGV33" s="22"/>
      <c r="VGW33" s="22"/>
      <c r="VGX33" s="22"/>
      <c r="VGY33" s="23"/>
      <c r="VGZ33" s="22"/>
      <c r="VHA33" s="23"/>
      <c r="VHB33" s="23"/>
      <c r="VHC33" s="23"/>
      <c r="VHD33" s="23"/>
      <c r="VHE33" s="23"/>
      <c r="VHF33" s="23"/>
      <c r="VHG33" s="23"/>
      <c r="VHH33" s="23"/>
      <c r="VHI33" s="24"/>
      <c r="VHJ33" s="25"/>
      <c r="VHK33" s="25"/>
      <c r="VHL33" s="25"/>
      <c r="VHM33" s="31"/>
      <c r="VHN33" s="190"/>
      <c r="VHO33" s="191"/>
      <c r="VHP33" s="191"/>
      <c r="VHQ33" s="191"/>
      <c r="VHR33" s="191"/>
      <c r="VHS33" s="192"/>
      <c r="VHT33" s="22"/>
      <c r="VHU33" s="22"/>
      <c r="VHV33" s="22"/>
      <c r="VHW33" s="23"/>
      <c r="VHX33" s="22"/>
      <c r="VHY33" s="23"/>
      <c r="VHZ33" s="23"/>
      <c r="VIA33" s="23"/>
      <c r="VIB33" s="23"/>
      <c r="VIC33" s="23"/>
      <c r="VID33" s="23"/>
      <c r="VIE33" s="23"/>
      <c r="VIF33" s="23"/>
      <c r="VIG33" s="24"/>
      <c r="VIH33" s="25"/>
      <c r="VII33" s="25"/>
      <c r="VIJ33" s="25"/>
      <c r="VIK33" s="31"/>
      <c r="VIL33" s="190"/>
      <c r="VIM33" s="191"/>
      <c r="VIN33" s="191"/>
      <c r="VIO33" s="191"/>
      <c r="VIP33" s="191"/>
      <c r="VIQ33" s="192"/>
      <c r="VIR33" s="22"/>
      <c r="VIS33" s="22"/>
      <c r="VIT33" s="22"/>
      <c r="VIU33" s="23"/>
      <c r="VIV33" s="22"/>
      <c r="VIW33" s="23"/>
      <c r="VIX33" s="23"/>
      <c r="VIY33" s="23"/>
      <c r="VIZ33" s="23"/>
      <c r="VJA33" s="23"/>
      <c r="VJB33" s="23"/>
      <c r="VJC33" s="23"/>
      <c r="VJD33" s="23"/>
      <c r="VJE33" s="24"/>
      <c r="VJF33" s="25"/>
      <c r="VJG33" s="25"/>
      <c r="VJH33" s="25"/>
      <c r="VJI33" s="31"/>
      <c r="VJJ33" s="190"/>
      <c r="VJK33" s="191"/>
      <c r="VJL33" s="191"/>
      <c r="VJM33" s="191"/>
      <c r="VJN33" s="191"/>
      <c r="VJO33" s="192"/>
      <c r="VJP33" s="22"/>
      <c r="VJQ33" s="22"/>
      <c r="VJR33" s="22"/>
      <c r="VJS33" s="23"/>
      <c r="VJT33" s="22"/>
      <c r="VJU33" s="23"/>
      <c r="VJV33" s="23"/>
      <c r="VJW33" s="23"/>
      <c r="VJX33" s="23"/>
      <c r="VJY33" s="23"/>
      <c r="VJZ33" s="23"/>
      <c r="VKA33" s="23"/>
      <c r="VKB33" s="23"/>
      <c r="VKC33" s="24"/>
      <c r="VKD33" s="25"/>
      <c r="VKE33" s="25"/>
      <c r="VKF33" s="25"/>
      <c r="VKG33" s="31"/>
      <c r="VKH33" s="190"/>
      <c r="VKI33" s="191"/>
      <c r="VKJ33" s="191"/>
      <c r="VKK33" s="191"/>
      <c r="VKL33" s="191"/>
      <c r="VKM33" s="192"/>
      <c r="VKN33" s="22"/>
      <c r="VKO33" s="22"/>
      <c r="VKP33" s="22"/>
      <c r="VKQ33" s="23"/>
      <c r="VKR33" s="22"/>
      <c r="VKS33" s="23"/>
      <c r="VKT33" s="23"/>
      <c r="VKU33" s="23"/>
      <c r="VKV33" s="23"/>
      <c r="VKW33" s="23"/>
      <c r="VKX33" s="23"/>
      <c r="VKY33" s="23"/>
      <c r="VKZ33" s="23"/>
      <c r="VLA33" s="24"/>
      <c r="VLB33" s="25"/>
      <c r="VLC33" s="25"/>
      <c r="VLD33" s="25"/>
      <c r="VLE33" s="31"/>
      <c r="VLF33" s="190"/>
      <c r="VLG33" s="191"/>
      <c r="VLH33" s="191"/>
      <c r="VLI33" s="191"/>
      <c r="VLJ33" s="191"/>
      <c r="VLK33" s="192"/>
      <c r="VLL33" s="22"/>
      <c r="VLM33" s="22"/>
      <c r="VLN33" s="22"/>
      <c r="VLO33" s="23"/>
      <c r="VLP33" s="22"/>
      <c r="VLQ33" s="23"/>
      <c r="VLR33" s="23"/>
      <c r="VLS33" s="23"/>
      <c r="VLT33" s="23"/>
      <c r="VLU33" s="23"/>
      <c r="VLV33" s="23"/>
      <c r="VLW33" s="23"/>
      <c r="VLX33" s="23"/>
      <c r="VLY33" s="24"/>
      <c r="VLZ33" s="25"/>
      <c r="VMA33" s="25"/>
      <c r="VMB33" s="25"/>
      <c r="VMC33" s="31"/>
      <c r="VMD33" s="190"/>
      <c r="VME33" s="191"/>
      <c r="VMF33" s="191"/>
      <c r="VMG33" s="191"/>
      <c r="VMH33" s="191"/>
      <c r="VMI33" s="192"/>
      <c r="VMJ33" s="22"/>
      <c r="VMK33" s="22"/>
      <c r="VML33" s="22"/>
      <c r="VMM33" s="23"/>
      <c r="VMN33" s="22"/>
      <c r="VMO33" s="23"/>
      <c r="VMP33" s="23"/>
      <c r="VMQ33" s="23"/>
      <c r="VMR33" s="23"/>
      <c r="VMS33" s="23"/>
      <c r="VMT33" s="23"/>
      <c r="VMU33" s="23"/>
      <c r="VMV33" s="23"/>
      <c r="VMW33" s="24"/>
      <c r="VMX33" s="25"/>
      <c r="VMY33" s="25"/>
      <c r="VMZ33" s="25"/>
      <c r="VNA33" s="31"/>
      <c r="VNB33" s="190"/>
      <c r="VNC33" s="191"/>
      <c r="VND33" s="191"/>
      <c r="VNE33" s="191"/>
      <c r="VNF33" s="191"/>
      <c r="VNG33" s="192"/>
      <c r="VNH33" s="22"/>
      <c r="VNI33" s="22"/>
      <c r="VNJ33" s="22"/>
      <c r="VNK33" s="23"/>
      <c r="VNL33" s="22"/>
      <c r="VNM33" s="23"/>
      <c r="VNN33" s="23"/>
      <c r="VNO33" s="23"/>
      <c r="VNP33" s="23"/>
      <c r="VNQ33" s="23"/>
      <c r="VNR33" s="23"/>
      <c r="VNS33" s="23"/>
      <c r="VNT33" s="23"/>
      <c r="VNU33" s="24"/>
      <c r="VNV33" s="25"/>
      <c r="VNW33" s="25"/>
      <c r="VNX33" s="25"/>
      <c r="VNY33" s="31"/>
      <c r="VNZ33" s="190"/>
      <c r="VOA33" s="191"/>
      <c r="VOB33" s="191"/>
      <c r="VOC33" s="191"/>
      <c r="VOD33" s="191"/>
      <c r="VOE33" s="192"/>
      <c r="VOF33" s="22"/>
      <c r="VOG33" s="22"/>
      <c r="VOH33" s="22"/>
      <c r="VOI33" s="23"/>
      <c r="VOJ33" s="22"/>
      <c r="VOK33" s="23"/>
      <c r="VOL33" s="23"/>
      <c r="VOM33" s="23"/>
      <c r="VON33" s="23"/>
      <c r="VOO33" s="23"/>
      <c r="VOP33" s="23"/>
      <c r="VOQ33" s="23"/>
      <c r="VOR33" s="23"/>
      <c r="VOS33" s="24"/>
      <c r="VOT33" s="25"/>
      <c r="VOU33" s="25"/>
      <c r="VOV33" s="25"/>
      <c r="VOW33" s="31"/>
      <c r="VOX33" s="190"/>
      <c r="VOY33" s="191"/>
      <c r="VOZ33" s="191"/>
      <c r="VPA33" s="191"/>
      <c r="VPB33" s="191"/>
      <c r="VPC33" s="192"/>
      <c r="VPD33" s="22"/>
      <c r="VPE33" s="22"/>
      <c r="VPF33" s="22"/>
      <c r="VPG33" s="23"/>
      <c r="VPH33" s="22"/>
      <c r="VPI33" s="23"/>
      <c r="VPJ33" s="23"/>
      <c r="VPK33" s="23"/>
      <c r="VPL33" s="23"/>
      <c r="VPM33" s="23"/>
      <c r="VPN33" s="23"/>
      <c r="VPO33" s="23"/>
      <c r="VPP33" s="23"/>
      <c r="VPQ33" s="24"/>
      <c r="VPR33" s="25"/>
      <c r="VPS33" s="25"/>
      <c r="VPT33" s="25"/>
      <c r="VPU33" s="31"/>
      <c r="VPV33" s="190"/>
      <c r="VPW33" s="191"/>
      <c r="VPX33" s="191"/>
      <c r="VPY33" s="191"/>
      <c r="VPZ33" s="191"/>
      <c r="VQA33" s="192"/>
      <c r="VQB33" s="22"/>
      <c r="VQC33" s="22"/>
      <c r="VQD33" s="22"/>
      <c r="VQE33" s="23"/>
      <c r="VQF33" s="22"/>
      <c r="VQG33" s="23"/>
      <c r="VQH33" s="23"/>
      <c r="VQI33" s="23"/>
      <c r="VQJ33" s="23"/>
      <c r="VQK33" s="23"/>
      <c r="VQL33" s="23"/>
      <c r="VQM33" s="23"/>
      <c r="VQN33" s="23"/>
      <c r="VQO33" s="24"/>
      <c r="VQP33" s="25"/>
      <c r="VQQ33" s="25"/>
      <c r="VQR33" s="25"/>
      <c r="VQS33" s="31"/>
      <c r="VQT33" s="190"/>
      <c r="VQU33" s="191"/>
      <c r="VQV33" s="191"/>
      <c r="VQW33" s="191"/>
      <c r="VQX33" s="191"/>
      <c r="VQY33" s="192"/>
      <c r="VQZ33" s="22"/>
      <c r="VRA33" s="22"/>
      <c r="VRB33" s="22"/>
      <c r="VRC33" s="23"/>
      <c r="VRD33" s="22"/>
      <c r="VRE33" s="23"/>
      <c r="VRF33" s="23"/>
      <c r="VRG33" s="23"/>
      <c r="VRH33" s="23"/>
      <c r="VRI33" s="23"/>
      <c r="VRJ33" s="23"/>
      <c r="VRK33" s="23"/>
      <c r="VRL33" s="23"/>
      <c r="VRM33" s="24"/>
      <c r="VRN33" s="25"/>
      <c r="VRO33" s="25"/>
      <c r="VRP33" s="25"/>
      <c r="VRQ33" s="31"/>
      <c r="VRR33" s="190"/>
      <c r="VRS33" s="191"/>
      <c r="VRT33" s="191"/>
      <c r="VRU33" s="191"/>
      <c r="VRV33" s="191"/>
      <c r="VRW33" s="192"/>
      <c r="VRX33" s="22"/>
      <c r="VRY33" s="22"/>
      <c r="VRZ33" s="22"/>
      <c r="VSA33" s="23"/>
      <c r="VSB33" s="22"/>
      <c r="VSC33" s="23"/>
      <c r="VSD33" s="23"/>
      <c r="VSE33" s="23"/>
      <c r="VSF33" s="23"/>
      <c r="VSG33" s="23"/>
      <c r="VSH33" s="23"/>
      <c r="VSI33" s="23"/>
      <c r="VSJ33" s="23"/>
      <c r="VSK33" s="24"/>
      <c r="VSL33" s="25"/>
      <c r="VSM33" s="25"/>
      <c r="VSN33" s="25"/>
      <c r="VSO33" s="31"/>
      <c r="VSP33" s="190"/>
      <c r="VSQ33" s="191"/>
      <c r="VSR33" s="191"/>
      <c r="VSS33" s="191"/>
      <c r="VST33" s="191"/>
      <c r="VSU33" s="192"/>
      <c r="VSV33" s="22"/>
      <c r="VSW33" s="22"/>
      <c r="VSX33" s="22"/>
      <c r="VSY33" s="23"/>
      <c r="VSZ33" s="22"/>
      <c r="VTA33" s="23"/>
      <c r="VTB33" s="23"/>
      <c r="VTC33" s="23"/>
      <c r="VTD33" s="23"/>
      <c r="VTE33" s="23"/>
      <c r="VTF33" s="23"/>
      <c r="VTG33" s="23"/>
      <c r="VTH33" s="23"/>
      <c r="VTI33" s="24"/>
      <c r="VTJ33" s="25"/>
      <c r="VTK33" s="25"/>
      <c r="VTL33" s="25"/>
      <c r="VTM33" s="31"/>
      <c r="VTN33" s="190"/>
      <c r="VTO33" s="191"/>
      <c r="VTP33" s="191"/>
      <c r="VTQ33" s="191"/>
      <c r="VTR33" s="191"/>
      <c r="VTS33" s="192"/>
      <c r="VTT33" s="22"/>
      <c r="VTU33" s="22"/>
      <c r="VTV33" s="22"/>
      <c r="VTW33" s="23"/>
      <c r="VTX33" s="22"/>
      <c r="VTY33" s="23"/>
      <c r="VTZ33" s="23"/>
      <c r="VUA33" s="23"/>
      <c r="VUB33" s="23"/>
      <c r="VUC33" s="23"/>
      <c r="VUD33" s="23"/>
      <c r="VUE33" s="23"/>
      <c r="VUF33" s="23"/>
      <c r="VUG33" s="24"/>
      <c r="VUH33" s="25"/>
      <c r="VUI33" s="25"/>
      <c r="VUJ33" s="25"/>
      <c r="VUK33" s="31"/>
      <c r="VUL33" s="190"/>
      <c r="VUM33" s="191"/>
      <c r="VUN33" s="191"/>
      <c r="VUO33" s="191"/>
      <c r="VUP33" s="191"/>
      <c r="VUQ33" s="192"/>
      <c r="VUR33" s="22"/>
      <c r="VUS33" s="22"/>
      <c r="VUT33" s="22"/>
      <c r="VUU33" s="23"/>
      <c r="VUV33" s="22"/>
      <c r="VUW33" s="23"/>
      <c r="VUX33" s="23"/>
      <c r="VUY33" s="23"/>
      <c r="VUZ33" s="23"/>
      <c r="VVA33" s="23"/>
      <c r="VVB33" s="23"/>
      <c r="VVC33" s="23"/>
      <c r="VVD33" s="23"/>
      <c r="VVE33" s="24"/>
      <c r="VVF33" s="25"/>
      <c r="VVG33" s="25"/>
      <c r="VVH33" s="25"/>
      <c r="VVI33" s="31"/>
      <c r="VVJ33" s="190"/>
      <c r="VVK33" s="191"/>
      <c r="VVL33" s="191"/>
      <c r="VVM33" s="191"/>
      <c r="VVN33" s="191"/>
      <c r="VVO33" s="192"/>
      <c r="VVP33" s="22"/>
      <c r="VVQ33" s="22"/>
      <c r="VVR33" s="22"/>
      <c r="VVS33" s="23"/>
      <c r="VVT33" s="22"/>
      <c r="VVU33" s="23"/>
      <c r="VVV33" s="23"/>
      <c r="VVW33" s="23"/>
      <c r="VVX33" s="23"/>
      <c r="VVY33" s="23"/>
      <c r="VVZ33" s="23"/>
      <c r="VWA33" s="23"/>
      <c r="VWB33" s="23"/>
      <c r="VWC33" s="24"/>
      <c r="VWD33" s="25"/>
      <c r="VWE33" s="25"/>
      <c r="VWF33" s="25"/>
      <c r="VWG33" s="31"/>
      <c r="VWH33" s="190"/>
      <c r="VWI33" s="191"/>
      <c r="VWJ33" s="191"/>
      <c r="VWK33" s="191"/>
      <c r="VWL33" s="191"/>
      <c r="VWM33" s="192"/>
      <c r="VWN33" s="22"/>
      <c r="VWO33" s="22"/>
      <c r="VWP33" s="22"/>
      <c r="VWQ33" s="23"/>
      <c r="VWR33" s="22"/>
      <c r="VWS33" s="23"/>
      <c r="VWT33" s="23"/>
      <c r="VWU33" s="23"/>
      <c r="VWV33" s="23"/>
      <c r="VWW33" s="23"/>
      <c r="VWX33" s="23"/>
      <c r="VWY33" s="23"/>
      <c r="VWZ33" s="23"/>
      <c r="VXA33" s="24"/>
      <c r="VXB33" s="25"/>
      <c r="VXC33" s="25"/>
      <c r="VXD33" s="25"/>
      <c r="VXE33" s="31"/>
      <c r="VXF33" s="190"/>
      <c r="VXG33" s="191"/>
      <c r="VXH33" s="191"/>
      <c r="VXI33" s="191"/>
      <c r="VXJ33" s="191"/>
      <c r="VXK33" s="192"/>
      <c r="VXL33" s="22"/>
      <c r="VXM33" s="22"/>
      <c r="VXN33" s="22"/>
      <c r="VXO33" s="23"/>
      <c r="VXP33" s="22"/>
      <c r="VXQ33" s="23"/>
      <c r="VXR33" s="23"/>
      <c r="VXS33" s="23"/>
      <c r="VXT33" s="23"/>
      <c r="VXU33" s="23"/>
      <c r="VXV33" s="23"/>
      <c r="VXW33" s="23"/>
      <c r="VXX33" s="23"/>
      <c r="VXY33" s="24"/>
      <c r="VXZ33" s="25"/>
      <c r="VYA33" s="25"/>
      <c r="VYB33" s="25"/>
      <c r="VYC33" s="31"/>
      <c r="VYD33" s="190"/>
      <c r="VYE33" s="191"/>
      <c r="VYF33" s="191"/>
      <c r="VYG33" s="191"/>
      <c r="VYH33" s="191"/>
      <c r="VYI33" s="192"/>
      <c r="VYJ33" s="22"/>
      <c r="VYK33" s="22"/>
      <c r="VYL33" s="22"/>
      <c r="VYM33" s="23"/>
      <c r="VYN33" s="22"/>
      <c r="VYO33" s="23"/>
      <c r="VYP33" s="23"/>
      <c r="VYQ33" s="23"/>
      <c r="VYR33" s="23"/>
      <c r="VYS33" s="23"/>
      <c r="VYT33" s="23"/>
      <c r="VYU33" s="23"/>
      <c r="VYV33" s="23"/>
      <c r="VYW33" s="24"/>
      <c r="VYX33" s="25"/>
      <c r="VYY33" s="25"/>
      <c r="VYZ33" s="25"/>
      <c r="VZA33" s="31"/>
      <c r="VZB33" s="190"/>
      <c r="VZC33" s="191"/>
      <c r="VZD33" s="191"/>
      <c r="VZE33" s="191"/>
      <c r="VZF33" s="191"/>
      <c r="VZG33" s="192"/>
      <c r="VZH33" s="22"/>
      <c r="VZI33" s="22"/>
      <c r="VZJ33" s="22"/>
      <c r="VZK33" s="23"/>
      <c r="VZL33" s="22"/>
      <c r="VZM33" s="23"/>
      <c r="VZN33" s="23"/>
      <c r="VZO33" s="23"/>
      <c r="VZP33" s="23"/>
      <c r="VZQ33" s="23"/>
      <c r="VZR33" s="23"/>
      <c r="VZS33" s="23"/>
      <c r="VZT33" s="23"/>
      <c r="VZU33" s="24"/>
      <c r="VZV33" s="25"/>
      <c r="VZW33" s="25"/>
      <c r="VZX33" s="25"/>
      <c r="VZY33" s="31"/>
      <c r="VZZ33" s="190"/>
      <c r="WAA33" s="191"/>
      <c r="WAB33" s="191"/>
      <c r="WAC33" s="191"/>
      <c r="WAD33" s="191"/>
      <c r="WAE33" s="192"/>
      <c r="WAF33" s="22"/>
      <c r="WAG33" s="22"/>
      <c r="WAH33" s="22"/>
      <c r="WAI33" s="23"/>
      <c r="WAJ33" s="22"/>
      <c r="WAK33" s="23"/>
      <c r="WAL33" s="23"/>
      <c r="WAM33" s="23"/>
      <c r="WAN33" s="23"/>
      <c r="WAO33" s="23"/>
      <c r="WAP33" s="23"/>
      <c r="WAQ33" s="23"/>
      <c r="WAR33" s="23"/>
      <c r="WAS33" s="24"/>
      <c r="WAT33" s="25"/>
      <c r="WAU33" s="25"/>
      <c r="WAV33" s="25"/>
      <c r="WAW33" s="31"/>
      <c r="WAX33" s="190"/>
      <c r="WAY33" s="191"/>
      <c r="WAZ33" s="191"/>
      <c r="WBA33" s="191"/>
      <c r="WBB33" s="191"/>
      <c r="WBC33" s="192"/>
      <c r="WBD33" s="22"/>
      <c r="WBE33" s="22"/>
      <c r="WBF33" s="22"/>
      <c r="WBG33" s="23"/>
      <c r="WBH33" s="22"/>
      <c r="WBI33" s="23"/>
      <c r="WBJ33" s="23"/>
      <c r="WBK33" s="23"/>
      <c r="WBL33" s="23"/>
      <c r="WBM33" s="23"/>
      <c r="WBN33" s="23"/>
      <c r="WBO33" s="23"/>
      <c r="WBP33" s="23"/>
      <c r="WBQ33" s="24"/>
      <c r="WBR33" s="25"/>
      <c r="WBS33" s="25"/>
      <c r="WBT33" s="25"/>
      <c r="WBU33" s="31"/>
      <c r="WBV33" s="190"/>
      <c r="WBW33" s="191"/>
      <c r="WBX33" s="191"/>
      <c r="WBY33" s="191"/>
      <c r="WBZ33" s="191"/>
      <c r="WCA33" s="192"/>
      <c r="WCB33" s="22"/>
      <c r="WCC33" s="22"/>
      <c r="WCD33" s="22"/>
      <c r="WCE33" s="23"/>
      <c r="WCF33" s="22"/>
      <c r="WCG33" s="23"/>
      <c r="WCH33" s="23"/>
      <c r="WCI33" s="23"/>
      <c r="WCJ33" s="23"/>
      <c r="WCK33" s="23"/>
      <c r="WCL33" s="23"/>
      <c r="WCM33" s="23"/>
      <c r="WCN33" s="23"/>
      <c r="WCO33" s="24"/>
      <c r="WCP33" s="25"/>
      <c r="WCQ33" s="25"/>
      <c r="WCR33" s="25"/>
      <c r="WCS33" s="31"/>
      <c r="WCT33" s="190"/>
      <c r="WCU33" s="191"/>
      <c r="WCV33" s="191"/>
      <c r="WCW33" s="191"/>
      <c r="WCX33" s="191"/>
      <c r="WCY33" s="192"/>
      <c r="WCZ33" s="22"/>
      <c r="WDA33" s="22"/>
      <c r="WDB33" s="22"/>
      <c r="WDC33" s="23"/>
      <c r="WDD33" s="22"/>
      <c r="WDE33" s="23"/>
      <c r="WDF33" s="23"/>
      <c r="WDG33" s="23"/>
      <c r="WDH33" s="23"/>
      <c r="WDI33" s="23"/>
      <c r="WDJ33" s="23"/>
      <c r="WDK33" s="23"/>
      <c r="WDL33" s="23"/>
      <c r="WDM33" s="24"/>
      <c r="WDN33" s="25"/>
      <c r="WDO33" s="25"/>
      <c r="WDP33" s="25"/>
      <c r="WDQ33" s="31"/>
      <c r="WDR33" s="190"/>
      <c r="WDS33" s="191"/>
      <c r="WDT33" s="191"/>
      <c r="WDU33" s="191"/>
      <c r="WDV33" s="191"/>
      <c r="WDW33" s="192"/>
      <c r="WDX33" s="22"/>
      <c r="WDY33" s="22"/>
      <c r="WDZ33" s="22"/>
      <c r="WEA33" s="23"/>
      <c r="WEB33" s="22"/>
      <c r="WEC33" s="23"/>
      <c r="WED33" s="23"/>
      <c r="WEE33" s="23"/>
      <c r="WEF33" s="23"/>
      <c r="WEG33" s="23"/>
      <c r="WEH33" s="23"/>
      <c r="WEI33" s="23"/>
      <c r="WEJ33" s="23"/>
      <c r="WEK33" s="24"/>
      <c r="WEL33" s="25"/>
      <c r="WEM33" s="25"/>
      <c r="WEN33" s="25"/>
      <c r="WEO33" s="31"/>
      <c r="WEP33" s="190"/>
      <c r="WEQ33" s="191"/>
      <c r="WER33" s="191"/>
      <c r="WES33" s="191"/>
      <c r="WET33" s="191"/>
      <c r="WEU33" s="192"/>
      <c r="WEV33" s="22"/>
      <c r="WEW33" s="22"/>
      <c r="WEX33" s="22"/>
      <c r="WEY33" s="23"/>
      <c r="WEZ33" s="22"/>
      <c r="WFA33" s="23"/>
      <c r="WFB33" s="23"/>
      <c r="WFC33" s="23"/>
      <c r="WFD33" s="23"/>
      <c r="WFE33" s="23"/>
      <c r="WFF33" s="23"/>
      <c r="WFG33" s="23"/>
      <c r="WFH33" s="23"/>
      <c r="WFI33" s="24"/>
      <c r="WFJ33" s="25"/>
      <c r="WFK33" s="25"/>
      <c r="WFL33" s="25"/>
      <c r="WFM33" s="31"/>
      <c r="WFN33" s="190"/>
      <c r="WFO33" s="191"/>
      <c r="WFP33" s="191"/>
      <c r="WFQ33" s="191"/>
      <c r="WFR33" s="191"/>
      <c r="WFS33" s="192"/>
      <c r="WFT33" s="22"/>
      <c r="WFU33" s="22"/>
      <c r="WFV33" s="22"/>
      <c r="WFW33" s="23"/>
      <c r="WFX33" s="22"/>
      <c r="WFY33" s="23"/>
      <c r="WFZ33" s="23"/>
      <c r="WGA33" s="23"/>
      <c r="WGB33" s="23"/>
      <c r="WGC33" s="23"/>
      <c r="WGD33" s="23"/>
      <c r="WGE33" s="23"/>
      <c r="WGF33" s="23"/>
      <c r="WGG33" s="24"/>
      <c r="WGH33" s="25"/>
      <c r="WGI33" s="25"/>
      <c r="WGJ33" s="25"/>
      <c r="WGK33" s="31"/>
      <c r="WGL33" s="190"/>
      <c r="WGM33" s="191"/>
      <c r="WGN33" s="191"/>
      <c r="WGO33" s="191"/>
      <c r="WGP33" s="191"/>
      <c r="WGQ33" s="192"/>
      <c r="WGR33" s="22"/>
      <c r="WGS33" s="22"/>
      <c r="WGT33" s="22"/>
      <c r="WGU33" s="23"/>
      <c r="WGV33" s="22"/>
      <c r="WGW33" s="23"/>
      <c r="WGX33" s="23"/>
      <c r="WGY33" s="23"/>
      <c r="WGZ33" s="23"/>
      <c r="WHA33" s="23"/>
      <c r="WHB33" s="23"/>
      <c r="WHC33" s="23"/>
      <c r="WHD33" s="23"/>
      <c r="WHE33" s="24"/>
      <c r="WHF33" s="25"/>
      <c r="WHG33" s="25"/>
      <c r="WHH33" s="25"/>
      <c r="WHI33" s="31"/>
      <c r="WHJ33" s="190"/>
      <c r="WHK33" s="191"/>
      <c r="WHL33" s="191"/>
      <c r="WHM33" s="191"/>
      <c r="WHN33" s="191"/>
      <c r="WHO33" s="192"/>
      <c r="WHP33" s="22"/>
      <c r="WHQ33" s="22"/>
      <c r="WHR33" s="22"/>
      <c r="WHS33" s="23"/>
      <c r="WHT33" s="22"/>
      <c r="WHU33" s="23"/>
      <c r="WHV33" s="23"/>
      <c r="WHW33" s="23"/>
      <c r="WHX33" s="23"/>
      <c r="WHY33" s="23"/>
      <c r="WHZ33" s="23"/>
      <c r="WIA33" s="23"/>
      <c r="WIB33" s="23"/>
      <c r="WIC33" s="24"/>
      <c r="WID33" s="25"/>
      <c r="WIE33" s="25"/>
      <c r="WIF33" s="25"/>
      <c r="WIG33" s="31"/>
      <c r="WIH33" s="190"/>
      <c r="WII33" s="191"/>
      <c r="WIJ33" s="191"/>
      <c r="WIK33" s="191"/>
      <c r="WIL33" s="191"/>
      <c r="WIM33" s="192"/>
      <c r="WIN33" s="22"/>
      <c r="WIO33" s="22"/>
      <c r="WIP33" s="22"/>
      <c r="WIQ33" s="23"/>
      <c r="WIR33" s="22"/>
      <c r="WIS33" s="23"/>
      <c r="WIT33" s="23"/>
      <c r="WIU33" s="23"/>
      <c r="WIV33" s="23"/>
      <c r="WIW33" s="23"/>
      <c r="WIX33" s="23"/>
      <c r="WIY33" s="23"/>
      <c r="WIZ33" s="23"/>
      <c r="WJA33" s="24"/>
      <c r="WJB33" s="25"/>
      <c r="WJC33" s="25"/>
      <c r="WJD33" s="25"/>
      <c r="WJE33" s="31"/>
      <c r="WJF33" s="190"/>
      <c r="WJG33" s="191"/>
      <c r="WJH33" s="191"/>
      <c r="WJI33" s="191"/>
      <c r="WJJ33" s="191"/>
      <c r="WJK33" s="192"/>
      <c r="WJL33" s="22"/>
      <c r="WJM33" s="22"/>
      <c r="WJN33" s="22"/>
      <c r="WJO33" s="23"/>
      <c r="WJP33" s="22"/>
      <c r="WJQ33" s="23"/>
      <c r="WJR33" s="23"/>
      <c r="WJS33" s="23"/>
      <c r="WJT33" s="23"/>
      <c r="WJU33" s="23"/>
      <c r="WJV33" s="23"/>
      <c r="WJW33" s="23"/>
      <c r="WJX33" s="23"/>
      <c r="WJY33" s="24"/>
      <c r="WJZ33" s="25"/>
      <c r="WKA33" s="25"/>
      <c r="WKB33" s="25"/>
      <c r="WKC33" s="31"/>
      <c r="WKD33" s="190"/>
      <c r="WKE33" s="191"/>
      <c r="WKF33" s="191"/>
      <c r="WKG33" s="191"/>
      <c r="WKH33" s="191"/>
      <c r="WKI33" s="192"/>
      <c r="WKJ33" s="22"/>
      <c r="WKK33" s="22"/>
      <c r="WKL33" s="22"/>
      <c r="WKM33" s="23"/>
      <c r="WKN33" s="22"/>
      <c r="WKO33" s="23"/>
      <c r="WKP33" s="23"/>
      <c r="WKQ33" s="23"/>
      <c r="WKR33" s="23"/>
      <c r="WKS33" s="23"/>
      <c r="WKT33" s="23"/>
      <c r="WKU33" s="23"/>
      <c r="WKV33" s="23"/>
      <c r="WKW33" s="24"/>
      <c r="WKX33" s="25"/>
      <c r="WKY33" s="25"/>
      <c r="WKZ33" s="25"/>
      <c r="WLA33" s="31"/>
      <c r="WLB33" s="190"/>
      <c r="WLC33" s="191"/>
      <c r="WLD33" s="191"/>
      <c r="WLE33" s="191"/>
      <c r="WLF33" s="191"/>
      <c r="WLG33" s="192"/>
      <c r="WLH33" s="22"/>
      <c r="WLI33" s="22"/>
      <c r="WLJ33" s="22"/>
      <c r="WLK33" s="23"/>
      <c r="WLL33" s="22"/>
      <c r="WLM33" s="23"/>
      <c r="WLN33" s="23"/>
      <c r="WLO33" s="23"/>
      <c r="WLP33" s="23"/>
      <c r="WLQ33" s="23"/>
      <c r="WLR33" s="23"/>
      <c r="WLS33" s="23"/>
      <c r="WLT33" s="23"/>
      <c r="WLU33" s="24"/>
      <c r="WLV33" s="25"/>
      <c r="WLW33" s="25"/>
      <c r="WLX33" s="25"/>
      <c r="WLY33" s="31"/>
      <c r="WLZ33" s="190"/>
      <c r="WMA33" s="191"/>
      <c r="WMB33" s="191"/>
      <c r="WMC33" s="191"/>
      <c r="WMD33" s="191"/>
      <c r="WME33" s="192"/>
      <c r="WMF33" s="22"/>
      <c r="WMG33" s="22"/>
      <c r="WMH33" s="22"/>
      <c r="WMI33" s="23"/>
      <c r="WMJ33" s="22"/>
      <c r="WMK33" s="23"/>
      <c r="WML33" s="23"/>
      <c r="WMM33" s="23"/>
      <c r="WMN33" s="23"/>
      <c r="WMO33" s="23"/>
      <c r="WMP33" s="23"/>
      <c r="WMQ33" s="23"/>
      <c r="WMR33" s="23"/>
      <c r="WMS33" s="24"/>
      <c r="WMT33" s="25"/>
      <c r="WMU33" s="25"/>
      <c r="WMV33" s="25"/>
      <c r="WMW33" s="31"/>
      <c r="WMX33" s="190"/>
      <c r="WMY33" s="191"/>
      <c r="WMZ33" s="191"/>
      <c r="WNA33" s="191"/>
      <c r="WNB33" s="191"/>
      <c r="WNC33" s="192"/>
      <c r="WND33" s="22"/>
      <c r="WNE33" s="22"/>
      <c r="WNF33" s="22"/>
      <c r="WNG33" s="23"/>
      <c r="WNH33" s="22"/>
      <c r="WNI33" s="23"/>
      <c r="WNJ33" s="23"/>
      <c r="WNK33" s="23"/>
      <c r="WNL33" s="23"/>
      <c r="WNM33" s="23"/>
      <c r="WNN33" s="23"/>
      <c r="WNO33" s="23"/>
      <c r="WNP33" s="23"/>
      <c r="WNQ33" s="24"/>
      <c r="WNR33" s="25"/>
      <c r="WNS33" s="25"/>
      <c r="WNT33" s="25"/>
      <c r="WNU33" s="31"/>
      <c r="WNV33" s="190"/>
      <c r="WNW33" s="191"/>
      <c r="WNX33" s="191"/>
      <c r="WNY33" s="191"/>
      <c r="WNZ33" s="191"/>
      <c r="WOA33" s="192"/>
      <c r="WOB33" s="22"/>
      <c r="WOC33" s="22"/>
      <c r="WOD33" s="22"/>
      <c r="WOE33" s="23"/>
      <c r="WOF33" s="22"/>
      <c r="WOG33" s="23"/>
      <c r="WOH33" s="23"/>
      <c r="WOI33" s="23"/>
      <c r="WOJ33" s="23"/>
      <c r="WOK33" s="23"/>
      <c r="WOL33" s="23"/>
      <c r="WOM33" s="23"/>
      <c r="WON33" s="23"/>
      <c r="WOO33" s="24"/>
      <c r="WOP33" s="25"/>
      <c r="WOQ33" s="25"/>
      <c r="WOR33" s="25"/>
      <c r="WOS33" s="31"/>
      <c r="WOT33" s="190"/>
      <c r="WOU33" s="191"/>
      <c r="WOV33" s="191"/>
      <c r="WOW33" s="191"/>
      <c r="WOX33" s="191"/>
      <c r="WOY33" s="192"/>
      <c r="WOZ33" s="22"/>
      <c r="WPA33" s="22"/>
      <c r="WPB33" s="22"/>
      <c r="WPC33" s="23"/>
      <c r="WPD33" s="22"/>
      <c r="WPE33" s="23"/>
      <c r="WPF33" s="23"/>
      <c r="WPG33" s="23"/>
      <c r="WPH33" s="23"/>
      <c r="WPI33" s="23"/>
      <c r="WPJ33" s="23"/>
      <c r="WPK33" s="23"/>
      <c r="WPL33" s="23"/>
      <c r="WPM33" s="24"/>
      <c r="WPN33" s="25"/>
      <c r="WPO33" s="25"/>
      <c r="WPP33" s="25"/>
      <c r="WPQ33" s="31"/>
      <c r="WPR33" s="190"/>
      <c r="WPS33" s="191"/>
      <c r="WPT33" s="191"/>
      <c r="WPU33" s="191"/>
      <c r="WPV33" s="191"/>
      <c r="WPW33" s="192"/>
      <c r="WPX33" s="22"/>
      <c r="WPY33" s="22"/>
      <c r="WPZ33" s="22"/>
      <c r="WQA33" s="23"/>
      <c r="WQB33" s="22"/>
      <c r="WQC33" s="23"/>
      <c r="WQD33" s="23"/>
      <c r="WQE33" s="23"/>
      <c r="WQF33" s="23"/>
      <c r="WQG33" s="23"/>
      <c r="WQH33" s="23"/>
      <c r="WQI33" s="23"/>
      <c r="WQJ33" s="23"/>
      <c r="WQK33" s="24"/>
      <c r="WQL33" s="25"/>
      <c r="WQM33" s="25"/>
      <c r="WQN33" s="25"/>
      <c r="WQO33" s="31"/>
      <c r="WQP33" s="190"/>
      <c r="WQQ33" s="191"/>
      <c r="WQR33" s="191"/>
      <c r="WQS33" s="191"/>
      <c r="WQT33" s="191"/>
      <c r="WQU33" s="192"/>
      <c r="WQV33" s="22"/>
      <c r="WQW33" s="22"/>
      <c r="WQX33" s="22"/>
      <c r="WQY33" s="23"/>
      <c r="WQZ33" s="22"/>
      <c r="WRA33" s="23"/>
      <c r="WRB33" s="23"/>
      <c r="WRC33" s="23"/>
      <c r="WRD33" s="23"/>
      <c r="WRE33" s="23"/>
      <c r="WRF33" s="23"/>
      <c r="WRG33" s="23"/>
      <c r="WRH33" s="23"/>
      <c r="WRI33" s="24"/>
      <c r="WRJ33" s="25"/>
      <c r="WRK33" s="25"/>
      <c r="WRL33" s="25"/>
      <c r="WRM33" s="31"/>
      <c r="WRN33" s="190"/>
      <c r="WRO33" s="191"/>
      <c r="WRP33" s="191"/>
      <c r="WRQ33" s="191"/>
      <c r="WRR33" s="191"/>
      <c r="WRS33" s="192"/>
      <c r="WRT33" s="22"/>
      <c r="WRU33" s="22"/>
      <c r="WRV33" s="22"/>
      <c r="WRW33" s="23"/>
      <c r="WRX33" s="22"/>
      <c r="WRY33" s="23"/>
      <c r="WRZ33" s="23"/>
      <c r="WSA33" s="23"/>
      <c r="WSB33" s="23"/>
      <c r="WSC33" s="23"/>
      <c r="WSD33" s="23"/>
      <c r="WSE33" s="23"/>
      <c r="WSF33" s="23"/>
      <c r="WSG33" s="24"/>
      <c r="WSH33" s="25"/>
      <c r="WSI33" s="25"/>
      <c r="WSJ33" s="25"/>
      <c r="WSK33" s="31"/>
      <c r="WSL33" s="190"/>
      <c r="WSM33" s="191"/>
      <c r="WSN33" s="191"/>
      <c r="WSO33" s="191"/>
      <c r="WSP33" s="191"/>
      <c r="WSQ33" s="192"/>
      <c r="WSR33" s="22"/>
      <c r="WSS33" s="22"/>
      <c r="WST33" s="22"/>
      <c r="WSU33" s="23"/>
      <c r="WSV33" s="22"/>
      <c r="WSW33" s="23"/>
      <c r="WSX33" s="23"/>
      <c r="WSY33" s="23"/>
      <c r="WSZ33" s="23"/>
      <c r="WTA33" s="23"/>
      <c r="WTB33" s="23"/>
      <c r="WTC33" s="23"/>
      <c r="WTD33" s="23"/>
      <c r="WTE33" s="24"/>
      <c r="WTF33" s="25"/>
      <c r="WTG33" s="25"/>
      <c r="WTH33" s="25"/>
      <c r="WTI33" s="31"/>
      <c r="WTJ33" s="190"/>
      <c r="WTK33" s="191"/>
      <c r="WTL33" s="191"/>
      <c r="WTM33" s="191"/>
      <c r="WTN33" s="191"/>
      <c r="WTO33" s="192"/>
      <c r="WTP33" s="22"/>
      <c r="WTQ33" s="22"/>
      <c r="WTR33" s="22"/>
      <c r="WTS33" s="23"/>
      <c r="WTT33" s="22"/>
      <c r="WTU33" s="23"/>
      <c r="WTV33" s="23"/>
      <c r="WTW33" s="23"/>
      <c r="WTX33" s="23"/>
      <c r="WTY33" s="23"/>
      <c r="WTZ33" s="23"/>
      <c r="WUA33" s="23"/>
      <c r="WUB33" s="23"/>
      <c r="WUC33" s="24"/>
      <c r="WUD33" s="25"/>
      <c r="WUE33" s="25"/>
      <c r="WUF33" s="25"/>
      <c r="WUG33" s="31"/>
      <c r="WUH33" s="190"/>
      <c r="WUI33" s="191"/>
      <c r="WUJ33" s="191"/>
      <c r="WUK33" s="191"/>
      <c r="WUL33" s="191"/>
      <c r="WUM33" s="192"/>
      <c r="WUN33" s="22"/>
      <c r="WUO33" s="22"/>
      <c r="WUP33" s="22"/>
      <c r="WUQ33" s="23"/>
      <c r="WUR33" s="22"/>
      <c r="WUS33" s="23"/>
      <c r="WUT33" s="23"/>
      <c r="WUU33" s="23"/>
      <c r="WUV33" s="23"/>
      <c r="WUW33" s="23"/>
      <c r="WUX33" s="23"/>
      <c r="WUY33" s="23"/>
      <c r="WUZ33" s="23"/>
      <c r="WVA33" s="24"/>
      <c r="WVB33" s="25"/>
      <c r="WVC33" s="25"/>
      <c r="WVD33" s="25"/>
      <c r="WVE33" s="31"/>
      <c r="WVF33" s="190"/>
      <c r="WVG33" s="191"/>
      <c r="WVH33" s="191"/>
      <c r="WVI33" s="191"/>
      <c r="WVJ33" s="191"/>
      <c r="WVK33" s="192"/>
      <c r="WVL33" s="22"/>
      <c r="WVM33" s="22"/>
      <c r="WVN33" s="22"/>
      <c r="WVO33" s="23"/>
      <c r="WVP33" s="22"/>
      <c r="WVQ33" s="23"/>
      <c r="WVR33" s="23"/>
      <c r="WVS33" s="23"/>
      <c r="WVT33" s="23"/>
      <c r="WVU33" s="23"/>
      <c r="WVV33" s="23"/>
      <c r="WVW33" s="23"/>
      <c r="WVX33" s="23"/>
      <c r="WVY33" s="24"/>
      <c r="WVZ33" s="25"/>
      <c r="WWA33" s="25"/>
      <c r="WWB33" s="25"/>
      <c r="WWC33" s="31"/>
      <c r="WWD33" s="190"/>
      <c r="WWE33" s="191"/>
      <c r="WWF33" s="191"/>
      <c r="WWG33" s="191"/>
      <c r="WWH33" s="191"/>
      <c r="WWI33" s="192"/>
      <c r="WWJ33" s="22"/>
      <c r="WWK33" s="22"/>
      <c r="WWL33" s="22"/>
      <c r="WWM33" s="23"/>
      <c r="WWN33" s="22"/>
      <c r="WWO33" s="23"/>
      <c r="WWP33" s="23"/>
      <c r="WWQ33" s="23"/>
      <c r="WWR33" s="23"/>
      <c r="WWS33" s="23"/>
      <c r="WWT33" s="23"/>
      <c r="WWU33" s="23"/>
      <c r="WWV33" s="23"/>
      <c r="WWW33" s="24"/>
      <c r="WWX33" s="25"/>
      <c r="WWY33" s="25"/>
      <c r="WWZ33" s="25"/>
      <c r="WXA33" s="31"/>
      <c r="WXB33" s="190"/>
      <c r="WXC33" s="191"/>
      <c r="WXD33" s="191"/>
      <c r="WXE33" s="191"/>
      <c r="WXF33" s="191"/>
      <c r="WXG33" s="192"/>
      <c r="WXH33" s="22"/>
      <c r="WXI33" s="22"/>
      <c r="WXJ33" s="22"/>
      <c r="WXK33" s="23"/>
      <c r="WXL33" s="22"/>
      <c r="WXM33" s="23"/>
      <c r="WXN33" s="23"/>
      <c r="WXO33" s="23"/>
      <c r="WXP33" s="23"/>
      <c r="WXQ33" s="23"/>
      <c r="WXR33" s="23"/>
      <c r="WXS33" s="23"/>
      <c r="WXT33" s="23"/>
      <c r="WXU33" s="24"/>
      <c r="WXV33" s="25"/>
      <c r="WXW33" s="25"/>
      <c r="WXX33" s="25"/>
      <c r="WXY33" s="31"/>
      <c r="WXZ33" s="190"/>
      <c r="WYA33" s="191"/>
      <c r="WYB33" s="191"/>
      <c r="WYC33" s="191"/>
      <c r="WYD33" s="191"/>
      <c r="WYE33" s="192"/>
      <c r="WYF33" s="22"/>
      <c r="WYG33" s="22"/>
      <c r="WYH33" s="22"/>
      <c r="WYI33" s="23"/>
      <c r="WYJ33" s="22"/>
      <c r="WYK33" s="23"/>
      <c r="WYL33" s="23"/>
      <c r="WYM33" s="23"/>
      <c r="WYN33" s="23"/>
      <c r="WYO33" s="23"/>
      <c r="WYP33" s="23"/>
      <c r="WYQ33" s="23"/>
      <c r="WYR33" s="23"/>
      <c r="WYS33" s="24"/>
      <c r="WYT33" s="25"/>
      <c r="WYU33" s="25"/>
      <c r="WYV33" s="25"/>
      <c r="WYW33" s="31"/>
      <c r="WYX33" s="190"/>
      <c r="WYY33" s="191"/>
      <c r="WYZ33" s="191"/>
      <c r="WZA33" s="191"/>
      <c r="WZB33" s="191"/>
      <c r="WZC33" s="192"/>
      <c r="WZD33" s="22"/>
      <c r="WZE33" s="22"/>
      <c r="WZF33" s="22"/>
      <c r="WZG33" s="23"/>
      <c r="WZH33" s="22"/>
      <c r="WZI33" s="23"/>
      <c r="WZJ33" s="23"/>
      <c r="WZK33" s="23"/>
      <c r="WZL33" s="23"/>
      <c r="WZM33" s="23"/>
      <c r="WZN33" s="23"/>
      <c r="WZO33" s="23"/>
      <c r="WZP33" s="23"/>
      <c r="WZQ33" s="24"/>
      <c r="WZR33" s="25"/>
      <c r="WZS33" s="25"/>
      <c r="WZT33" s="25"/>
      <c r="WZU33" s="31"/>
      <c r="WZV33" s="190"/>
      <c r="WZW33" s="191"/>
      <c r="WZX33" s="191"/>
      <c r="WZY33" s="191"/>
      <c r="WZZ33" s="191"/>
      <c r="XAA33" s="192"/>
      <c r="XAB33" s="22"/>
      <c r="XAC33" s="22"/>
      <c r="XAD33" s="22"/>
      <c r="XAE33" s="23"/>
      <c r="XAF33" s="22"/>
      <c r="XAG33" s="23"/>
      <c r="XAH33" s="23"/>
      <c r="XAI33" s="23"/>
      <c r="XAJ33" s="23"/>
      <c r="XAK33" s="23"/>
      <c r="XAL33" s="23"/>
      <c r="XAM33" s="23"/>
      <c r="XAN33" s="23"/>
      <c r="XAO33" s="24"/>
      <c r="XAP33" s="25"/>
      <c r="XAQ33" s="25"/>
      <c r="XAR33" s="25"/>
      <c r="XAS33" s="31"/>
      <c r="XAT33" s="190"/>
      <c r="XAU33" s="191"/>
      <c r="XAV33" s="191"/>
      <c r="XAW33" s="191"/>
      <c r="XAX33" s="191"/>
      <c r="XAY33" s="192"/>
      <c r="XAZ33" s="22"/>
      <c r="XBA33" s="22"/>
      <c r="XBB33" s="22"/>
      <c r="XBC33" s="23"/>
      <c r="XBD33" s="22"/>
      <c r="XBE33" s="23"/>
      <c r="XBF33" s="23"/>
      <c r="XBG33" s="23"/>
      <c r="XBH33" s="23"/>
      <c r="XBI33" s="23"/>
      <c r="XBJ33" s="23"/>
      <c r="XBK33" s="23"/>
      <c r="XBL33" s="23"/>
      <c r="XBM33" s="24"/>
      <c r="XBN33" s="25"/>
      <c r="XBO33" s="25"/>
      <c r="XBP33" s="25"/>
      <c r="XBQ33" s="31"/>
      <c r="XBR33" s="190"/>
      <c r="XBS33" s="191"/>
      <c r="XBT33" s="191"/>
      <c r="XBU33" s="191"/>
      <c r="XBV33" s="191"/>
      <c r="XBW33" s="192"/>
      <c r="XBX33" s="22"/>
      <c r="XBY33" s="22"/>
      <c r="XBZ33" s="22"/>
      <c r="XCA33" s="23"/>
      <c r="XCB33" s="22"/>
      <c r="XCC33" s="23"/>
      <c r="XCD33" s="23"/>
      <c r="XCE33" s="23"/>
      <c r="XCF33" s="23"/>
      <c r="XCG33" s="23"/>
    </row>
    <row r="34" spans="1:16309" ht="75" x14ac:dyDescent="0.3">
      <c r="A34" s="17" t="s">
        <v>31</v>
      </c>
      <c r="B34" s="17" t="s">
        <v>107</v>
      </c>
      <c r="C34" s="17" t="s">
        <v>108</v>
      </c>
      <c r="D34" s="17" t="s">
        <v>59</v>
      </c>
      <c r="E34" s="17" t="s">
        <v>109</v>
      </c>
      <c r="F34" s="17" t="s">
        <v>637</v>
      </c>
      <c r="G34" s="17" t="s">
        <v>36</v>
      </c>
      <c r="H34" s="17" t="s">
        <v>37</v>
      </c>
      <c r="I34" s="17" t="s">
        <v>81</v>
      </c>
      <c r="J34" s="17">
        <v>110</v>
      </c>
      <c r="K34" s="17" t="s">
        <v>110</v>
      </c>
      <c r="L34" s="17" t="s">
        <v>97</v>
      </c>
      <c r="M34" s="17" t="s">
        <v>111</v>
      </c>
      <c r="N34" s="17" t="s">
        <v>41</v>
      </c>
      <c r="O34" s="19" t="s">
        <v>66</v>
      </c>
      <c r="P34" s="19" t="s">
        <v>66</v>
      </c>
      <c r="Q34" s="19" t="s">
        <v>66</v>
      </c>
      <c r="R34" s="19" t="s">
        <v>66</v>
      </c>
      <c r="S34" s="17" t="s">
        <v>112</v>
      </c>
      <c r="T34" s="19" t="s">
        <v>113</v>
      </c>
      <c r="U34" s="19">
        <v>135712.16</v>
      </c>
      <c r="V34" s="17" t="s">
        <v>114</v>
      </c>
      <c r="W34" s="17">
        <f t="shared" ref="W34:W47" si="8">R34*U34*V34*O34*P34*Q34</f>
        <v>206282.48320000002</v>
      </c>
      <c r="X34" s="32" t="s">
        <v>36</v>
      </c>
    </row>
    <row r="35" spans="1:16309" ht="75" x14ac:dyDescent="0.3">
      <c r="A35" s="17" t="s">
        <v>31</v>
      </c>
      <c r="B35" s="17" t="s">
        <v>107</v>
      </c>
      <c r="C35" s="17" t="s">
        <v>108</v>
      </c>
      <c r="D35" s="17" t="s">
        <v>59</v>
      </c>
      <c r="E35" s="17" t="s">
        <v>115</v>
      </c>
      <c r="F35" s="17" t="s">
        <v>637</v>
      </c>
      <c r="G35" s="17" t="s">
        <v>36</v>
      </c>
      <c r="H35" s="17" t="s">
        <v>37</v>
      </c>
      <c r="I35" s="17" t="s">
        <v>81</v>
      </c>
      <c r="J35" s="17" t="s">
        <v>116</v>
      </c>
      <c r="K35" s="17" t="s">
        <v>117</v>
      </c>
      <c r="L35" s="17" t="s">
        <v>97</v>
      </c>
      <c r="M35" s="17" t="s">
        <v>111</v>
      </c>
      <c r="N35" s="17" t="s">
        <v>41</v>
      </c>
      <c r="O35" s="19" t="s">
        <v>118</v>
      </c>
      <c r="P35" s="19" t="s">
        <v>66</v>
      </c>
      <c r="Q35" s="19" t="s">
        <v>66</v>
      </c>
      <c r="R35" s="19">
        <v>2.1000000000000001E-2</v>
      </c>
      <c r="S35" s="17" t="s">
        <v>119</v>
      </c>
      <c r="T35" s="117" t="s">
        <v>638</v>
      </c>
      <c r="U35" s="19">
        <v>418.57</v>
      </c>
      <c r="V35" s="17" t="s">
        <v>114</v>
      </c>
      <c r="W35" s="17">
        <f t="shared" si="8"/>
        <v>40.0822632</v>
      </c>
      <c r="X35" s="32" t="s">
        <v>36</v>
      </c>
    </row>
    <row r="36" spans="1:16309" ht="20.25" customHeight="1" x14ac:dyDescent="0.3">
      <c r="A36" s="118" t="s">
        <v>31</v>
      </c>
      <c r="B36" s="119" t="s">
        <v>107</v>
      </c>
      <c r="C36" s="119" t="s">
        <v>108</v>
      </c>
      <c r="D36" s="119" t="s">
        <v>36</v>
      </c>
      <c r="E36" s="119" t="s">
        <v>49</v>
      </c>
      <c r="F36" s="118" t="s">
        <v>36</v>
      </c>
      <c r="G36" s="22" t="s">
        <v>36</v>
      </c>
      <c r="H36" s="22" t="s">
        <v>36</v>
      </c>
      <c r="I36" s="22" t="s">
        <v>36</v>
      </c>
      <c r="J36" s="23" t="s">
        <v>36</v>
      </c>
      <c r="K36" s="22" t="s">
        <v>36</v>
      </c>
      <c r="L36" s="23" t="s">
        <v>36</v>
      </c>
      <c r="M36" s="23" t="s">
        <v>36</v>
      </c>
      <c r="N36" s="23" t="s">
        <v>36</v>
      </c>
      <c r="O36" s="23" t="s">
        <v>36</v>
      </c>
      <c r="P36" s="23" t="s">
        <v>36</v>
      </c>
      <c r="Q36" s="23" t="s">
        <v>36</v>
      </c>
      <c r="R36" s="23" t="s">
        <v>36</v>
      </c>
      <c r="S36" s="23" t="s">
        <v>36</v>
      </c>
      <c r="T36" s="24" t="s">
        <v>36</v>
      </c>
      <c r="U36" s="25" t="s">
        <v>36</v>
      </c>
      <c r="V36" s="25" t="s">
        <v>36</v>
      </c>
      <c r="W36" s="25">
        <f>SUM(W34:W35)</f>
        <v>206322.56546320001</v>
      </c>
      <c r="X36" s="26" t="s">
        <v>36</v>
      </c>
      <c r="Y36" s="176"/>
      <c r="Z36" s="176"/>
      <c r="AA36" s="176"/>
      <c r="AB36" s="27"/>
      <c r="AC36" s="27"/>
      <c r="AD36" s="27"/>
      <c r="AE36" s="16"/>
      <c r="AF36" s="27"/>
      <c r="AG36" s="16"/>
      <c r="AH36" s="16"/>
      <c r="AI36" s="16"/>
      <c r="AJ36" s="16"/>
      <c r="AK36" s="16"/>
      <c r="AL36" s="16"/>
      <c r="AM36" s="16"/>
      <c r="AN36" s="16"/>
      <c r="AO36" s="28"/>
      <c r="AP36" s="29"/>
      <c r="AQ36" s="29"/>
      <c r="AR36" s="29"/>
      <c r="AS36" s="8"/>
      <c r="AT36" s="176"/>
      <c r="AU36" s="176"/>
      <c r="AV36" s="176"/>
      <c r="AW36" s="176"/>
      <c r="AX36" s="176"/>
      <c r="AY36" s="176"/>
      <c r="AZ36" s="27"/>
      <c r="BA36" s="27"/>
      <c r="BB36" s="27"/>
      <c r="BC36" s="16"/>
      <c r="BD36" s="27"/>
      <c r="BE36" s="16"/>
      <c r="BF36" s="16"/>
      <c r="BG36" s="16"/>
      <c r="BH36" s="16"/>
      <c r="BI36" s="16"/>
      <c r="BJ36" s="16"/>
      <c r="BK36" s="16"/>
      <c r="BL36" s="16"/>
      <c r="BM36" s="28"/>
      <c r="BN36" s="29"/>
      <c r="BO36" s="29"/>
      <c r="BP36" s="29"/>
      <c r="BQ36" s="8"/>
      <c r="BR36" s="189"/>
      <c r="BS36" s="189"/>
      <c r="BT36" s="189"/>
      <c r="BU36" s="189"/>
      <c r="BV36" s="189"/>
      <c r="BW36" s="189"/>
      <c r="BX36" s="27"/>
      <c r="BY36" s="27"/>
      <c r="BZ36" s="27"/>
      <c r="CA36" s="16"/>
      <c r="CB36" s="27"/>
      <c r="CC36" s="16"/>
      <c r="CD36" s="16"/>
      <c r="CE36" s="16"/>
      <c r="CF36" s="16"/>
      <c r="CG36" s="16"/>
      <c r="CH36" s="16"/>
      <c r="CI36" s="16"/>
      <c r="CJ36" s="16"/>
      <c r="CK36" s="28"/>
      <c r="CL36" s="29"/>
      <c r="CM36" s="29"/>
      <c r="CN36" s="29"/>
      <c r="CO36" s="8"/>
      <c r="CP36" s="189"/>
      <c r="CQ36" s="189"/>
      <c r="CR36" s="189"/>
      <c r="CS36" s="189"/>
      <c r="CT36" s="189"/>
      <c r="CU36" s="189"/>
      <c r="CV36" s="27"/>
      <c r="CW36" s="27"/>
      <c r="CX36" s="27"/>
      <c r="CY36" s="16"/>
      <c r="CZ36" s="27"/>
      <c r="DA36" s="16"/>
      <c r="DB36" s="16"/>
      <c r="DC36" s="16"/>
      <c r="DD36" s="16"/>
      <c r="DE36" s="16"/>
      <c r="DF36" s="16"/>
      <c r="DG36" s="16"/>
      <c r="DH36" s="16"/>
      <c r="DI36" s="28"/>
      <c r="DJ36" s="29"/>
      <c r="DK36" s="29"/>
      <c r="DL36" s="29"/>
      <c r="DM36" s="8"/>
      <c r="DN36" s="189"/>
      <c r="DO36" s="189"/>
      <c r="DP36" s="189"/>
      <c r="DQ36" s="189"/>
      <c r="DR36" s="189"/>
      <c r="DS36" s="189"/>
      <c r="DT36" s="27"/>
      <c r="DU36" s="27"/>
      <c r="DV36" s="27"/>
      <c r="DW36" s="16"/>
      <c r="DX36" s="27"/>
      <c r="DY36" s="16"/>
      <c r="DZ36" s="16"/>
      <c r="EA36" s="16"/>
      <c r="EB36" s="16"/>
      <c r="EC36" s="16"/>
      <c r="ED36" s="16"/>
      <c r="EE36" s="16"/>
      <c r="EF36" s="16"/>
      <c r="EG36" s="28"/>
      <c r="EH36" s="29"/>
      <c r="EI36" s="29"/>
      <c r="EJ36" s="29"/>
      <c r="EK36" s="8"/>
      <c r="EL36" s="189"/>
      <c r="EM36" s="189"/>
      <c r="EN36" s="189"/>
      <c r="EO36" s="189"/>
      <c r="EP36" s="189"/>
      <c r="EQ36" s="189"/>
      <c r="ER36" s="27"/>
      <c r="ES36" s="27"/>
      <c r="ET36" s="27"/>
      <c r="EU36" s="16"/>
      <c r="EV36" s="27"/>
      <c r="EW36" s="16"/>
      <c r="EX36" s="16"/>
      <c r="EY36" s="16"/>
      <c r="EZ36" s="16"/>
      <c r="FA36" s="16"/>
      <c r="FB36" s="16"/>
      <c r="FC36" s="16"/>
      <c r="FD36" s="16"/>
      <c r="FE36" s="28"/>
      <c r="FF36" s="29"/>
      <c r="FG36" s="29"/>
      <c r="FH36" s="29"/>
      <c r="FI36" s="8"/>
      <c r="FJ36" s="189"/>
      <c r="FK36" s="189"/>
      <c r="FL36" s="189"/>
      <c r="FM36" s="189"/>
      <c r="FN36" s="189"/>
      <c r="FO36" s="189"/>
      <c r="FP36" s="27"/>
      <c r="FQ36" s="27"/>
      <c r="FR36" s="27"/>
      <c r="FS36" s="16"/>
      <c r="FT36" s="27"/>
      <c r="FU36" s="16"/>
      <c r="FV36" s="16"/>
      <c r="FW36" s="16"/>
      <c r="FX36" s="16"/>
      <c r="FY36" s="16"/>
      <c r="FZ36" s="16"/>
      <c r="GA36" s="16"/>
      <c r="GB36" s="16"/>
      <c r="GC36" s="28"/>
      <c r="GD36" s="29"/>
      <c r="GE36" s="29"/>
      <c r="GF36" s="29"/>
      <c r="GG36" s="8"/>
      <c r="GH36" s="189"/>
      <c r="GI36" s="189"/>
      <c r="GJ36" s="189"/>
      <c r="GK36" s="189"/>
      <c r="GL36" s="189"/>
      <c r="GM36" s="189"/>
      <c r="GN36" s="27"/>
      <c r="GO36" s="27"/>
      <c r="GP36" s="27"/>
      <c r="GQ36" s="16"/>
      <c r="GR36" s="27"/>
      <c r="GS36" s="16"/>
      <c r="GT36" s="16"/>
      <c r="GU36" s="16"/>
      <c r="GV36" s="16"/>
      <c r="GW36" s="16"/>
      <c r="GX36" s="16"/>
      <c r="GY36" s="16"/>
      <c r="GZ36" s="16"/>
      <c r="HA36" s="28"/>
      <c r="HB36" s="29"/>
      <c r="HC36" s="29"/>
      <c r="HD36" s="29"/>
      <c r="HE36" s="8"/>
      <c r="HF36" s="189"/>
      <c r="HG36" s="189"/>
      <c r="HH36" s="189"/>
      <c r="HI36" s="189"/>
      <c r="HJ36" s="189"/>
      <c r="HK36" s="189"/>
      <c r="HL36" s="27"/>
      <c r="HM36" s="27"/>
      <c r="HN36" s="27"/>
      <c r="HO36" s="16"/>
      <c r="HP36" s="27"/>
      <c r="HQ36" s="16"/>
      <c r="HR36" s="16"/>
      <c r="HS36" s="16"/>
      <c r="HT36" s="16"/>
      <c r="HU36" s="16"/>
      <c r="HV36" s="16"/>
      <c r="HW36" s="16"/>
      <c r="HX36" s="16"/>
      <c r="HY36" s="28"/>
      <c r="HZ36" s="29"/>
      <c r="IA36" s="29"/>
      <c r="IB36" s="29"/>
      <c r="IC36" s="8"/>
      <c r="ID36" s="189"/>
      <c r="IE36" s="189"/>
      <c r="IF36" s="189"/>
      <c r="IG36" s="189"/>
      <c r="IH36" s="189"/>
      <c r="II36" s="189"/>
      <c r="IJ36" s="27"/>
      <c r="IK36" s="27"/>
      <c r="IL36" s="27"/>
      <c r="IM36" s="16"/>
      <c r="IN36" s="27"/>
      <c r="IO36" s="16"/>
      <c r="IP36" s="16"/>
      <c r="IQ36" s="16"/>
      <c r="IR36" s="16"/>
      <c r="IS36" s="16"/>
      <c r="IT36" s="16"/>
      <c r="IU36" s="16"/>
      <c r="IV36" s="16"/>
      <c r="IW36" s="28"/>
      <c r="IX36" s="29"/>
      <c r="IY36" s="29"/>
      <c r="IZ36" s="29"/>
      <c r="JA36" s="8"/>
      <c r="JB36" s="189"/>
      <c r="JC36" s="189"/>
      <c r="JD36" s="189"/>
      <c r="JE36" s="189"/>
      <c r="JF36" s="189"/>
      <c r="JG36" s="189"/>
      <c r="JH36" s="27"/>
      <c r="JI36" s="27"/>
      <c r="JJ36" s="27"/>
      <c r="JK36" s="16"/>
      <c r="JL36" s="27"/>
      <c r="JM36" s="16"/>
      <c r="JN36" s="16"/>
      <c r="JO36" s="16"/>
      <c r="JP36" s="16"/>
      <c r="JQ36" s="16"/>
      <c r="JR36" s="16"/>
      <c r="JS36" s="16"/>
      <c r="JT36" s="16"/>
      <c r="JU36" s="28"/>
      <c r="JV36" s="29"/>
      <c r="JW36" s="29"/>
      <c r="JX36" s="29"/>
      <c r="JY36" s="8"/>
      <c r="JZ36" s="189"/>
      <c r="KA36" s="189"/>
      <c r="KB36" s="189"/>
      <c r="KC36" s="189"/>
      <c r="KD36" s="189"/>
      <c r="KE36" s="189"/>
      <c r="KF36" s="27"/>
      <c r="KG36" s="27"/>
      <c r="KH36" s="27"/>
      <c r="KI36" s="16"/>
      <c r="KJ36" s="27"/>
      <c r="KK36" s="16"/>
      <c r="KL36" s="16"/>
      <c r="KM36" s="16"/>
      <c r="KN36" s="16"/>
      <c r="KO36" s="16"/>
      <c r="KP36" s="16"/>
      <c r="KQ36" s="16"/>
      <c r="KR36" s="16"/>
      <c r="KS36" s="28"/>
      <c r="KT36" s="29"/>
      <c r="KU36" s="29"/>
      <c r="KV36" s="29"/>
      <c r="KW36" s="8"/>
      <c r="KX36" s="189"/>
      <c r="KY36" s="189"/>
      <c r="KZ36" s="189"/>
      <c r="LA36" s="189"/>
      <c r="LB36" s="189"/>
      <c r="LC36" s="189"/>
      <c r="LD36" s="27"/>
      <c r="LE36" s="27"/>
      <c r="LF36" s="27"/>
      <c r="LG36" s="16"/>
      <c r="LH36" s="27"/>
      <c r="LI36" s="16"/>
      <c r="LJ36" s="16"/>
      <c r="LK36" s="16"/>
      <c r="LL36" s="16"/>
      <c r="LM36" s="16"/>
      <c r="LN36" s="16"/>
      <c r="LO36" s="16"/>
      <c r="LP36" s="16"/>
      <c r="LQ36" s="28"/>
      <c r="LR36" s="29"/>
      <c r="LS36" s="29"/>
      <c r="LT36" s="29"/>
      <c r="LU36" s="8"/>
      <c r="LV36" s="189"/>
      <c r="LW36" s="189"/>
      <c r="LX36" s="189"/>
      <c r="LY36" s="189"/>
      <c r="LZ36" s="189"/>
      <c r="MA36" s="189"/>
      <c r="MB36" s="27"/>
      <c r="MC36" s="27"/>
      <c r="MD36" s="27"/>
      <c r="ME36" s="16"/>
      <c r="MF36" s="27"/>
      <c r="MG36" s="16"/>
      <c r="MH36" s="16"/>
      <c r="MI36" s="16"/>
      <c r="MJ36" s="16"/>
      <c r="MK36" s="16"/>
      <c r="ML36" s="16"/>
      <c r="MM36" s="16"/>
      <c r="MN36" s="16"/>
      <c r="MO36" s="28"/>
      <c r="MP36" s="29"/>
      <c r="MQ36" s="29"/>
      <c r="MR36" s="29"/>
      <c r="MS36" s="8"/>
      <c r="MT36" s="189"/>
      <c r="MU36" s="189"/>
      <c r="MV36" s="189"/>
      <c r="MW36" s="189"/>
      <c r="MX36" s="189"/>
      <c r="MY36" s="189"/>
      <c r="MZ36" s="27"/>
      <c r="NA36" s="27"/>
      <c r="NB36" s="27"/>
      <c r="NC36" s="16"/>
      <c r="ND36" s="27"/>
      <c r="NE36" s="16"/>
      <c r="NF36" s="16"/>
      <c r="NG36" s="16"/>
      <c r="NH36" s="16"/>
      <c r="NI36" s="16"/>
      <c r="NJ36" s="16"/>
      <c r="NK36" s="16"/>
      <c r="NL36" s="16"/>
      <c r="NM36" s="28"/>
      <c r="NN36" s="29"/>
      <c r="NO36" s="29"/>
      <c r="NP36" s="29"/>
      <c r="NQ36" s="8"/>
      <c r="NR36" s="189"/>
      <c r="NS36" s="189"/>
      <c r="NT36" s="189"/>
      <c r="NU36" s="189"/>
      <c r="NV36" s="189"/>
      <c r="NW36" s="189"/>
      <c r="NX36" s="27"/>
      <c r="NY36" s="27"/>
      <c r="NZ36" s="27"/>
      <c r="OA36" s="16"/>
      <c r="OB36" s="27"/>
      <c r="OC36" s="16"/>
      <c r="OD36" s="16"/>
      <c r="OE36" s="16"/>
      <c r="OF36" s="16"/>
      <c r="OG36" s="16"/>
      <c r="OH36" s="16"/>
      <c r="OI36" s="16"/>
      <c r="OJ36" s="16"/>
      <c r="OK36" s="28"/>
      <c r="OL36" s="29"/>
      <c r="OM36" s="29"/>
      <c r="ON36" s="29"/>
      <c r="OO36" s="8"/>
      <c r="OP36" s="189"/>
      <c r="OQ36" s="189"/>
      <c r="OR36" s="189"/>
      <c r="OS36" s="189"/>
      <c r="OT36" s="189"/>
      <c r="OU36" s="189"/>
      <c r="OV36" s="27"/>
      <c r="OW36" s="27"/>
      <c r="OX36" s="27"/>
      <c r="OY36" s="16"/>
      <c r="OZ36" s="27"/>
      <c r="PA36" s="16"/>
      <c r="PB36" s="16"/>
      <c r="PC36" s="16"/>
      <c r="PD36" s="16"/>
      <c r="PE36" s="16"/>
      <c r="PF36" s="16"/>
      <c r="PG36" s="16"/>
      <c r="PH36" s="16"/>
      <c r="PI36" s="28"/>
      <c r="PJ36" s="29"/>
      <c r="PK36" s="29"/>
      <c r="PL36" s="29"/>
      <c r="PM36" s="8"/>
      <c r="PN36" s="189"/>
      <c r="PO36" s="189"/>
      <c r="PP36" s="189"/>
      <c r="PQ36" s="189"/>
      <c r="PR36" s="189"/>
      <c r="PS36" s="189"/>
      <c r="PT36" s="27"/>
      <c r="PU36" s="27"/>
      <c r="PV36" s="27"/>
      <c r="PW36" s="16"/>
      <c r="PX36" s="27"/>
      <c r="PY36" s="16"/>
      <c r="PZ36" s="16"/>
      <c r="QA36" s="16"/>
      <c r="QB36" s="16"/>
      <c r="QC36" s="16"/>
      <c r="QD36" s="16"/>
      <c r="QE36" s="16"/>
      <c r="QF36" s="16"/>
      <c r="QG36" s="28"/>
      <c r="QH36" s="29"/>
      <c r="QI36" s="29"/>
      <c r="QJ36" s="29"/>
      <c r="QK36" s="8"/>
      <c r="QL36" s="189"/>
      <c r="QM36" s="189"/>
      <c r="QN36" s="189"/>
      <c r="QO36" s="189"/>
      <c r="QP36" s="189"/>
      <c r="QQ36" s="189"/>
      <c r="QR36" s="27"/>
      <c r="QS36" s="27"/>
      <c r="QT36" s="27"/>
      <c r="QU36" s="16"/>
      <c r="QV36" s="27"/>
      <c r="QW36" s="16"/>
      <c r="QX36" s="16"/>
      <c r="QY36" s="16"/>
      <c r="QZ36" s="16"/>
      <c r="RA36" s="16"/>
      <c r="RB36" s="16"/>
      <c r="RC36" s="16"/>
      <c r="RD36" s="16"/>
      <c r="RE36" s="28"/>
      <c r="RF36" s="29"/>
      <c r="RG36" s="29"/>
      <c r="RH36" s="29"/>
      <c r="RI36" s="8"/>
      <c r="RJ36" s="189"/>
      <c r="RK36" s="189"/>
      <c r="RL36" s="189"/>
      <c r="RM36" s="189"/>
      <c r="RN36" s="189"/>
      <c r="RO36" s="189"/>
      <c r="RP36" s="27"/>
      <c r="RQ36" s="27"/>
      <c r="RR36" s="27"/>
      <c r="RS36" s="16"/>
      <c r="RT36" s="27"/>
      <c r="RU36" s="16"/>
      <c r="RV36" s="16"/>
      <c r="RW36" s="16"/>
      <c r="RX36" s="16"/>
      <c r="RY36" s="16"/>
      <c r="RZ36" s="16"/>
      <c r="SA36" s="16"/>
      <c r="SB36" s="16"/>
      <c r="SC36" s="28"/>
      <c r="SD36" s="29"/>
      <c r="SE36" s="29"/>
      <c r="SF36" s="29"/>
      <c r="SG36" s="8"/>
      <c r="SH36" s="189"/>
      <c r="SI36" s="189"/>
      <c r="SJ36" s="189"/>
      <c r="SK36" s="189"/>
      <c r="SL36" s="189"/>
      <c r="SM36" s="189"/>
      <c r="SN36" s="27"/>
      <c r="SO36" s="27"/>
      <c r="SP36" s="27"/>
      <c r="SQ36" s="16"/>
      <c r="SR36" s="27"/>
      <c r="SS36" s="16"/>
      <c r="ST36" s="16"/>
      <c r="SU36" s="16"/>
      <c r="SV36" s="16"/>
      <c r="SW36" s="16"/>
      <c r="SX36" s="16"/>
      <c r="SY36" s="16"/>
      <c r="SZ36" s="16"/>
      <c r="TA36" s="28"/>
      <c r="TB36" s="29"/>
      <c r="TC36" s="29"/>
      <c r="TD36" s="29"/>
      <c r="TE36" s="8"/>
      <c r="TF36" s="189"/>
      <c r="TG36" s="189"/>
      <c r="TH36" s="189"/>
      <c r="TI36" s="189"/>
      <c r="TJ36" s="189"/>
      <c r="TK36" s="189"/>
      <c r="TL36" s="27"/>
      <c r="TM36" s="27"/>
      <c r="TN36" s="27"/>
      <c r="TO36" s="16"/>
      <c r="TP36" s="27"/>
      <c r="TQ36" s="16"/>
      <c r="TR36" s="16"/>
      <c r="TS36" s="16"/>
      <c r="TT36" s="16"/>
      <c r="TU36" s="16"/>
      <c r="TV36" s="16"/>
      <c r="TW36" s="16"/>
      <c r="TX36" s="16"/>
      <c r="TY36" s="28"/>
      <c r="TZ36" s="29"/>
      <c r="UA36" s="29"/>
      <c r="UB36" s="29"/>
      <c r="UC36" s="8"/>
      <c r="UD36" s="189"/>
      <c r="UE36" s="189"/>
      <c r="UF36" s="189"/>
      <c r="UG36" s="189"/>
      <c r="UH36" s="189"/>
      <c r="UI36" s="189"/>
      <c r="UJ36" s="27"/>
      <c r="UK36" s="27"/>
      <c r="UL36" s="27"/>
      <c r="UM36" s="16"/>
      <c r="UN36" s="27"/>
      <c r="UO36" s="16"/>
      <c r="UP36" s="16"/>
      <c r="UQ36" s="16"/>
      <c r="UR36" s="16"/>
      <c r="US36" s="16"/>
      <c r="UT36" s="16"/>
      <c r="UU36" s="16"/>
      <c r="UV36" s="16"/>
      <c r="UW36" s="28"/>
      <c r="UX36" s="29"/>
      <c r="UY36" s="29"/>
      <c r="UZ36" s="29"/>
      <c r="VA36" s="8"/>
      <c r="VB36" s="189"/>
      <c r="VC36" s="189"/>
      <c r="VD36" s="189"/>
      <c r="VE36" s="189"/>
      <c r="VF36" s="189"/>
      <c r="VG36" s="189"/>
      <c r="VH36" s="27"/>
      <c r="VI36" s="27"/>
      <c r="VJ36" s="27"/>
      <c r="VK36" s="16"/>
      <c r="VL36" s="27"/>
      <c r="VM36" s="16"/>
      <c r="VN36" s="16"/>
      <c r="VO36" s="16"/>
      <c r="VP36" s="16"/>
      <c r="VQ36" s="16"/>
      <c r="VR36" s="16"/>
      <c r="VS36" s="16"/>
      <c r="VT36" s="16"/>
      <c r="VU36" s="28"/>
      <c r="VV36" s="29"/>
      <c r="VW36" s="29"/>
      <c r="VX36" s="29"/>
      <c r="VY36" s="8"/>
      <c r="VZ36" s="189"/>
      <c r="WA36" s="189"/>
      <c r="WB36" s="189"/>
      <c r="WC36" s="189"/>
      <c r="WD36" s="189"/>
      <c r="WE36" s="189"/>
      <c r="WF36" s="27"/>
      <c r="WG36" s="27"/>
      <c r="WH36" s="27"/>
      <c r="WI36" s="16"/>
      <c r="WJ36" s="27"/>
      <c r="WK36" s="16"/>
      <c r="WL36" s="16"/>
      <c r="WM36" s="16"/>
      <c r="WN36" s="16"/>
      <c r="WO36" s="16"/>
      <c r="WP36" s="16"/>
      <c r="WQ36" s="16"/>
      <c r="WR36" s="16"/>
      <c r="WS36" s="28"/>
      <c r="WT36" s="29"/>
      <c r="WU36" s="29"/>
      <c r="WV36" s="29"/>
      <c r="WW36" s="8"/>
      <c r="WX36" s="189"/>
      <c r="WY36" s="189"/>
      <c r="WZ36" s="189"/>
      <c r="XA36" s="189"/>
      <c r="XB36" s="189"/>
      <c r="XC36" s="189"/>
      <c r="XD36" s="30"/>
      <c r="XE36" s="22"/>
      <c r="XF36" s="22"/>
      <c r="XG36" s="23"/>
      <c r="XH36" s="22"/>
      <c r="XI36" s="23"/>
      <c r="XJ36" s="23"/>
      <c r="XK36" s="23"/>
      <c r="XL36" s="23"/>
      <c r="XM36" s="23"/>
      <c r="XN36" s="23"/>
      <c r="XO36" s="23"/>
      <c r="XP36" s="23"/>
      <c r="XQ36" s="24"/>
      <c r="XR36" s="25"/>
      <c r="XS36" s="25"/>
      <c r="XT36" s="25"/>
      <c r="XU36" s="31"/>
      <c r="XV36" s="190"/>
      <c r="XW36" s="191"/>
      <c r="XX36" s="191"/>
      <c r="XY36" s="191"/>
      <c r="XZ36" s="191"/>
      <c r="YA36" s="192"/>
      <c r="YB36" s="22"/>
      <c r="YC36" s="22"/>
      <c r="YD36" s="22"/>
      <c r="YE36" s="23"/>
      <c r="YF36" s="22"/>
      <c r="YG36" s="23"/>
      <c r="YH36" s="23"/>
      <c r="YI36" s="23"/>
      <c r="YJ36" s="23"/>
      <c r="YK36" s="23"/>
      <c r="YL36" s="23"/>
      <c r="YM36" s="23"/>
      <c r="YN36" s="23"/>
      <c r="YO36" s="24"/>
      <c r="YP36" s="25"/>
      <c r="YQ36" s="25"/>
      <c r="YR36" s="25"/>
      <c r="YS36" s="31"/>
      <c r="YT36" s="190"/>
      <c r="YU36" s="191"/>
      <c r="YV36" s="191"/>
      <c r="YW36" s="191"/>
      <c r="YX36" s="191"/>
      <c r="YY36" s="192"/>
      <c r="YZ36" s="22"/>
      <c r="ZA36" s="22"/>
      <c r="ZB36" s="22"/>
      <c r="ZC36" s="23"/>
      <c r="ZD36" s="22"/>
      <c r="ZE36" s="23"/>
      <c r="ZF36" s="23"/>
      <c r="ZG36" s="23"/>
      <c r="ZH36" s="23"/>
      <c r="ZI36" s="23"/>
      <c r="ZJ36" s="23"/>
      <c r="ZK36" s="23"/>
      <c r="ZL36" s="23"/>
      <c r="ZM36" s="24"/>
      <c r="ZN36" s="25"/>
      <c r="ZO36" s="25"/>
      <c r="ZP36" s="25"/>
      <c r="ZQ36" s="31"/>
      <c r="ZR36" s="190"/>
      <c r="ZS36" s="191"/>
      <c r="ZT36" s="191"/>
      <c r="ZU36" s="191"/>
      <c r="ZV36" s="191"/>
      <c r="ZW36" s="192"/>
      <c r="ZX36" s="22"/>
      <c r="ZY36" s="22"/>
      <c r="ZZ36" s="22"/>
      <c r="AAA36" s="23"/>
      <c r="AAB36" s="22"/>
      <c r="AAC36" s="23"/>
      <c r="AAD36" s="23"/>
      <c r="AAE36" s="23"/>
      <c r="AAF36" s="23"/>
      <c r="AAG36" s="23"/>
      <c r="AAH36" s="23"/>
      <c r="AAI36" s="23"/>
      <c r="AAJ36" s="23"/>
      <c r="AAK36" s="24"/>
      <c r="AAL36" s="25"/>
      <c r="AAM36" s="25"/>
      <c r="AAN36" s="25"/>
      <c r="AAO36" s="31"/>
      <c r="AAP36" s="190"/>
      <c r="AAQ36" s="191"/>
      <c r="AAR36" s="191"/>
      <c r="AAS36" s="191"/>
      <c r="AAT36" s="191"/>
      <c r="AAU36" s="192"/>
      <c r="AAV36" s="22"/>
      <c r="AAW36" s="22"/>
      <c r="AAX36" s="22"/>
      <c r="AAY36" s="23"/>
      <c r="AAZ36" s="22"/>
      <c r="ABA36" s="23"/>
      <c r="ABB36" s="23"/>
      <c r="ABC36" s="23"/>
      <c r="ABD36" s="23"/>
      <c r="ABE36" s="23"/>
      <c r="ABF36" s="23"/>
      <c r="ABG36" s="23"/>
      <c r="ABH36" s="23"/>
      <c r="ABI36" s="24"/>
      <c r="ABJ36" s="25"/>
      <c r="ABK36" s="25"/>
      <c r="ABL36" s="25"/>
      <c r="ABM36" s="31"/>
      <c r="ABN36" s="190"/>
      <c r="ABO36" s="191"/>
      <c r="ABP36" s="191"/>
      <c r="ABQ36" s="191"/>
      <c r="ABR36" s="191"/>
      <c r="ABS36" s="192"/>
      <c r="ABT36" s="22"/>
      <c r="ABU36" s="22"/>
      <c r="ABV36" s="22"/>
      <c r="ABW36" s="23"/>
      <c r="ABX36" s="22"/>
      <c r="ABY36" s="23"/>
      <c r="ABZ36" s="23"/>
      <c r="ACA36" s="23"/>
      <c r="ACB36" s="23"/>
      <c r="ACC36" s="23"/>
      <c r="ACD36" s="23"/>
      <c r="ACE36" s="23"/>
      <c r="ACF36" s="23"/>
      <c r="ACG36" s="24"/>
      <c r="ACH36" s="25"/>
      <c r="ACI36" s="25"/>
      <c r="ACJ36" s="25"/>
      <c r="ACK36" s="31"/>
      <c r="ACL36" s="190"/>
      <c r="ACM36" s="191"/>
      <c r="ACN36" s="191"/>
      <c r="ACO36" s="191"/>
      <c r="ACP36" s="191"/>
      <c r="ACQ36" s="192"/>
      <c r="ACR36" s="22"/>
      <c r="ACS36" s="22"/>
      <c r="ACT36" s="22"/>
      <c r="ACU36" s="23"/>
      <c r="ACV36" s="22"/>
      <c r="ACW36" s="23"/>
      <c r="ACX36" s="23"/>
      <c r="ACY36" s="23"/>
      <c r="ACZ36" s="23"/>
      <c r="ADA36" s="23"/>
      <c r="ADB36" s="23"/>
      <c r="ADC36" s="23"/>
      <c r="ADD36" s="23"/>
      <c r="ADE36" s="24"/>
      <c r="ADF36" s="25"/>
      <c r="ADG36" s="25"/>
      <c r="ADH36" s="25"/>
      <c r="ADI36" s="31"/>
      <c r="ADJ36" s="190"/>
      <c r="ADK36" s="191"/>
      <c r="ADL36" s="191"/>
      <c r="ADM36" s="191"/>
      <c r="ADN36" s="191"/>
      <c r="ADO36" s="192"/>
      <c r="ADP36" s="22"/>
      <c r="ADQ36" s="22"/>
      <c r="ADR36" s="22"/>
      <c r="ADS36" s="23"/>
      <c r="ADT36" s="22"/>
      <c r="ADU36" s="23"/>
      <c r="ADV36" s="23"/>
      <c r="ADW36" s="23"/>
      <c r="ADX36" s="23"/>
      <c r="ADY36" s="23"/>
      <c r="ADZ36" s="23"/>
      <c r="AEA36" s="23"/>
      <c r="AEB36" s="23"/>
      <c r="AEC36" s="24"/>
      <c r="AED36" s="25"/>
      <c r="AEE36" s="25"/>
      <c r="AEF36" s="25"/>
      <c r="AEG36" s="31"/>
      <c r="AEH36" s="190"/>
      <c r="AEI36" s="191"/>
      <c r="AEJ36" s="191"/>
      <c r="AEK36" s="191"/>
      <c r="AEL36" s="191"/>
      <c r="AEM36" s="192"/>
      <c r="AEN36" s="22"/>
      <c r="AEO36" s="22"/>
      <c r="AEP36" s="22"/>
      <c r="AEQ36" s="23"/>
      <c r="AER36" s="22"/>
      <c r="AES36" s="23"/>
      <c r="AET36" s="23"/>
      <c r="AEU36" s="23"/>
      <c r="AEV36" s="23"/>
      <c r="AEW36" s="23"/>
      <c r="AEX36" s="23"/>
      <c r="AEY36" s="23"/>
      <c r="AEZ36" s="23"/>
      <c r="AFA36" s="24"/>
      <c r="AFB36" s="25"/>
      <c r="AFC36" s="25"/>
      <c r="AFD36" s="25"/>
      <c r="AFE36" s="31"/>
      <c r="AFF36" s="190"/>
      <c r="AFG36" s="191"/>
      <c r="AFH36" s="191"/>
      <c r="AFI36" s="191"/>
      <c r="AFJ36" s="191"/>
      <c r="AFK36" s="192"/>
      <c r="AFL36" s="22"/>
      <c r="AFM36" s="22"/>
      <c r="AFN36" s="22"/>
      <c r="AFO36" s="23"/>
      <c r="AFP36" s="22"/>
      <c r="AFQ36" s="23"/>
      <c r="AFR36" s="23"/>
      <c r="AFS36" s="23"/>
      <c r="AFT36" s="23"/>
      <c r="AFU36" s="23"/>
      <c r="AFV36" s="23"/>
      <c r="AFW36" s="23"/>
      <c r="AFX36" s="23"/>
      <c r="AFY36" s="24"/>
      <c r="AFZ36" s="25"/>
      <c r="AGA36" s="25"/>
      <c r="AGB36" s="25"/>
      <c r="AGC36" s="31"/>
      <c r="AGD36" s="190"/>
      <c r="AGE36" s="191"/>
      <c r="AGF36" s="191"/>
      <c r="AGG36" s="191"/>
      <c r="AGH36" s="191"/>
      <c r="AGI36" s="192"/>
      <c r="AGJ36" s="22"/>
      <c r="AGK36" s="22"/>
      <c r="AGL36" s="22"/>
      <c r="AGM36" s="23"/>
      <c r="AGN36" s="22"/>
      <c r="AGO36" s="23"/>
      <c r="AGP36" s="23"/>
      <c r="AGQ36" s="23"/>
      <c r="AGR36" s="23"/>
      <c r="AGS36" s="23"/>
      <c r="AGT36" s="23"/>
      <c r="AGU36" s="23"/>
      <c r="AGV36" s="23"/>
      <c r="AGW36" s="24"/>
      <c r="AGX36" s="25"/>
      <c r="AGY36" s="25"/>
      <c r="AGZ36" s="25"/>
      <c r="AHA36" s="31"/>
      <c r="AHB36" s="190"/>
      <c r="AHC36" s="191"/>
      <c r="AHD36" s="191"/>
      <c r="AHE36" s="191"/>
      <c r="AHF36" s="191"/>
      <c r="AHG36" s="192"/>
      <c r="AHH36" s="22"/>
      <c r="AHI36" s="22"/>
      <c r="AHJ36" s="22"/>
      <c r="AHK36" s="23"/>
      <c r="AHL36" s="22"/>
      <c r="AHM36" s="23"/>
      <c r="AHN36" s="23"/>
      <c r="AHO36" s="23"/>
      <c r="AHP36" s="23"/>
      <c r="AHQ36" s="23"/>
      <c r="AHR36" s="23"/>
      <c r="AHS36" s="23"/>
      <c r="AHT36" s="23"/>
      <c r="AHU36" s="24"/>
      <c r="AHV36" s="25"/>
      <c r="AHW36" s="25"/>
      <c r="AHX36" s="25"/>
      <c r="AHY36" s="31"/>
      <c r="AHZ36" s="190"/>
      <c r="AIA36" s="191"/>
      <c r="AIB36" s="191"/>
      <c r="AIC36" s="191"/>
      <c r="AID36" s="191"/>
      <c r="AIE36" s="192"/>
      <c r="AIF36" s="22"/>
      <c r="AIG36" s="22"/>
      <c r="AIH36" s="22"/>
      <c r="AII36" s="23"/>
      <c r="AIJ36" s="22"/>
      <c r="AIK36" s="23"/>
      <c r="AIL36" s="23"/>
      <c r="AIM36" s="23"/>
      <c r="AIN36" s="23"/>
      <c r="AIO36" s="23"/>
      <c r="AIP36" s="23"/>
      <c r="AIQ36" s="23"/>
      <c r="AIR36" s="23"/>
      <c r="AIS36" s="24"/>
      <c r="AIT36" s="25"/>
      <c r="AIU36" s="25"/>
      <c r="AIV36" s="25"/>
      <c r="AIW36" s="31"/>
      <c r="AIX36" s="190"/>
      <c r="AIY36" s="191"/>
      <c r="AIZ36" s="191"/>
      <c r="AJA36" s="191"/>
      <c r="AJB36" s="191"/>
      <c r="AJC36" s="192"/>
      <c r="AJD36" s="22"/>
      <c r="AJE36" s="22"/>
      <c r="AJF36" s="22"/>
      <c r="AJG36" s="23"/>
      <c r="AJH36" s="22"/>
      <c r="AJI36" s="23"/>
      <c r="AJJ36" s="23"/>
      <c r="AJK36" s="23"/>
      <c r="AJL36" s="23"/>
      <c r="AJM36" s="23"/>
      <c r="AJN36" s="23"/>
      <c r="AJO36" s="23"/>
      <c r="AJP36" s="23"/>
      <c r="AJQ36" s="24"/>
      <c r="AJR36" s="25"/>
      <c r="AJS36" s="25"/>
      <c r="AJT36" s="25"/>
      <c r="AJU36" s="31"/>
      <c r="AJV36" s="190"/>
      <c r="AJW36" s="191"/>
      <c r="AJX36" s="191"/>
      <c r="AJY36" s="191"/>
      <c r="AJZ36" s="191"/>
      <c r="AKA36" s="192"/>
      <c r="AKB36" s="22"/>
      <c r="AKC36" s="22"/>
      <c r="AKD36" s="22"/>
      <c r="AKE36" s="23"/>
      <c r="AKF36" s="22"/>
      <c r="AKG36" s="23"/>
      <c r="AKH36" s="23"/>
      <c r="AKI36" s="23"/>
      <c r="AKJ36" s="23"/>
      <c r="AKK36" s="23"/>
      <c r="AKL36" s="23"/>
      <c r="AKM36" s="23"/>
      <c r="AKN36" s="23"/>
      <c r="AKO36" s="24"/>
      <c r="AKP36" s="25"/>
      <c r="AKQ36" s="25"/>
      <c r="AKR36" s="25"/>
      <c r="AKS36" s="31"/>
      <c r="AKT36" s="190"/>
      <c r="AKU36" s="191"/>
      <c r="AKV36" s="191"/>
      <c r="AKW36" s="191"/>
      <c r="AKX36" s="191"/>
      <c r="AKY36" s="192"/>
      <c r="AKZ36" s="22"/>
      <c r="ALA36" s="22"/>
      <c r="ALB36" s="22"/>
      <c r="ALC36" s="23"/>
      <c r="ALD36" s="22"/>
      <c r="ALE36" s="23"/>
      <c r="ALF36" s="23"/>
      <c r="ALG36" s="23"/>
      <c r="ALH36" s="23"/>
      <c r="ALI36" s="23"/>
      <c r="ALJ36" s="23"/>
      <c r="ALK36" s="23"/>
      <c r="ALL36" s="23"/>
      <c r="ALM36" s="24"/>
      <c r="ALN36" s="25"/>
      <c r="ALO36" s="25"/>
      <c r="ALP36" s="25"/>
      <c r="ALQ36" s="31"/>
      <c r="ALR36" s="190"/>
      <c r="ALS36" s="191"/>
      <c r="ALT36" s="191"/>
      <c r="ALU36" s="191"/>
      <c r="ALV36" s="191"/>
      <c r="ALW36" s="192"/>
      <c r="ALX36" s="22"/>
      <c r="ALY36" s="22"/>
      <c r="ALZ36" s="22"/>
      <c r="AMA36" s="23"/>
      <c r="AMB36" s="22"/>
      <c r="AMC36" s="23"/>
      <c r="AMD36" s="23"/>
      <c r="AME36" s="23"/>
      <c r="AMF36" s="23"/>
      <c r="AMG36" s="23"/>
      <c r="AMH36" s="23"/>
      <c r="AMI36" s="23"/>
      <c r="AMJ36" s="23"/>
      <c r="AMK36" s="24"/>
      <c r="AML36" s="25"/>
      <c r="AMM36" s="25"/>
      <c r="AMN36" s="25"/>
      <c r="AMO36" s="31"/>
      <c r="AMP36" s="190"/>
      <c r="AMQ36" s="191"/>
      <c r="AMR36" s="191"/>
      <c r="AMS36" s="191"/>
      <c r="AMT36" s="191"/>
      <c r="AMU36" s="192"/>
      <c r="AMV36" s="22"/>
      <c r="AMW36" s="22"/>
      <c r="AMX36" s="22"/>
      <c r="AMY36" s="23"/>
      <c r="AMZ36" s="22"/>
      <c r="ANA36" s="23"/>
      <c r="ANB36" s="23"/>
      <c r="ANC36" s="23"/>
      <c r="AND36" s="23"/>
      <c r="ANE36" s="23"/>
      <c r="ANF36" s="23"/>
      <c r="ANG36" s="23"/>
      <c r="ANH36" s="23"/>
      <c r="ANI36" s="24"/>
      <c r="ANJ36" s="25"/>
      <c r="ANK36" s="25"/>
      <c r="ANL36" s="25"/>
      <c r="ANM36" s="31"/>
      <c r="ANN36" s="190"/>
      <c r="ANO36" s="191"/>
      <c r="ANP36" s="191"/>
      <c r="ANQ36" s="191"/>
      <c r="ANR36" s="191"/>
      <c r="ANS36" s="192"/>
      <c r="ANT36" s="22"/>
      <c r="ANU36" s="22"/>
      <c r="ANV36" s="22"/>
      <c r="ANW36" s="23"/>
      <c r="ANX36" s="22"/>
      <c r="ANY36" s="23"/>
      <c r="ANZ36" s="23"/>
      <c r="AOA36" s="23"/>
      <c r="AOB36" s="23"/>
      <c r="AOC36" s="23"/>
      <c r="AOD36" s="23"/>
      <c r="AOE36" s="23"/>
      <c r="AOF36" s="23"/>
      <c r="AOG36" s="24"/>
      <c r="AOH36" s="25"/>
      <c r="AOI36" s="25"/>
      <c r="AOJ36" s="25"/>
      <c r="AOK36" s="31"/>
      <c r="AOL36" s="190"/>
      <c r="AOM36" s="191"/>
      <c r="AON36" s="191"/>
      <c r="AOO36" s="191"/>
      <c r="AOP36" s="191"/>
      <c r="AOQ36" s="192"/>
      <c r="AOR36" s="22"/>
      <c r="AOS36" s="22"/>
      <c r="AOT36" s="22"/>
      <c r="AOU36" s="23"/>
      <c r="AOV36" s="22"/>
      <c r="AOW36" s="23"/>
      <c r="AOX36" s="23"/>
      <c r="AOY36" s="23"/>
      <c r="AOZ36" s="23"/>
      <c r="APA36" s="23"/>
      <c r="APB36" s="23"/>
      <c r="APC36" s="23"/>
      <c r="APD36" s="23"/>
      <c r="APE36" s="24"/>
      <c r="APF36" s="25"/>
      <c r="APG36" s="25"/>
      <c r="APH36" s="25"/>
      <c r="API36" s="31"/>
      <c r="APJ36" s="190"/>
      <c r="APK36" s="191"/>
      <c r="APL36" s="191"/>
      <c r="APM36" s="191"/>
      <c r="APN36" s="191"/>
      <c r="APO36" s="192"/>
      <c r="APP36" s="22"/>
      <c r="APQ36" s="22"/>
      <c r="APR36" s="22"/>
      <c r="APS36" s="23"/>
      <c r="APT36" s="22"/>
      <c r="APU36" s="23"/>
      <c r="APV36" s="23"/>
      <c r="APW36" s="23"/>
      <c r="APX36" s="23"/>
      <c r="APY36" s="23"/>
      <c r="APZ36" s="23"/>
      <c r="AQA36" s="23"/>
      <c r="AQB36" s="23"/>
      <c r="AQC36" s="24"/>
      <c r="AQD36" s="25"/>
      <c r="AQE36" s="25"/>
      <c r="AQF36" s="25"/>
      <c r="AQG36" s="31"/>
      <c r="AQH36" s="190"/>
      <c r="AQI36" s="191"/>
      <c r="AQJ36" s="191"/>
      <c r="AQK36" s="191"/>
      <c r="AQL36" s="191"/>
      <c r="AQM36" s="192"/>
      <c r="AQN36" s="22"/>
      <c r="AQO36" s="22"/>
      <c r="AQP36" s="22"/>
      <c r="AQQ36" s="23"/>
      <c r="AQR36" s="22"/>
      <c r="AQS36" s="23"/>
      <c r="AQT36" s="23"/>
      <c r="AQU36" s="23"/>
      <c r="AQV36" s="23"/>
      <c r="AQW36" s="23"/>
      <c r="AQX36" s="23"/>
      <c r="AQY36" s="23"/>
      <c r="AQZ36" s="23"/>
      <c r="ARA36" s="24"/>
      <c r="ARB36" s="25"/>
      <c r="ARC36" s="25"/>
      <c r="ARD36" s="25"/>
      <c r="ARE36" s="31"/>
      <c r="ARF36" s="190"/>
      <c r="ARG36" s="191"/>
      <c r="ARH36" s="191"/>
      <c r="ARI36" s="191"/>
      <c r="ARJ36" s="191"/>
      <c r="ARK36" s="192"/>
      <c r="ARL36" s="22"/>
      <c r="ARM36" s="22"/>
      <c r="ARN36" s="22"/>
      <c r="ARO36" s="23"/>
      <c r="ARP36" s="22"/>
      <c r="ARQ36" s="23"/>
      <c r="ARR36" s="23"/>
      <c r="ARS36" s="23"/>
      <c r="ART36" s="23"/>
      <c r="ARU36" s="23"/>
      <c r="ARV36" s="23"/>
      <c r="ARW36" s="23"/>
      <c r="ARX36" s="23"/>
      <c r="ARY36" s="24"/>
      <c r="ARZ36" s="25"/>
      <c r="ASA36" s="25"/>
      <c r="ASB36" s="25"/>
      <c r="ASC36" s="31"/>
      <c r="ASD36" s="190"/>
      <c r="ASE36" s="191"/>
      <c r="ASF36" s="191"/>
      <c r="ASG36" s="191"/>
      <c r="ASH36" s="191"/>
      <c r="ASI36" s="192"/>
      <c r="ASJ36" s="22"/>
      <c r="ASK36" s="22"/>
      <c r="ASL36" s="22"/>
      <c r="ASM36" s="23"/>
      <c r="ASN36" s="22"/>
      <c r="ASO36" s="23"/>
      <c r="ASP36" s="23"/>
      <c r="ASQ36" s="23"/>
      <c r="ASR36" s="23"/>
      <c r="ASS36" s="23"/>
      <c r="AST36" s="23"/>
      <c r="ASU36" s="23"/>
      <c r="ASV36" s="23"/>
      <c r="ASW36" s="24"/>
      <c r="ASX36" s="25"/>
      <c r="ASY36" s="25"/>
      <c r="ASZ36" s="25"/>
      <c r="ATA36" s="31"/>
      <c r="ATB36" s="190"/>
      <c r="ATC36" s="191"/>
      <c r="ATD36" s="191"/>
      <c r="ATE36" s="191"/>
      <c r="ATF36" s="191"/>
      <c r="ATG36" s="192"/>
      <c r="ATH36" s="22"/>
      <c r="ATI36" s="22"/>
      <c r="ATJ36" s="22"/>
      <c r="ATK36" s="23"/>
      <c r="ATL36" s="22"/>
      <c r="ATM36" s="23"/>
      <c r="ATN36" s="23"/>
      <c r="ATO36" s="23"/>
      <c r="ATP36" s="23"/>
      <c r="ATQ36" s="23"/>
      <c r="ATR36" s="23"/>
      <c r="ATS36" s="23"/>
      <c r="ATT36" s="23"/>
      <c r="ATU36" s="24"/>
      <c r="ATV36" s="25"/>
      <c r="ATW36" s="25"/>
      <c r="ATX36" s="25"/>
      <c r="ATY36" s="31"/>
      <c r="ATZ36" s="190"/>
      <c r="AUA36" s="191"/>
      <c r="AUB36" s="191"/>
      <c r="AUC36" s="191"/>
      <c r="AUD36" s="191"/>
      <c r="AUE36" s="192"/>
      <c r="AUF36" s="22"/>
      <c r="AUG36" s="22"/>
      <c r="AUH36" s="22"/>
      <c r="AUI36" s="23"/>
      <c r="AUJ36" s="22"/>
      <c r="AUK36" s="23"/>
      <c r="AUL36" s="23"/>
      <c r="AUM36" s="23"/>
      <c r="AUN36" s="23"/>
      <c r="AUO36" s="23"/>
      <c r="AUP36" s="23"/>
      <c r="AUQ36" s="23"/>
      <c r="AUR36" s="23"/>
      <c r="AUS36" s="24"/>
      <c r="AUT36" s="25"/>
      <c r="AUU36" s="25"/>
      <c r="AUV36" s="25"/>
      <c r="AUW36" s="31"/>
      <c r="AUX36" s="190"/>
      <c r="AUY36" s="191"/>
      <c r="AUZ36" s="191"/>
      <c r="AVA36" s="191"/>
      <c r="AVB36" s="191"/>
      <c r="AVC36" s="192"/>
      <c r="AVD36" s="22"/>
      <c r="AVE36" s="22"/>
      <c r="AVF36" s="22"/>
      <c r="AVG36" s="23"/>
      <c r="AVH36" s="22"/>
      <c r="AVI36" s="23"/>
      <c r="AVJ36" s="23"/>
      <c r="AVK36" s="23"/>
      <c r="AVL36" s="23"/>
      <c r="AVM36" s="23"/>
      <c r="AVN36" s="23"/>
      <c r="AVO36" s="23"/>
      <c r="AVP36" s="23"/>
      <c r="AVQ36" s="24"/>
      <c r="AVR36" s="25"/>
      <c r="AVS36" s="25"/>
      <c r="AVT36" s="25"/>
      <c r="AVU36" s="31"/>
      <c r="AVV36" s="190"/>
      <c r="AVW36" s="191"/>
      <c r="AVX36" s="191"/>
      <c r="AVY36" s="191"/>
      <c r="AVZ36" s="191"/>
      <c r="AWA36" s="192"/>
      <c r="AWB36" s="22"/>
      <c r="AWC36" s="22"/>
      <c r="AWD36" s="22"/>
      <c r="AWE36" s="23"/>
      <c r="AWF36" s="22"/>
      <c r="AWG36" s="23"/>
      <c r="AWH36" s="23"/>
      <c r="AWI36" s="23"/>
      <c r="AWJ36" s="23"/>
      <c r="AWK36" s="23"/>
      <c r="AWL36" s="23"/>
      <c r="AWM36" s="23"/>
      <c r="AWN36" s="23"/>
      <c r="AWO36" s="24"/>
      <c r="AWP36" s="25"/>
      <c r="AWQ36" s="25"/>
      <c r="AWR36" s="25"/>
      <c r="AWS36" s="31"/>
      <c r="AWT36" s="190"/>
      <c r="AWU36" s="191"/>
      <c r="AWV36" s="191"/>
      <c r="AWW36" s="191"/>
      <c r="AWX36" s="191"/>
      <c r="AWY36" s="192"/>
      <c r="AWZ36" s="22"/>
      <c r="AXA36" s="22"/>
      <c r="AXB36" s="22"/>
      <c r="AXC36" s="23"/>
      <c r="AXD36" s="22"/>
      <c r="AXE36" s="23"/>
      <c r="AXF36" s="23"/>
      <c r="AXG36" s="23"/>
      <c r="AXH36" s="23"/>
      <c r="AXI36" s="23"/>
      <c r="AXJ36" s="23"/>
      <c r="AXK36" s="23"/>
      <c r="AXL36" s="23"/>
      <c r="AXM36" s="24"/>
      <c r="AXN36" s="25"/>
      <c r="AXO36" s="25"/>
      <c r="AXP36" s="25"/>
      <c r="AXQ36" s="31"/>
      <c r="AXR36" s="190"/>
      <c r="AXS36" s="191"/>
      <c r="AXT36" s="191"/>
      <c r="AXU36" s="191"/>
      <c r="AXV36" s="191"/>
      <c r="AXW36" s="192"/>
      <c r="AXX36" s="22"/>
      <c r="AXY36" s="22"/>
      <c r="AXZ36" s="22"/>
      <c r="AYA36" s="23"/>
      <c r="AYB36" s="22"/>
      <c r="AYC36" s="23"/>
      <c r="AYD36" s="23"/>
      <c r="AYE36" s="23"/>
      <c r="AYF36" s="23"/>
      <c r="AYG36" s="23"/>
      <c r="AYH36" s="23"/>
      <c r="AYI36" s="23"/>
      <c r="AYJ36" s="23"/>
      <c r="AYK36" s="24"/>
      <c r="AYL36" s="25"/>
      <c r="AYM36" s="25"/>
      <c r="AYN36" s="25"/>
      <c r="AYO36" s="31"/>
      <c r="AYP36" s="190"/>
      <c r="AYQ36" s="191"/>
      <c r="AYR36" s="191"/>
      <c r="AYS36" s="191"/>
      <c r="AYT36" s="191"/>
      <c r="AYU36" s="192"/>
      <c r="AYV36" s="22"/>
      <c r="AYW36" s="22"/>
      <c r="AYX36" s="22"/>
      <c r="AYY36" s="23"/>
      <c r="AYZ36" s="22"/>
      <c r="AZA36" s="23"/>
      <c r="AZB36" s="23"/>
      <c r="AZC36" s="23"/>
      <c r="AZD36" s="23"/>
      <c r="AZE36" s="23"/>
      <c r="AZF36" s="23"/>
      <c r="AZG36" s="23"/>
      <c r="AZH36" s="23"/>
      <c r="AZI36" s="24"/>
      <c r="AZJ36" s="25"/>
      <c r="AZK36" s="25"/>
      <c r="AZL36" s="25"/>
      <c r="AZM36" s="31"/>
      <c r="AZN36" s="190"/>
      <c r="AZO36" s="191"/>
      <c r="AZP36" s="191"/>
      <c r="AZQ36" s="191"/>
      <c r="AZR36" s="191"/>
      <c r="AZS36" s="192"/>
      <c r="AZT36" s="22"/>
      <c r="AZU36" s="22"/>
      <c r="AZV36" s="22"/>
      <c r="AZW36" s="23"/>
      <c r="AZX36" s="22"/>
      <c r="AZY36" s="23"/>
      <c r="AZZ36" s="23"/>
      <c r="BAA36" s="23"/>
      <c r="BAB36" s="23"/>
      <c r="BAC36" s="23"/>
      <c r="BAD36" s="23"/>
      <c r="BAE36" s="23"/>
      <c r="BAF36" s="23"/>
      <c r="BAG36" s="24"/>
      <c r="BAH36" s="25"/>
      <c r="BAI36" s="25"/>
      <c r="BAJ36" s="25"/>
      <c r="BAK36" s="31"/>
      <c r="BAL36" s="190"/>
      <c r="BAM36" s="191"/>
      <c r="BAN36" s="191"/>
      <c r="BAO36" s="191"/>
      <c r="BAP36" s="191"/>
      <c r="BAQ36" s="192"/>
      <c r="BAR36" s="22"/>
      <c r="BAS36" s="22"/>
      <c r="BAT36" s="22"/>
      <c r="BAU36" s="23"/>
      <c r="BAV36" s="22"/>
      <c r="BAW36" s="23"/>
      <c r="BAX36" s="23"/>
      <c r="BAY36" s="23"/>
      <c r="BAZ36" s="23"/>
      <c r="BBA36" s="23"/>
      <c r="BBB36" s="23"/>
      <c r="BBC36" s="23"/>
      <c r="BBD36" s="23"/>
      <c r="BBE36" s="24"/>
      <c r="BBF36" s="25"/>
      <c r="BBG36" s="25"/>
      <c r="BBH36" s="25"/>
      <c r="BBI36" s="31"/>
      <c r="BBJ36" s="190"/>
      <c r="BBK36" s="191"/>
      <c r="BBL36" s="191"/>
      <c r="BBM36" s="191"/>
      <c r="BBN36" s="191"/>
      <c r="BBO36" s="192"/>
      <c r="BBP36" s="22"/>
      <c r="BBQ36" s="22"/>
      <c r="BBR36" s="22"/>
      <c r="BBS36" s="23"/>
      <c r="BBT36" s="22"/>
      <c r="BBU36" s="23"/>
      <c r="BBV36" s="23"/>
      <c r="BBW36" s="23"/>
      <c r="BBX36" s="23"/>
      <c r="BBY36" s="23"/>
      <c r="BBZ36" s="23"/>
      <c r="BCA36" s="23"/>
      <c r="BCB36" s="23"/>
      <c r="BCC36" s="24"/>
      <c r="BCD36" s="25"/>
      <c r="BCE36" s="25"/>
      <c r="BCF36" s="25"/>
      <c r="BCG36" s="31"/>
      <c r="BCH36" s="190"/>
      <c r="BCI36" s="191"/>
      <c r="BCJ36" s="191"/>
      <c r="BCK36" s="191"/>
      <c r="BCL36" s="191"/>
      <c r="BCM36" s="192"/>
      <c r="BCN36" s="22"/>
      <c r="BCO36" s="22"/>
      <c r="BCP36" s="22"/>
      <c r="BCQ36" s="23"/>
      <c r="BCR36" s="22"/>
      <c r="BCS36" s="23"/>
      <c r="BCT36" s="23"/>
      <c r="BCU36" s="23"/>
      <c r="BCV36" s="23"/>
      <c r="BCW36" s="23"/>
      <c r="BCX36" s="23"/>
      <c r="BCY36" s="23"/>
      <c r="BCZ36" s="23"/>
      <c r="BDA36" s="24"/>
      <c r="BDB36" s="25"/>
      <c r="BDC36" s="25"/>
      <c r="BDD36" s="25"/>
      <c r="BDE36" s="31"/>
      <c r="BDF36" s="190"/>
      <c r="BDG36" s="191"/>
      <c r="BDH36" s="191"/>
      <c r="BDI36" s="191"/>
      <c r="BDJ36" s="191"/>
      <c r="BDK36" s="192"/>
      <c r="BDL36" s="22"/>
      <c r="BDM36" s="22"/>
      <c r="BDN36" s="22"/>
      <c r="BDO36" s="23"/>
      <c r="BDP36" s="22"/>
      <c r="BDQ36" s="23"/>
      <c r="BDR36" s="23"/>
      <c r="BDS36" s="23"/>
      <c r="BDT36" s="23"/>
      <c r="BDU36" s="23"/>
      <c r="BDV36" s="23"/>
      <c r="BDW36" s="23"/>
      <c r="BDX36" s="23"/>
      <c r="BDY36" s="24"/>
      <c r="BDZ36" s="25"/>
      <c r="BEA36" s="25"/>
      <c r="BEB36" s="25"/>
      <c r="BEC36" s="31"/>
      <c r="BED36" s="190"/>
      <c r="BEE36" s="191"/>
      <c r="BEF36" s="191"/>
      <c r="BEG36" s="191"/>
      <c r="BEH36" s="191"/>
      <c r="BEI36" s="192"/>
      <c r="BEJ36" s="22"/>
      <c r="BEK36" s="22"/>
      <c r="BEL36" s="22"/>
      <c r="BEM36" s="23"/>
      <c r="BEN36" s="22"/>
      <c r="BEO36" s="23"/>
      <c r="BEP36" s="23"/>
      <c r="BEQ36" s="23"/>
      <c r="BER36" s="23"/>
      <c r="BES36" s="23"/>
      <c r="BET36" s="23"/>
      <c r="BEU36" s="23"/>
      <c r="BEV36" s="23"/>
      <c r="BEW36" s="24"/>
      <c r="BEX36" s="25"/>
      <c r="BEY36" s="25"/>
      <c r="BEZ36" s="25"/>
      <c r="BFA36" s="31"/>
      <c r="BFB36" s="190"/>
      <c r="BFC36" s="191"/>
      <c r="BFD36" s="191"/>
      <c r="BFE36" s="191"/>
      <c r="BFF36" s="191"/>
      <c r="BFG36" s="192"/>
      <c r="BFH36" s="22"/>
      <c r="BFI36" s="22"/>
      <c r="BFJ36" s="22"/>
      <c r="BFK36" s="23"/>
      <c r="BFL36" s="22"/>
      <c r="BFM36" s="23"/>
      <c r="BFN36" s="23"/>
      <c r="BFO36" s="23"/>
      <c r="BFP36" s="23"/>
      <c r="BFQ36" s="23"/>
      <c r="BFR36" s="23"/>
      <c r="BFS36" s="23"/>
      <c r="BFT36" s="23"/>
      <c r="BFU36" s="24"/>
      <c r="BFV36" s="25"/>
      <c r="BFW36" s="25"/>
      <c r="BFX36" s="25"/>
      <c r="BFY36" s="31"/>
      <c r="BFZ36" s="190"/>
      <c r="BGA36" s="191"/>
      <c r="BGB36" s="191"/>
      <c r="BGC36" s="191"/>
      <c r="BGD36" s="191"/>
      <c r="BGE36" s="192"/>
      <c r="BGF36" s="22"/>
      <c r="BGG36" s="22"/>
      <c r="BGH36" s="22"/>
      <c r="BGI36" s="23"/>
      <c r="BGJ36" s="22"/>
      <c r="BGK36" s="23"/>
      <c r="BGL36" s="23"/>
      <c r="BGM36" s="23"/>
      <c r="BGN36" s="23"/>
      <c r="BGO36" s="23"/>
      <c r="BGP36" s="23"/>
      <c r="BGQ36" s="23"/>
      <c r="BGR36" s="23"/>
      <c r="BGS36" s="24"/>
      <c r="BGT36" s="25"/>
      <c r="BGU36" s="25"/>
      <c r="BGV36" s="25"/>
      <c r="BGW36" s="31"/>
      <c r="BGX36" s="190"/>
      <c r="BGY36" s="191"/>
      <c r="BGZ36" s="191"/>
      <c r="BHA36" s="191"/>
      <c r="BHB36" s="191"/>
      <c r="BHC36" s="192"/>
      <c r="BHD36" s="22"/>
      <c r="BHE36" s="22"/>
      <c r="BHF36" s="22"/>
      <c r="BHG36" s="23"/>
      <c r="BHH36" s="22"/>
      <c r="BHI36" s="23"/>
      <c r="BHJ36" s="23"/>
      <c r="BHK36" s="23"/>
      <c r="BHL36" s="23"/>
      <c r="BHM36" s="23"/>
      <c r="BHN36" s="23"/>
      <c r="BHO36" s="23"/>
      <c r="BHP36" s="23"/>
      <c r="BHQ36" s="24"/>
      <c r="BHR36" s="25"/>
      <c r="BHS36" s="25"/>
      <c r="BHT36" s="25"/>
      <c r="BHU36" s="31"/>
      <c r="BHV36" s="190"/>
      <c r="BHW36" s="191"/>
      <c r="BHX36" s="191"/>
      <c r="BHY36" s="191"/>
      <c r="BHZ36" s="191"/>
      <c r="BIA36" s="192"/>
      <c r="BIB36" s="22"/>
      <c r="BIC36" s="22"/>
      <c r="BID36" s="22"/>
      <c r="BIE36" s="23"/>
      <c r="BIF36" s="22"/>
      <c r="BIG36" s="23"/>
      <c r="BIH36" s="23"/>
      <c r="BII36" s="23"/>
      <c r="BIJ36" s="23"/>
      <c r="BIK36" s="23"/>
      <c r="BIL36" s="23"/>
      <c r="BIM36" s="23"/>
      <c r="BIN36" s="23"/>
      <c r="BIO36" s="24"/>
      <c r="BIP36" s="25"/>
      <c r="BIQ36" s="25"/>
      <c r="BIR36" s="25"/>
      <c r="BIS36" s="31"/>
      <c r="BIT36" s="190"/>
      <c r="BIU36" s="191"/>
      <c r="BIV36" s="191"/>
      <c r="BIW36" s="191"/>
      <c r="BIX36" s="191"/>
      <c r="BIY36" s="192"/>
      <c r="BIZ36" s="22"/>
      <c r="BJA36" s="22"/>
      <c r="BJB36" s="22"/>
      <c r="BJC36" s="23"/>
      <c r="BJD36" s="22"/>
      <c r="BJE36" s="23"/>
      <c r="BJF36" s="23"/>
      <c r="BJG36" s="23"/>
      <c r="BJH36" s="23"/>
      <c r="BJI36" s="23"/>
      <c r="BJJ36" s="23"/>
      <c r="BJK36" s="23"/>
      <c r="BJL36" s="23"/>
      <c r="BJM36" s="24"/>
      <c r="BJN36" s="25"/>
      <c r="BJO36" s="25"/>
      <c r="BJP36" s="25"/>
      <c r="BJQ36" s="31"/>
      <c r="BJR36" s="190"/>
      <c r="BJS36" s="191"/>
      <c r="BJT36" s="191"/>
      <c r="BJU36" s="191"/>
      <c r="BJV36" s="191"/>
      <c r="BJW36" s="192"/>
      <c r="BJX36" s="22"/>
      <c r="BJY36" s="22"/>
      <c r="BJZ36" s="22"/>
      <c r="BKA36" s="23"/>
      <c r="BKB36" s="22"/>
      <c r="BKC36" s="23"/>
      <c r="BKD36" s="23"/>
      <c r="BKE36" s="23"/>
      <c r="BKF36" s="23"/>
      <c r="BKG36" s="23"/>
      <c r="BKH36" s="23"/>
      <c r="BKI36" s="23"/>
      <c r="BKJ36" s="23"/>
      <c r="BKK36" s="24"/>
      <c r="BKL36" s="25"/>
      <c r="BKM36" s="25"/>
      <c r="BKN36" s="25"/>
      <c r="BKO36" s="31"/>
      <c r="BKP36" s="190"/>
      <c r="BKQ36" s="191"/>
      <c r="BKR36" s="191"/>
      <c r="BKS36" s="191"/>
      <c r="BKT36" s="191"/>
      <c r="BKU36" s="192"/>
      <c r="BKV36" s="22"/>
      <c r="BKW36" s="22"/>
      <c r="BKX36" s="22"/>
      <c r="BKY36" s="23"/>
      <c r="BKZ36" s="22"/>
      <c r="BLA36" s="23"/>
      <c r="BLB36" s="23"/>
      <c r="BLC36" s="23"/>
      <c r="BLD36" s="23"/>
      <c r="BLE36" s="23"/>
      <c r="BLF36" s="23"/>
      <c r="BLG36" s="23"/>
      <c r="BLH36" s="23"/>
      <c r="BLI36" s="24"/>
      <c r="BLJ36" s="25"/>
      <c r="BLK36" s="25"/>
      <c r="BLL36" s="25"/>
      <c r="BLM36" s="31"/>
      <c r="BLN36" s="190"/>
      <c r="BLO36" s="191"/>
      <c r="BLP36" s="191"/>
      <c r="BLQ36" s="191"/>
      <c r="BLR36" s="191"/>
      <c r="BLS36" s="192"/>
      <c r="BLT36" s="22"/>
      <c r="BLU36" s="22"/>
      <c r="BLV36" s="22"/>
      <c r="BLW36" s="23"/>
      <c r="BLX36" s="22"/>
      <c r="BLY36" s="23"/>
      <c r="BLZ36" s="23"/>
      <c r="BMA36" s="23"/>
      <c r="BMB36" s="23"/>
      <c r="BMC36" s="23"/>
      <c r="BMD36" s="23"/>
      <c r="BME36" s="23"/>
      <c r="BMF36" s="23"/>
      <c r="BMG36" s="24"/>
      <c r="BMH36" s="25"/>
      <c r="BMI36" s="25"/>
      <c r="BMJ36" s="25"/>
      <c r="BMK36" s="31"/>
      <c r="BML36" s="190"/>
      <c r="BMM36" s="191"/>
      <c r="BMN36" s="191"/>
      <c r="BMO36" s="191"/>
      <c r="BMP36" s="191"/>
      <c r="BMQ36" s="192"/>
      <c r="BMR36" s="22"/>
      <c r="BMS36" s="22"/>
      <c r="BMT36" s="22"/>
      <c r="BMU36" s="23"/>
      <c r="BMV36" s="22"/>
      <c r="BMW36" s="23"/>
      <c r="BMX36" s="23"/>
      <c r="BMY36" s="23"/>
      <c r="BMZ36" s="23"/>
      <c r="BNA36" s="23"/>
      <c r="BNB36" s="23"/>
      <c r="BNC36" s="23"/>
      <c r="BND36" s="23"/>
      <c r="BNE36" s="24"/>
      <c r="BNF36" s="25"/>
      <c r="BNG36" s="25"/>
      <c r="BNH36" s="25"/>
      <c r="BNI36" s="31"/>
      <c r="BNJ36" s="190"/>
      <c r="BNK36" s="191"/>
      <c r="BNL36" s="191"/>
      <c r="BNM36" s="191"/>
      <c r="BNN36" s="191"/>
      <c r="BNO36" s="192"/>
      <c r="BNP36" s="22"/>
      <c r="BNQ36" s="22"/>
      <c r="BNR36" s="22"/>
      <c r="BNS36" s="23"/>
      <c r="BNT36" s="22"/>
      <c r="BNU36" s="23"/>
      <c r="BNV36" s="23"/>
      <c r="BNW36" s="23"/>
      <c r="BNX36" s="23"/>
      <c r="BNY36" s="23"/>
      <c r="BNZ36" s="23"/>
      <c r="BOA36" s="23"/>
      <c r="BOB36" s="23"/>
      <c r="BOC36" s="24"/>
      <c r="BOD36" s="25"/>
      <c r="BOE36" s="25"/>
      <c r="BOF36" s="25"/>
      <c r="BOG36" s="31"/>
      <c r="BOH36" s="190"/>
      <c r="BOI36" s="191"/>
      <c r="BOJ36" s="191"/>
      <c r="BOK36" s="191"/>
      <c r="BOL36" s="191"/>
      <c r="BOM36" s="192"/>
      <c r="BON36" s="22"/>
      <c r="BOO36" s="22"/>
      <c r="BOP36" s="22"/>
      <c r="BOQ36" s="23"/>
      <c r="BOR36" s="22"/>
      <c r="BOS36" s="23"/>
      <c r="BOT36" s="23"/>
      <c r="BOU36" s="23"/>
      <c r="BOV36" s="23"/>
      <c r="BOW36" s="23"/>
      <c r="BOX36" s="23"/>
      <c r="BOY36" s="23"/>
      <c r="BOZ36" s="23"/>
      <c r="BPA36" s="24"/>
      <c r="BPB36" s="25"/>
      <c r="BPC36" s="25"/>
      <c r="BPD36" s="25"/>
      <c r="BPE36" s="31"/>
      <c r="BPF36" s="190"/>
      <c r="BPG36" s="191"/>
      <c r="BPH36" s="191"/>
      <c r="BPI36" s="191"/>
      <c r="BPJ36" s="191"/>
      <c r="BPK36" s="192"/>
      <c r="BPL36" s="22"/>
      <c r="BPM36" s="22"/>
      <c r="BPN36" s="22"/>
      <c r="BPO36" s="23"/>
      <c r="BPP36" s="22"/>
      <c r="BPQ36" s="23"/>
      <c r="BPR36" s="23"/>
      <c r="BPS36" s="23"/>
      <c r="BPT36" s="23"/>
      <c r="BPU36" s="23"/>
      <c r="BPV36" s="23"/>
      <c r="BPW36" s="23"/>
      <c r="BPX36" s="23"/>
      <c r="BPY36" s="24"/>
      <c r="BPZ36" s="25"/>
      <c r="BQA36" s="25"/>
      <c r="BQB36" s="25"/>
      <c r="BQC36" s="31"/>
      <c r="BQD36" s="190"/>
      <c r="BQE36" s="191"/>
      <c r="BQF36" s="191"/>
      <c r="BQG36" s="191"/>
      <c r="BQH36" s="191"/>
      <c r="BQI36" s="192"/>
      <c r="BQJ36" s="22"/>
      <c r="BQK36" s="22"/>
      <c r="BQL36" s="22"/>
      <c r="BQM36" s="23"/>
      <c r="BQN36" s="22"/>
      <c r="BQO36" s="23"/>
      <c r="BQP36" s="23"/>
      <c r="BQQ36" s="23"/>
      <c r="BQR36" s="23"/>
      <c r="BQS36" s="23"/>
      <c r="BQT36" s="23"/>
      <c r="BQU36" s="23"/>
      <c r="BQV36" s="23"/>
      <c r="BQW36" s="24"/>
      <c r="BQX36" s="25"/>
      <c r="BQY36" s="25"/>
      <c r="BQZ36" s="25"/>
      <c r="BRA36" s="31"/>
      <c r="BRB36" s="190"/>
      <c r="BRC36" s="191"/>
      <c r="BRD36" s="191"/>
      <c r="BRE36" s="191"/>
      <c r="BRF36" s="191"/>
      <c r="BRG36" s="192"/>
      <c r="BRH36" s="22"/>
      <c r="BRI36" s="22"/>
      <c r="BRJ36" s="22"/>
      <c r="BRK36" s="23"/>
      <c r="BRL36" s="22"/>
      <c r="BRM36" s="23"/>
      <c r="BRN36" s="23"/>
      <c r="BRO36" s="23"/>
      <c r="BRP36" s="23"/>
      <c r="BRQ36" s="23"/>
      <c r="BRR36" s="23"/>
      <c r="BRS36" s="23"/>
      <c r="BRT36" s="23"/>
      <c r="BRU36" s="24"/>
      <c r="BRV36" s="25"/>
      <c r="BRW36" s="25"/>
      <c r="BRX36" s="25"/>
      <c r="BRY36" s="31"/>
      <c r="BRZ36" s="190"/>
      <c r="BSA36" s="191"/>
      <c r="BSB36" s="191"/>
      <c r="BSC36" s="191"/>
      <c r="BSD36" s="191"/>
      <c r="BSE36" s="192"/>
      <c r="BSF36" s="22"/>
      <c r="BSG36" s="22"/>
      <c r="BSH36" s="22"/>
      <c r="BSI36" s="23"/>
      <c r="BSJ36" s="22"/>
      <c r="BSK36" s="23"/>
      <c r="BSL36" s="23"/>
      <c r="BSM36" s="23"/>
      <c r="BSN36" s="23"/>
      <c r="BSO36" s="23"/>
      <c r="BSP36" s="23"/>
      <c r="BSQ36" s="23"/>
      <c r="BSR36" s="23"/>
      <c r="BSS36" s="24"/>
      <c r="BST36" s="25"/>
      <c r="BSU36" s="25"/>
      <c r="BSV36" s="25"/>
      <c r="BSW36" s="31"/>
      <c r="BSX36" s="190"/>
      <c r="BSY36" s="191"/>
      <c r="BSZ36" s="191"/>
      <c r="BTA36" s="191"/>
      <c r="BTB36" s="191"/>
      <c r="BTC36" s="192"/>
      <c r="BTD36" s="22"/>
      <c r="BTE36" s="22"/>
      <c r="BTF36" s="22"/>
      <c r="BTG36" s="23"/>
      <c r="BTH36" s="22"/>
      <c r="BTI36" s="23"/>
      <c r="BTJ36" s="23"/>
      <c r="BTK36" s="23"/>
      <c r="BTL36" s="23"/>
      <c r="BTM36" s="23"/>
      <c r="BTN36" s="23"/>
      <c r="BTO36" s="23"/>
      <c r="BTP36" s="23"/>
      <c r="BTQ36" s="24"/>
      <c r="BTR36" s="25"/>
      <c r="BTS36" s="25"/>
      <c r="BTT36" s="25"/>
      <c r="BTU36" s="31"/>
      <c r="BTV36" s="190"/>
      <c r="BTW36" s="191"/>
      <c r="BTX36" s="191"/>
      <c r="BTY36" s="191"/>
      <c r="BTZ36" s="191"/>
      <c r="BUA36" s="192"/>
      <c r="BUB36" s="22"/>
      <c r="BUC36" s="22"/>
      <c r="BUD36" s="22"/>
      <c r="BUE36" s="23"/>
      <c r="BUF36" s="22"/>
      <c r="BUG36" s="23"/>
      <c r="BUH36" s="23"/>
      <c r="BUI36" s="23"/>
      <c r="BUJ36" s="23"/>
      <c r="BUK36" s="23"/>
      <c r="BUL36" s="23"/>
      <c r="BUM36" s="23"/>
      <c r="BUN36" s="23"/>
      <c r="BUO36" s="24"/>
      <c r="BUP36" s="25"/>
      <c r="BUQ36" s="25"/>
      <c r="BUR36" s="25"/>
      <c r="BUS36" s="31"/>
      <c r="BUT36" s="190"/>
      <c r="BUU36" s="191"/>
      <c r="BUV36" s="191"/>
      <c r="BUW36" s="191"/>
      <c r="BUX36" s="191"/>
      <c r="BUY36" s="192"/>
      <c r="BUZ36" s="22"/>
      <c r="BVA36" s="22"/>
      <c r="BVB36" s="22"/>
      <c r="BVC36" s="23"/>
      <c r="BVD36" s="22"/>
      <c r="BVE36" s="23"/>
      <c r="BVF36" s="23"/>
      <c r="BVG36" s="23"/>
      <c r="BVH36" s="23"/>
      <c r="BVI36" s="23"/>
      <c r="BVJ36" s="23"/>
      <c r="BVK36" s="23"/>
      <c r="BVL36" s="23"/>
      <c r="BVM36" s="24"/>
      <c r="BVN36" s="25"/>
      <c r="BVO36" s="25"/>
      <c r="BVP36" s="25"/>
      <c r="BVQ36" s="31"/>
      <c r="BVR36" s="190"/>
      <c r="BVS36" s="191"/>
      <c r="BVT36" s="191"/>
      <c r="BVU36" s="191"/>
      <c r="BVV36" s="191"/>
      <c r="BVW36" s="192"/>
      <c r="BVX36" s="22"/>
      <c r="BVY36" s="22"/>
      <c r="BVZ36" s="22"/>
      <c r="BWA36" s="23"/>
      <c r="BWB36" s="22"/>
      <c r="BWC36" s="23"/>
      <c r="BWD36" s="23"/>
      <c r="BWE36" s="23"/>
      <c r="BWF36" s="23"/>
      <c r="BWG36" s="23"/>
      <c r="BWH36" s="23"/>
      <c r="BWI36" s="23"/>
      <c r="BWJ36" s="23"/>
      <c r="BWK36" s="24"/>
      <c r="BWL36" s="25"/>
      <c r="BWM36" s="25"/>
      <c r="BWN36" s="25"/>
      <c r="BWO36" s="31"/>
      <c r="BWP36" s="190"/>
      <c r="BWQ36" s="191"/>
      <c r="BWR36" s="191"/>
      <c r="BWS36" s="191"/>
      <c r="BWT36" s="191"/>
      <c r="BWU36" s="192"/>
      <c r="BWV36" s="22"/>
      <c r="BWW36" s="22"/>
      <c r="BWX36" s="22"/>
      <c r="BWY36" s="23"/>
      <c r="BWZ36" s="22"/>
      <c r="BXA36" s="23"/>
      <c r="BXB36" s="23"/>
      <c r="BXC36" s="23"/>
      <c r="BXD36" s="23"/>
      <c r="BXE36" s="23"/>
      <c r="BXF36" s="23"/>
      <c r="BXG36" s="23"/>
      <c r="BXH36" s="23"/>
      <c r="BXI36" s="24"/>
      <c r="BXJ36" s="25"/>
      <c r="BXK36" s="25"/>
      <c r="BXL36" s="25"/>
      <c r="BXM36" s="31"/>
      <c r="BXN36" s="190"/>
      <c r="BXO36" s="191"/>
      <c r="BXP36" s="191"/>
      <c r="BXQ36" s="191"/>
      <c r="BXR36" s="191"/>
      <c r="BXS36" s="192"/>
      <c r="BXT36" s="22"/>
      <c r="BXU36" s="22"/>
      <c r="BXV36" s="22"/>
      <c r="BXW36" s="23"/>
      <c r="BXX36" s="22"/>
      <c r="BXY36" s="23"/>
      <c r="BXZ36" s="23"/>
      <c r="BYA36" s="23"/>
      <c r="BYB36" s="23"/>
      <c r="BYC36" s="23"/>
      <c r="BYD36" s="23"/>
      <c r="BYE36" s="23"/>
      <c r="BYF36" s="23"/>
      <c r="BYG36" s="24"/>
      <c r="BYH36" s="25"/>
      <c r="BYI36" s="25"/>
      <c r="BYJ36" s="25"/>
      <c r="BYK36" s="31"/>
      <c r="BYL36" s="190"/>
      <c r="BYM36" s="191"/>
      <c r="BYN36" s="191"/>
      <c r="BYO36" s="191"/>
      <c r="BYP36" s="191"/>
      <c r="BYQ36" s="192"/>
      <c r="BYR36" s="22"/>
      <c r="BYS36" s="22"/>
      <c r="BYT36" s="22"/>
      <c r="BYU36" s="23"/>
      <c r="BYV36" s="22"/>
      <c r="BYW36" s="23"/>
      <c r="BYX36" s="23"/>
      <c r="BYY36" s="23"/>
      <c r="BYZ36" s="23"/>
      <c r="BZA36" s="23"/>
      <c r="BZB36" s="23"/>
      <c r="BZC36" s="23"/>
      <c r="BZD36" s="23"/>
      <c r="BZE36" s="24"/>
      <c r="BZF36" s="25"/>
      <c r="BZG36" s="25"/>
      <c r="BZH36" s="25"/>
      <c r="BZI36" s="31"/>
      <c r="BZJ36" s="190"/>
      <c r="BZK36" s="191"/>
      <c r="BZL36" s="191"/>
      <c r="BZM36" s="191"/>
      <c r="BZN36" s="191"/>
      <c r="BZO36" s="192"/>
      <c r="BZP36" s="22"/>
      <c r="BZQ36" s="22"/>
      <c r="BZR36" s="22"/>
      <c r="BZS36" s="23"/>
      <c r="BZT36" s="22"/>
      <c r="BZU36" s="23"/>
      <c r="BZV36" s="23"/>
      <c r="BZW36" s="23"/>
      <c r="BZX36" s="23"/>
      <c r="BZY36" s="23"/>
      <c r="BZZ36" s="23"/>
      <c r="CAA36" s="23"/>
      <c r="CAB36" s="23"/>
      <c r="CAC36" s="24"/>
      <c r="CAD36" s="25"/>
      <c r="CAE36" s="25"/>
      <c r="CAF36" s="25"/>
      <c r="CAG36" s="31"/>
      <c r="CAH36" s="190"/>
      <c r="CAI36" s="191"/>
      <c r="CAJ36" s="191"/>
      <c r="CAK36" s="191"/>
      <c r="CAL36" s="191"/>
      <c r="CAM36" s="192"/>
      <c r="CAN36" s="22"/>
      <c r="CAO36" s="22"/>
      <c r="CAP36" s="22"/>
      <c r="CAQ36" s="23"/>
      <c r="CAR36" s="22"/>
      <c r="CAS36" s="23"/>
      <c r="CAT36" s="23"/>
      <c r="CAU36" s="23"/>
      <c r="CAV36" s="23"/>
      <c r="CAW36" s="23"/>
      <c r="CAX36" s="23"/>
      <c r="CAY36" s="23"/>
      <c r="CAZ36" s="23"/>
      <c r="CBA36" s="24"/>
      <c r="CBB36" s="25"/>
      <c r="CBC36" s="25"/>
      <c r="CBD36" s="25"/>
      <c r="CBE36" s="31"/>
      <c r="CBF36" s="190"/>
      <c r="CBG36" s="191"/>
      <c r="CBH36" s="191"/>
      <c r="CBI36" s="191"/>
      <c r="CBJ36" s="191"/>
      <c r="CBK36" s="192"/>
      <c r="CBL36" s="22"/>
      <c r="CBM36" s="22"/>
      <c r="CBN36" s="22"/>
      <c r="CBO36" s="23"/>
      <c r="CBP36" s="22"/>
      <c r="CBQ36" s="23"/>
      <c r="CBR36" s="23"/>
      <c r="CBS36" s="23"/>
      <c r="CBT36" s="23"/>
      <c r="CBU36" s="23"/>
      <c r="CBV36" s="23"/>
      <c r="CBW36" s="23"/>
      <c r="CBX36" s="23"/>
      <c r="CBY36" s="24"/>
      <c r="CBZ36" s="25"/>
      <c r="CCA36" s="25"/>
      <c r="CCB36" s="25"/>
      <c r="CCC36" s="31"/>
      <c r="CCD36" s="190"/>
      <c r="CCE36" s="191"/>
      <c r="CCF36" s="191"/>
      <c r="CCG36" s="191"/>
      <c r="CCH36" s="191"/>
      <c r="CCI36" s="192"/>
      <c r="CCJ36" s="22"/>
      <c r="CCK36" s="22"/>
      <c r="CCL36" s="22"/>
      <c r="CCM36" s="23"/>
      <c r="CCN36" s="22"/>
      <c r="CCO36" s="23"/>
      <c r="CCP36" s="23"/>
      <c r="CCQ36" s="23"/>
      <c r="CCR36" s="23"/>
      <c r="CCS36" s="23"/>
      <c r="CCT36" s="23"/>
      <c r="CCU36" s="23"/>
      <c r="CCV36" s="23"/>
      <c r="CCW36" s="24"/>
      <c r="CCX36" s="25"/>
      <c r="CCY36" s="25"/>
      <c r="CCZ36" s="25"/>
      <c r="CDA36" s="31"/>
      <c r="CDB36" s="190"/>
      <c r="CDC36" s="191"/>
      <c r="CDD36" s="191"/>
      <c r="CDE36" s="191"/>
      <c r="CDF36" s="191"/>
      <c r="CDG36" s="192"/>
      <c r="CDH36" s="22"/>
      <c r="CDI36" s="22"/>
      <c r="CDJ36" s="22"/>
      <c r="CDK36" s="23"/>
      <c r="CDL36" s="22"/>
      <c r="CDM36" s="23"/>
      <c r="CDN36" s="23"/>
      <c r="CDO36" s="23"/>
      <c r="CDP36" s="23"/>
      <c r="CDQ36" s="23"/>
      <c r="CDR36" s="23"/>
      <c r="CDS36" s="23"/>
      <c r="CDT36" s="23"/>
      <c r="CDU36" s="24"/>
      <c r="CDV36" s="25"/>
      <c r="CDW36" s="25"/>
      <c r="CDX36" s="25"/>
      <c r="CDY36" s="31"/>
      <c r="CDZ36" s="190"/>
      <c r="CEA36" s="191"/>
      <c r="CEB36" s="191"/>
      <c r="CEC36" s="191"/>
      <c r="CED36" s="191"/>
      <c r="CEE36" s="192"/>
      <c r="CEF36" s="22"/>
      <c r="CEG36" s="22"/>
      <c r="CEH36" s="22"/>
      <c r="CEI36" s="23"/>
      <c r="CEJ36" s="22"/>
      <c r="CEK36" s="23"/>
      <c r="CEL36" s="23"/>
      <c r="CEM36" s="23"/>
      <c r="CEN36" s="23"/>
      <c r="CEO36" s="23"/>
      <c r="CEP36" s="23"/>
      <c r="CEQ36" s="23"/>
      <c r="CER36" s="23"/>
      <c r="CES36" s="24"/>
      <c r="CET36" s="25"/>
      <c r="CEU36" s="25"/>
      <c r="CEV36" s="25"/>
      <c r="CEW36" s="31"/>
      <c r="CEX36" s="190"/>
      <c r="CEY36" s="191"/>
      <c r="CEZ36" s="191"/>
      <c r="CFA36" s="191"/>
      <c r="CFB36" s="191"/>
      <c r="CFC36" s="192"/>
      <c r="CFD36" s="22"/>
      <c r="CFE36" s="22"/>
      <c r="CFF36" s="22"/>
      <c r="CFG36" s="23"/>
      <c r="CFH36" s="22"/>
      <c r="CFI36" s="23"/>
      <c r="CFJ36" s="23"/>
      <c r="CFK36" s="23"/>
      <c r="CFL36" s="23"/>
      <c r="CFM36" s="23"/>
      <c r="CFN36" s="23"/>
      <c r="CFO36" s="23"/>
      <c r="CFP36" s="23"/>
      <c r="CFQ36" s="24"/>
      <c r="CFR36" s="25"/>
      <c r="CFS36" s="25"/>
      <c r="CFT36" s="25"/>
      <c r="CFU36" s="31"/>
      <c r="CFV36" s="190"/>
      <c r="CFW36" s="191"/>
      <c r="CFX36" s="191"/>
      <c r="CFY36" s="191"/>
      <c r="CFZ36" s="191"/>
      <c r="CGA36" s="192"/>
      <c r="CGB36" s="22"/>
      <c r="CGC36" s="22"/>
      <c r="CGD36" s="22"/>
      <c r="CGE36" s="23"/>
      <c r="CGF36" s="22"/>
      <c r="CGG36" s="23"/>
      <c r="CGH36" s="23"/>
      <c r="CGI36" s="23"/>
      <c r="CGJ36" s="23"/>
      <c r="CGK36" s="23"/>
      <c r="CGL36" s="23"/>
      <c r="CGM36" s="23"/>
      <c r="CGN36" s="23"/>
      <c r="CGO36" s="24"/>
      <c r="CGP36" s="25"/>
      <c r="CGQ36" s="25"/>
      <c r="CGR36" s="25"/>
      <c r="CGS36" s="31"/>
      <c r="CGT36" s="190"/>
      <c r="CGU36" s="191"/>
      <c r="CGV36" s="191"/>
      <c r="CGW36" s="191"/>
      <c r="CGX36" s="191"/>
      <c r="CGY36" s="192"/>
      <c r="CGZ36" s="22"/>
      <c r="CHA36" s="22"/>
      <c r="CHB36" s="22"/>
      <c r="CHC36" s="23"/>
      <c r="CHD36" s="22"/>
      <c r="CHE36" s="23"/>
      <c r="CHF36" s="23"/>
      <c r="CHG36" s="23"/>
      <c r="CHH36" s="23"/>
      <c r="CHI36" s="23"/>
      <c r="CHJ36" s="23"/>
      <c r="CHK36" s="23"/>
      <c r="CHL36" s="23"/>
      <c r="CHM36" s="24"/>
      <c r="CHN36" s="25"/>
      <c r="CHO36" s="25"/>
      <c r="CHP36" s="25"/>
      <c r="CHQ36" s="31"/>
      <c r="CHR36" s="190"/>
      <c r="CHS36" s="191"/>
      <c r="CHT36" s="191"/>
      <c r="CHU36" s="191"/>
      <c r="CHV36" s="191"/>
      <c r="CHW36" s="192"/>
      <c r="CHX36" s="22"/>
      <c r="CHY36" s="22"/>
      <c r="CHZ36" s="22"/>
      <c r="CIA36" s="23"/>
      <c r="CIB36" s="22"/>
      <c r="CIC36" s="23"/>
      <c r="CID36" s="23"/>
      <c r="CIE36" s="23"/>
      <c r="CIF36" s="23"/>
      <c r="CIG36" s="23"/>
      <c r="CIH36" s="23"/>
      <c r="CII36" s="23"/>
      <c r="CIJ36" s="23"/>
      <c r="CIK36" s="24"/>
      <c r="CIL36" s="25"/>
      <c r="CIM36" s="25"/>
      <c r="CIN36" s="25"/>
      <c r="CIO36" s="31"/>
      <c r="CIP36" s="190"/>
      <c r="CIQ36" s="191"/>
      <c r="CIR36" s="191"/>
      <c r="CIS36" s="191"/>
      <c r="CIT36" s="191"/>
      <c r="CIU36" s="192"/>
      <c r="CIV36" s="22"/>
      <c r="CIW36" s="22"/>
      <c r="CIX36" s="22"/>
      <c r="CIY36" s="23"/>
      <c r="CIZ36" s="22"/>
      <c r="CJA36" s="23"/>
      <c r="CJB36" s="23"/>
      <c r="CJC36" s="23"/>
      <c r="CJD36" s="23"/>
      <c r="CJE36" s="23"/>
      <c r="CJF36" s="23"/>
      <c r="CJG36" s="23"/>
      <c r="CJH36" s="23"/>
      <c r="CJI36" s="24"/>
      <c r="CJJ36" s="25"/>
      <c r="CJK36" s="25"/>
      <c r="CJL36" s="25"/>
      <c r="CJM36" s="31"/>
      <c r="CJN36" s="190"/>
      <c r="CJO36" s="191"/>
      <c r="CJP36" s="191"/>
      <c r="CJQ36" s="191"/>
      <c r="CJR36" s="191"/>
      <c r="CJS36" s="192"/>
      <c r="CJT36" s="22"/>
      <c r="CJU36" s="22"/>
      <c r="CJV36" s="22"/>
      <c r="CJW36" s="23"/>
      <c r="CJX36" s="22"/>
      <c r="CJY36" s="23"/>
      <c r="CJZ36" s="23"/>
      <c r="CKA36" s="23"/>
      <c r="CKB36" s="23"/>
      <c r="CKC36" s="23"/>
      <c r="CKD36" s="23"/>
      <c r="CKE36" s="23"/>
      <c r="CKF36" s="23"/>
      <c r="CKG36" s="24"/>
      <c r="CKH36" s="25"/>
      <c r="CKI36" s="25"/>
      <c r="CKJ36" s="25"/>
      <c r="CKK36" s="31"/>
      <c r="CKL36" s="190"/>
      <c r="CKM36" s="191"/>
      <c r="CKN36" s="191"/>
      <c r="CKO36" s="191"/>
      <c r="CKP36" s="191"/>
      <c r="CKQ36" s="192"/>
      <c r="CKR36" s="22"/>
      <c r="CKS36" s="22"/>
      <c r="CKT36" s="22"/>
      <c r="CKU36" s="23"/>
      <c r="CKV36" s="22"/>
      <c r="CKW36" s="23"/>
      <c r="CKX36" s="23"/>
      <c r="CKY36" s="23"/>
      <c r="CKZ36" s="23"/>
      <c r="CLA36" s="23"/>
      <c r="CLB36" s="23"/>
      <c r="CLC36" s="23"/>
      <c r="CLD36" s="23"/>
      <c r="CLE36" s="24"/>
      <c r="CLF36" s="25"/>
      <c r="CLG36" s="25"/>
      <c r="CLH36" s="25"/>
      <c r="CLI36" s="31"/>
      <c r="CLJ36" s="190"/>
      <c r="CLK36" s="191"/>
      <c r="CLL36" s="191"/>
      <c r="CLM36" s="191"/>
      <c r="CLN36" s="191"/>
      <c r="CLO36" s="192"/>
      <c r="CLP36" s="22"/>
      <c r="CLQ36" s="22"/>
      <c r="CLR36" s="22"/>
      <c r="CLS36" s="23"/>
      <c r="CLT36" s="22"/>
      <c r="CLU36" s="23"/>
      <c r="CLV36" s="23"/>
      <c r="CLW36" s="23"/>
      <c r="CLX36" s="23"/>
      <c r="CLY36" s="23"/>
      <c r="CLZ36" s="23"/>
      <c r="CMA36" s="23"/>
      <c r="CMB36" s="23"/>
      <c r="CMC36" s="24"/>
      <c r="CMD36" s="25"/>
      <c r="CME36" s="25"/>
      <c r="CMF36" s="25"/>
      <c r="CMG36" s="31"/>
      <c r="CMH36" s="190"/>
      <c r="CMI36" s="191"/>
      <c r="CMJ36" s="191"/>
      <c r="CMK36" s="191"/>
      <c r="CML36" s="191"/>
      <c r="CMM36" s="192"/>
      <c r="CMN36" s="22"/>
      <c r="CMO36" s="22"/>
      <c r="CMP36" s="22"/>
      <c r="CMQ36" s="23"/>
      <c r="CMR36" s="22"/>
      <c r="CMS36" s="23"/>
      <c r="CMT36" s="23"/>
      <c r="CMU36" s="23"/>
      <c r="CMV36" s="23"/>
      <c r="CMW36" s="23"/>
      <c r="CMX36" s="23"/>
      <c r="CMY36" s="23"/>
      <c r="CMZ36" s="23"/>
      <c r="CNA36" s="24"/>
      <c r="CNB36" s="25"/>
      <c r="CNC36" s="25"/>
      <c r="CND36" s="25"/>
      <c r="CNE36" s="31"/>
      <c r="CNF36" s="190"/>
      <c r="CNG36" s="191"/>
      <c r="CNH36" s="191"/>
      <c r="CNI36" s="191"/>
      <c r="CNJ36" s="191"/>
      <c r="CNK36" s="192"/>
      <c r="CNL36" s="22"/>
      <c r="CNM36" s="22"/>
      <c r="CNN36" s="22"/>
      <c r="CNO36" s="23"/>
      <c r="CNP36" s="22"/>
      <c r="CNQ36" s="23"/>
      <c r="CNR36" s="23"/>
      <c r="CNS36" s="23"/>
      <c r="CNT36" s="23"/>
      <c r="CNU36" s="23"/>
      <c r="CNV36" s="23"/>
      <c r="CNW36" s="23"/>
      <c r="CNX36" s="23"/>
      <c r="CNY36" s="24"/>
      <c r="CNZ36" s="25"/>
      <c r="COA36" s="25"/>
      <c r="COB36" s="25"/>
      <c r="COC36" s="31"/>
      <c r="COD36" s="190"/>
      <c r="COE36" s="191"/>
      <c r="COF36" s="191"/>
      <c r="COG36" s="191"/>
      <c r="COH36" s="191"/>
      <c r="COI36" s="192"/>
      <c r="COJ36" s="22"/>
      <c r="COK36" s="22"/>
      <c r="COL36" s="22"/>
      <c r="COM36" s="23"/>
      <c r="CON36" s="22"/>
      <c r="COO36" s="23"/>
      <c r="COP36" s="23"/>
      <c r="COQ36" s="23"/>
      <c r="COR36" s="23"/>
      <c r="COS36" s="23"/>
      <c r="COT36" s="23"/>
      <c r="COU36" s="23"/>
      <c r="COV36" s="23"/>
      <c r="COW36" s="24"/>
      <c r="COX36" s="25"/>
      <c r="COY36" s="25"/>
      <c r="COZ36" s="25"/>
      <c r="CPA36" s="31"/>
      <c r="CPB36" s="190"/>
      <c r="CPC36" s="191"/>
      <c r="CPD36" s="191"/>
      <c r="CPE36" s="191"/>
      <c r="CPF36" s="191"/>
      <c r="CPG36" s="192"/>
      <c r="CPH36" s="22"/>
      <c r="CPI36" s="22"/>
      <c r="CPJ36" s="22"/>
      <c r="CPK36" s="23"/>
      <c r="CPL36" s="22"/>
      <c r="CPM36" s="23"/>
      <c r="CPN36" s="23"/>
      <c r="CPO36" s="23"/>
      <c r="CPP36" s="23"/>
      <c r="CPQ36" s="23"/>
      <c r="CPR36" s="23"/>
      <c r="CPS36" s="23"/>
      <c r="CPT36" s="23"/>
      <c r="CPU36" s="24"/>
      <c r="CPV36" s="25"/>
      <c r="CPW36" s="25"/>
      <c r="CPX36" s="25"/>
      <c r="CPY36" s="31"/>
      <c r="CPZ36" s="190"/>
      <c r="CQA36" s="191"/>
      <c r="CQB36" s="191"/>
      <c r="CQC36" s="191"/>
      <c r="CQD36" s="191"/>
      <c r="CQE36" s="192"/>
      <c r="CQF36" s="22"/>
      <c r="CQG36" s="22"/>
      <c r="CQH36" s="22"/>
      <c r="CQI36" s="23"/>
      <c r="CQJ36" s="22"/>
      <c r="CQK36" s="23"/>
      <c r="CQL36" s="23"/>
      <c r="CQM36" s="23"/>
      <c r="CQN36" s="23"/>
      <c r="CQO36" s="23"/>
      <c r="CQP36" s="23"/>
      <c r="CQQ36" s="23"/>
      <c r="CQR36" s="23"/>
      <c r="CQS36" s="24"/>
      <c r="CQT36" s="25"/>
      <c r="CQU36" s="25"/>
      <c r="CQV36" s="25"/>
      <c r="CQW36" s="31"/>
      <c r="CQX36" s="190"/>
      <c r="CQY36" s="191"/>
      <c r="CQZ36" s="191"/>
      <c r="CRA36" s="191"/>
      <c r="CRB36" s="191"/>
      <c r="CRC36" s="192"/>
      <c r="CRD36" s="22"/>
      <c r="CRE36" s="22"/>
      <c r="CRF36" s="22"/>
      <c r="CRG36" s="23"/>
      <c r="CRH36" s="22"/>
      <c r="CRI36" s="23"/>
      <c r="CRJ36" s="23"/>
      <c r="CRK36" s="23"/>
      <c r="CRL36" s="23"/>
      <c r="CRM36" s="23"/>
      <c r="CRN36" s="23"/>
      <c r="CRO36" s="23"/>
      <c r="CRP36" s="23"/>
      <c r="CRQ36" s="24"/>
      <c r="CRR36" s="25"/>
      <c r="CRS36" s="25"/>
      <c r="CRT36" s="25"/>
      <c r="CRU36" s="31"/>
      <c r="CRV36" s="190"/>
      <c r="CRW36" s="191"/>
      <c r="CRX36" s="191"/>
      <c r="CRY36" s="191"/>
      <c r="CRZ36" s="191"/>
      <c r="CSA36" s="192"/>
      <c r="CSB36" s="22"/>
      <c r="CSC36" s="22"/>
      <c r="CSD36" s="22"/>
      <c r="CSE36" s="23"/>
      <c r="CSF36" s="22"/>
      <c r="CSG36" s="23"/>
      <c r="CSH36" s="23"/>
      <c r="CSI36" s="23"/>
      <c r="CSJ36" s="23"/>
      <c r="CSK36" s="23"/>
      <c r="CSL36" s="23"/>
      <c r="CSM36" s="23"/>
      <c r="CSN36" s="23"/>
      <c r="CSO36" s="24"/>
      <c r="CSP36" s="25"/>
      <c r="CSQ36" s="25"/>
      <c r="CSR36" s="25"/>
      <c r="CSS36" s="31"/>
      <c r="CST36" s="190"/>
      <c r="CSU36" s="191"/>
      <c r="CSV36" s="191"/>
      <c r="CSW36" s="191"/>
      <c r="CSX36" s="191"/>
      <c r="CSY36" s="192"/>
      <c r="CSZ36" s="22"/>
      <c r="CTA36" s="22"/>
      <c r="CTB36" s="22"/>
      <c r="CTC36" s="23"/>
      <c r="CTD36" s="22"/>
      <c r="CTE36" s="23"/>
      <c r="CTF36" s="23"/>
      <c r="CTG36" s="23"/>
      <c r="CTH36" s="23"/>
      <c r="CTI36" s="23"/>
      <c r="CTJ36" s="23"/>
      <c r="CTK36" s="23"/>
      <c r="CTL36" s="23"/>
      <c r="CTM36" s="24"/>
      <c r="CTN36" s="25"/>
      <c r="CTO36" s="25"/>
      <c r="CTP36" s="25"/>
      <c r="CTQ36" s="31"/>
      <c r="CTR36" s="190"/>
      <c r="CTS36" s="191"/>
      <c r="CTT36" s="191"/>
      <c r="CTU36" s="191"/>
      <c r="CTV36" s="191"/>
      <c r="CTW36" s="192"/>
      <c r="CTX36" s="22"/>
      <c r="CTY36" s="22"/>
      <c r="CTZ36" s="22"/>
      <c r="CUA36" s="23"/>
      <c r="CUB36" s="22"/>
      <c r="CUC36" s="23"/>
      <c r="CUD36" s="23"/>
      <c r="CUE36" s="23"/>
      <c r="CUF36" s="23"/>
      <c r="CUG36" s="23"/>
      <c r="CUH36" s="23"/>
      <c r="CUI36" s="23"/>
      <c r="CUJ36" s="23"/>
      <c r="CUK36" s="24"/>
      <c r="CUL36" s="25"/>
      <c r="CUM36" s="25"/>
      <c r="CUN36" s="25"/>
      <c r="CUO36" s="31"/>
      <c r="CUP36" s="190"/>
      <c r="CUQ36" s="191"/>
      <c r="CUR36" s="191"/>
      <c r="CUS36" s="191"/>
      <c r="CUT36" s="191"/>
      <c r="CUU36" s="192"/>
      <c r="CUV36" s="22"/>
      <c r="CUW36" s="22"/>
      <c r="CUX36" s="22"/>
      <c r="CUY36" s="23"/>
      <c r="CUZ36" s="22"/>
      <c r="CVA36" s="23"/>
      <c r="CVB36" s="23"/>
      <c r="CVC36" s="23"/>
      <c r="CVD36" s="23"/>
      <c r="CVE36" s="23"/>
      <c r="CVF36" s="23"/>
      <c r="CVG36" s="23"/>
      <c r="CVH36" s="23"/>
      <c r="CVI36" s="24"/>
      <c r="CVJ36" s="25"/>
      <c r="CVK36" s="25"/>
      <c r="CVL36" s="25"/>
      <c r="CVM36" s="31"/>
      <c r="CVN36" s="190"/>
      <c r="CVO36" s="191"/>
      <c r="CVP36" s="191"/>
      <c r="CVQ36" s="191"/>
      <c r="CVR36" s="191"/>
      <c r="CVS36" s="192"/>
      <c r="CVT36" s="22"/>
      <c r="CVU36" s="22"/>
      <c r="CVV36" s="22"/>
      <c r="CVW36" s="23"/>
      <c r="CVX36" s="22"/>
      <c r="CVY36" s="23"/>
      <c r="CVZ36" s="23"/>
      <c r="CWA36" s="23"/>
      <c r="CWB36" s="23"/>
      <c r="CWC36" s="23"/>
      <c r="CWD36" s="23"/>
      <c r="CWE36" s="23"/>
      <c r="CWF36" s="23"/>
      <c r="CWG36" s="24"/>
      <c r="CWH36" s="25"/>
      <c r="CWI36" s="25"/>
      <c r="CWJ36" s="25"/>
      <c r="CWK36" s="31"/>
      <c r="CWL36" s="190"/>
      <c r="CWM36" s="191"/>
      <c r="CWN36" s="191"/>
      <c r="CWO36" s="191"/>
      <c r="CWP36" s="191"/>
      <c r="CWQ36" s="192"/>
      <c r="CWR36" s="22"/>
      <c r="CWS36" s="22"/>
      <c r="CWT36" s="22"/>
      <c r="CWU36" s="23"/>
      <c r="CWV36" s="22"/>
      <c r="CWW36" s="23"/>
      <c r="CWX36" s="23"/>
      <c r="CWY36" s="23"/>
      <c r="CWZ36" s="23"/>
      <c r="CXA36" s="23"/>
      <c r="CXB36" s="23"/>
      <c r="CXC36" s="23"/>
      <c r="CXD36" s="23"/>
      <c r="CXE36" s="24"/>
      <c r="CXF36" s="25"/>
      <c r="CXG36" s="25"/>
      <c r="CXH36" s="25"/>
      <c r="CXI36" s="31"/>
      <c r="CXJ36" s="190"/>
      <c r="CXK36" s="191"/>
      <c r="CXL36" s="191"/>
      <c r="CXM36" s="191"/>
      <c r="CXN36" s="191"/>
      <c r="CXO36" s="192"/>
      <c r="CXP36" s="22"/>
      <c r="CXQ36" s="22"/>
      <c r="CXR36" s="22"/>
      <c r="CXS36" s="23"/>
      <c r="CXT36" s="22"/>
      <c r="CXU36" s="23"/>
      <c r="CXV36" s="23"/>
      <c r="CXW36" s="23"/>
      <c r="CXX36" s="23"/>
      <c r="CXY36" s="23"/>
      <c r="CXZ36" s="23"/>
      <c r="CYA36" s="23"/>
      <c r="CYB36" s="23"/>
      <c r="CYC36" s="24"/>
      <c r="CYD36" s="25"/>
      <c r="CYE36" s="25"/>
      <c r="CYF36" s="25"/>
      <c r="CYG36" s="31"/>
      <c r="CYH36" s="190"/>
      <c r="CYI36" s="191"/>
      <c r="CYJ36" s="191"/>
      <c r="CYK36" s="191"/>
      <c r="CYL36" s="191"/>
      <c r="CYM36" s="192"/>
      <c r="CYN36" s="22"/>
      <c r="CYO36" s="22"/>
      <c r="CYP36" s="22"/>
      <c r="CYQ36" s="23"/>
      <c r="CYR36" s="22"/>
      <c r="CYS36" s="23"/>
      <c r="CYT36" s="23"/>
      <c r="CYU36" s="23"/>
      <c r="CYV36" s="23"/>
      <c r="CYW36" s="23"/>
      <c r="CYX36" s="23"/>
      <c r="CYY36" s="23"/>
      <c r="CYZ36" s="23"/>
      <c r="CZA36" s="24"/>
      <c r="CZB36" s="25"/>
      <c r="CZC36" s="25"/>
      <c r="CZD36" s="25"/>
      <c r="CZE36" s="31"/>
      <c r="CZF36" s="190"/>
      <c r="CZG36" s="191"/>
      <c r="CZH36" s="191"/>
      <c r="CZI36" s="191"/>
      <c r="CZJ36" s="191"/>
      <c r="CZK36" s="192"/>
      <c r="CZL36" s="22"/>
      <c r="CZM36" s="22"/>
      <c r="CZN36" s="22"/>
      <c r="CZO36" s="23"/>
      <c r="CZP36" s="22"/>
      <c r="CZQ36" s="23"/>
      <c r="CZR36" s="23"/>
      <c r="CZS36" s="23"/>
      <c r="CZT36" s="23"/>
      <c r="CZU36" s="23"/>
      <c r="CZV36" s="23"/>
      <c r="CZW36" s="23"/>
      <c r="CZX36" s="23"/>
      <c r="CZY36" s="24"/>
      <c r="CZZ36" s="25"/>
      <c r="DAA36" s="25"/>
      <c r="DAB36" s="25"/>
      <c r="DAC36" s="31"/>
      <c r="DAD36" s="190"/>
      <c r="DAE36" s="191"/>
      <c r="DAF36" s="191"/>
      <c r="DAG36" s="191"/>
      <c r="DAH36" s="191"/>
      <c r="DAI36" s="192"/>
      <c r="DAJ36" s="22"/>
      <c r="DAK36" s="22"/>
      <c r="DAL36" s="22"/>
      <c r="DAM36" s="23"/>
      <c r="DAN36" s="22"/>
      <c r="DAO36" s="23"/>
      <c r="DAP36" s="23"/>
      <c r="DAQ36" s="23"/>
      <c r="DAR36" s="23"/>
      <c r="DAS36" s="23"/>
      <c r="DAT36" s="23"/>
      <c r="DAU36" s="23"/>
      <c r="DAV36" s="23"/>
      <c r="DAW36" s="24"/>
      <c r="DAX36" s="25"/>
      <c r="DAY36" s="25"/>
      <c r="DAZ36" s="25"/>
      <c r="DBA36" s="31"/>
      <c r="DBB36" s="190"/>
      <c r="DBC36" s="191"/>
      <c r="DBD36" s="191"/>
      <c r="DBE36" s="191"/>
      <c r="DBF36" s="191"/>
      <c r="DBG36" s="192"/>
      <c r="DBH36" s="22"/>
      <c r="DBI36" s="22"/>
      <c r="DBJ36" s="22"/>
      <c r="DBK36" s="23"/>
      <c r="DBL36" s="22"/>
      <c r="DBM36" s="23"/>
      <c r="DBN36" s="23"/>
      <c r="DBO36" s="23"/>
      <c r="DBP36" s="23"/>
      <c r="DBQ36" s="23"/>
      <c r="DBR36" s="23"/>
      <c r="DBS36" s="23"/>
      <c r="DBT36" s="23"/>
      <c r="DBU36" s="24"/>
      <c r="DBV36" s="25"/>
      <c r="DBW36" s="25"/>
      <c r="DBX36" s="25"/>
      <c r="DBY36" s="31"/>
      <c r="DBZ36" s="190"/>
      <c r="DCA36" s="191"/>
      <c r="DCB36" s="191"/>
      <c r="DCC36" s="191"/>
      <c r="DCD36" s="191"/>
      <c r="DCE36" s="192"/>
      <c r="DCF36" s="22"/>
      <c r="DCG36" s="22"/>
      <c r="DCH36" s="22"/>
      <c r="DCI36" s="23"/>
      <c r="DCJ36" s="22"/>
      <c r="DCK36" s="23"/>
      <c r="DCL36" s="23"/>
      <c r="DCM36" s="23"/>
      <c r="DCN36" s="23"/>
      <c r="DCO36" s="23"/>
      <c r="DCP36" s="23"/>
      <c r="DCQ36" s="23"/>
      <c r="DCR36" s="23"/>
      <c r="DCS36" s="24"/>
      <c r="DCT36" s="25"/>
      <c r="DCU36" s="25"/>
      <c r="DCV36" s="25"/>
      <c r="DCW36" s="31"/>
      <c r="DCX36" s="190"/>
      <c r="DCY36" s="191"/>
      <c r="DCZ36" s="191"/>
      <c r="DDA36" s="191"/>
      <c r="DDB36" s="191"/>
      <c r="DDC36" s="192"/>
      <c r="DDD36" s="22"/>
      <c r="DDE36" s="22"/>
      <c r="DDF36" s="22"/>
      <c r="DDG36" s="23"/>
      <c r="DDH36" s="22"/>
      <c r="DDI36" s="23"/>
      <c r="DDJ36" s="23"/>
      <c r="DDK36" s="23"/>
      <c r="DDL36" s="23"/>
      <c r="DDM36" s="23"/>
      <c r="DDN36" s="23"/>
      <c r="DDO36" s="23"/>
      <c r="DDP36" s="23"/>
      <c r="DDQ36" s="24"/>
      <c r="DDR36" s="25"/>
      <c r="DDS36" s="25"/>
      <c r="DDT36" s="25"/>
      <c r="DDU36" s="31"/>
      <c r="DDV36" s="190"/>
      <c r="DDW36" s="191"/>
      <c r="DDX36" s="191"/>
      <c r="DDY36" s="191"/>
      <c r="DDZ36" s="191"/>
      <c r="DEA36" s="192"/>
      <c r="DEB36" s="22"/>
      <c r="DEC36" s="22"/>
      <c r="DED36" s="22"/>
      <c r="DEE36" s="23"/>
      <c r="DEF36" s="22"/>
      <c r="DEG36" s="23"/>
      <c r="DEH36" s="23"/>
      <c r="DEI36" s="23"/>
      <c r="DEJ36" s="23"/>
      <c r="DEK36" s="23"/>
      <c r="DEL36" s="23"/>
      <c r="DEM36" s="23"/>
      <c r="DEN36" s="23"/>
      <c r="DEO36" s="24"/>
      <c r="DEP36" s="25"/>
      <c r="DEQ36" s="25"/>
      <c r="DER36" s="25"/>
      <c r="DES36" s="31"/>
      <c r="DET36" s="190"/>
      <c r="DEU36" s="191"/>
      <c r="DEV36" s="191"/>
      <c r="DEW36" s="191"/>
      <c r="DEX36" s="191"/>
      <c r="DEY36" s="192"/>
      <c r="DEZ36" s="22"/>
      <c r="DFA36" s="22"/>
      <c r="DFB36" s="22"/>
      <c r="DFC36" s="23"/>
      <c r="DFD36" s="22"/>
      <c r="DFE36" s="23"/>
      <c r="DFF36" s="23"/>
      <c r="DFG36" s="23"/>
      <c r="DFH36" s="23"/>
      <c r="DFI36" s="23"/>
      <c r="DFJ36" s="23"/>
      <c r="DFK36" s="23"/>
      <c r="DFL36" s="23"/>
      <c r="DFM36" s="24"/>
      <c r="DFN36" s="25"/>
      <c r="DFO36" s="25"/>
      <c r="DFP36" s="25"/>
      <c r="DFQ36" s="31"/>
      <c r="DFR36" s="190"/>
      <c r="DFS36" s="191"/>
      <c r="DFT36" s="191"/>
      <c r="DFU36" s="191"/>
      <c r="DFV36" s="191"/>
      <c r="DFW36" s="192"/>
      <c r="DFX36" s="22"/>
      <c r="DFY36" s="22"/>
      <c r="DFZ36" s="22"/>
      <c r="DGA36" s="23"/>
      <c r="DGB36" s="22"/>
      <c r="DGC36" s="23"/>
      <c r="DGD36" s="23"/>
      <c r="DGE36" s="23"/>
      <c r="DGF36" s="23"/>
      <c r="DGG36" s="23"/>
      <c r="DGH36" s="23"/>
      <c r="DGI36" s="23"/>
      <c r="DGJ36" s="23"/>
      <c r="DGK36" s="24"/>
      <c r="DGL36" s="25"/>
      <c r="DGM36" s="25"/>
      <c r="DGN36" s="25"/>
      <c r="DGO36" s="31"/>
      <c r="DGP36" s="190"/>
      <c r="DGQ36" s="191"/>
      <c r="DGR36" s="191"/>
      <c r="DGS36" s="191"/>
      <c r="DGT36" s="191"/>
      <c r="DGU36" s="192"/>
      <c r="DGV36" s="22"/>
      <c r="DGW36" s="22"/>
      <c r="DGX36" s="22"/>
      <c r="DGY36" s="23"/>
      <c r="DGZ36" s="22"/>
      <c r="DHA36" s="23"/>
      <c r="DHB36" s="23"/>
      <c r="DHC36" s="23"/>
      <c r="DHD36" s="23"/>
      <c r="DHE36" s="23"/>
      <c r="DHF36" s="23"/>
      <c r="DHG36" s="23"/>
      <c r="DHH36" s="23"/>
      <c r="DHI36" s="24"/>
      <c r="DHJ36" s="25"/>
      <c r="DHK36" s="25"/>
      <c r="DHL36" s="25"/>
      <c r="DHM36" s="31"/>
      <c r="DHN36" s="190"/>
      <c r="DHO36" s="191"/>
      <c r="DHP36" s="191"/>
      <c r="DHQ36" s="191"/>
      <c r="DHR36" s="191"/>
      <c r="DHS36" s="192"/>
      <c r="DHT36" s="22"/>
      <c r="DHU36" s="22"/>
      <c r="DHV36" s="22"/>
      <c r="DHW36" s="23"/>
      <c r="DHX36" s="22"/>
      <c r="DHY36" s="23"/>
      <c r="DHZ36" s="23"/>
      <c r="DIA36" s="23"/>
      <c r="DIB36" s="23"/>
      <c r="DIC36" s="23"/>
      <c r="DID36" s="23"/>
      <c r="DIE36" s="23"/>
      <c r="DIF36" s="23"/>
      <c r="DIG36" s="24"/>
      <c r="DIH36" s="25"/>
      <c r="DII36" s="25"/>
      <c r="DIJ36" s="25"/>
      <c r="DIK36" s="31"/>
      <c r="DIL36" s="190"/>
      <c r="DIM36" s="191"/>
      <c r="DIN36" s="191"/>
      <c r="DIO36" s="191"/>
      <c r="DIP36" s="191"/>
      <c r="DIQ36" s="192"/>
      <c r="DIR36" s="22"/>
      <c r="DIS36" s="22"/>
      <c r="DIT36" s="22"/>
      <c r="DIU36" s="23"/>
      <c r="DIV36" s="22"/>
      <c r="DIW36" s="23"/>
      <c r="DIX36" s="23"/>
      <c r="DIY36" s="23"/>
      <c r="DIZ36" s="23"/>
      <c r="DJA36" s="23"/>
      <c r="DJB36" s="23"/>
      <c r="DJC36" s="23"/>
      <c r="DJD36" s="23"/>
      <c r="DJE36" s="24"/>
      <c r="DJF36" s="25"/>
      <c r="DJG36" s="25"/>
      <c r="DJH36" s="25"/>
      <c r="DJI36" s="31"/>
      <c r="DJJ36" s="190"/>
      <c r="DJK36" s="191"/>
      <c r="DJL36" s="191"/>
      <c r="DJM36" s="191"/>
      <c r="DJN36" s="191"/>
      <c r="DJO36" s="192"/>
      <c r="DJP36" s="22"/>
      <c r="DJQ36" s="22"/>
      <c r="DJR36" s="22"/>
      <c r="DJS36" s="23"/>
      <c r="DJT36" s="22"/>
      <c r="DJU36" s="23"/>
      <c r="DJV36" s="23"/>
      <c r="DJW36" s="23"/>
      <c r="DJX36" s="23"/>
      <c r="DJY36" s="23"/>
      <c r="DJZ36" s="23"/>
      <c r="DKA36" s="23"/>
      <c r="DKB36" s="23"/>
      <c r="DKC36" s="24"/>
      <c r="DKD36" s="25"/>
      <c r="DKE36" s="25"/>
      <c r="DKF36" s="25"/>
      <c r="DKG36" s="31"/>
      <c r="DKH36" s="190"/>
      <c r="DKI36" s="191"/>
      <c r="DKJ36" s="191"/>
      <c r="DKK36" s="191"/>
      <c r="DKL36" s="191"/>
      <c r="DKM36" s="192"/>
      <c r="DKN36" s="22"/>
      <c r="DKO36" s="22"/>
      <c r="DKP36" s="22"/>
      <c r="DKQ36" s="23"/>
      <c r="DKR36" s="22"/>
      <c r="DKS36" s="23"/>
      <c r="DKT36" s="23"/>
      <c r="DKU36" s="23"/>
      <c r="DKV36" s="23"/>
      <c r="DKW36" s="23"/>
      <c r="DKX36" s="23"/>
      <c r="DKY36" s="23"/>
      <c r="DKZ36" s="23"/>
      <c r="DLA36" s="24"/>
      <c r="DLB36" s="25"/>
      <c r="DLC36" s="25"/>
      <c r="DLD36" s="25"/>
      <c r="DLE36" s="31"/>
      <c r="DLF36" s="190"/>
      <c r="DLG36" s="191"/>
      <c r="DLH36" s="191"/>
      <c r="DLI36" s="191"/>
      <c r="DLJ36" s="191"/>
      <c r="DLK36" s="192"/>
      <c r="DLL36" s="22"/>
      <c r="DLM36" s="22"/>
      <c r="DLN36" s="22"/>
      <c r="DLO36" s="23"/>
      <c r="DLP36" s="22"/>
      <c r="DLQ36" s="23"/>
      <c r="DLR36" s="23"/>
      <c r="DLS36" s="23"/>
      <c r="DLT36" s="23"/>
      <c r="DLU36" s="23"/>
      <c r="DLV36" s="23"/>
      <c r="DLW36" s="23"/>
      <c r="DLX36" s="23"/>
      <c r="DLY36" s="24"/>
      <c r="DLZ36" s="25"/>
      <c r="DMA36" s="25"/>
      <c r="DMB36" s="25"/>
      <c r="DMC36" s="31"/>
      <c r="DMD36" s="190"/>
      <c r="DME36" s="191"/>
      <c r="DMF36" s="191"/>
      <c r="DMG36" s="191"/>
      <c r="DMH36" s="191"/>
      <c r="DMI36" s="192"/>
      <c r="DMJ36" s="22"/>
      <c r="DMK36" s="22"/>
      <c r="DML36" s="22"/>
      <c r="DMM36" s="23"/>
      <c r="DMN36" s="22"/>
      <c r="DMO36" s="23"/>
      <c r="DMP36" s="23"/>
      <c r="DMQ36" s="23"/>
      <c r="DMR36" s="23"/>
      <c r="DMS36" s="23"/>
      <c r="DMT36" s="23"/>
      <c r="DMU36" s="23"/>
      <c r="DMV36" s="23"/>
      <c r="DMW36" s="24"/>
      <c r="DMX36" s="25"/>
      <c r="DMY36" s="25"/>
      <c r="DMZ36" s="25"/>
      <c r="DNA36" s="31"/>
      <c r="DNB36" s="190"/>
      <c r="DNC36" s="191"/>
      <c r="DND36" s="191"/>
      <c r="DNE36" s="191"/>
      <c r="DNF36" s="191"/>
      <c r="DNG36" s="192"/>
      <c r="DNH36" s="22"/>
      <c r="DNI36" s="22"/>
      <c r="DNJ36" s="22"/>
      <c r="DNK36" s="23"/>
      <c r="DNL36" s="22"/>
      <c r="DNM36" s="23"/>
      <c r="DNN36" s="23"/>
      <c r="DNO36" s="23"/>
      <c r="DNP36" s="23"/>
      <c r="DNQ36" s="23"/>
      <c r="DNR36" s="23"/>
      <c r="DNS36" s="23"/>
      <c r="DNT36" s="23"/>
      <c r="DNU36" s="24"/>
      <c r="DNV36" s="25"/>
      <c r="DNW36" s="25"/>
      <c r="DNX36" s="25"/>
      <c r="DNY36" s="31"/>
      <c r="DNZ36" s="190"/>
      <c r="DOA36" s="191"/>
      <c r="DOB36" s="191"/>
      <c r="DOC36" s="191"/>
      <c r="DOD36" s="191"/>
      <c r="DOE36" s="192"/>
      <c r="DOF36" s="22"/>
      <c r="DOG36" s="22"/>
      <c r="DOH36" s="22"/>
      <c r="DOI36" s="23"/>
      <c r="DOJ36" s="22"/>
      <c r="DOK36" s="23"/>
      <c r="DOL36" s="23"/>
      <c r="DOM36" s="23"/>
      <c r="DON36" s="23"/>
      <c r="DOO36" s="23"/>
      <c r="DOP36" s="23"/>
      <c r="DOQ36" s="23"/>
      <c r="DOR36" s="23"/>
      <c r="DOS36" s="24"/>
      <c r="DOT36" s="25"/>
      <c r="DOU36" s="25"/>
      <c r="DOV36" s="25"/>
      <c r="DOW36" s="31"/>
      <c r="DOX36" s="190"/>
      <c r="DOY36" s="191"/>
      <c r="DOZ36" s="191"/>
      <c r="DPA36" s="191"/>
      <c r="DPB36" s="191"/>
      <c r="DPC36" s="192"/>
      <c r="DPD36" s="22"/>
      <c r="DPE36" s="22"/>
      <c r="DPF36" s="22"/>
      <c r="DPG36" s="23"/>
      <c r="DPH36" s="22"/>
      <c r="DPI36" s="23"/>
      <c r="DPJ36" s="23"/>
      <c r="DPK36" s="23"/>
      <c r="DPL36" s="23"/>
      <c r="DPM36" s="23"/>
      <c r="DPN36" s="23"/>
      <c r="DPO36" s="23"/>
      <c r="DPP36" s="23"/>
      <c r="DPQ36" s="24"/>
      <c r="DPR36" s="25"/>
      <c r="DPS36" s="25"/>
      <c r="DPT36" s="25"/>
      <c r="DPU36" s="31"/>
      <c r="DPV36" s="190"/>
      <c r="DPW36" s="191"/>
      <c r="DPX36" s="191"/>
      <c r="DPY36" s="191"/>
      <c r="DPZ36" s="191"/>
      <c r="DQA36" s="192"/>
      <c r="DQB36" s="22"/>
      <c r="DQC36" s="22"/>
      <c r="DQD36" s="22"/>
      <c r="DQE36" s="23"/>
      <c r="DQF36" s="22"/>
      <c r="DQG36" s="23"/>
      <c r="DQH36" s="23"/>
      <c r="DQI36" s="23"/>
      <c r="DQJ36" s="23"/>
      <c r="DQK36" s="23"/>
      <c r="DQL36" s="23"/>
      <c r="DQM36" s="23"/>
      <c r="DQN36" s="23"/>
      <c r="DQO36" s="24"/>
      <c r="DQP36" s="25"/>
      <c r="DQQ36" s="25"/>
      <c r="DQR36" s="25"/>
      <c r="DQS36" s="31"/>
      <c r="DQT36" s="190"/>
      <c r="DQU36" s="191"/>
      <c r="DQV36" s="191"/>
      <c r="DQW36" s="191"/>
      <c r="DQX36" s="191"/>
      <c r="DQY36" s="192"/>
      <c r="DQZ36" s="22"/>
      <c r="DRA36" s="22"/>
      <c r="DRB36" s="22"/>
      <c r="DRC36" s="23"/>
      <c r="DRD36" s="22"/>
      <c r="DRE36" s="23"/>
      <c r="DRF36" s="23"/>
      <c r="DRG36" s="23"/>
      <c r="DRH36" s="23"/>
      <c r="DRI36" s="23"/>
      <c r="DRJ36" s="23"/>
      <c r="DRK36" s="23"/>
      <c r="DRL36" s="23"/>
      <c r="DRM36" s="24"/>
      <c r="DRN36" s="25"/>
      <c r="DRO36" s="25"/>
      <c r="DRP36" s="25"/>
      <c r="DRQ36" s="31"/>
      <c r="DRR36" s="190"/>
      <c r="DRS36" s="191"/>
      <c r="DRT36" s="191"/>
      <c r="DRU36" s="191"/>
      <c r="DRV36" s="191"/>
      <c r="DRW36" s="192"/>
      <c r="DRX36" s="22"/>
      <c r="DRY36" s="22"/>
      <c r="DRZ36" s="22"/>
      <c r="DSA36" s="23"/>
      <c r="DSB36" s="22"/>
      <c r="DSC36" s="23"/>
      <c r="DSD36" s="23"/>
      <c r="DSE36" s="23"/>
      <c r="DSF36" s="23"/>
      <c r="DSG36" s="23"/>
      <c r="DSH36" s="23"/>
      <c r="DSI36" s="23"/>
      <c r="DSJ36" s="23"/>
      <c r="DSK36" s="24"/>
      <c r="DSL36" s="25"/>
      <c r="DSM36" s="25"/>
      <c r="DSN36" s="25"/>
      <c r="DSO36" s="31"/>
      <c r="DSP36" s="190"/>
      <c r="DSQ36" s="191"/>
      <c r="DSR36" s="191"/>
      <c r="DSS36" s="191"/>
      <c r="DST36" s="191"/>
      <c r="DSU36" s="192"/>
      <c r="DSV36" s="22"/>
      <c r="DSW36" s="22"/>
      <c r="DSX36" s="22"/>
      <c r="DSY36" s="23"/>
      <c r="DSZ36" s="22"/>
      <c r="DTA36" s="23"/>
      <c r="DTB36" s="23"/>
      <c r="DTC36" s="23"/>
      <c r="DTD36" s="23"/>
      <c r="DTE36" s="23"/>
      <c r="DTF36" s="23"/>
      <c r="DTG36" s="23"/>
      <c r="DTH36" s="23"/>
      <c r="DTI36" s="24"/>
      <c r="DTJ36" s="25"/>
      <c r="DTK36" s="25"/>
      <c r="DTL36" s="25"/>
      <c r="DTM36" s="31"/>
      <c r="DTN36" s="190"/>
      <c r="DTO36" s="191"/>
      <c r="DTP36" s="191"/>
      <c r="DTQ36" s="191"/>
      <c r="DTR36" s="191"/>
      <c r="DTS36" s="192"/>
      <c r="DTT36" s="22"/>
      <c r="DTU36" s="22"/>
      <c r="DTV36" s="22"/>
      <c r="DTW36" s="23"/>
      <c r="DTX36" s="22"/>
      <c r="DTY36" s="23"/>
      <c r="DTZ36" s="23"/>
      <c r="DUA36" s="23"/>
      <c r="DUB36" s="23"/>
      <c r="DUC36" s="23"/>
      <c r="DUD36" s="23"/>
      <c r="DUE36" s="23"/>
      <c r="DUF36" s="23"/>
      <c r="DUG36" s="24"/>
      <c r="DUH36" s="25"/>
      <c r="DUI36" s="25"/>
      <c r="DUJ36" s="25"/>
      <c r="DUK36" s="31"/>
      <c r="DUL36" s="190"/>
      <c r="DUM36" s="191"/>
      <c r="DUN36" s="191"/>
      <c r="DUO36" s="191"/>
      <c r="DUP36" s="191"/>
      <c r="DUQ36" s="192"/>
      <c r="DUR36" s="22"/>
      <c r="DUS36" s="22"/>
      <c r="DUT36" s="22"/>
      <c r="DUU36" s="23"/>
      <c r="DUV36" s="22"/>
      <c r="DUW36" s="23"/>
      <c r="DUX36" s="23"/>
      <c r="DUY36" s="23"/>
      <c r="DUZ36" s="23"/>
      <c r="DVA36" s="23"/>
      <c r="DVB36" s="23"/>
      <c r="DVC36" s="23"/>
      <c r="DVD36" s="23"/>
      <c r="DVE36" s="24"/>
      <c r="DVF36" s="25"/>
      <c r="DVG36" s="25"/>
      <c r="DVH36" s="25"/>
      <c r="DVI36" s="31"/>
      <c r="DVJ36" s="190"/>
      <c r="DVK36" s="191"/>
      <c r="DVL36" s="191"/>
      <c r="DVM36" s="191"/>
      <c r="DVN36" s="191"/>
      <c r="DVO36" s="192"/>
      <c r="DVP36" s="22"/>
      <c r="DVQ36" s="22"/>
      <c r="DVR36" s="22"/>
      <c r="DVS36" s="23"/>
      <c r="DVT36" s="22"/>
      <c r="DVU36" s="23"/>
      <c r="DVV36" s="23"/>
      <c r="DVW36" s="23"/>
      <c r="DVX36" s="23"/>
      <c r="DVY36" s="23"/>
      <c r="DVZ36" s="23"/>
      <c r="DWA36" s="23"/>
      <c r="DWB36" s="23"/>
      <c r="DWC36" s="24"/>
      <c r="DWD36" s="25"/>
      <c r="DWE36" s="25"/>
      <c r="DWF36" s="25"/>
      <c r="DWG36" s="31"/>
      <c r="DWH36" s="190"/>
      <c r="DWI36" s="191"/>
      <c r="DWJ36" s="191"/>
      <c r="DWK36" s="191"/>
      <c r="DWL36" s="191"/>
      <c r="DWM36" s="192"/>
      <c r="DWN36" s="22"/>
      <c r="DWO36" s="22"/>
      <c r="DWP36" s="22"/>
      <c r="DWQ36" s="23"/>
      <c r="DWR36" s="22"/>
      <c r="DWS36" s="23"/>
      <c r="DWT36" s="23"/>
      <c r="DWU36" s="23"/>
      <c r="DWV36" s="23"/>
      <c r="DWW36" s="23"/>
      <c r="DWX36" s="23"/>
      <c r="DWY36" s="23"/>
      <c r="DWZ36" s="23"/>
      <c r="DXA36" s="24"/>
      <c r="DXB36" s="25"/>
      <c r="DXC36" s="25"/>
      <c r="DXD36" s="25"/>
      <c r="DXE36" s="31"/>
      <c r="DXF36" s="190"/>
      <c r="DXG36" s="191"/>
      <c r="DXH36" s="191"/>
      <c r="DXI36" s="191"/>
      <c r="DXJ36" s="191"/>
      <c r="DXK36" s="192"/>
      <c r="DXL36" s="22"/>
      <c r="DXM36" s="22"/>
      <c r="DXN36" s="22"/>
      <c r="DXO36" s="23"/>
      <c r="DXP36" s="22"/>
      <c r="DXQ36" s="23"/>
      <c r="DXR36" s="23"/>
      <c r="DXS36" s="23"/>
      <c r="DXT36" s="23"/>
      <c r="DXU36" s="23"/>
      <c r="DXV36" s="23"/>
      <c r="DXW36" s="23"/>
      <c r="DXX36" s="23"/>
      <c r="DXY36" s="24"/>
      <c r="DXZ36" s="25"/>
      <c r="DYA36" s="25"/>
      <c r="DYB36" s="25"/>
      <c r="DYC36" s="31"/>
      <c r="DYD36" s="190"/>
      <c r="DYE36" s="191"/>
      <c r="DYF36" s="191"/>
      <c r="DYG36" s="191"/>
      <c r="DYH36" s="191"/>
      <c r="DYI36" s="192"/>
      <c r="DYJ36" s="22"/>
      <c r="DYK36" s="22"/>
      <c r="DYL36" s="22"/>
      <c r="DYM36" s="23"/>
      <c r="DYN36" s="22"/>
      <c r="DYO36" s="23"/>
      <c r="DYP36" s="23"/>
      <c r="DYQ36" s="23"/>
      <c r="DYR36" s="23"/>
      <c r="DYS36" s="23"/>
      <c r="DYT36" s="23"/>
      <c r="DYU36" s="23"/>
      <c r="DYV36" s="23"/>
      <c r="DYW36" s="24"/>
      <c r="DYX36" s="25"/>
      <c r="DYY36" s="25"/>
      <c r="DYZ36" s="25"/>
      <c r="DZA36" s="31"/>
      <c r="DZB36" s="190"/>
      <c r="DZC36" s="191"/>
      <c r="DZD36" s="191"/>
      <c r="DZE36" s="191"/>
      <c r="DZF36" s="191"/>
      <c r="DZG36" s="192"/>
      <c r="DZH36" s="22"/>
      <c r="DZI36" s="22"/>
      <c r="DZJ36" s="22"/>
      <c r="DZK36" s="23"/>
      <c r="DZL36" s="22"/>
      <c r="DZM36" s="23"/>
      <c r="DZN36" s="23"/>
      <c r="DZO36" s="23"/>
      <c r="DZP36" s="23"/>
      <c r="DZQ36" s="23"/>
      <c r="DZR36" s="23"/>
      <c r="DZS36" s="23"/>
      <c r="DZT36" s="23"/>
      <c r="DZU36" s="24"/>
      <c r="DZV36" s="25"/>
      <c r="DZW36" s="25"/>
      <c r="DZX36" s="25"/>
      <c r="DZY36" s="31"/>
      <c r="DZZ36" s="190"/>
      <c r="EAA36" s="191"/>
      <c r="EAB36" s="191"/>
      <c r="EAC36" s="191"/>
      <c r="EAD36" s="191"/>
      <c r="EAE36" s="192"/>
      <c r="EAF36" s="22"/>
      <c r="EAG36" s="22"/>
      <c r="EAH36" s="22"/>
      <c r="EAI36" s="23"/>
      <c r="EAJ36" s="22"/>
      <c r="EAK36" s="23"/>
      <c r="EAL36" s="23"/>
      <c r="EAM36" s="23"/>
      <c r="EAN36" s="23"/>
      <c r="EAO36" s="23"/>
      <c r="EAP36" s="23"/>
      <c r="EAQ36" s="23"/>
      <c r="EAR36" s="23"/>
      <c r="EAS36" s="24"/>
      <c r="EAT36" s="25"/>
      <c r="EAU36" s="25"/>
      <c r="EAV36" s="25"/>
      <c r="EAW36" s="31"/>
      <c r="EAX36" s="190"/>
      <c r="EAY36" s="191"/>
      <c r="EAZ36" s="191"/>
      <c r="EBA36" s="191"/>
      <c r="EBB36" s="191"/>
      <c r="EBC36" s="192"/>
      <c r="EBD36" s="22"/>
      <c r="EBE36" s="22"/>
      <c r="EBF36" s="22"/>
      <c r="EBG36" s="23"/>
      <c r="EBH36" s="22"/>
      <c r="EBI36" s="23"/>
      <c r="EBJ36" s="23"/>
      <c r="EBK36" s="23"/>
      <c r="EBL36" s="23"/>
      <c r="EBM36" s="23"/>
      <c r="EBN36" s="23"/>
      <c r="EBO36" s="23"/>
      <c r="EBP36" s="23"/>
      <c r="EBQ36" s="24"/>
      <c r="EBR36" s="25"/>
      <c r="EBS36" s="25"/>
      <c r="EBT36" s="25"/>
      <c r="EBU36" s="31"/>
      <c r="EBV36" s="190"/>
      <c r="EBW36" s="191"/>
      <c r="EBX36" s="191"/>
      <c r="EBY36" s="191"/>
      <c r="EBZ36" s="191"/>
      <c r="ECA36" s="192"/>
      <c r="ECB36" s="22"/>
      <c r="ECC36" s="22"/>
      <c r="ECD36" s="22"/>
      <c r="ECE36" s="23"/>
      <c r="ECF36" s="22"/>
      <c r="ECG36" s="23"/>
      <c r="ECH36" s="23"/>
      <c r="ECI36" s="23"/>
      <c r="ECJ36" s="23"/>
      <c r="ECK36" s="23"/>
      <c r="ECL36" s="23"/>
      <c r="ECM36" s="23"/>
      <c r="ECN36" s="23"/>
      <c r="ECO36" s="24"/>
      <c r="ECP36" s="25"/>
      <c r="ECQ36" s="25"/>
      <c r="ECR36" s="25"/>
      <c r="ECS36" s="31"/>
      <c r="ECT36" s="190"/>
      <c r="ECU36" s="191"/>
      <c r="ECV36" s="191"/>
      <c r="ECW36" s="191"/>
      <c r="ECX36" s="191"/>
      <c r="ECY36" s="192"/>
      <c r="ECZ36" s="22"/>
      <c r="EDA36" s="22"/>
      <c r="EDB36" s="22"/>
      <c r="EDC36" s="23"/>
      <c r="EDD36" s="22"/>
      <c r="EDE36" s="23"/>
      <c r="EDF36" s="23"/>
      <c r="EDG36" s="23"/>
      <c r="EDH36" s="23"/>
      <c r="EDI36" s="23"/>
      <c r="EDJ36" s="23"/>
      <c r="EDK36" s="23"/>
      <c r="EDL36" s="23"/>
      <c r="EDM36" s="24"/>
      <c r="EDN36" s="25"/>
      <c r="EDO36" s="25"/>
      <c r="EDP36" s="25"/>
      <c r="EDQ36" s="31"/>
      <c r="EDR36" s="190"/>
      <c r="EDS36" s="191"/>
      <c r="EDT36" s="191"/>
      <c r="EDU36" s="191"/>
      <c r="EDV36" s="191"/>
      <c r="EDW36" s="192"/>
      <c r="EDX36" s="22"/>
      <c r="EDY36" s="22"/>
      <c r="EDZ36" s="22"/>
      <c r="EEA36" s="23"/>
      <c r="EEB36" s="22"/>
      <c r="EEC36" s="23"/>
      <c r="EED36" s="23"/>
      <c r="EEE36" s="23"/>
      <c r="EEF36" s="23"/>
      <c r="EEG36" s="23"/>
      <c r="EEH36" s="23"/>
      <c r="EEI36" s="23"/>
      <c r="EEJ36" s="23"/>
      <c r="EEK36" s="24"/>
      <c r="EEL36" s="25"/>
      <c r="EEM36" s="25"/>
      <c r="EEN36" s="25"/>
      <c r="EEO36" s="31"/>
      <c r="EEP36" s="190"/>
      <c r="EEQ36" s="191"/>
      <c r="EER36" s="191"/>
      <c r="EES36" s="191"/>
      <c r="EET36" s="191"/>
      <c r="EEU36" s="192"/>
      <c r="EEV36" s="22"/>
      <c r="EEW36" s="22"/>
      <c r="EEX36" s="22"/>
      <c r="EEY36" s="23"/>
      <c r="EEZ36" s="22"/>
      <c r="EFA36" s="23"/>
      <c r="EFB36" s="23"/>
      <c r="EFC36" s="23"/>
      <c r="EFD36" s="23"/>
      <c r="EFE36" s="23"/>
      <c r="EFF36" s="23"/>
      <c r="EFG36" s="23"/>
      <c r="EFH36" s="23"/>
      <c r="EFI36" s="24"/>
      <c r="EFJ36" s="25"/>
      <c r="EFK36" s="25"/>
      <c r="EFL36" s="25"/>
      <c r="EFM36" s="31"/>
      <c r="EFN36" s="190"/>
      <c r="EFO36" s="191"/>
      <c r="EFP36" s="191"/>
      <c r="EFQ36" s="191"/>
      <c r="EFR36" s="191"/>
      <c r="EFS36" s="192"/>
      <c r="EFT36" s="22"/>
      <c r="EFU36" s="22"/>
      <c r="EFV36" s="22"/>
      <c r="EFW36" s="23"/>
      <c r="EFX36" s="22"/>
      <c r="EFY36" s="23"/>
      <c r="EFZ36" s="23"/>
      <c r="EGA36" s="23"/>
      <c r="EGB36" s="23"/>
      <c r="EGC36" s="23"/>
      <c r="EGD36" s="23"/>
      <c r="EGE36" s="23"/>
      <c r="EGF36" s="23"/>
      <c r="EGG36" s="24"/>
      <c r="EGH36" s="25"/>
      <c r="EGI36" s="25"/>
      <c r="EGJ36" s="25"/>
      <c r="EGK36" s="31"/>
      <c r="EGL36" s="190"/>
      <c r="EGM36" s="191"/>
      <c r="EGN36" s="191"/>
      <c r="EGO36" s="191"/>
      <c r="EGP36" s="191"/>
      <c r="EGQ36" s="192"/>
      <c r="EGR36" s="22"/>
      <c r="EGS36" s="22"/>
      <c r="EGT36" s="22"/>
      <c r="EGU36" s="23"/>
      <c r="EGV36" s="22"/>
      <c r="EGW36" s="23"/>
      <c r="EGX36" s="23"/>
      <c r="EGY36" s="23"/>
      <c r="EGZ36" s="23"/>
      <c r="EHA36" s="23"/>
      <c r="EHB36" s="23"/>
      <c r="EHC36" s="23"/>
      <c r="EHD36" s="23"/>
      <c r="EHE36" s="24"/>
      <c r="EHF36" s="25"/>
      <c r="EHG36" s="25"/>
      <c r="EHH36" s="25"/>
      <c r="EHI36" s="31"/>
      <c r="EHJ36" s="190"/>
      <c r="EHK36" s="191"/>
      <c r="EHL36" s="191"/>
      <c r="EHM36" s="191"/>
      <c r="EHN36" s="191"/>
      <c r="EHO36" s="192"/>
      <c r="EHP36" s="22"/>
      <c r="EHQ36" s="22"/>
      <c r="EHR36" s="22"/>
      <c r="EHS36" s="23"/>
      <c r="EHT36" s="22"/>
      <c r="EHU36" s="23"/>
      <c r="EHV36" s="23"/>
      <c r="EHW36" s="23"/>
      <c r="EHX36" s="23"/>
      <c r="EHY36" s="23"/>
      <c r="EHZ36" s="23"/>
      <c r="EIA36" s="23"/>
      <c r="EIB36" s="23"/>
      <c r="EIC36" s="24"/>
      <c r="EID36" s="25"/>
      <c r="EIE36" s="25"/>
      <c r="EIF36" s="25"/>
      <c r="EIG36" s="31"/>
      <c r="EIH36" s="190"/>
      <c r="EII36" s="191"/>
      <c r="EIJ36" s="191"/>
      <c r="EIK36" s="191"/>
      <c r="EIL36" s="191"/>
      <c r="EIM36" s="192"/>
      <c r="EIN36" s="22"/>
      <c r="EIO36" s="22"/>
      <c r="EIP36" s="22"/>
      <c r="EIQ36" s="23"/>
      <c r="EIR36" s="22"/>
      <c r="EIS36" s="23"/>
      <c r="EIT36" s="23"/>
      <c r="EIU36" s="23"/>
      <c r="EIV36" s="23"/>
      <c r="EIW36" s="23"/>
      <c r="EIX36" s="23"/>
      <c r="EIY36" s="23"/>
      <c r="EIZ36" s="23"/>
      <c r="EJA36" s="24"/>
      <c r="EJB36" s="25"/>
      <c r="EJC36" s="25"/>
      <c r="EJD36" s="25"/>
      <c r="EJE36" s="31"/>
      <c r="EJF36" s="190"/>
      <c r="EJG36" s="191"/>
      <c r="EJH36" s="191"/>
      <c r="EJI36" s="191"/>
      <c r="EJJ36" s="191"/>
      <c r="EJK36" s="192"/>
      <c r="EJL36" s="22"/>
      <c r="EJM36" s="22"/>
      <c r="EJN36" s="22"/>
      <c r="EJO36" s="23"/>
      <c r="EJP36" s="22"/>
      <c r="EJQ36" s="23"/>
      <c r="EJR36" s="23"/>
      <c r="EJS36" s="23"/>
      <c r="EJT36" s="23"/>
      <c r="EJU36" s="23"/>
      <c r="EJV36" s="23"/>
      <c r="EJW36" s="23"/>
      <c r="EJX36" s="23"/>
      <c r="EJY36" s="24"/>
      <c r="EJZ36" s="25"/>
      <c r="EKA36" s="25"/>
      <c r="EKB36" s="25"/>
      <c r="EKC36" s="31"/>
      <c r="EKD36" s="190"/>
      <c r="EKE36" s="191"/>
      <c r="EKF36" s="191"/>
      <c r="EKG36" s="191"/>
      <c r="EKH36" s="191"/>
      <c r="EKI36" s="192"/>
      <c r="EKJ36" s="22"/>
      <c r="EKK36" s="22"/>
      <c r="EKL36" s="22"/>
      <c r="EKM36" s="23"/>
      <c r="EKN36" s="22"/>
      <c r="EKO36" s="23"/>
      <c r="EKP36" s="23"/>
      <c r="EKQ36" s="23"/>
      <c r="EKR36" s="23"/>
      <c r="EKS36" s="23"/>
      <c r="EKT36" s="23"/>
      <c r="EKU36" s="23"/>
      <c r="EKV36" s="23"/>
      <c r="EKW36" s="24"/>
      <c r="EKX36" s="25"/>
      <c r="EKY36" s="25"/>
      <c r="EKZ36" s="25"/>
      <c r="ELA36" s="31"/>
      <c r="ELB36" s="190"/>
      <c r="ELC36" s="191"/>
      <c r="ELD36" s="191"/>
      <c r="ELE36" s="191"/>
      <c r="ELF36" s="191"/>
      <c r="ELG36" s="192"/>
      <c r="ELH36" s="22"/>
      <c r="ELI36" s="22"/>
      <c r="ELJ36" s="22"/>
      <c r="ELK36" s="23"/>
      <c r="ELL36" s="22"/>
      <c r="ELM36" s="23"/>
      <c r="ELN36" s="23"/>
      <c r="ELO36" s="23"/>
      <c r="ELP36" s="23"/>
      <c r="ELQ36" s="23"/>
      <c r="ELR36" s="23"/>
      <c r="ELS36" s="23"/>
      <c r="ELT36" s="23"/>
      <c r="ELU36" s="24"/>
      <c r="ELV36" s="25"/>
      <c r="ELW36" s="25"/>
      <c r="ELX36" s="25"/>
      <c r="ELY36" s="31"/>
      <c r="ELZ36" s="190"/>
      <c r="EMA36" s="191"/>
      <c r="EMB36" s="191"/>
      <c r="EMC36" s="191"/>
      <c r="EMD36" s="191"/>
      <c r="EME36" s="192"/>
      <c r="EMF36" s="22"/>
      <c r="EMG36" s="22"/>
      <c r="EMH36" s="22"/>
      <c r="EMI36" s="23"/>
      <c r="EMJ36" s="22"/>
      <c r="EMK36" s="23"/>
      <c r="EML36" s="23"/>
      <c r="EMM36" s="23"/>
      <c r="EMN36" s="23"/>
      <c r="EMO36" s="23"/>
      <c r="EMP36" s="23"/>
      <c r="EMQ36" s="23"/>
      <c r="EMR36" s="23"/>
      <c r="EMS36" s="24"/>
      <c r="EMT36" s="25"/>
      <c r="EMU36" s="25"/>
      <c r="EMV36" s="25"/>
      <c r="EMW36" s="31"/>
      <c r="EMX36" s="190"/>
      <c r="EMY36" s="191"/>
      <c r="EMZ36" s="191"/>
      <c r="ENA36" s="191"/>
      <c r="ENB36" s="191"/>
      <c r="ENC36" s="192"/>
      <c r="END36" s="22"/>
      <c r="ENE36" s="22"/>
      <c r="ENF36" s="22"/>
      <c r="ENG36" s="23"/>
      <c r="ENH36" s="22"/>
      <c r="ENI36" s="23"/>
      <c r="ENJ36" s="23"/>
      <c r="ENK36" s="23"/>
      <c r="ENL36" s="23"/>
      <c r="ENM36" s="23"/>
      <c r="ENN36" s="23"/>
      <c r="ENO36" s="23"/>
      <c r="ENP36" s="23"/>
      <c r="ENQ36" s="24"/>
      <c r="ENR36" s="25"/>
      <c r="ENS36" s="25"/>
      <c r="ENT36" s="25"/>
      <c r="ENU36" s="31"/>
      <c r="ENV36" s="190"/>
      <c r="ENW36" s="191"/>
      <c r="ENX36" s="191"/>
      <c r="ENY36" s="191"/>
      <c r="ENZ36" s="191"/>
      <c r="EOA36" s="192"/>
      <c r="EOB36" s="22"/>
      <c r="EOC36" s="22"/>
      <c r="EOD36" s="22"/>
      <c r="EOE36" s="23"/>
      <c r="EOF36" s="22"/>
      <c r="EOG36" s="23"/>
      <c r="EOH36" s="23"/>
      <c r="EOI36" s="23"/>
      <c r="EOJ36" s="23"/>
      <c r="EOK36" s="23"/>
      <c r="EOL36" s="23"/>
      <c r="EOM36" s="23"/>
      <c r="EON36" s="23"/>
      <c r="EOO36" s="24"/>
      <c r="EOP36" s="25"/>
      <c r="EOQ36" s="25"/>
      <c r="EOR36" s="25"/>
      <c r="EOS36" s="31"/>
      <c r="EOT36" s="190"/>
      <c r="EOU36" s="191"/>
      <c r="EOV36" s="191"/>
      <c r="EOW36" s="191"/>
      <c r="EOX36" s="191"/>
      <c r="EOY36" s="192"/>
      <c r="EOZ36" s="22"/>
      <c r="EPA36" s="22"/>
      <c r="EPB36" s="22"/>
      <c r="EPC36" s="23"/>
      <c r="EPD36" s="22"/>
      <c r="EPE36" s="23"/>
      <c r="EPF36" s="23"/>
      <c r="EPG36" s="23"/>
      <c r="EPH36" s="23"/>
      <c r="EPI36" s="23"/>
      <c r="EPJ36" s="23"/>
      <c r="EPK36" s="23"/>
      <c r="EPL36" s="23"/>
      <c r="EPM36" s="24"/>
      <c r="EPN36" s="25"/>
      <c r="EPO36" s="25"/>
      <c r="EPP36" s="25"/>
      <c r="EPQ36" s="31"/>
      <c r="EPR36" s="190"/>
      <c r="EPS36" s="191"/>
      <c r="EPT36" s="191"/>
      <c r="EPU36" s="191"/>
      <c r="EPV36" s="191"/>
      <c r="EPW36" s="192"/>
      <c r="EPX36" s="22"/>
      <c r="EPY36" s="22"/>
      <c r="EPZ36" s="22"/>
      <c r="EQA36" s="23"/>
      <c r="EQB36" s="22"/>
      <c r="EQC36" s="23"/>
      <c r="EQD36" s="23"/>
      <c r="EQE36" s="23"/>
      <c r="EQF36" s="23"/>
      <c r="EQG36" s="23"/>
      <c r="EQH36" s="23"/>
      <c r="EQI36" s="23"/>
      <c r="EQJ36" s="23"/>
      <c r="EQK36" s="24"/>
      <c r="EQL36" s="25"/>
      <c r="EQM36" s="25"/>
      <c r="EQN36" s="25"/>
      <c r="EQO36" s="31"/>
      <c r="EQP36" s="190"/>
      <c r="EQQ36" s="191"/>
      <c r="EQR36" s="191"/>
      <c r="EQS36" s="191"/>
      <c r="EQT36" s="191"/>
      <c r="EQU36" s="192"/>
      <c r="EQV36" s="22"/>
      <c r="EQW36" s="22"/>
      <c r="EQX36" s="22"/>
      <c r="EQY36" s="23"/>
      <c r="EQZ36" s="22"/>
      <c r="ERA36" s="23"/>
      <c r="ERB36" s="23"/>
      <c r="ERC36" s="23"/>
      <c r="ERD36" s="23"/>
      <c r="ERE36" s="23"/>
      <c r="ERF36" s="23"/>
      <c r="ERG36" s="23"/>
      <c r="ERH36" s="23"/>
      <c r="ERI36" s="24"/>
      <c r="ERJ36" s="25"/>
      <c r="ERK36" s="25"/>
      <c r="ERL36" s="25"/>
      <c r="ERM36" s="31"/>
      <c r="ERN36" s="190"/>
      <c r="ERO36" s="191"/>
      <c r="ERP36" s="191"/>
      <c r="ERQ36" s="191"/>
      <c r="ERR36" s="191"/>
      <c r="ERS36" s="192"/>
      <c r="ERT36" s="22"/>
      <c r="ERU36" s="22"/>
      <c r="ERV36" s="22"/>
      <c r="ERW36" s="23"/>
      <c r="ERX36" s="22"/>
      <c r="ERY36" s="23"/>
      <c r="ERZ36" s="23"/>
      <c r="ESA36" s="23"/>
      <c r="ESB36" s="23"/>
      <c r="ESC36" s="23"/>
      <c r="ESD36" s="23"/>
      <c r="ESE36" s="23"/>
      <c r="ESF36" s="23"/>
      <c r="ESG36" s="24"/>
      <c r="ESH36" s="25"/>
      <c r="ESI36" s="25"/>
      <c r="ESJ36" s="25"/>
      <c r="ESK36" s="31"/>
      <c r="ESL36" s="190"/>
      <c r="ESM36" s="191"/>
      <c r="ESN36" s="191"/>
      <c r="ESO36" s="191"/>
      <c r="ESP36" s="191"/>
      <c r="ESQ36" s="192"/>
      <c r="ESR36" s="22"/>
      <c r="ESS36" s="22"/>
      <c r="EST36" s="22"/>
      <c r="ESU36" s="23"/>
      <c r="ESV36" s="22"/>
      <c r="ESW36" s="23"/>
      <c r="ESX36" s="23"/>
      <c r="ESY36" s="23"/>
      <c r="ESZ36" s="23"/>
      <c r="ETA36" s="23"/>
      <c r="ETB36" s="23"/>
      <c r="ETC36" s="23"/>
      <c r="ETD36" s="23"/>
      <c r="ETE36" s="24"/>
      <c r="ETF36" s="25"/>
      <c r="ETG36" s="25"/>
      <c r="ETH36" s="25"/>
      <c r="ETI36" s="31"/>
      <c r="ETJ36" s="190"/>
      <c r="ETK36" s="191"/>
      <c r="ETL36" s="191"/>
      <c r="ETM36" s="191"/>
      <c r="ETN36" s="191"/>
      <c r="ETO36" s="192"/>
      <c r="ETP36" s="22"/>
      <c r="ETQ36" s="22"/>
      <c r="ETR36" s="22"/>
      <c r="ETS36" s="23"/>
      <c r="ETT36" s="22"/>
      <c r="ETU36" s="23"/>
      <c r="ETV36" s="23"/>
      <c r="ETW36" s="23"/>
      <c r="ETX36" s="23"/>
      <c r="ETY36" s="23"/>
      <c r="ETZ36" s="23"/>
      <c r="EUA36" s="23"/>
      <c r="EUB36" s="23"/>
      <c r="EUC36" s="24"/>
      <c r="EUD36" s="25"/>
      <c r="EUE36" s="25"/>
      <c r="EUF36" s="25"/>
      <c r="EUG36" s="31"/>
      <c r="EUH36" s="190"/>
      <c r="EUI36" s="191"/>
      <c r="EUJ36" s="191"/>
      <c r="EUK36" s="191"/>
      <c r="EUL36" s="191"/>
      <c r="EUM36" s="192"/>
      <c r="EUN36" s="22"/>
      <c r="EUO36" s="22"/>
      <c r="EUP36" s="22"/>
      <c r="EUQ36" s="23"/>
      <c r="EUR36" s="22"/>
      <c r="EUS36" s="23"/>
      <c r="EUT36" s="23"/>
      <c r="EUU36" s="23"/>
      <c r="EUV36" s="23"/>
      <c r="EUW36" s="23"/>
      <c r="EUX36" s="23"/>
      <c r="EUY36" s="23"/>
      <c r="EUZ36" s="23"/>
      <c r="EVA36" s="24"/>
      <c r="EVB36" s="25"/>
      <c r="EVC36" s="25"/>
      <c r="EVD36" s="25"/>
      <c r="EVE36" s="31"/>
      <c r="EVF36" s="190"/>
      <c r="EVG36" s="191"/>
      <c r="EVH36" s="191"/>
      <c r="EVI36" s="191"/>
      <c r="EVJ36" s="191"/>
      <c r="EVK36" s="192"/>
      <c r="EVL36" s="22"/>
      <c r="EVM36" s="22"/>
      <c r="EVN36" s="22"/>
      <c r="EVO36" s="23"/>
      <c r="EVP36" s="22"/>
      <c r="EVQ36" s="23"/>
      <c r="EVR36" s="23"/>
      <c r="EVS36" s="23"/>
      <c r="EVT36" s="23"/>
      <c r="EVU36" s="23"/>
      <c r="EVV36" s="23"/>
      <c r="EVW36" s="23"/>
      <c r="EVX36" s="23"/>
      <c r="EVY36" s="24"/>
      <c r="EVZ36" s="25"/>
      <c r="EWA36" s="25"/>
      <c r="EWB36" s="25"/>
      <c r="EWC36" s="31"/>
      <c r="EWD36" s="190"/>
      <c r="EWE36" s="191"/>
      <c r="EWF36" s="191"/>
      <c r="EWG36" s="191"/>
      <c r="EWH36" s="191"/>
      <c r="EWI36" s="192"/>
      <c r="EWJ36" s="22"/>
      <c r="EWK36" s="22"/>
      <c r="EWL36" s="22"/>
      <c r="EWM36" s="23"/>
      <c r="EWN36" s="22"/>
      <c r="EWO36" s="23"/>
      <c r="EWP36" s="23"/>
      <c r="EWQ36" s="23"/>
      <c r="EWR36" s="23"/>
      <c r="EWS36" s="23"/>
      <c r="EWT36" s="23"/>
      <c r="EWU36" s="23"/>
      <c r="EWV36" s="23"/>
      <c r="EWW36" s="24"/>
      <c r="EWX36" s="25"/>
      <c r="EWY36" s="25"/>
      <c r="EWZ36" s="25"/>
      <c r="EXA36" s="31"/>
      <c r="EXB36" s="190"/>
      <c r="EXC36" s="191"/>
      <c r="EXD36" s="191"/>
      <c r="EXE36" s="191"/>
      <c r="EXF36" s="191"/>
      <c r="EXG36" s="192"/>
      <c r="EXH36" s="22"/>
      <c r="EXI36" s="22"/>
      <c r="EXJ36" s="22"/>
      <c r="EXK36" s="23"/>
      <c r="EXL36" s="22"/>
      <c r="EXM36" s="23"/>
      <c r="EXN36" s="23"/>
      <c r="EXO36" s="23"/>
      <c r="EXP36" s="23"/>
      <c r="EXQ36" s="23"/>
      <c r="EXR36" s="23"/>
      <c r="EXS36" s="23"/>
      <c r="EXT36" s="23"/>
      <c r="EXU36" s="24"/>
      <c r="EXV36" s="25"/>
      <c r="EXW36" s="25"/>
      <c r="EXX36" s="25"/>
      <c r="EXY36" s="31"/>
      <c r="EXZ36" s="190"/>
      <c r="EYA36" s="191"/>
      <c r="EYB36" s="191"/>
      <c r="EYC36" s="191"/>
      <c r="EYD36" s="191"/>
      <c r="EYE36" s="192"/>
      <c r="EYF36" s="22"/>
      <c r="EYG36" s="22"/>
      <c r="EYH36" s="22"/>
      <c r="EYI36" s="23"/>
      <c r="EYJ36" s="22"/>
      <c r="EYK36" s="23"/>
      <c r="EYL36" s="23"/>
      <c r="EYM36" s="23"/>
      <c r="EYN36" s="23"/>
      <c r="EYO36" s="23"/>
      <c r="EYP36" s="23"/>
      <c r="EYQ36" s="23"/>
      <c r="EYR36" s="23"/>
      <c r="EYS36" s="24"/>
      <c r="EYT36" s="25"/>
      <c r="EYU36" s="25"/>
      <c r="EYV36" s="25"/>
      <c r="EYW36" s="31"/>
      <c r="EYX36" s="190"/>
      <c r="EYY36" s="191"/>
      <c r="EYZ36" s="191"/>
      <c r="EZA36" s="191"/>
      <c r="EZB36" s="191"/>
      <c r="EZC36" s="192"/>
      <c r="EZD36" s="22"/>
      <c r="EZE36" s="22"/>
      <c r="EZF36" s="22"/>
      <c r="EZG36" s="23"/>
      <c r="EZH36" s="22"/>
      <c r="EZI36" s="23"/>
      <c r="EZJ36" s="23"/>
      <c r="EZK36" s="23"/>
      <c r="EZL36" s="23"/>
      <c r="EZM36" s="23"/>
      <c r="EZN36" s="23"/>
      <c r="EZO36" s="23"/>
      <c r="EZP36" s="23"/>
      <c r="EZQ36" s="24"/>
      <c r="EZR36" s="25"/>
      <c r="EZS36" s="25"/>
      <c r="EZT36" s="25"/>
      <c r="EZU36" s="31"/>
      <c r="EZV36" s="190"/>
      <c r="EZW36" s="191"/>
      <c r="EZX36" s="191"/>
      <c r="EZY36" s="191"/>
      <c r="EZZ36" s="191"/>
      <c r="FAA36" s="192"/>
      <c r="FAB36" s="22"/>
      <c r="FAC36" s="22"/>
      <c r="FAD36" s="22"/>
      <c r="FAE36" s="23"/>
      <c r="FAF36" s="22"/>
      <c r="FAG36" s="23"/>
      <c r="FAH36" s="23"/>
      <c r="FAI36" s="23"/>
      <c r="FAJ36" s="23"/>
      <c r="FAK36" s="23"/>
      <c r="FAL36" s="23"/>
      <c r="FAM36" s="23"/>
      <c r="FAN36" s="23"/>
      <c r="FAO36" s="24"/>
      <c r="FAP36" s="25"/>
      <c r="FAQ36" s="25"/>
      <c r="FAR36" s="25"/>
      <c r="FAS36" s="31"/>
      <c r="FAT36" s="190"/>
      <c r="FAU36" s="191"/>
      <c r="FAV36" s="191"/>
      <c r="FAW36" s="191"/>
      <c r="FAX36" s="191"/>
      <c r="FAY36" s="192"/>
      <c r="FAZ36" s="22"/>
      <c r="FBA36" s="22"/>
      <c r="FBB36" s="22"/>
      <c r="FBC36" s="23"/>
      <c r="FBD36" s="22"/>
      <c r="FBE36" s="23"/>
      <c r="FBF36" s="23"/>
      <c r="FBG36" s="23"/>
      <c r="FBH36" s="23"/>
      <c r="FBI36" s="23"/>
      <c r="FBJ36" s="23"/>
      <c r="FBK36" s="23"/>
      <c r="FBL36" s="23"/>
      <c r="FBM36" s="24"/>
      <c r="FBN36" s="25"/>
      <c r="FBO36" s="25"/>
      <c r="FBP36" s="25"/>
      <c r="FBQ36" s="31"/>
      <c r="FBR36" s="190"/>
      <c r="FBS36" s="191"/>
      <c r="FBT36" s="191"/>
      <c r="FBU36" s="191"/>
      <c r="FBV36" s="191"/>
      <c r="FBW36" s="192"/>
      <c r="FBX36" s="22"/>
      <c r="FBY36" s="22"/>
      <c r="FBZ36" s="22"/>
      <c r="FCA36" s="23"/>
      <c r="FCB36" s="22"/>
      <c r="FCC36" s="23"/>
      <c r="FCD36" s="23"/>
      <c r="FCE36" s="23"/>
      <c r="FCF36" s="23"/>
      <c r="FCG36" s="23"/>
      <c r="FCH36" s="23"/>
      <c r="FCI36" s="23"/>
      <c r="FCJ36" s="23"/>
      <c r="FCK36" s="24"/>
      <c r="FCL36" s="25"/>
      <c r="FCM36" s="25"/>
      <c r="FCN36" s="25"/>
      <c r="FCO36" s="31"/>
      <c r="FCP36" s="190"/>
      <c r="FCQ36" s="191"/>
      <c r="FCR36" s="191"/>
      <c r="FCS36" s="191"/>
      <c r="FCT36" s="191"/>
      <c r="FCU36" s="192"/>
      <c r="FCV36" s="22"/>
      <c r="FCW36" s="22"/>
      <c r="FCX36" s="22"/>
      <c r="FCY36" s="23"/>
      <c r="FCZ36" s="22"/>
      <c r="FDA36" s="23"/>
      <c r="FDB36" s="23"/>
      <c r="FDC36" s="23"/>
      <c r="FDD36" s="23"/>
      <c r="FDE36" s="23"/>
      <c r="FDF36" s="23"/>
      <c r="FDG36" s="23"/>
      <c r="FDH36" s="23"/>
      <c r="FDI36" s="24"/>
      <c r="FDJ36" s="25"/>
      <c r="FDK36" s="25"/>
      <c r="FDL36" s="25"/>
      <c r="FDM36" s="31"/>
      <c r="FDN36" s="190"/>
      <c r="FDO36" s="191"/>
      <c r="FDP36" s="191"/>
      <c r="FDQ36" s="191"/>
      <c r="FDR36" s="191"/>
      <c r="FDS36" s="192"/>
      <c r="FDT36" s="22"/>
      <c r="FDU36" s="22"/>
      <c r="FDV36" s="22"/>
      <c r="FDW36" s="23"/>
      <c r="FDX36" s="22"/>
      <c r="FDY36" s="23"/>
      <c r="FDZ36" s="23"/>
      <c r="FEA36" s="23"/>
      <c r="FEB36" s="23"/>
      <c r="FEC36" s="23"/>
      <c r="FED36" s="23"/>
      <c r="FEE36" s="23"/>
      <c r="FEF36" s="23"/>
      <c r="FEG36" s="24"/>
      <c r="FEH36" s="25"/>
      <c r="FEI36" s="25"/>
      <c r="FEJ36" s="25"/>
      <c r="FEK36" s="31"/>
      <c r="FEL36" s="190"/>
      <c r="FEM36" s="191"/>
      <c r="FEN36" s="191"/>
      <c r="FEO36" s="191"/>
      <c r="FEP36" s="191"/>
      <c r="FEQ36" s="192"/>
      <c r="FER36" s="22"/>
      <c r="FES36" s="22"/>
      <c r="FET36" s="22"/>
      <c r="FEU36" s="23"/>
      <c r="FEV36" s="22"/>
      <c r="FEW36" s="23"/>
      <c r="FEX36" s="23"/>
      <c r="FEY36" s="23"/>
      <c r="FEZ36" s="23"/>
      <c r="FFA36" s="23"/>
      <c r="FFB36" s="23"/>
      <c r="FFC36" s="23"/>
      <c r="FFD36" s="23"/>
      <c r="FFE36" s="24"/>
      <c r="FFF36" s="25"/>
      <c r="FFG36" s="25"/>
      <c r="FFH36" s="25"/>
      <c r="FFI36" s="31"/>
      <c r="FFJ36" s="190"/>
      <c r="FFK36" s="191"/>
      <c r="FFL36" s="191"/>
      <c r="FFM36" s="191"/>
      <c r="FFN36" s="191"/>
      <c r="FFO36" s="192"/>
      <c r="FFP36" s="22"/>
      <c r="FFQ36" s="22"/>
      <c r="FFR36" s="22"/>
      <c r="FFS36" s="23"/>
      <c r="FFT36" s="22"/>
      <c r="FFU36" s="23"/>
      <c r="FFV36" s="23"/>
      <c r="FFW36" s="23"/>
      <c r="FFX36" s="23"/>
      <c r="FFY36" s="23"/>
      <c r="FFZ36" s="23"/>
      <c r="FGA36" s="23"/>
      <c r="FGB36" s="23"/>
      <c r="FGC36" s="24"/>
      <c r="FGD36" s="25"/>
      <c r="FGE36" s="25"/>
      <c r="FGF36" s="25"/>
      <c r="FGG36" s="31"/>
      <c r="FGH36" s="190"/>
      <c r="FGI36" s="191"/>
      <c r="FGJ36" s="191"/>
      <c r="FGK36" s="191"/>
      <c r="FGL36" s="191"/>
      <c r="FGM36" s="192"/>
      <c r="FGN36" s="22"/>
      <c r="FGO36" s="22"/>
      <c r="FGP36" s="22"/>
      <c r="FGQ36" s="23"/>
      <c r="FGR36" s="22"/>
      <c r="FGS36" s="23"/>
      <c r="FGT36" s="23"/>
      <c r="FGU36" s="23"/>
      <c r="FGV36" s="23"/>
      <c r="FGW36" s="23"/>
      <c r="FGX36" s="23"/>
      <c r="FGY36" s="23"/>
      <c r="FGZ36" s="23"/>
      <c r="FHA36" s="24"/>
      <c r="FHB36" s="25"/>
      <c r="FHC36" s="25"/>
      <c r="FHD36" s="25"/>
      <c r="FHE36" s="31"/>
      <c r="FHF36" s="190"/>
      <c r="FHG36" s="191"/>
      <c r="FHH36" s="191"/>
      <c r="FHI36" s="191"/>
      <c r="FHJ36" s="191"/>
      <c r="FHK36" s="192"/>
      <c r="FHL36" s="22"/>
      <c r="FHM36" s="22"/>
      <c r="FHN36" s="22"/>
      <c r="FHO36" s="23"/>
      <c r="FHP36" s="22"/>
      <c r="FHQ36" s="23"/>
      <c r="FHR36" s="23"/>
      <c r="FHS36" s="23"/>
      <c r="FHT36" s="23"/>
      <c r="FHU36" s="23"/>
      <c r="FHV36" s="23"/>
      <c r="FHW36" s="23"/>
      <c r="FHX36" s="23"/>
      <c r="FHY36" s="24"/>
      <c r="FHZ36" s="25"/>
      <c r="FIA36" s="25"/>
      <c r="FIB36" s="25"/>
      <c r="FIC36" s="31"/>
      <c r="FID36" s="190"/>
      <c r="FIE36" s="191"/>
      <c r="FIF36" s="191"/>
      <c r="FIG36" s="191"/>
      <c r="FIH36" s="191"/>
      <c r="FII36" s="192"/>
      <c r="FIJ36" s="22"/>
      <c r="FIK36" s="22"/>
      <c r="FIL36" s="22"/>
      <c r="FIM36" s="23"/>
      <c r="FIN36" s="22"/>
      <c r="FIO36" s="23"/>
      <c r="FIP36" s="23"/>
      <c r="FIQ36" s="23"/>
      <c r="FIR36" s="23"/>
      <c r="FIS36" s="23"/>
      <c r="FIT36" s="23"/>
      <c r="FIU36" s="23"/>
      <c r="FIV36" s="23"/>
      <c r="FIW36" s="24"/>
      <c r="FIX36" s="25"/>
      <c r="FIY36" s="25"/>
      <c r="FIZ36" s="25"/>
      <c r="FJA36" s="31"/>
      <c r="FJB36" s="190"/>
      <c r="FJC36" s="191"/>
      <c r="FJD36" s="191"/>
      <c r="FJE36" s="191"/>
      <c r="FJF36" s="191"/>
      <c r="FJG36" s="192"/>
      <c r="FJH36" s="22"/>
      <c r="FJI36" s="22"/>
      <c r="FJJ36" s="22"/>
      <c r="FJK36" s="23"/>
      <c r="FJL36" s="22"/>
      <c r="FJM36" s="23"/>
      <c r="FJN36" s="23"/>
      <c r="FJO36" s="23"/>
      <c r="FJP36" s="23"/>
      <c r="FJQ36" s="23"/>
      <c r="FJR36" s="23"/>
      <c r="FJS36" s="23"/>
      <c r="FJT36" s="23"/>
      <c r="FJU36" s="24"/>
      <c r="FJV36" s="25"/>
      <c r="FJW36" s="25"/>
      <c r="FJX36" s="25"/>
      <c r="FJY36" s="31"/>
      <c r="FJZ36" s="190"/>
      <c r="FKA36" s="191"/>
      <c r="FKB36" s="191"/>
      <c r="FKC36" s="191"/>
      <c r="FKD36" s="191"/>
      <c r="FKE36" s="192"/>
      <c r="FKF36" s="22"/>
      <c r="FKG36" s="22"/>
      <c r="FKH36" s="22"/>
      <c r="FKI36" s="23"/>
      <c r="FKJ36" s="22"/>
      <c r="FKK36" s="23"/>
      <c r="FKL36" s="23"/>
      <c r="FKM36" s="23"/>
      <c r="FKN36" s="23"/>
      <c r="FKO36" s="23"/>
      <c r="FKP36" s="23"/>
      <c r="FKQ36" s="23"/>
      <c r="FKR36" s="23"/>
      <c r="FKS36" s="24"/>
      <c r="FKT36" s="25"/>
      <c r="FKU36" s="25"/>
      <c r="FKV36" s="25"/>
      <c r="FKW36" s="31"/>
      <c r="FKX36" s="190"/>
      <c r="FKY36" s="191"/>
      <c r="FKZ36" s="191"/>
      <c r="FLA36" s="191"/>
      <c r="FLB36" s="191"/>
      <c r="FLC36" s="192"/>
      <c r="FLD36" s="22"/>
      <c r="FLE36" s="22"/>
      <c r="FLF36" s="22"/>
      <c r="FLG36" s="23"/>
      <c r="FLH36" s="22"/>
      <c r="FLI36" s="23"/>
      <c r="FLJ36" s="23"/>
      <c r="FLK36" s="23"/>
      <c r="FLL36" s="23"/>
      <c r="FLM36" s="23"/>
      <c r="FLN36" s="23"/>
      <c r="FLO36" s="23"/>
      <c r="FLP36" s="23"/>
      <c r="FLQ36" s="24"/>
      <c r="FLR36" s="25"/>
      <c r="FLS36" s="25"/>
      <c r="FLT36" s="25"/>
      <c r="FLU36" s="31"/>
      <c r="FLV36" s="190"/>
      <c r="FLW36" s="191"/>
      <c r="FLX36" s="191"/>
      <c r="FLY36" s="191"/>
      <c r="FLZ36" s="191"/>
      <c r="FMA36" s="192"/>
      <c r="FMB36" s="22"/>
      <c r="FMC36" s="22"/>
      <c r="FMD36" s="22"/>
      <c r="FME36" s="23"/>
      <c r="FMF36" s="22"/>
      <c r="FMG36" s="23"/>
      <c r="FMH36" s="23"/>
      <c r="FMI36" s="23"/>
      <c r="FMJ36" s="23"/>
      <c r="FMK36" s="23"/>
      <c r="FML36" s="23"/>
      <c r="FMM36" s="23"/>
      <c r="FMN36" s="23"/>
      <c r="FMO36" s="24"/>
      <c r="FMP36" s="25"/>
      <c r="FMQ36" s="25"/>
      <c r="FMR36" s="25"/>
      <c r="FMS36" s="31"/>
      <c r="FMT36" s="190"/>
      <c r="FMU36" s="191"/>
      <c r="FMV36" s="191"/>
      <c r="FMW36" s="191"/>
      <c r="FMX36" s="191"/>
      <c r="FMY36" s="192"/>
      <c r="FMZ36" s="22"/>
      <c r="FNA36" s="22"/>
      <c r="FNB36" s="22"/>
      <c r="FNC36" s="23"/>
      <c r="FND36" s="22"/>
      <c r="FNE36" s="23"/>
      <c r="FNF36" s="23"/>
      <c r="FNG36" s="23"/>
      <c r="FNH36" s="23"/>
      <c r="FNI36" s="23"/>
      <c r="FNJ36" s="23"/>
      <c r="FNK36" s="23"/>
      <c r="FNL36" s="23"/>
      <c r="FNM36" s="24"/>
      <c r="FNN36" s="25"/>
      <c r="FNO36" s="25"/>
      <c r="FNP36" s="25"/>
      <c r="FNQ36" s="31"/>
      <c r="FNR36" s="190"/>
      <c r="FNS36" s="191"/>
      <c r="FNT36" s="191"/>
      <c r="FNU36" s="191"/>
      <c r="FNV36" s="191"/>
      <c r="FNW36" s="192"/>
      <c r="FNX36" s="22"/>
      <c r="FNY36" s="22"/>
      <c r="FNZ36" s="22"/>
      <c r="FOA36" s="23"/>
      <c r="FOB36" s="22"/>
      <c r="FOC36" s="23"/>
      <c r="FOD36" s="23"/>
      <c r="FOE36" s="23"/>
      <c r="FOF36" s="23"/>
      <c r="FOG36" s="23"/>
      <c r="FOH36" s="23"/>
      <c r="FOI36" s="23"/>
      <c r="FOJ36" s="23"/>
      <c r="FOK36" s="24"/>
      <c r="FOL36" s="25"/>
      <c r="FOM36" s="25"/>
      <c r="FON36" s="25"/>
      <c r="FOO36" s="31"/>
      <c r="FOP36" s="190"/>
      <c r="FOQ36" s="191"/>
      <c r="FOR36" s="191"/>
      <c r="FOS36" s="191"/>
      <c r="FOT36" s="191"/>
      <c r="FOU36" s="192"/>
      <c r="FOV36" s="22"/>
      <c r="FOW36" s="22"/>
      <c r="FOX36" s="22"/>
      <c r="FOY36" s="23"/>
      <c r="FOZ36" s="22"/>
      <c r="FPA36" s="23"/>
      <c r="FPB36" s="23"/>
      <c r="FPC36" s="23"/>
      <c r="FPD36" s="23"/>
      <c r="FPE36" s="23"/>
      <c r="FPF36" s="23"/>
      <c r="FPG36" s="23"/>
      <c r="FPH36" s="23"/>
      <c r="FPI36" s="24"/>
      <c r="FPJ36" s="25"/>
      <c r="FPK36" s="25"/>
      <c r="FPL36" s="25"/>
      <c r="FPM36" s="31"/>
      <c r="FPN36" s="190"/>
      <c r="FPO36" s="191"/>
      <c r="FPP36" s="191"/>
      <c r="FPQ36" s="191"/>
      <c r="FPR36" s="191"/>
      <c r="FPS36" s="192"/>
      <c r="FPT36" s="22"/>
      <c r="FPU36" s="22"/>
      <c r="FPV36" s="22"/>
      <c r="FPW36" s="23"/>
      <c r="FPX36" s="22"/>
      <c r="FPY36" s="23"/>
      <c r="FPZ36" s="23"/>
      <c r="FQA36" s="23"/>
      <c r="FQB36" s="23"/>
      <c r="FQC36" s="23"/>
      <c r="FQD36" s="23"/>
      <c r="FQE36" s="23"/>
      <c r="FQF36" s="23"/>
      <c r="FQG36" s="24"/>
      <c r="FQH36" s="25"/>
      <c r="FQI36" s="25"/>
      <c r="FQJ36" s="25"/>
      <c r="FQK36" s="31"/>
      <c r="FQL36" s="190"/>
      <c r="FQM36" s="191"/>
      <c r="FQN36" s="191"/>
      <c r="FQO36" s="191"/>
      <c r="FQP36" s="191"/>
      <c r="FQQ36" s="192"/>
      <c r="FQR36" s="22"/>
      <c r="FQS36" s="22"/>
      <c r="FQT36" s="22"/>
      <c r="FQU36" s="23"/>
      <c r="FQV36" s="22"/>
      <c r="FQW36" s="23"/>
      <c r="FQX36" s="23"/>
      <c r="FQY36" s="23"/>
      <c r="FQZ36" s="23"/>
      <c r="FRA36" s="23"/>
      <c r="FRB36" s="23"/>
      <c r="FRC36" s="23"/>
      <c r="FRD36" s="23"/>
      <c r="FRE36" s="24"/>
      <c r="FRF36" s="25"/>
      <c r="FRG36" s="25"/>
      <c r="FRH36" s="25"/>
      <c r="FRI36" s="31"/>
      <c r="FRJ36" s="190"/>
      <c r="FRK36" s="191"/>
      <c r="FRL36" s="191"/>
      <c r="FRM36" s="191"/>
      <c r="FRN36" s="191"/>
      <c r="FRO36" s="192"/>
      <c r="FRP36" s="22"/>
      <c r="FRQ36" s="22"/>
      <c r="FRR36" s="22"/>
      <c r="FRS36" s="23"/>
      <c r="FRT36" s="22"/>
      <c r="FRU36" s="23"/>
      <c r="FRV36" s="23"/>
      <c r="FRW36" s="23"/>
      <c r="FRX36" s="23"/>
      <c r="FRY36" s="23"/>
      <c r="FRZ36" s="23"/>
      <c r="FSA36" s="23"/>
      <c r="FSB36" s="23"/>
      <c r="FSC36" s="24"/>
      <c r="FSD36" s="25"/>
      <c r="FSE36" s="25"/>
      <c r="FSF36" s="25"/>
      <c r="FSG36" s="31"/>
      <c r="FSH36" s="190"/>
      <c r="FSI36" s="191"/>
      <c r="FSJ36" s="191"/>
      <c r="FSK36" s="191"/>
      <c r="FSL36" s="191"/>
      <c r="FSM36" s="192"/>
      <c r="FSN36" s="22"/>
      <c r="FSO36" s="22"/>
      <c r="FSP36" s="22"/>
      <c r="FSQ36" s="23"/>
      <c r="FSR36" s="22"/>
      <c r="FSS36" s="23"/>
      <c r="FST36" s="23"/>
      <c r="FSU36" s="23"/>
      <c r="FSV36" s="23"/>
      <c r="FSW36" s="23"/>
      <c r="FSX36" s="23"/>
      <c r="FSY36" s="23"/>
      <c r="FSZ36" s="23"/>
      <c r="FTA36" s="24"/>
      <c r="FTB36" s="25"/>
      <c r="FTC36" s="25"/>
      <c r="FTD36" s="25"/>
      <c r="FTE36" s="31"/>
      <c r="FTF36" s="190"/>
      <c r="FTG36" s="191"/>
      <c r="FTH36" s="191"/>
      <c r="FTI36" s="191"/>
      <c r="FTJ36" s="191"/>
      <c r="FTK36" s="192"/>
      <c r="FTL36" s="22"/>
      <c r="FTM36" s="22"/>
      <c r="FTN36" s="22"/>
      <c r="FTO36" s="23"/>
      <c r="FTP36" s="22"/>
      <c r="FTQ36" s="23"/>
      <c r="FTR36" s="23"/>
      <c r="FTS36" s="23"/>
      <c r="FTT36" s="23"/>
      <c r="FTU36" s="23"/>
      <c r="FTV36" s="23"/>
      <c r="FTW36" s="23"/>
      <c r="FTX36" s="23"/>
      <c r="FTY36" s="24"/>
      <c r="FTZ36" s="25"/>
      <c r="FUA36" s="25"/>
      <c r="FUB36" s="25"/>
      <c r="FUC36" s="31"/>
      <c r="FUD36" s="190"/>
      <c r="FUE36" s="191"/>
      <c r="FUF36" s="191"/>
      <c r="FUG36" s="191"/>
      <c r="FUH36" s="191"/>
      <c r="FUI36" s="192"/>
      <c r="FUJ36" s="22"/>
      <c r="FUK36" s="22"/>
      <c r="FUL36" s="22"/>
      <c r="FUM36" s="23"/>
      <c r="FUN36" s="22"/>
      <c r="FUO36" s="23"/>
      <c r="FUP36" s="23"/>
      <c r="FUQ36" s="23"/>
      <c r="FUR36" s="23"/>
      <c r="FUS36" s="23"/>
      <c r="FUT36" s="23"/>
      <c r="FUU36" s="23"/>
      <c r="FUV36" s="23"/>
      <c r="FUW36" s="24"/>
      <c r="FUX36" s="25"/>
      <c r="FUY36" s="25"/>
      <c r="FUZ36" s="25"/>
      <c r="FVA36" s="31"/>
      <c r="FVB36" s="190"/>
      <c r="FVC36" s="191"/>
      <c r="FVD36" s="191"/>
      <c r="FVE36" s="191"/>
      <c r="FVF36" s="191"/>
      <c r="FVG36" s="192"/>
      <c r="FVH36" s="22"/>
      <c r="FVI36" s="22"/>
      <c r="FVJ36" s="22"/>
      <c r="FVK36" s="23"/>
      <c r="FVL36" s="22"/>
      <c r="FVM36" s="23"/>
      <c r="FVN36" s="23"/>
      <c r="FVO36" s="23"/>
      <c r="FVP36" s="23"/>
      <c r="FVQ36" s="23"/>
      <c r="FVR36" s="23"/>
      <c r="FVS36" s="23"/>
      <c r="FVT36" s="23"/>
      <c r="FVU36" s="24"/>
      <c r="FVV36" s="25"/>
      <c r="FVW36" s="25"/>
      <c r="FVX36" s="25"/>
      <c r="FVY36" s="31"/>
      <c r="FVZ36" s="190"/>
      <c r="FWA36" s="191"/>
      <c r="FWB36" s="191"/>
      <c r="FWC36" s="191"/>
      <c r="FWD36" s="191"/>
      <c r="FWE36" s="192"/>
      <c r="FWF36" s="22"/>
      <c r="FWG36" s="22"/>
      <c r="FWH36" s="22"/>
      <c r="FWI36" s="23"/>
      <c r="FWJ36" s="22"/>
      <c r="FWK36" s="23"/>
      <c r="FWL36" s="23"/>
      <c r="FWM36" s="23"/>
      <c r="FWN36" s="23"/>
      <c r="FWO36" s="23"/>
      <c r="FWP36" s="23"/>
      <c r="FWQ36" s="23"/>
      <c r="FWR36" s="23"/>
      <c r="FWS36" s="24"/>
      <c r="FWT36" s="25"/>
      <c r="FWU36" s="25"/>
      <c r="FWV36" s="25"/>
      <c r="FWW36" s="31"/>
      <c r="FWX36" s="190"/>
      <c r="FWY36" s="191"/>
      <c r="FWZ36" s="191"/>
      <c r="FXA36" s="191"/>
      <c r="FXB36" s="191"/>
      <c r="FXC36" s="192"/>
      <c r="FXD36" s="22"/>
      <c r="FXE36" s="22"/>
      <c r="FXF36" s="22"/>
      <c r="FXG36" s="23"/>
      <c r="FXH36" s="22"/>
      <c r="FXI36" s="23"/>
      <c r="FXJ36" s="23"/>
      <c r="FXK36" s="23"/>
      <c r="FXL36" s="23"/>
      <c r="FXM36" s="23"/>
      <c r="FXN36" s="23"/>
      <c r="FXO36" s="23"/>
      <c r="FXP36" s="23"/>
      <c r="FXQ36" s="24"/>
      <c r="FXR36" s="25"/>
      <c r="FXS36" s="25"/>
      <c r="FXT36" s="25"/>
      <c r="FXU36" s="31"/>
      <c r="FXV36" s="190"/>
      <c r="FXW36" s="191"/>
      <c r="FXX36" s="191"/>
      <c r="FXY36" s="191"/>
      <c r="FXZ36" s="191"/>
      <c r="FYA36" s="192"/>
      <c r="FYB36" s="22"/>
      <c r="FYC36" s="22"/>
      <c r="FYD36" s="22"/>
      <c r="FYE36" s="23"/>
      <c r="FYF36" s="22"/>
      <c r="FYG36" s="23"/>
      <c r="FYH36" s="23"/>
      <c r="FYI36" s="23"/>
      <c r="FYJ36" s="23"/>
      <c r="FYK36" s="23"/>
      <c r="FYL36" s="23"/>
      <c r="FYM36" s="23"/>
      <c r="FYN36" s="23"/>
      <c r="FYO36" s="24"/>
      <c r="FYP36" s="25"/>
      <c r="FYQ36" s="25"/>
      <c r="FYR36" s="25"/>
      <c r="FYS36" s="31"/>
      <c r="FYT36" s="190"/>
      <c r="FYU36" s="191"/>
      <c r="FYV36" s="191"/>
      <c r="FYW36" s="191"/>
      <c r="FYX36" s="191"/>
      <c r="FYY36" s="192"/>
      <c r="FYZ36" s="22"/>
      <c r="FZA36" s="22"/>
      <c r="FZB36" s="22"/>
      <c r="FZC36" s="23"/>
      <c r="FZD36" s="22"/>
      <c r="FZE36" s="23"/>
      <c r="FZF36" s="23"/>
      <c r="FZG36" s="23"/>
      <c r="FZH36" s="23"/>
      <c r="FZI36" s="23"/>
      <c r="FZJ36" s="23"/>
      <c r="FZK36" s="23"/>
      <c r="FZL36" s="23"/>
      <c r="FZM36" s="24"/>
      <c r="FZN36" s="25"/>
      <c r="FZO36" s="25"/>
      <c r="FZP36" s="25"/>
      <c r="FZQ36" s="31"/>
      <c r="FZR36" s="190"/>
      <c r="FZS36" s="191"/>
      <c r="FZT36" s="191"/>
      <c r="FZU36" s="191"/>
      <c r="FZV36" s="191"/>
      <c r="FZW36" s="192"/>
      <c r="FZX36" s="22"/>
      <c r="FZY36" s="22"/>
      <c r="FZZ36" s="22"/>
      <c r="GAA36" s="23"/>
      <c r="GAB36" s="22"/>
      <c r="GAC36" s="23"/>
      <c r="GAD36" s="23"/>
      <c r="GAE36" s="23"/>
      <c r="GAF36" s="23"/>
      <c r="GAG36" s="23"/>
      <c r="GAH36" s="23"/>
      <c r="GAI36" s="23"/>
      <c r="GAJ36" s="23"/>
      <c r="GAK36" s="24"/>
      <c r="GAL36" s="25"/>
      <c r="GAM36" s="25"/>
      <c r="GAN36" s="25"/>
      <c r="GAO36" s="31"/>
      <c r="GAP36" s="190"/>
      <c r="GAQ36" s="191"/>
      <c r="GAR36" s="191"/>
      <c r="GAS36" s="191"/>
      <c r="GAT36" s="191"/>
      <c r="GAU36" s="192"/>
      <c r="GAV36" s="22"/>
      <c r="GAW36" s="22"/>
      <c r="GAX36" s="22"/>
      <c r="GAY36" s="23"/>
      <c r="GAZ36" s="22"/>
      <c r="GBA36" s="23"/>
      <c r="GBB36" s="23"/>
      <c r="GBC36" s="23"/>
      <c r="GBD36" s="23"/>
      <c r="GBE36" s="23"/>
      <c r="GBF36" s="23"/>
      <c r="GBG36" s="23"/>
      <c r="GBH36" s="23"/>
      <c r="GBI36" s="24"/>
      <c r="GBJ36" s="25"/>
      <c r="GBK36" s="25"/>
      <c r="GBL36" s="25"/>
      <c r="GBM36" s="31"/>
      <c r="GBN36" s="190"/>
      <c r="GBO36" s="191"/>
      <c r="GBP36" s="191"/>
      <c r="GBQ36" s="191"/>
      <c r="GBR36" s="191"/>
      <c r="GBS36" s="192"/>
      <c r="GBT36" s="22"/>
      <c r="GBU36" s="22"/>
      <c r="GBV36" s="22"/>
      <c r="GBW36" s="23"/>
      <c r="GBX36" s="22"/>
      <c r="GBY36" s="23"/>
      <c r="GBZ36" s="23"/>
      <c r="GCA36" s="23"/>
      <c r="GCB36" s="23"/>
      <c r="GCC36" s="23"/>
      <c r="GCD36" s="23"/>
      <c r="GCE36" s="23"/>
      <c r="GCF36" s="23"/>
      <c r="GCG36" s="24"/>
      <c r="GCH36" s="25"/>
      <c r="GCI36" s="25"/>
      <c r="GCJ36" s="25"/>
      <c r="GCK36" s="31"/>
      <c r="GCL36" s="190"/>
      <c r="GCM36" s="191"/>
      <c r="GCN36" s="191"/>
      <c r="GCO36" s="191"/>
      <c r="GCP36" s="191"/>
      <c r="GCQ36" s="192"/>
      <c r="GCR36" s="22"/>
      <c r="GCS36" s="22"/>
      <c r="GCT36" s="22"/>
      <c r="GCU36" s="23"/>
      <c r="GCV36" s="22"/>
      <c r="GCW36" s="23"/>
      <c r="GCX36" s="23"/>
      <c r="GCY36" s="23"/>
      <c r="GCZ36" s="23"/>
      <c r="GDA36" s="23"/>
      <c r="GDB36" s="23"/>
      <c r="GDC36" s="23"/>
      <c r="GDD36" s="23"/>
      <c r="GDE36" s="24"/>
      <c r="GDF36" s="25"/>
      <c r="GDG36" s="25"/>
      <c r="GDH36" s="25"/>
      <c r="GDI36" s="31"/>
      <c r="GDJ36" s="190"/>
      <c r="GDK36" s="191"/>
      <c r="GDL36" s="191"/>
      <c r="GDM36" s="191"/>
      <c r="GDN36" s="191"/>
      <c r="GDO36" s="192"/>
      <c r="GDP36" s="22"/>
      <c r="GDQ36" s="22"/>
      <c r="GDR36" s="22"/>
      <c r="GDS36" s="23"/>
      <c r="GDT36" s="22"/>
      <c r="GDU36" s="23"/>
      <c r="GDV36" s="23"/>
      <c r="GDW36" s="23"/>
      <c r="GDX36" s="23"/>
      <c r="GDY36" s="23"/>
      <c r="GDZ36" s="23"/>
      <c r="GEA36" s="23"/>
      <c r="GEB36" s="23"/>
      <c r="GEC36" s="24"/>
      <c r="GED36" s="25"/>
      <c r="GEE36" s="25"/>
      <c r="GEF36" s="25"/>
      <c r="GEG36" s="31"/>
      <c r="GEH36" s="190"/>
      <c r="GEI36" s="191"/>
      <c r="GEJ36" s="191"/>
      <c r="GEK36" s="191"/>
      <c r="GEL36" s="191"/>
      <c r="GEM36" s="192"/>
      <c r="GEN36" s="22"/>
      <c r="GEO36" s="22"/>
      <c r="GEP36" s="22"/>
      <c r="GEQ36" s="23"/>
      <c r="GER36" s="22"/>
      <c r="GES36" s="23"/>
      <c r="GET36" s="23"/>
      <c r="GEU36" s="23"/>
      <c r="GEV36" s="23"/>
      <c r="GEW36" s="23"/>
      <c r="GEX36" s="23"/>
      <c r="GEY36" s="23"/>
      <c r="GEZ36" s="23"/>
      <c r="GFA36" s="24"/>
      <c r="GFB36" s="25"/>
      <c r="GFC36" s="25"/>
      <c r="GFD36" s="25"/>
      <c r="GFE36" s="31"/>
      <c r="GFF36" s="190"/>
      <c r="GFG36" s="191"/>
      <c r="GFH36" s="191"/>
      <c r="GFI36" s="191"/>
      <c r="GFJ36" s="191"/>
      <c r="GFK36" s="192"/>
      <c r="GFL36" s="22"/>
      <c r="GFM36" s="22"/>
      <c r="GFN36" s="22"/>
      <c r="GFO36" s="23"/>
      <c r="GFP36" s="22"/>
      <c r="GFQ36" s="23"/>
      <c r="GFR36" s="23"/>
      <c r="GFS36" s="23"/>
      <c r="GFT36" s="23"/>
      <c r="GFU36" s="23"/>
      <c r="GFV36" s="23"/>
      <c r="GFW36" s="23"/>
      <c r="GFX36" s="23"/>
      <c r="GFY36" s="24"/>
      <c r="GFZ36" s="25"/>
      <c r="GGA36" s="25"/>
      <c r="GGB36" s="25"/>
      <c r="GGC36" s="31"/>
      <c r="GGD36" s="190"/>
      <c r="GGE36" s="191"/>
      <c r="GGF36" s="191"/>
      <c r="GGG36" s="191"/>
      <c r="GGH36" s="191"/>
      <c r="GGI36" s="192"/>
      <c r="GGJ36" s="22"/>
      <c r="GGK36" s="22"/>
      <c r="GGL36" s="22"/>
      <c r="GGM36" s="23"/>
      <c r="GGN36" s="22"/>
      <c r="GGO36" s="23"/>
      <c r="GGP36" s="23"/>
      <c r="GGQ36" s="23"/>
      <c r="GGR36" s="23"/>
      <c r="GGS36" s="23"/>
      <c r="GGT36" s="23"/>
      <c r="GGU36" s="23"/>
      <c r="GGV36" s="23"/>
      <c r="GGW36" s="24"/>
      <c r="GGX36" s="25"/>
      <c r="GGY36" s="25"/>
      <c r="GGZ36" s="25"/>
      <c r="GHA36" s="31"/>
      <c r="GHB36" s="190"/>
      <c r="GHC36" s="191"/>
      <c r="GHD36" s="191"/>
      <c r="GHE36" s="191"/>
      <c r="GHF36" s="191"/>
      <c r="GHG36" s="192"/>
      <c r="GHH36" s="22"/>
      <c r="GHI36" s="22"/>
      <c r="GHJ36" s="22"/>
      <c r="GHK36" s="23"/>
      <c r="GHL36" s="22"/>
      <c r="GHM36" s="23"/>
      <c r="GHN36" s="23"/>
      <c r="GHO36" s="23"/>
      <c r="GHP36" s="23"/>
      <c r="GHQ36" s="23"/>
      <c r="GHR36" s="23"/>
      <c r="GHS36" s="23"/>
      <c r="GHT36" s="23"/>
      <c r="GHU36" s="24"/>
      <c r="GHV36" s="25"/>
      <c r="GHW36" s="25"/>
      <c r="GHX36" s="25"/>
      <c r="GHY36" s="31"/>
      <c r="GHZ36" s="190"/>
      <c r="GIA36" s="191"/>
      <c r="GIB36" s="191"/>
      <c r="GIC36" s="191"/>
      <c r="GID36" s="191"/>
      <c r="GIE36" s="192"/>
      <c r="GIF36" s="22"/>
      <c r="GIG36" s="22"/>
      <c r="GIH36" s="22"/>
      <c r="GII36" s="23"/>
      <c r="GIJ36" s="22"/>
      <c r="GIK36" s="23"/>
      <c r="GIL36" s="23"/>
      <c r="GIM36" s="23"/>
      <c r="GIN36" s="23"/>
      <c r="GIO36" s="23"/>
      <c r="GIP36" s="23"/>
      <c r="GIQ36" s="23"/>
      <c r="GIR36" s="23"/>
      <c r="GIS36" s="24"/>
      <c r="GIT36" s="25"/>
      <c r="GIU36" s="25"/>
      <c r="GIV36" s="25"/>
      <c r="GIW36" s="31"/>
      <c r="GIX36" s="190"/>
      <c r="GIY36" s="191"/>
      <c r="GIZ36" s="191"/>
      <c r="GJA36" s="191"/>
      <c r="GJB36" s="191"/>
      <c r="GJC36" s="192"/>
      <c r="GJD36" s="22"/>
      <c r="GJE36" s="22"/>
      <c r="GJF36" s="22"/>
      <c r="GJG36" s="23"/>
      <c r="GJH36" s="22"/>
      <c r="GJI36" s="23"/>
      <c r="GJJ36" s="23"/>
      <c r="GJK36" s="23"/>
      <c r="GJL36" s="23"/>
      <c r="GJM36" s="23"/>
      <c r="GJN36" s="23"/>
      <c r="GJO36" s="23"/>
      <c r="GJP36" s="23"/>
      <c r="GJQ36" s="24"/>
      <c r="GJR36" s="25"/>
      <c r="GJS36" s="25"/>
      <c r="GJT36" s="25"/>
      <c r="GJU36" s="31"/>
      <c r="GJV36" s="190"/>
      <c r="GJW36" s="191"/>
      <c r="GJX36" s="191"/>
      <c r="GJY36" s="191"/>
      <c r="GJZ36" s="191"/>
      <c r="GKA36" s="192"/>
      <c r="GKB36" s="22"/>
      <c r="GKC36" s="22"/>
      <c r="GKD36" s="22"/>
      <c r="GKE36" s="23"/>
      <c r="GKF36" s="22"/>
      <c r="GKG36" s="23"/>
      <c r="GKH36" s="23"/>
      <c r="GKI36" s="23"/>
      <c r="GKJ36" s="23"/>
      <c r="GKK36" s="23"/>
      <c r="GKL36" s="23"/>
      <c r="GKM36" s="23"/>
      <c r="GKN36" s="23"/>
      <c r="GKO36" s="24"/>
      <c r="GKP36" s="25"/>
      <c r="GKQ36" s="25"/>
      <c r="GKR36" s="25"/>
      <c r="GKS36" s="31"/>
      <c r="GKT36" s="190"/>
      <c r="GKU36" s="191"/>
      <c r="GKV36" s="191"/>
      <c r="GKW36" s="191"/>
      <c r="GKX36" s="191"/>
      <c r="GKY36" s="192"/>
      <c r="GKZ36" s="22"/>
      <c r="GLA36" s="22"/>
      <c r="GLB36" s="22"/>
      <c r="GLC36" s="23"/>
      <c r="GLD36" s="22"/>
      <c r="GLE36" s="23"/>
      <c r="GLF36" s="23"/>
      <c r="GLG36" s="23"/>
      <c r="GLH36" s="23"/>
      <c r="GLI36" s="23"/>
      <c r="GLJ36" s="23"/>
      <c r="GLK36" s="23"/>
      <c r="GLL36" s="23"/>
      <c r="GLM36" s="24"/>
      <c r="GLN36" s="25"/>
      <c r="GLO36" s="25"/>
      <c r="GLP36" s="25"/>
      <c r="GLQ36" s="31"/>
      <c r="GLR36" s="190"/>
      <c r="GLS36" s="191"/>
      <c r="GLT36" s="191"/>
      <c r="GLU36" s="191"/>
      <c r="GLV36" s="191"/>
      <c r="GLW36" s="192"/>
      <c r="GLX36" s="22"/>
      <c r="GLY36" s="22"/>
      <c r="GLZ36" s="22"/>
      <c r="GMA36" s="23"/>
      <c r="GMB36" s="22"/>
      <c r="GMC36" s="23"/>
      <c r="GMD36" s="23"/>
      <c r="GME36" s="23"/>
      <c r="GMF36" s="23"/>
      <c r="GMG36" s="23"/>
      <c r="GMH36" s="23"/>
      <c r="GMI36" s="23"/>
      <c r="GMJ36" s="23"/>
      <c r="GMK36" s="24"/>
      <c r="GML36" s="25"/>
      <c r="GMM36" s="25"/>
      <c r="GMN36" s="25"/>
      <c r="GMO36" s="31"/>
      <c r="GMP36" s="190"/>
      <c r="GMQ36" s="191"/>
      <c r="GMR36" s="191"/>
      <c r="GMS36" s="191"/>
      <c r="GMT36" s="191"/>
      <c r="GMU36" s="192"/>
      <c r="GMV36" s="22"/>
      <c r="GMW36" s="22"/>
      <c r="GMX36" s="22"/>
      <c r="GMY36" s="23"/>
      <c r="GMZ36" s="22"/>
      <c r="GNA36" s="23"/>
      <c r="GNB36" s="23"/>
      <c r="GNC36" s="23"/>
      <c r="GND36" s="23"/>
      <c r="GNE36" s="23"/>
      <c r="GNF36" s="23"/>
      <c r="GNG36" s="23"/>
      <c r="GNH36" s="23"/>
      <c r="GNI36" s="24"/>
      <c r="GNJ36" s="25"/>
      <c r="GNK36" s="25"/>
      <c r="GNL36" s="25"/>
      <c r="GNM36" s="31"/>
      <c r="GNN36" s="190"/>
      <c r="GNO36" s="191"/>
      <c r="GNP36" s="191"/>
      <c r="GNQ36" s="191"/>
      <c r="GNR36" s="191"/>
      <c r="GNS36" s="192"/>
      <c r="GNT36" s="22"/>
      <c r="GNU36" s="22"/>
      <c r="GNV36" s="22"/>
      <c r="GNW36" s="23"/>
      <c r="GNX36" s="22"/>
      <c r="GNY36" s="23"/>
      <c r="GNZ36" s="23"/>
      <c r="GOA36" s="23"/>
      <c r="GOB36" s="23"/>
      <c r="GOC36" s="23"/>
      <c r="GOD36" s="23"/>
      <c r="GOE36" s="23"/>
      <c r="GOF36" s="23"/>
      <c r="GOG36" s="24"/>
      <c r="GOH36" s="25"/>
      <c r="GOI36" s="25"/>
      <c r="GOJ36" s="25"/>
      <c r="GOK36" s="31"/>
      <c r="GOL36" s="190"/>
      <c r="GOM36" s="191"/>
      <c r="GON36" s="191"/>
      <c r="GOO36" s="191"/>
      <c r="GOP36" s="191"/>
      <c r="GOQ36" s="192"/>
      <c r="GOR36" s="22"/>
      <c r="GOS36" s="22"/>
      <c r="GOT36" s="22"/>
      <c r="GOU36" s="23"/>
      <c r="GOV36" s="22"/>
      <c r="GOW36" s="23"/>
      <c r="GOX36" s="23"/>
      <c r="GOY36" s="23"/>
      <c r="GOZ36" s="23"/>
      <c r="GPA36" s="23"/>
      <c r="GPB36" s="23"/>
      <c r="GPC36" s="23"/>
      <c r="GPD36" s="23"/>
      <c r="GPE36" s="24"/>
      <c r="GPF36" s="25"/>
      <c r="GPG36" s="25"/>
      <c r="GPH36" s="25"/>
      <c r="GPI36" s="31"/>
      <c r="GPJ36" s="190"/>
      <c r="GPK36" s="191"/>
      <c r="GPL36" s="191"/>
      <c r="GPM36" s="191"/>
      <c r="GPN36" s="191"/>
      <c r="GPO36" s="192"/>
      <c r="GPP36" s="22"/>
      <c r="GPQ36" s="22"/>
      <c r="GPR36" s="22"/>
      <c r="GPS36" s="23"/>
      <c r="GPT36" s="22"/>
      <c r="GPU36" s="23"/>
      <c r="GPV36" s="23"/>
      <c r="GPW36" s="23"/>
      <c r="GPX36" s="23"/>
      <c r="GPY36" s="23"/>
      <c r="GPZ36" s="23"/>
      <c r="GQA36" s="23"/>
      <c r="GQB36" s="23"/>
      <c r="GQC36" s="24"/>
      <c r="GQD36" s="25"/>
      <c r="GQE36" s="25"/>
      <c r="GQF36" s="25"/>
      <c r="GQG36" s="31"/>
      <c r="GQH36" s="190"/>
      <c r="GQI36" s="191"/>
      <c r="GQJ36" s="191"/>
      <c r="GQK36" s="191"/>
      <c r="GQL36" s="191"/>
      <c r="GQM36" s="192"/>
      <c r="GQN36" s="22"/>
      <c r="GQO36" s="22"/>
      <c r="GQP36" s="22"/>
      <c r="GQQ36" s="23"/>
      <c r="GQR36" s="22"/>
      <c r="GQS36" s="23"/>
      <c r="GQT36" s="23"/>
      <c r="GQU36" s="23"/>
      <c r="GQV36" s="23"/>
      <c r="GQW36" s="23"/>
      <c r="GQX36" s="23"/>
      <c r="GQY36" s="23"/>
      <c r="GQZ36" s="23"/>
      <c r="GRA36" s="24"/>
      <c r="GRB36" s="25"/>
      <c r="GRC36" s="25"/>
      <c r="GRD36" s="25"/>
      <c r="GRE36" s="31"/>
      <c r="GRF36" s="190"/>
      <c r="GRG36" s="191"/>
      <c r="GRH36" s="191"/>
      <c r="GRI36" s="191"/>
      <c r="GRJ36" s="191"/>
      <c r="GRK36" s="192"/>
      <c r="GRL36" s="22"/>
      <c r="GRM36" s="22"/>
      <c r="GRN36" s="22"/>
      <c r="GRO36" s="23"/>
      <c r="GRP36" s="22"/>
      <c r="GRQ36" s="23"/>
      <c r="GRR36" s="23"/>
      <c r="GRS36" s="23"/>
      <c r="GRT36" s="23"/>
      <c r="GRU36" s="23"/>
      <c r="GRV36" s="23"/>
      <c r="GRW36" s="23"/>
      <c r="GRX36" s="23"/>
      <c r="GRY36" s="24"/>
      <c r="GRZ36" s="25"/>
      <c r="GSA36" s="25"/>
      <c r="GSB36" s="25"/>
      <c r="GSC36" s="31"/>
      <c r="GSD36" s="190"/>
      <c r="GSE36" s="191"/>
      <c r="GSF36" s="191"/>
      <c r="GSG36" s="191"/>
      <c r="GSH36" s="191"/>
      <c r="GSI36" s="192"/>
      <c r="GSJ36" s="22"/>
      <c r="GSK36" s="22"/>
      <c r="GSL36" s="22"/>
      <c r="GSM36" s="23"/>
      <c r="GSN36" s="22"/>
      <c r="GSO36" s="23"/>
      <c r="GSP36" s="23"/>
      <c r="GSQ36" s="23"/>
      <c r="GSR36" s="23"/>
      <c r="GSS36" s="23"/>
      <c r="GST36" s="23"/>
      <c r="GSU36" s="23"/>
      <c r="GSV36" s="23"/>
      <c r="GSW36" s="24"/>
      <c r="GSX36" s="25"/>
      <c r="GSY36" s="25"/>
      <c r="GSZ36" s="25"/>
      <c r="GTA36" s="31"/>
      <c r="GTB36" s="190"/>
      <c r="GTC36" s="191"/>
      <c r="GTD36" s="191"/>
      <c r="GTE36" s="191"/>
      <c r="GTF36" s="191"/>
      <c r="GTG36" s="192"/>
      <c r="GTH36" s="22"/>
      <c r="GTI36" s="22"/>
      <c r="GTJ36" s="22"/>
      <c r="GTK36" s="23"/>
      <c r="GTL36" s="22"/>
      <c r="GTM36" s="23"/>
      <c r="GTN36" s="23"/>
      <c r="GTO36" s="23"/>
      <c r="GTP36" s="23"/>
      <c r="GTQ36" s="23"/>
      <c r="GTR36" s="23"/>
      <c r="GTS36" s="23"/>
      <c r="GTT36" s="23"/>
      <c r="GTU36" s="24"/>
      <c r="GTV36" s="25"/>
      <c r="GTW36" s="25"/>
      <c r="GTX36" s="25"/>
      <c r="GTY36" s="31"/>
      <c r="GTZ36" s="190"/>
      <c r="GUA36" s="191"/>
      <c r="GUB36" s="191"/>
      <c r="GUC36" s="191"/>
      <c r="GUD36" s="191"/>
      <c r="GUE36" s="192"/>
      <c r="GUF36" s="22"/>
      <c r="GUG36" s="22"/>
      <c r="GUH36" s="22"/>
      <c r="GUI36" s="23"/>
      <c r="GUJ36" s="22"/>
      <c r="GUK36" s="23"/>
      <c r="GUL36" s="23"/>
      <c r="GUM36" s="23"/>
      <c r="GUN36" s="23"/>
      <c r="GUO36" s="23"/>
      <c r="GUP36" s="23"/>
      <c r="GUQ36" s="23"/>
      <c r="GUR36" s="23"/>
      <c r="GUS36" s="24"/>
      <c r="GUT36" s="25"/>
      <c r="GUU36" s="25"/>
      <c r="GUV36" s="25"/>
      <c r="GUW36" s="31"/>
      <c r="GUX36" s="190"/>
      <c r="GUY36" s="191"/>
      <c r="GUZ36" s="191"/>
      <c r="GVA36" s="191"/>
      <c r="GVB36" s="191"/>
      <c r="GVC36" s="192"/>
      <c r="GVD36" s="22"/>
      <c r="GVE36" s="22"/>
      <c r="GVF36" s="22"/>
      <c r="GVG36" s="23"/>
      <c r="GVH36" s="22"/>
      <c r="GVI36" s="23"/>
      <c r="GVJ36" s="23"/>
      <c r="GVK36" s="23"/>
      <c r="GVL36" s="23"/>
      <c r="GVM36" s="23"/>
      <c r="GVN36" s="23"/>
      <c r="GVO36" s="23"/>
      <c r="GVP36" s="23"/>
      <c r="GVQ36" s="24"/>
      <c r="GVR36" s="25"/>
      <c r="GVS36" s="25"/>
      <c r="GVT36" s="25"/>
      <c r="GVU36" s="31"/>
      <c r="GVV36" s="190"/>
      <c r="GVW36" s="191"/>
      <c r="GVX36" s="191"/>
      <c r="GVY36" s="191"/>
      <c r="GVZ36" s="191"/>
      <c r="GWA36" s="192"/>
      <c r="GWB36" s="22"/>
      <c r="GWC36" s="22"/>
      <c r="GWD36" s="22"/>
      <c r="GWE36" s="23"/>
      <c r="GWF36" s="22"/>
      <c r="GWG36" s="23"/>
      <c r="GWH36" s="23"/>
      <c r="GWI36" s="23"/>
      <c r="GWJ36" s="23"/>
      <c r="GWK36" s="23"/>
      <c r="GWL36" s="23"/>
      <c r="GWM36" s="23"/>
      <c r="GWN36" s="23"/>
      <c r="GWO36" s="24"/>
      <c r="GWP36" s="25"/>
      <c r="GWQ36" s="25"/>
      <c r="GWR36" s="25"/>
      <c r="GWS36" s="31"/>
      <c r="GWT36" s="190"/>
      <c r="GWU36" s="191"/>
      <c r="GWV36" s="191"/>
      <c r="GWW36" s="191"/>
      <c r="GWX36" s="191"/>
      <c r="GWY36" s="192"/>
      <c r="GWZ36" s="22"/>
      <c r="GXA36" s="22"/>
      <c r="GXB36" s="22"/>
      <c r="GXC36" s="23"/>
      <c r="GXD36" s="22"/>
      <c r="GXE36" s="23"/>
      <c r="GXF36" s="23"/>
      <c r="GXG36" s="23"/>
      <c r="GXH36" s="23"/>
      <c r="GXI36" s="23"/>
      <c r="GXJ36" s="23"/>
      <c r="GXK36" s="23"/>
      <c r="GXL36" s="23"/>
      <c r="GXM36" s="24"/>
      <c r="GXN36" s="25"/>
      <c r="GXO36" s="25"/>
      <c r="GXP36" s="25"/>
      <c r="GXQ36" s="31"/>
      <c r="GXR36" s="190"/>
      <c r="GXS36" s="191"/>
      <c r="GXT36" s="191"/>
      <c r="GXU36" s="191"/>
      <c r="GXV36" s="191"/>
      <c r="GXW36" s="192"/>
      <c r="GXX36" s="22"/>
      <c r="GXY36" s="22"/>
      <c r="GXZ36" s="22"/>
      <c r="GYA36" s="23"/>
      <c r="GYB36" s="22"/>
      <c r="GYC36" s="23"/>
      <c r="GYD36" s="23"/>
      <c r="GYE36" s="23"/>
      <c r="GYF36" s="23"/>
      <c r="GYG36" s="23"/>
      <c r="GYH36" s="23"/>
      <c r="GYI36" s="23"/>
      <c r="GYJ36" s="23"/>
      <c r="GYK36" s="24"/>
      <c r="GYL36" s="25"/>
      <c r="GYM36" s="25"/>
      <c r="GYN36" s="25"/>
      <c r="GYO36" s="31"/>
      <c r="GYP36" s="190"/>
      <c r="GYQ36" s="191"/>
      <c r="GYR36" s="191"/>
      <c r="GYS36" s="191"/>
      <c r="GYT36" s="191"/>
      <c r="GYU36" s="192"/>
      <c r="GYV36" s="22"/>
      <c r="GYW36" s="22"/>
      <c r="GYX36" s="22"/>
      <c r="GYY36" s="23"/>
      <c r="GYZ36" s="22"/>
      <c r="GZA36" s="23"/>
      <c r="GZB36" s="23"/>
      <c r="GZC36" s="23"/>
      <c r="GZD36" s="23"/>
      <c r="GZE36" s="23"/>
      <c r="GZF36" s="23"/>
      <c r="GZG36" s="23"/>
      <c r="GZH36" s="23"/>
      <c r="GZI36" s="24"/>
      <c r="GZJ36" s="25"/>
      <c r="GZK36" s="25"/>
      <c r="GZL36" s="25"/>
      <c r="GZM36" s="31"/>
      <c r="GZN36" s="190"/>
      <c r="GZO36" s="191"/>
      <c r="GZP36" s="191"/>
      <c r="GZQ36" s="191"/>
      <c r="GZR36" s="191"/>
      <c r="GZS36" s="192"/>
      <c r="GZT36" s="22"/>
      <c r="GZU36" s="22"/>
      <c r="GZV36" s="22"/>
      <c r="GZW36" s="23"/>
      <c r="GZX36" s="22"/>
      <c r="GZY36" s="23"/>
      <c r="GZZ36" s="23"/>
      <c r="HAA36" s="23"/>
      <c r="HAB36" s="23"/>
      <c r="HAC36" s="23"/>
      <c r="HAD36" s="23"/>
      <c r="HAE36" s="23"/>
      <c r="HAF36" s="23"/>
      <c r="HAG36" s="24"/>
      <c r="HAH36" s="25"/>
      <c r="HAI36" s="25"/>
      <c r="HAJ36" s="25"/>
      <c r="HAK36" s="31"/>
      <c r="HAL36" s="190"/>
      <c r="HAM36" s="191"/>
      <c r="HAN36" s="191"/>
      <c r="HAO36" s="191"/>
      <c r="HAP36" s="191"/>
      <c r="HAQ36" s="192"/>
      <c r="HAR36" s="22"/>
      <c r="HAS36" s="22"/>
      <c r="HAT36" s="22"/>
      <c r="HAU36" s="23"/>
      <c r="HAV36" s="22"/>
      <c r="HAW36" s="23"/>
      <c r="HAX36" s="23"/>
      <c r="HAY36" s="23"/>
      <c r="HAZ36" s="23"/>
      <c r="HBA36" s="23"/>
      <c r="HBB36" s="23"/>
      <c r="HBC36" s="23"/>
      <c r="HBD36" s="23"/>
      <c r="HBE36" s="24"/>
      <c r="HBF36" s="25"/>
      <c r="HBG36" s="25"/>
      <c r="HBH36" s="25"/>
      <c r="HBI36" s="31"/>
      <c r="HBJ36" s="190"/>
      <c r="HBK36" s="191"/>
      <c r="HBL36" s="191"/>
      <c r="HBM36" s="191"/>
      <c r="HBN36" s="191"/>
      <c r="HBO36" s="192"/>
      <c r="HBP36" s="22"/>
      <c r="HBQ36" s="22"/>
      <c r="HBR36" s="22"/>
      <c r="HBS36" s="23"/>
      <c r="HBT36" s="22"/>
      <c r="HBU36" s="23"/>
      <c r="HBV36" s="23"/>
      <c r="HBW36" s="23"/>
      <c r="HBX36" s="23"/>
      <c r="HBY36" s="23"/>
      <c r="HBZ36" s="23"/>
      <c r="HCA36" s="23"/>
      <c r="HCB36" s="23"/>
      <c r="HCC36" s="24"/>
      <c r="HCD36" s="25"/>
      <c r="HCE36" s="25"/>
      <c r="HCF36" s="25"/>
      <c r="HCG36" s="31"/>
      <c r="HCH36" s="190"/>
      <c r="HCI36" s="191"/>
      <c r="HCJ36" s="191"/>
      <c r="HCK36" s="191"/>
      <c r="HCL36" s="191"/>
      <c r="HCM36" s="192"/>
      <c r="HCN36" s="22"/>
      <c r="HCO36" s="22"/>
      <c r="HCP36" s="22"/>
      <c r="HCQ36" s="23"/>
      <c r="HCR36" s="22"/>
      <c r="HCS36" s="23"/>
      <c r="HCT36" s="23"/>
      <c r="HCU36" s="23"/>
      <c r="HCV36" s="23"/>
      <c r="HCW36" s="23"/>
      <c r="HCX36" s="23"/>
      <c r="HCY36" s="23"/>
      <c r="HCZ36" s="23"/>
      <c r="HDA36" s="24"/>
      <c r="HDB36" s="25"/>
      <c r="HDC36" s="25"/>
      <c r="HDD36" s="25"/>
      <c r="HDE36" s="31"/>
      <c r="HDF36" s="190"/>
      <c r="HDG36" s="191"/>
      <c r="HDH36" s="191"/>
      <c r="HDI36" s="191"/>
      <c r="HDJ36" s="191"/>
      <c r="HDK36" s="192"/>
      <c r="HDL36" s="22"/>
      <c r="HDM36" s="22"/>
      <c r="HDN36" s="22"/>
      <c r="HDO36" s="23"/>
      <c r="HDP36" s="22"/>
      <c r="HDQ36" s="23"/>
      <c r="HDR36" s="23"/>
      <c r="HDS36" s="23"/>
      <c r="HDT36" s="23"/>
      <c r="HDU36" s="23"/>
      <c r="HDV36" s="23"/>
      <c r="HDW36" s="23"/>
      <c r="HDX36" s="23"/>
      <c r="HDY36" s="24"/>
      <c r="HDZ36" s="25"/>
      <c r="HEA36" s="25"/>
      <c r="HEB36" s="25"/>
      <c r="HEC36" s="31"/>
      <c r="HED36" s="190"/>
      <c r="HEE36" s="191"/>
      <c r="HEF36" s="191"/>
      <c r="HEG36" s="191"/>
      <c r="HEH36" s="191"/>
      <c r="HEI36" s="192"/>
      <c r="HEJ36" s="22"/>
      <c r="HEK36" s="22"/>
      <c r="HEL36" s="22"/>
      <c r="HEM36" s="23"/>
      <c r="HEN36" s="22"/>
      <c r="HEO36" s="23"/>
      <c r="HEP36" s="23"/>
      <c r="HEQ36" s="23"/>
      <c r="HER36" s="23"/>
      <c r="HES36" s="23"/>
      <c r="HET36" s="23"/>
      <c r="HEU36" s="23"/>
      <c r="HEV36" s="23"/>
      <c r="HEW36" s="24"/>
      <c r="HEX36" s="25"/>
      <c r="HEY36" s="25"/>
      <c r="HEZ36" s="25"/>
      <c r="HFA36" s="31"/>
      <c r="HFB36" s="190"/>
      <c r="HFC36" s="191"/>
      <c r="HFD36" s="191"/>
      <c r="HFE36" s="191"/>
      <c r="HFF36" s="191"/>
      <c r="HFG36" s="192"/>
      <c r="HFH36" s="22"/>
      <c r="HFI36" s="22"/>
      <c r="HFJ36" s="22"/>
      <c r="HFK36" s="23"/>
      <c r="HFL36" s="22"/>
      <c r="HFM36" s="23"/>
      <c r="HFN36" s="23"/>
      <c r="HFO36" s="23"/>
      <c r="HFP36" s="23"/>
      <c r="HFQ36" s="23"/>
      <c r="HFR36" s="23"/>
      <c r="HFS36" s="23"/>
      <c r="HFT36" s="23"/>
      <c r="HFU36" s="24"/>
      <c r="HFV36" s="25"/>
      <c r="HFW36" s="25"/>
      <c r="HFX36" s="25"/>
      <c r="HFY36" s="31"/>
      <c r="HFZ36" s="190"/>
      <c r="HGA36" s="191"/>
      <c r="HGB36" s="191"/>
      <c r="HGC36" s="191"/>
      <c r="HGD36" s="191"/>
      <c r="HGE36" s="192"/>
      <c r="HGF36" s="22"/>
      <c r="HGG36" s="22"/>
      <c r="HGH36" s="22"/>
      <c r="HGI36" s="23"/>
      <c r="HGJ36" s="22"/>
      <c r="HGK36" s="23"/>
      <c r="HGL36" s="23"/>
      <c r="HGM36" s="23"/>
      <c r="HGN36" s="23"/>
      <c r="HGO36" s="23"/>
      <c r="HGP36" s="23"/>
      <c r="HGQ36" s="23"/>
      <c r="HGR36" s="23"/>
      <c r="HGS36" s="24"/>
      <c r="HGT36" s="25"/>
      <c r="HGU36" s="25"/>
      <c r="HGV36" s="25"/>
      <c r="HGW36" s="31"/>
      <c r="HGX36" s="190"/>
      <c r="HGY36" s="191"/>
      <c r="HGZ36" s="191"/>
      <c r="HHA36" s="191"/>
      <c r="HHB36" s="191"/>
      <c r="HHC36" s="192"/>
      <c r="HHD36" s="22"/>
      <c r="HHE36" s="22"/>
      <c r="HHF36" s="22"/>
      <c r="HHG36" s="23"/>
      <c r="HHH36" s="22"/>
      <c r="HHI36" s="23"/>
      <c r="HHJ36" s="23"/>
      <c r="HHK36" s="23"/>
      <c r="HHL36" s="23"/>
      <c r="HHM36" s="23"/>
      <c r="HHN36" s="23"/>
      <c r="HHO36" s="23"/>
      <c r="HHP36" s="23"/>
      <c r="HHQ36" s="24"/>
      <c r="HHR36" s="25"/>
      <c r="HHS36" s="25"/>
      <c r="HHT36" s="25"/>
      <c r="HHU36" s="31"/>
      <c r="HHV36" s="190"/>
      <c r="HHW36" s="191"/>
      <c r="HHX36" s="191"/>
      <c r="HHY36" s="191"/>
      <c r="HHZ36" s="191"/>
      <c r="HIA36" s="192"/>
      <c r="HIB36" s="22"/>
      <c r="HIC36" s="22"/>
      <c r="HID36" s="22"/>
      <c r="HIE36" s="23"/>
      <c r="HIF36" s="22"/>
      <c r="HIG36" s="23"/>
      <c r="HIH36" s="23"/>
      <c r="HII36" s="23"/>
      <c r="HIJ36" s="23"/>
      <c r="HIK36" s="23"/>
      <c r="HIL36" s="23"/>
      <c r="HIM36" s="23"/>
      <c r="HIN36" s="23"/>
      <c r="HIO36" s="24"/>
      <c r="HIP36" s="25"/>
      <c r="HIQ36" s="25"/>
      <c r="HIR36" s="25"/>
      <c r="HIS36" s="31"/>
      <c r="HIT36" s="190"/>
      <c r="HIU36" s="191"/>
      <c r="HIV36" s="191"/>
      <c r="HIW36" s="191"/>
      <c r="HIX36" s="191"/>
      <c r="HIY36" s="192"/>
      <c r="HIZ36" s="22"/>
      <c r="HJA36" s="22"/>
      <c r="HJB36" s="22"/>
      <c r="HJC36" s="23"/>
      <c r="HJD36" s="22"/>
      <c r="HJE36" s="23"/>
      <c r="HJF36" s="23"/>
      <c r="HJG36" s="23"/>
      <c r="HJH36" s="23"/>
      <c r="HJI36" s="23"/>
      <c r="HJJ36" s="23"/>
      <c r="HJK36" s="23"/>
      <c r="HJL36" s="23"/>
      <c r="HJM36" s="24"/>
      <c r="HJN36" s="25"/>
      <c r="HJO36" s="25"/>
      <c r="HJP36" s="25"/>
      <c r="HJQ36" s="31"/>
      <c r="HJR36" s="190"/>
      <c r="HJS36" s="191"/>
      <c r="HJT36" s="191"/>
      <c r="HJU36" s="191"/>
      <c r="HJV36" s="191"/>
      <c r="HJW36" s="192"/>
      <c r="HJX36" s="22"/>
      <c r="HJY36" s="22"/>
      <c r="HJZ36" s="22"/>
      <c r="HKA36" s="23"/>
      <c r="HKB36" s="22"/>
      <c r="HKC36" s="23"/>
      <c r="HKD36" s="23"/>
      <c r="HKE36" s="23"/>
      <c r="HKF36" s="23"/>
      <c r="HKG36" s="23"/>
      <c r="HKH36" s="23"/>
      <c r="HKI36" s="23"/>
      <c r="HKJ36" s="23"/>
      <c r="HKK36" s="24"/>
      <c r="HKL36" s="25"/>
      <c r="HKM36" s="25"/>
      <c r="HKN36" s="25"/>
      <c r="HKO36" s="31"/>
      <c r="HKP36" s="190"/>
      <c r="HKQ36" s="191"/>
      <c r="HKR36" s="191"/>
      <c r="HKS36" s="191"/>
      <c r="HKT36" s="191"/>
      <c r="HKU36" s="192"/>
      <c r="HKV36" s="22"/>
      <c r="HKW36" s="22"/>
      <c r="HKX36" s="22"/>
      <c r="HKY36" s="23"/>
      <c r="HKZ36" s="22"/>
      <c r="HLA36" s="23"/>
      <c r="HLB36" s="23"/>
      <c r="HLC36" s="23"/>
      <c r="HLD36" s="23"/>
      <c r="HLE36" s="23"/>
      <c r="HLF36" s="23"/>
      <c r="HLG36" s="23"/>
      <c r="HLH36" s="23"/>
      <c r="HLI36" s="24"/>
      <c r="HLJ36" s="25"/>
      <c r="HLK36" s="25"/>
      <c r="HLL36" s="25"/>
      <c r="HLM36" s="31"/>
      <c r="HLN36" s="190"/>
      <c r="HLO36" s="191"/>
      <c r="HLP36" s="191"/>
      <c r="HLQ36" s="191"/>
      <c r="HLR36" s="191"/>
      <c r="HLS36" s="192"/>
      <c r="HLT36" s="22"/>
      <c r="HLU36" s="22"/>
      <c r="HLV36" s="22"/>
      <c r="HLW36" s="23"/>
      <c r="HLX36" s="22"/>
      <c r="HLY36" s="23"/>
      <c r="HLZ36" s="23"/>
      <c r="HMA36" s="23"/>
      <c r="HMB36" s="23"/>
      <c r="HMC36" s="23"/>
      <c r="HMD36" s="23"/>
      <c r="HME36" s="23"/>
      <c r="HMF36" s="23"/>
      <c r="HMG36" s="24"/>
      <c r="HMH36" s="25"/>
      <c r="HMI36" s="25"/>
      <c r="HMJ36" s="25"/>
      <c r="HMK36" s="31"/>
      <c r="HML36" s="190"/>
      <c r="HMM36" s="191"/>
      <c r="HMN36" s="191"/>
      <c r="HMO36" s="191"/>
      <c r="HMP36" s="191"/>
      <c r="HMQ36" s="192"/>
      <c r="HMR36" s="22"/>
      <c r="HMS36" s="22"/>
      <c r="HMT36" s="22"/>
      <c r="HMU36" s="23"/>
      <c r="HMV36" s="22"/>
      <c r="HMW36" s="23"/>
      <c r="HMX36" s="23"/>
      <c r="HMY36" s="23"/>
      <c r="HMZ36" s="23"/>
      <c r="HNA36" s="23"/>
      <c r="HNB36" s="23"/>
      <c r="HNC36" s="23"/>
      <c r="HND36" s="23"/>
      <c r="HNE36" s="24"/>
      <c r="HNF36" s="25"/>
      <c r="HNG36" s="25"/>
      <c r="HNH36" s="25"/>
      <c r="HNI36" s="31"/>
      <c r="HNJ36" s="190"/>
      <c r="HNK36" s="191"/>
      <c r="HNL36" s="191"/>
      <c r="HNM36" s="191"/>
      <c r="HNN36" s="191"/>
      <c r="HNO36" s="192"/>
      <c r="HNP36" s="22"/>
      <c r="HNQ36" s="22"/>
      <c r="HNR36" s="22"/>
      <c r="HNS36" s="23"/>
      <c r="HNT36" s="22"/>
      <c r="HNU36" s="23"/>
      <c r="HNV36" s="23"/>
      <c r="HNW36" s="23"/>
      <c r="HNX36" s="23"/>
      <c r="HNY36" s="23"/>
      <c r="HNZ36" s="23"/>
      <c r="HOA36" s="23"/>
      <c r="HOB36" s="23"/>
      <c r="HOC36" s="24"/>
      <c r="HOD36" s="25"/>
      <c r="HOE36" s="25"/>
      <c r="HOF36" s="25"/>
      <c r="HOG36" s="31"/>
      <c r="HOH36" s="190"/>
      <c r="HOI36" s="191"/>
      <c r="HOJ36" s="191"/>
      <c r="HOK36" s="191"/>
      <c r="HOL36" s="191"/>
      <c r="HOM36" s="192"/>
      <c r="HON36" s="22"/>
      <c r="HOO36" s="22"/>
      <c r="HOP36" s="22"/>
      <c r="HOQ36" s="23"/>
      <c r="HOR36" s="22"/>
      <c r="HOS36" s="23"/>
      <c r="HOT36" s="23"/>
      <c r="HOU36" s="23"/>
      <c r="HOV36" s="23"/>
      <c r="HOW36" s="23"/>
      <c r="HOX36" s="23"/>
      <c r="HOY36" s="23"/>
      <c r="HOZ36" s="23"/>
      <c r="HPA36" s="24"/>
      <c r="HPB36" s="25"/>
      <c r="HPC36" s="25"/>
      <c r="HPD36" s="25"/>
      <c r="HPE36" s="31"/>
      <c r="HPF36" s="190"/>
      <c r="HPG36" s="191"/>
      <c r="HPH36" s="191"/>
      <c r="HPI36" s="191"/>
      <c r="HPJ36" s="191"/>
      <c r="HPK36" s="192"/>
      <c r="HPL36" s="22"/>
      <c r="HPM36" s="22"/>
      <c r="HPN36" s="22"/>
      <c r="HPO36" s="23"/>
      <c r="HPP36" s="22"/>
      <c r="HPQ36" s="23"/>
      <c r="HPR36" s="23"/>
      <c r="HPS36" s="23"/>
      <c r="HPT36" s="23"/>
      <c r="HPU36" s="23"/>
      <c r="HPV36" s="23"/>
      <c r="HPW36" s="23"/>
      <c r="HPX36" s="23"/>
      <c r="HPY36" s="24"/>
      <c r="HPZ36" s="25"/>
      <c r="HQA36" s="25"/>
      <c r="HQB36" s="25"/>
      <c r="HQC36" s="31"/>
      <c r="HQD36" s="190"/>
      <c r="HQE36" s="191"/>
      <c r="HQF36" s="191"/>
      <c r="HQG36" s="191"/>
      <c r="HQH36" s="191"/>
      <c r="HQI36" s="192"/>
      <c r="HQJ36" s="22"/>
      <c r="HQK36" s="22"/>
      <c r="HQL36" s="22"/>
      <c r="HQM36" s="23"/>
      <c r="HQN36" s="22"/>
      <c r="HQO36" s="23"/>
      <c r="HQP36" s="23"/>
      <c r="HQQ36" s="23"/>
      <c r="HQR36" s="23"/>
      <c r="HQS36" s="23"/>
      <c r="HQT36" s="23"/>
      <c r="HQU36" s="23"/>
      <c r="HQV36" s="23"/>
      <c r="HQW36" s="24"/>
      <c r="HQX36" s="25"/>
      <c r="HQY36" s="25"/>
      <c r="HQZ36" s="25"/>
      <c r="HRA36" s="31"/>
      <c r="HRB36" s="190"/>
      <c r="HRC36" s="191"/>
      <c r="HRD36" s="191"/>
      <c r="HRE36" s="191"/>
      <c r="HRF36" s="191"/>
      <c r="HRG36" s="192"/>
      <c r="HRH36" s="22"/>
      <c r="HRI36" s="22"/>
      <c r="HRJ36" s="22"/>
      <c r="HRK36" s="23"/>
      <c r="HRL36" s="22"/>
      <c r="HRM36" s="23"/>
      <c r="HRN36" s="23"/>
      <c r="HRO36" s="23"/>
      <c r="HRP36" s="23"/>
      <c r="HRQ36" s="23"/>
      <c r="HRR36" s="23"/>
      <c r="HRS36" s="23"/>
      <c r="HRT36" s="23"/>
      <c r="HRU36" s="24"/>
      <c r="HRV36" s="25"/>
      <c r="HRW36" s="25"/>
      <c r="HRX36" s="25"/>
      <c r="HRY36" s="31"/>
      <c r="HRZ36" s="190"/>
      <c r="HSA36" s="191"/>
      <c r="HSB36" s="191"/>
      <c r="HSC36" s="191"/>
      <c r="HSD36" s="191"/>
      <c r="HSE36" s="192"/>
      <c r="HSF36" s="22"/>
      <c r="HSG36" s="22"/>
      <c r="HSH36" s="22"/>
      <c r="HSI36" s="23"/>
      <c r="HSJ36" s="22"/>
      <c r="HSK36" s="23"/>
      <c r="HSL36" s="23"/>
      <c r="HSM36" s="23"/>
      <c r="HSN36" s="23"/>
      <c r="HSO36" s="23"/>
      <c r="HSP36" s="23"/>
      <c r="HSQ36" s="23"/>
      <c r="HSR36" s="23"/>
      <c r="HSS36" s="24"/>
      <c r="HST36" s="25"/>
      <c r="HSU36" s="25"/>
      <c r="HSV36" s="25"/>
      <c r="HSW36" s="31"/>
      <c r="HSX36" s="190"/>
      <c r="HSY36" s="191"/>
      <c r="HSZ36" s="191"/>
      <c r="HTA36" s="191"/>
      <c r="HTB36" s="191"/>
      <c r="HTC36" s="192"/>
      <c r="HTD36" s="22"/>
      <c r="HTE36" s="22"/>
      <c r="HTF36" s="22"/>
      <c r="HTG36" s="23"/>
      <c r="HTH36" s="22"/>
      <c r="HTI36" s="23"/>
      <c r="HTJ36" s="23"/>
      <c r="HTK36" s="23"/>
      <c r="HTL36" s="23"/>
      <c r="HTM36" s="23"/>
      <c r="HTN36" s="23"/>
      <c r="HTO36" s="23"/>
      <c r="HTP36" s="23"/>
      <c r="HTQ36" s="24"/>
      <c r="HTR36" s="25"/>
      <c r="HTS36" s="25"/>
      <c r="HTT36" s="25"/>
      <c r="HTU36" s="31"/>
      <c r="HTV36" s="190"/>
      <c r="HTW36" s="191"/>
      <c r="HTX36" s="191"/>
      <c r="HTY36" s="191"/>
      <c r="HTZ36" s="191"/>
      <c r="HUA36" s="192"/>
      <c r="HUB36" s="22"/>
      <c r="HUC36" s="22"/>
      <c r="HUD36" s="22"/>
      <c r="HUE36" s="23"/>
      <c r="HUF36" s="22"/>
      <c r="HUG36" s="23"/>
      <c r="HUH36" s="23"/>
      <c r="HUI36" s="23"/>
      <c r="HUJ36" s="23"/>
      <c r="HUK36" s="23"/>
      <c r="HUL36" s="23"/>
      <c r="HUM36" s="23"/>
      <c r="HUN36" s="23"/>
      <c r="HUO36" s="24"/>
      <c r="HUP36" s="25"/>
      <c r="HUQ36" s="25"/>
      <c r="HUR36" s="25"/>
      <c r="HUS36" s="31"/>
      <c r="HUT36" s="190"/>
      <c r="HUU36" s="191"/>
      <c r="HUV36" s="191"/>
      <c r="HUW36" s="191"/>
      <c r="HUX36" s="191"/>
      <c r="HUY36" s="192"/>
      <c r="HUZ36" s="22"/>
      <c r="HVA36" s="22"/>
      <c r="HVB36" s="22"/>
      <c r="HVC36" s="23"/>
      <c r="HVD36" s="22"/>
      <c r="HVE36" s="23"/>
      <c r="HVF36" s="23"/>
      <c r="HVG36" s="23"/>
      <c r="HVH36" s="23"/>
      <c r="HVI36" s="23"/>
      <c r="HVJ36" s="23"/>
      <c r="HVK36" s="23"/>
      <c r="HVL36" s="23"/>
      <c r="HVM36" s="24"/>
      <c r="HVN36" s="25"/>
      <c r="HVO36" s="25"/>
      <c r="HVP36" s="25"/>
      <c r="HVQ36" s="31"/>
      <c r="HVR36" s="190"/>
      <c r="HVS36" s="191"/>
      <c r="HVT36" s="191"/>
      <c r="HVU36" s="191"/>
      <c r="HVV36" s="191"/>
      <c r="HVW36" s="192"/>
      <c r="HVX36" s="22"/>
      <c r="HVY36" s="22"/>
      <c r="HVZ36" s="22"/>
      <c r="HWA36" s="23"/>
      <c r="HWB36" s="22"/>
      <c r="HWC36" s="23"/>
      <c r="HWD36" s="23"/>
      <c r="HWE36" s="23"/>
      <c r="HWF36" s="23"/>
      <c r="HWG36" s="23"/>
      <c r="HWH36" s="23"/>
      <c r="HWI36" s="23"/>
      <c r="HWJ36" s="23"/>
      <c r="HWK36" s="24"/>
      <c r="HWL36" s="25"/>
      <c r="HWM36" s="25"/>
      <c r="HWN36" s="25"/>
      <c r="HWO36" s="31"/>
      <c r="HWP36" s="190"/>
      <c r="HWQ36" s="191"/>
      <c r="HWR36" s="191"/>
      <c r="HWS36" s="191"/>
      <c r="HWT36" s="191"/>
      <c r="HWU36" s="192"/>
      <c r="HWV36" s="22"/>
      <c r="HWW36" s="22"/>
      <c r="HWX36" s="22"/>
      <c r="HWY36" s="23"/>
      <c r="HWZ36" s="22"/>
      <c r="HXA36" s="23"/>
      <c r="HXB36" s="23"/>
      <c r="HXC36" s="23"/>
      <c r="HXD36" s="23"/>
      <c r="HXE36" s="23"/>
      <c r="HXF36" s="23"/>
      <c r="HXG36" s="23"/>
      <c r="HXH36" s="23"/>
      <c r="HXI36" s="24"/>
      <c r="HXJ36" s="25"/>
      <c r="HXK36" s="25"/>
      <c r="HXL36" s="25"/>
      <c r="HXM36" s="31"/>
      <c r="HXN36" s="190"/>
      <c r="HXO36" s="191"/>
      <c r="HXP36" s="191"/>
      <c r="HXQ36" s="191"/>
      <c r="HXR36" s="191"/>
      <c r="HXS36" s="192"/>
      <c r="HXT36" s="22"/>
      <c r="HXU36" s="22"/>
      <c r="HXV36" s="22"/>
      <c r="HXW36" s="23"/>
      <c r="HXX36" s="22"/>
      <c r="HXY36" s="23"/>
      <c r="HXZ36" s="23"/>
      <c r="HYA36" s="23"/>
      <c r="HYB36" s="23"/>
      <c r="HYC36" s="23"/>
      <c r="HYD36" s="23"/>
      <c r="HYE36" s="23"/>
      <c r="HYF36" s="23"/>
      <c r="HYG36" s="24"/>
      <c r="HYH36" s="25"/>
      <c r="HYI36" s="25"/>
      <c r="HYJ36" s="25"/>
      <c r="HYK36" s="31"/>
      <c r="HYL36" s="190"/>
      <c r="HYM36" s="191"/>
      <c r="HYN36" s="191"/>
      <c r="HYO36" s="191"/>
      <c r="HYP36" s="191"/>
      <c r="HYQ36" s="192"/>
      <c r="HYR36" s="22"/>
      <c r="HYS36" s="22"/>
      <c r="HYT36" s="22"/>
      <c r="HYU36" s="23"/>
      <c r="HYV36" s="22"/>
      <c r="HYW36" s="23"/>
      <c r="HYX36" s="23"/>
      <c r="HYY36" s="23"/>
      <c r="HYZ36" s="23"/>
      <c r="HZA36" s="23"/>
      <c r="HZB36" s="23"/>
      <c r="HZC36" s="23"/>
      <c r="HZD36" s="23"/>
      <c r="HZE36" s="24"/>
      <c r="HZF36" s="25"/>
      <c r="HZG36" s="25"/>
      <c r="HZH36" s="25"/>
      <c r="HZI36" s="31"/>
      <c r="HZJ36" s="190"/>
      <c r="HZK36" s="191"/>
      <c r="HZL36" s="191"/>
      <c r="HZM36" s="191"/>
      <c r="HZN36" s="191"/>
      <c r="HZO36" s="192"/>
      <c r="HZP36" s="22"/>
      <c r="HZQ36" s="22"/>
      <c r="HZR36" s="22"/>
      <c r="HZS36" s="23"/>
      <c r="HZT36" s="22"/>
      <c r="HZU36" s="23"/>
      <c r="HZV36" s="23"/>
      <c r="HZW36" s="23"/>
      <c r="HZX36" s="23"/>
      <c r="HZY36" s="23"/>
      <c r="HZZ36" s="23"/>
      <c r="IAA36" s="23"/>
      <c r="IAB36" s="23"/>
      <c r="IAC36" s="24"/>
      <c r="IAD36" s="25"/>
      <c r="IAE36" s="25"/>
      <c r="IAF36" s="25"/>
      <c r="IAG36" s="31"/>
      <c r="IAH36" s="190"/>
      <c r="IAI36" s="191"/>
      <c r="IAJ36" s="191"/>
      <c r="IAK36" s="191"/>
      <c r="IAL36" s="191"/>
      <c r="IAM36" s="192"/>
      <c r="IAN36" s="22"/>
      <c r="IAO36" s="22"/>
      <c r="IAP36" s="22"/>
      <c r="IAQ36" s="23"/>
      <c r="IAR36" s="22"/>
      <c r="IAS36" s="23"/>
      <c r="IAT36" s="23"/>
      <c r="IAU36" s="23"/>
      <c r="IAV36" s="23"/>
      <c r="IAW36" s="23"/>
      <c r="IAX36" s="23"/>
      <c r="IAY36" s="23"/>
      <c r="IAZ36" s="23"/>
      <c r="IBA36" s="24"/>
      <c r="IBB36" s="25"/>
      <c r="IBC36" s="25"/>
      <c r="IBD36" s="25"/>
      <c r="IBE36" s="31"/>
      <c r="IBF36" s="190"/>
      <c r="IBG36" s="191"/>
      <c r="IBH36" s="191"/>
      <c r="IBI36" s="191"/>
      <c r="IBJ36" s="191"/>
      <c r="IBK36" s="192"/>
      <c r="IBL36" s="22"/>
      <c r="IBM36" s="22"/>
      <c r="IBN36" s="22"/>
      <c r="IBO36" s="23"/>
      <c r="IBP36" s="22"/>
      <c r="IBQ36" s="23"/>
      <c r="IBR36" s="23"/>
      <c r="IBS36" s="23"/>
      <c r="IBT36" s="23"/>
      <c r="IBU36" s="23"/>
      <c r="IBV36" s="23"/>
      <c r="IBW36" s="23"/>
      <c r="IBX36" s="23"/>
      <c r="IBY36" s="24"/>
      <c r="IBZ36" s="25"/>
      <c r="ICA36" s="25"/>
      <c r="ICB36" s="25"/>
      <c r="ICC36" s="31"/>
      <c r="ICD36" s="190"/>
      <c r="ICE36" s="191"/>
      <c r="ICF36" s="191"/>
      <c r="ICG36" s="191"/>
      <c r="ICH36" s="191"/>
      <c r="ICI36" s="192"/>
      <c r="ICJ36" s="22"/>
      <c r="ICK36" s="22"/>
      <c r="ICL36" s="22"/>
      <c r="ICM36" s="23"/>
      <c r="ICN36" s="22"/>
      <c r="ICO36" s="23"/>
      <c r="ICP36" s="23"/>
      <c r="ICQ36" s="23"/>
      <c r="ICR36" s="23"/>
      <c r="ICS36" s="23"/>
      <c r="ICT36" s="23"/>
      <c r="ICU36" s="23"/>
      <c r="ICV36" s="23"/>
      <c r="ICW36" s="24"/>
      <c r="ICX36" s="25"/>
      <c r="ICY36" s="25"/>
      <c r="ICZ36" s="25"/>
      <c r="IDA36" s="31"/>
      <c r="IDB36" s="190"/>
      <c r="IDC36" s="191"/>
      <c r="IDD36" s="191"/>
      <c r="IDE36" s="191"/>
      <c r="IDF36" s="191"/>
      <c r="IDG36" s="192"/>
      <c r="IDH36" s="22"/>
      <c r="IDI36" s="22"/>
      <c r="IDJ36" s="22"/>
      <c r="IDK36" s="23"/>
      <c r="IDL36" s="22"/>
      <c r="IDM36" s="23"/>
      <c r="IDN36" s="23"/>
      <c r="IDO36" s="23"/>
      <c r="IDP36" s="23"/>
      <c r="IDQ36" s="23"/>
      <c r="IDR36" s="23"/>
      <c r="IDS36" s="23"/>
      <c r="IDT36" s="23"/>
      <c r="IDU36" s="24"/>
      <c r="IDV36" s="25"/>
      <c r="IDW36" s="25"/>
      <c r="IDX36" s="25"/>
      <c r="IDY36" s="31"/>
      <c r="IDZ36" s="190"/>
      <c r="IEA36" s="191"/>
      <c r="IEB36" s="191"/>
      <c r="IEC36" s="191"/>
      <c r="IED36" s="191"/>
      <c r="IEE36" s="192"/>
      <c r="IEF36" s="22"/>
      <c r="IEG36" s="22"/>
      <c r="IEH36" s="22"/>
      <c r="IEI36" s="23"/>
      <c r="IEJ36" s="22"/>
      <c r="IEK36" s="23"/>
      <c r="IEL36" s="23"/>
      <c r="IEM36" s="23"/>
      <c r="IEN36" s="23"/>
      <c r="IEO36" s="23"/>
      <c r="IEP36" s="23"/>
      <c r="IEQ36" s="23"/>
      <c r="IER36" s="23"/>
      <c r="IES36" s="24"/>
      <c r="IET36" s="25"/>
      <c r="IEU36" s="25"/>
      <c r="IEV36" s="25"/>
      <c r="IEW36" s="31"/>
      <c r="IEX36" s="190"/>
      <c r="IEY36" s="191"/>
      <c r="IEZ36" s="191"/>
      <c r="IFA36" s="191"/>
      <c r="IFB36" s="191"/>
      <c r="IFC36" s="192"/>
      <c r="IFD36" s="22"/>
      <c r="IFE36" s="22"/>
      <c r="IFF36" s="22"/>
      <c r="IFG36" s="23"/>
      <c r="IFH36" s="22"/>
      <c r="IFI36" s="23"/>
      <c r="IFJ36" s="23"/>
      <c r="IFK36" s="23"/>
      <c r="IFL36" s="23"/>
      <c r="IFM36" s="23"/>
      <c r="IFN36" s="23"/>
      <c r="IFO36" s="23"/>
      <c r="IFP36" s="23"/>
      <c r="IFQ36" s="24"/>
      <c r="IFR36" s="25"/>
      <c r="IFS36" s="25"/>
      <c r="IFT36" s="25"/>
      <c r="IFU36" s="31"/>
      <c r="IFV36" s="190"/>
      <c r="IFW36" s="191"/>
      <c r="IFX36" s="191"/>
      <c r="IFY36" s="191"/>
      <c r="IFZ36" s="191"/>
      <c r="IGA36" s="192"/>
      <c r="IGB36" s="22"/>
      <c r="IGC36" s="22"/>
      <c r="IGD36" s="22"/>
      <c r="IGE36" s="23"/>
      <c r="IGF36" s="22"/>
      <c r="IGG36" s="23"/>
      <c r="IGH36" s="23"/>
      <c r="IGI36" s="23"/>
      <c r="IGJ36" s="23"/>
      <c r="IGK36" s="23"/>
      <c r="IGL36" s="23"/>
      <c r="IGM36" s="23"/>
      <c r="IGN36" s="23"/>
      <c r="IGO36" s="24"/>
      <c r="IGP36" s="25"/>
      <c r="IGQ36" s="25"/>
      <c r="IGR36" s="25"/>
      <c r="IGS36" s="31"/>
      <c r="IGT36" s="190"/>
      <c r="IGU36" s="191"/>
      <c r="IGV36" s="191"/>
      <c r="IGW36" s="191"/>
      <c r="IGX36" s="191"/>
      <c r="IGY36" s="192"/>
      <c r="IGZ36" s="22"/>
      <c r="IHA36" s="22"/>
      <c r="IHB36" s="22"/>
      <c r="IHC36" s="23"/>
      <c r="IHD36" s="22"/>
      <c r="IHE36" s="23"/>
      <c r="IHF36" s="23"/>
      <c r="IHG36" s="23"/>
      <c r="IHH36" s="23"/>
      <c r="IHI36" s="23"/>
      <c r="IHJ36" s="23"/>
      <c r="IHK36" s="23"/>
      <c r="IHL36" s="23"/>
      <c r="IHM36" s="24"/>
      <c r="IHN36" s="25"/>
      <c r="IHO36" s="25"/>
      <c r="IHP36" s="25"/>
      <c r="IHQ36" s="31"/>
      <c r="IHR36" s="190"/>
      <c r="IHS36" s="191"/>
      <c r="IHT36" s="191"/>
      <c r="IHU36" s="191"/>
      <c r="IHV36" s="191"/>
      <c r="IHW36" s="192"/>
      <c r="IHX36" s="22"/>
      <c r="IHY36" s="22"/>
      <c r="IHZ36" s="22"/>
      <c r="IIA36" s="23"/>
      <c r="IIB36" s="22"/>
      <c r="IIC36" s="23"/>
      <c r="IID36" s="23"/>
      <c r="IIE36" s="23"/>
      <c r="IIF36" s="23"/>
      <c r="IIG36" s="23"/>
      <c r="IIH36" s="23"/>
      <c r="III36" s="23"/>
      <c r="IIJ36" s="23"/>
      <c r="IIK36" s="24"/>
      <c r="IIL36" s="25"/>
      <c r="IIM36" s="25"/>
      <c r="IIN36" s="25"/>
      <c r="IIO36" s="31"/>
      <c r="IIP36" s="190"/>
      <c r="IIQ36" s="191"/>
      <c r="IIR36" s="191"/>
      <c r="IIS36" s="191"/>
      <c r="IIT36" s="191"/>
      <c r="IIU36" s="192"/>
      <c r="IIV36" s="22"/>
      <c r="IIW36" s="22"/>
      <c r="IIX36" s="22"/>
      <c r="IIY36" s="23"/>
      <c r="IIZ36" s="22"/>
      <c r="IJA36" s="23"/>
      <c r="IJB36" s="23"/>
      <c r="IJC36" s="23"/>
      <c r="IJD36" s="23"/>
      <c r="IJE36" s="23"/>
      <c r="IJF36" s="23"/>
      <c r="IJG36" s="23"/>
      <c r="IJH36" s="23"/>
      <c r="IJI36" s="24"/>
      <c r="IJJ36" s="25"/>
      <c r="IJK36" s="25"/>
      <c r="IJL36" s="25"/>
      <c r="IJM36" s="31"/>
      <c r="IJN36" s="190"/>
      <c r="IJO36" s="191"/>
      <c r="IJP36" s="191"/>
      <c r="IJQ36" s="191"/>
      <c r="IJR36" s="191"/>
      <c r="IJS36" s="192"/>
      <c r="IJT36" s="22"/>
      <c r="IJU36" s="22"/>
      <c r="IJV36" s="22"/>
      <c r="IJW36" s="23"/>
      <c r="IJX36" s="22"/>
      <c r="IJY36" s="23"/>
      <c r="IJZ36" s="23"/>
      <c r="IKA36" s="23"/>
      <c r="IKB36" s="23"/>
      <c r="IKC36" s="23"/>
      <c r="IKD36" s="23"/>
      <c r="IKE36" s="23"/>
      <c r="IKF36" s="23"/>
      <c r="IKG36" s="24"/>
      <c r="IKH36" s="25"/>
      <c r="IKI36" s="25"/>
      <c r="IKJ36" s="25"/>
      <c r="IKK36" s="31"/>
      <c r="IKL36" s="190"/>
      <c r="IKM36" s="191"/>
      <c r="IKN36" s="191"/>
      <c r="IKO36" s="191"/>
      <c r="IKP36" s="191"/>
      <c r="IKQ36" s="192"/>
      <c r="IKR36" s="22"/>
      <c r="IKS36" s="22"/>
      <c r="IKT36" s="22"/>
      <c r="IKU36" s="23"/>
      <c r="IKV36" s="22"/>
      <c r="IKW36" s="23"/>
      <c r="IKX36" s="23"/>
      <c r="IKY36" s="23"/>
      <c r="IKZ36" s="23"/>
      <c r="ILA36" s="23"/>
      <c r="ILB36" s="23"/>
      <c r="ILC36" s="23"/>
      <c r="ILD36" s="23"/>
      <c r="ILE36" s="24"/>
      <c r="ILF36" s="25"/>
      <c r="ILG36" s="25"/>
      <c r="ILH36" s="25"/>
      <c r="ILI36" s="31"/>
      <c r="ILJ36" s="190"/>
      <c r="ILK36" s="191"/>
      <c r="ILL36" s="191"/>
      <c r="ILM36" s="191"/>
      <c r="ILN36" s="191"/>
      <c r="ILO36" s="192"/>
      <c r="ILP36" s="22"/>
      <c r="ILQ36" s="22"/>
      <c r="ILR36" s="22"/>
      <c r="ILS36" s="23"/>
      <c r="ILT36" s="22"/>
      <c r="ILU36" s="23"/>
      <c r="ILV36" s="23"/>
      <c r="ILW36" s="23"/>
      <c r="ILX36" s="23"/>
      <c r="ILY36" s="23"/>
      <c r="ILZ36" s="23"/>
      <c r="IMA36" s="23"/>
      <c r="IMB36" s="23"/>
      <c r="IMC36" s="24"/>
      <c r="IMD36" s="25"/>
      <c r="IME36" s="25"/>
      <c r="IMF36" s="25"/>
      <c r="IMG36" s="31"/>
      <c r="IMH36" s="190"/>
      <c r="IMI36" s="191"/>
      <c r="IMJ36" s="191"/>
      <c r="IMK36" s="191"/>
      <c r="IML36" s="191"/>
      <c r="IMM36" s="192"/>
      <c r="IMN36" s="22"/>
      <c r="IMO36" s="22"/>
      <c r="IMP36" s="22"/>
      <c r="IMQ36" s="23"/>
      <c r="IMR36" s="22"/>
      <c r="IMS36" s="23"/>
      <c r="IMT36" s="23"/>
      <c r="IMU36" s="23"/>
      <c r="IMV36" s="23"/>
      <c r="IMW36" s="23"/>
      <c r="IMX36" s="23"/>
      <c r="IMY36" s="23"/>
      <c r="IMZ36" s="23"/>
      <c r="INA36" s="24"/>
      <c r="INB36" s="25"/>
      <c r="INC36" s="25"/>
      <c r="IND36" s="25"/>
      <c r="INE36" s="31"/>
      <c r="INF36" s="190"/>
      <c r="ING36" s="191"/>
      <c r="INH36" s="191"/>
      <c r="INI36" s="191"/>
      <c r="INJ36" s="191"/>
      <c r="INK36" s="192"/>
      <c r="INL36" s="22"/>
      <c r="INM36" s="22"/>
      <c r="INN36" s="22"/>
      <c r="INO36" s="23"/>
      <c r="INP36" s="22"/>
      <c r="INQ36" s="23"/>
      <c r="INR36" s="23"/>
      <c r="INS36" s="23"/>
      <c r="INT36" s="23"/>
      <c r="INU36" s="23"/>
      <c r="INV36" s="23"/>
      <c r="INW36" s="23"/>
      <c r="INX36" s="23"/>
      <c r="INY36" s="24"/>
      <c r="INZ36" s="25"/>
      <c r="IOA36" s="25"/>
      <c r="IOB36" s="25"/>
      <c r="IOC36" s="31"/>
      <c r="IOD36" s="190"/>
      <c r="IOE36" s="191"/>
      <c r="IOF36" s="191"/>
      <c r="IOG36" s="191"/>
      <c r="IOH36" s="191"/>
      <c r="IOI36" s="192"/>
      <c r="IOJ36" s="22"/>
      <c r="IOK36" s="22"/>
      <c r="IOL36" s="22"/>
      <c r="IOM36" s="23"/>
      <c r="ION36" s="22"/>
      <c r="IOO36" s="23"/>
      <c r="IOP36" s="23"/>
      <c r="IOQ36" s="23"/>
      <c r="IOR36" s="23"/>
      <c r="IOS36" s="23"/>
      <c r="IOT36" s="23"/>
      <c r="IOU36" s="23"/>
      <c r="IOV36" s="23"/>
      <c r="IOW36" s="24"/>
      <c r="IOX36" s="25"/>
      <c r="IOY36" s="25"/>
      <c r="IOZ36" s="25"/>
      <c r="IPA36" s="31"/>
      <c r="IPB36" s="190"/>
      <c r="IPC36" s="191"/>
      <c r="IPD36" s="191"/>
      <c r="IPE36" s="191"/>
      <c r="IPF36" s="191"/>
      <c r="IPG36" s="192"/>
      <c r="IPH36" s="22"/>
      <c r="IPI36" s="22"/>
      <c r="IPJ36" s="22"/>
      <c r="IPK36" s="23"/>
      <c r="IPL36" s="22"/>
      <c r="IPM36" s="23"/>
      <c r="IPN36" s="23"/>
      <c r="IPO36" s="23"/>
      <c r="IPP36" s="23"/>
      <c r="IPQ36" s="23"/>
      <c r="IPR36" s="23"/>
      <c r="IPS36" s="23"/>
      <c r="IPT36" s="23"/>
      <c r="IPU36" s="24"/>
      <c r="IPV36" s="25"/>
      <c r="IPW36" s="25"/>
      <c r="IPX36" s="25"/>
      <c r="IPY36" s="31"/>
      <c r="IPZ36" s="190"/>
      <c r="IQA36" s="191"/>
      <c r="IQB36" s="191"/>
      <c r="IQC36" s="191"/>
      <c r="IQD36" s="191"/>
      <c r="IQE36" s="192"/>
      <c r="IQF36" s="22"/>
      <c r="IQG36" s="22"/>
      <c r="IQH36" s="22"/>
      <c r="IQI36" s="23"/>
      <c r="IQJ36" s="22"/>
      <c r="IQK36" s="23"/>
      <c r="IQL36" s="23"/>
      <c r="IQM36" s="23"/>
      <c r="IQN36" s="23"/>
      <c r="IQO36" s="23"/>
      <c r="IQP36" s="23"/>
      <c r="IQQ36" s="23"/>
      <c r="IQR36" s="23"/>
      <c r="IQS36" s="24"/>
      <c r="IQT36" s="25"/>
      <c r="IQU36" s="25"/>
      <c r="IQV36" s="25"/>
      <c r="IQW36" s="31"/>
      <c r="IQX36" s="190"/>
      <c r="IQY36" s="191"/>
      <c r="IQZ36" s="191"/>
      <c r="IRA36" s="191"/>
      <c r="IRB36" s="191"/>
      <c r="IRC36" s="192"/>
      <c r="IRD36" s="22"/>
      <c r="IRE36" s="22"/>
      <c r="IRF36" s="22"/>
      <c r="IRG36" s="23"/>
      <c r="IRH36" s="22"/>
      <c r="IRI36" s="23"/>
      <c r="IRJ36" s="23"/>
      <c r="IRK36" s="23"/>
      <c r="IRL36" s="23"/>
      <c r="IRM36" s="23"/>
      <c r="IRN36" s="23"/>
      <c r="IRO36" s="23"/>
      <c r="IRP36" s="23"/>
      <c r="IRQ36" s="24"/>
      <c r="IRR36" s="25"/>
      <c r="IRS36" s="25"/>
      <c r="IRT36" s="25"/>
      <c r="IRU36" s="31"/>
      <c r="IRV36" s="190"/>
      <c r="IRW36" s="191"/>
      <c r="IRX36" s="191"/>
      <c r="IRY36" s="191"/>
      <c r="IRZ36" s="191"/>
      <c r="ISA36" s="192"/>
      <c r="ISB36" s="22"/>
      <c r="ISC36" s="22"/>
      <c r="ISD36" s="22"/>
      <c r="ISE36" s="23"/>
      <c r="ISF36" s="22"/>
      <c r="ISG36" s="23"/>
      <c r="ISH36" s="23"/>
      <c r="ISI36" s="23"/>
      <c r="ISJ36" s="23"/>
      <c r="ISK36" s="23"/>
      <c r="ISL36" s="23"/>
      <c r="ISM36" s="23"/>
      <c r="ISN36" s="23"/>
      <c r="ISO36" s="24"/>
      <c r="ISP36" s="25"/>
      <c r="ISQ36" s="25"/>
      <c r="ISR36" s="25"/>
      <c r="ISS36" s="31"/>
      <c r="IST36" s="190"/>
      <c r="ISU36" s="191"/>
      <c r="ISV36" s="191"/>
      <c r="ISW36" s="191"/>
      <c r="ISX36" s="191"/>
      <c r="ISY36" s="192"/>
      <c r="ISZ36" s="22"/>
      <c r="ITA36" s="22"/>
      <c r="ITB36" s="22"/>
      <c r="ITC36" s="23"/>
      <c r="ITD36" s="22"/>
      <c r="ITE36" s="23"/>
      <c r="ITF36" s="23"/>
      <c r="ITG36" s="23"/>
      <c r="ITH36" s="23"/>
      <c r="ITI36" s="23"/>
      <c r="ITJ36" s="23"/>
      <c r="ITK36" s="23"/>
      <c r="ITL36" s="23"/>
      <c r="ITM36" s="24"/>
      <c r="ITN36" s="25"/>
      <c r="ITO36" s="25"/>
      <c r="ITP36" s="25"/>
      <c r="ITQ36" s="31"/>
      <c r="ITR36" s="190"/>
      <c r="ITS36" s="191"/>
      <c r="ITT36" s="191"/>
      <c r="ITU36" s="191"/>
      <c r="ITV36" s="191"/>
      <c r="ITW36" s="192"/>
      <c r="ITX36" s="22"/>
      <c r="ITY36" s="22"/>
      <c r="ITZ36" s="22"/>
      <c r="IUA36" s="23"/>
      <c r="IUB36" s="22"/>
      <c r="IUC36" s="23"/>
      <c r="IUD36" s="23"/>
      <c r="IUE36" s="23"/>
      <c r="IUF36" s="23"/>
      <c r="IUG36" s="23"/>
      <c r="IUH36" s="23"/>
      <c r="IUI36" s="23"/>
      <c r="IUJ36" s="23"/>
      <c r="IUK36" s="24"/>
      <c r="IUL36" s="25"/>
      <c r="IUM36" s="25"/>
      <c r="IUN36" s="25"/>
      <c r="IUO36" s="31"/>
      <c r="IUP36" s="190"/>
      <c r="IUQ36" s="191"/>
      <c r="IUR36" s="191"/>
      <c r="IUS36" s="191"/>
      <c r="IUT36" s="191"/>
      <c r="IUU36" s="192"/>
      <c r="IUV36" s="22"/>
      <c r="IUW36" s="22"/>
      <c r="IUX36" s="22"/>
      <c r="IUY36" s="23"/>
      <c r="IUZ36" s="22"/>
      <c r="IVA36" s="23"/>
      <c r="IVB36" s="23"/>
      <c r="IVC36" s="23"/>
      <c r="IVD36" s="23"/>
      <c r="IVE36" s="23"/>
      <c r="IVF36" s="23"/>
      <c r="IVG36" s="23"/>
      <c r="IVH36" s="23"/>
      <c r="IVI36" s="24"/>
      <c r="IVJ36" s="25"/>
      <c r="IVK36" s="25"/>
      <c r="IVL36" s="25"/>
      <c r="IVM36" s="31"/>
      <c r="IVN36" s="190"/>
      <c r="IVO36" s="191"/>
      <c r="IVP36" s="191"/>
      <c r="IVQ36" s="191"/>
      <c r="IVR36" s="191"/>
      <c r="IVS36" s="192"/>
      <c r="IVT36" s="22"/>
      <c r="IVU36" s="22"/>
      <c r="IVV36" s="22"/>
      <c r="IVW36" s="23"/>
      <c r="IVX36" s="22"/>
      <c r="IVY36" s="23"/>
      <c r="IVZ36" s="23"/>
      <c r="IWA36" s="23"/>
      <c r="IWB36" s="23"/>
      <c r="IWC36" s="23"/>
      <c r="IWD36" s="23"/>
      <c r="IWE36" s="23"/>
      <c r="IWF36" s="23"/>
      <c r="IWG36" s="24"/>
      <c r="IWH36" s="25"/>
      <c r="IWI36" s="25"/>
      <c r="IWJ36" s="25"/>
      <c r="IWK36" s="31"/>
      <c r="IWL36" s="190"/>
      <c r="IWM36" s="191"/>
      <c r="IWN36" s="191"/>
      <c r="IWO36" s="191"/>
      <c r="IWP36" s="191"/>
      <c r="IWQ36" s="192"/>
      <c r="IWR36" s="22"/>
      <c r="IWS36" s="22"/>
      <c r="IWT36" s="22"/>
      <c r="IWU36" s="23"/>
      <c r="IWV36" s="22"/>
      <c r="IWW36" s="23"/>
      <c r="IWX36" s="23"/>
      <c r="IWY36" s="23"/>
      <c r="IWZ36" s="23"/>
      <c r="IXA36" s="23"/>
      <c r="IXB36" s="23"/>
      <c r="IXC36" s="23"/>
      <c r="IXD36" s="23"/>
      <c r="IXE36" s="24"/>
      <c r="IXF36" s="25"/>
      <c r="IXG36" s="25"/>
      <c r="IXH36" s="25"/>
      <c r="IXI36" s="31"/>
      <c r="IXJ36" s="190"/>
      <c r="IXK36" s="191"/>
      <c r="IXL36" s="191"/>
      <c r="IXM36" s="191"/>
      <c r="IXN36" s="191"/>
      <c r="IXO36" s="192"/>
      <c r="IXP36" s="22"/>
      <c r="IXQ36" s="22"/>
      <c r="IXR36" s="22"/>
      <c r="IXS36" s="23"/>
      <c r="IXT36" s="22"/>
      <c r="IXU36" s="23"/>
      <c r="IXV36" s="23"/>
      <c r="IXW36" s="23"/>
      <c r="IXX36" s="23"/>
      <c r="IXY36" s="23"/>
      <c r="IXZ36" s="23"/>
      <c r="IYA36" s="23"/>
      <c r="IYB36" s="23"/>
      <c r="IYC36" s="24"/>
      <c r="IYD36" s="25"/>
      <c r="IYE36" s="25"/>
      <c r="IYF36" s="25"/>
      <c r="IYG36" s="31"/>
      <c r="IYH36" s="190"/>
      <c r="IYI36" s="191"/>
      <c r="IYJ36" s="191"/>
      <c r="IYK36" s="191"/>
      <c r="IYL36" s="191"/>
      <c r="IYM36" s="192"/>
      <c r="IYN36" s="22"/>
      <c r="IYO36" s="22"/>
      <c r="IYP36" s="22"/>
      <c r="IYQ36" s="23"/>
      <c r="IYR36" s="22"/>
      <c r="IYS36" s="23"/>
      <c r="IYT36" s="23"/>
      <c r="IYU36" s="23"/>
      <c r="IYV36" s="23"/>
      <c r="IYW36" s="23"/>
      <c r="IYX36" s="23"/>
      <c r="IYY36" s="23"/>
      <c r="IYZ36" s="23"/>
      <c r="IZA36" s="24"/>
      <c r="IZB36" s="25"/>
      <c r="IZC36" s="25"/>
      <c r="IZD36" s="25"/>
      <c r="IZE36" s="31"/>
      <c r="IZF36" s="190"/>
      <c r="IZG36" s="191"/>
      <c r="IZH36" s="191"/>
      <c r="IZI36" s="191"/>
      <c r="IZJ36" s="191"/>
      <c r="IZK36" s="192"/>
      <c r="IZL36" s="22"/>
      <c r="IZM36" s="22"/>
      <c r="IZN36" s="22"/>
      <c r="IZO36" s="23"/>
      <c r="IZP36" s="22"/>
      <c r="IZQ36" s="23"/>
      <c r="IZR36" s="23"/>
      <c r="IZS36" s="23"/>
      <c r="IZT36" s="23"/>
      <c r="IZU36" s="23"/>
      <c r="IZV36" s="23"/>
      <c r="IZW36" s="23"/>
      <c r="IZX36" s="23"/>
      <c r="IZY36" s="24"/>
      <c r="IZZ36" s="25"/>
      <c r="JAA36" s="25"/>
      <c r="JAB36" s="25"/>
      <c r="JAC36" s="31"/>
      <c r="JAD36" s="190"/>
      <c r="JAE36" s="191"/>
      <c r="JAF36" s="191"/>
      <c r="JAG36" s="191"/>
      <c r="JAH36" s="191"/>
      <c r="JAI36" s="192"/>
      <c r="JAJ36" s="22"/>
      <c r="JAK36" s="22"/>
      <c r="JAL36" s="22"/>
      <c r="JAM36" s="23"/>
      <c r="JAN36" s="22"/>
      <c r="JAO36" s="23"/>
      <c r="JAP36" s="23"/>
      <c r="JAQ36" s="23"/>
      <c r="JAR36" s="23"/>
      <c r="JAS36" s="23"/>
      <c r="JAT36" s="23"/>
      <c r="JAU36" s="23"/>
      <c r="JAV36" s="23"/>
      <c r="JAW36" s="24"/>
      <c r="JAX36" s="25"/>
      <c r="JAY36" s="25"/>
      <c r="JAZ36" s="25"/>
      <c r="JBA36" s="31"/>
      <c r="JBB36" s="190"/>
      <c r="JBC36" s="191"/>
      <c r="JBD36" s="191"/>
      <c r="JBE36" s="191"/>
      <c r="JBF36" s="191"/>
      <c r="JBG36" s="192"/>
      <c r="JBH36" s="22"/>
      <c r="JBI36" s="22"/>
      <c r="JBJ36" s="22"/>
      <c r="JBK36" s="23"/>
      <c r="JBL36" s="22"/>
      <c r="JBM36" s="23"/>
      <c r="JBN36" s="23"/>
      <c r="JBO36" s="23"/>
      <c r="JBP36" s="23"/>
      <c r="JBQ36" s="23"/>
      <c r="JBR36" s="23"/>
      <c r="JBS36" s="23"/>
      <c r="JBT36" s="23"/>
      <c r="JBU36" s="24"/>
      <c r="JBV36" s="25"/>
      <c r="JBW36" s="25"/>
      <c r="JBX36" s="25"/>
      <c r="JBY36" s="31"/>
      <c r="JBZ36" s="190"/>
      <c r="JCA36" s="191"/>
      <c r="JCB36" s="191"/>
      <c r="JCC36" s="191"/>
      <c r="JCD36" s="191"/>
      <c r="JCE36" s="192"/>
      <c r="JCF36" s="22"/>
      <c r="JCG36" s="22"/>
      <c r="JCH36" s="22"/>
      <c r="JCI36" s="23"/>
      <c r="JCJ36" s="22"/>
      <c r="JCK36" s="23"/>
      <c r="JCL36" s="23"/>
      <c r="JCM36" s="23"/>
      <c r="JCN36" s="23"/>
      <c r="JCO36" s="23"/>
      <c r="JCP36" s="23"/>
      <c r="JCQ36" s="23"/>
      <c r="JCR36" s="23"/>
      <c r="JCS36" s="24"/>
      <c r="JCT36" s="25"/>
      <c r="JCU36" s="25"/>
      <c r="JCV36" s="25"/>
      <c r="JCW36" s="31"/>
      <c r="JCX36" s="190"/>
      <c r="JCY36" s="191"/>
      <c r="JCZ36" s="191"/>
      <c r="JDA36" s="191"/>
      <c r="JDB36" s="191"/>
      <c r="JDC36" s="192"/>
      <c r="JDD36" s="22"/>
      <c r="JDE36" s="22"/>
      <c r="JDF36" s="22"/>
      <c r="JDG36" s="23"/>
      <c r="JDH36" s="22"/>
      <c r="JDI36" s="23"/>
      <c r="JDJ36" s="23"/>
      <c r="JDK36" s="23"/>
      <c r="JDL36" s="23"/>
      <c r="JDM36" s="23"/>
      <c r="JDN36" s="23"/>
      <c r="JDO36" s="23"/>
      <c r="JDP36" s="23"/>
      <c r="JDQ36" s="24"/>
      <c r="JDR36" s="25"/>
      <c r="JDS36" s="25"/>
      <c r="JDT36" s="25"/>
      <c r="JDU36" s="31"/>
      <c r="JDV36" s="190"/>
      <c r="JDW36" s="191"/>
      <c r="JDX36" s="191"/>
      <c r="JDY36" s="191"/>
      <c r="JDZ36" s="191"/>
      <c r="JEA36" s="192"/>
      <c r="JEB36" s="22"/>
      <c r="JEC36" s="22"/>
      <c r="JED36" s="22"/>
      <c r="JEE36" s="23"/>
      <c r="JEF36" s="22"/>
      <c r="JEG36" s="23"/>
      <c r="JEH36" s="23"/>
      <c r="JEI36" s="23"/>
      <c r="JEJ36" s="23"/>
      <c r="JEK36" s="23"/>
      <c r="JEL36" s="23"/>
      <c r="JEM36" s="23"/>
      <c r="JEN36" s="23"/>
      <c r="JEO36" s="24"/>
      <c r="JEP36" s="25"/>
      <c r="JEQ36" s="25"/>
      <c r="JER36" s="25"/>
      <c r="JES36" s="31"/>
      <c r="JET36" s="190"/>
      <c r="JEU36" s="191"/>
      <c r="JEV36" s="191"/>
      <c r="JEW36" s="191"/>
      <c r="JEX36" s="191"/>
      <c r="JEY36" s="192"/>
      <c r="JEZ36" s="22"/>
      <c r="JFA36" s="22"/>
      <c r="JFB36" s="22"/>
      <c r="JFC36" s="23"/>
      <c r="JFD36" s="22"/>
      <c r="JFE36" s="23"/>
      <c r="JFF36" s="23"/>
      <c r="JFG36" s="23"/>
      <c r="JFH36" s="23"/>
      <c r="JFI36" s="23"/>
      <c r="JFJ36" s="23"/>
      <c r="JFK36" s="23"/>
      <c r="JFL36" s="23"/>
      <c r="JFM36" s="24"/>
      <c r="JFN36" s="25"/>
      <c r="JFO36" s="25"/>
      <c r="JFP36" s="25"/>
      <c r="JFQ36" s="31"/>
      <c r="JFR36" s="190"/>
      <c r="JFS36" s="191"/>
      <c r="JFT36" s="191"/>
      <c r="JFU36" s="191"/>
      <c r="JFV36" s="191"/>
      <c r="JFW36" s="192"/>
      <c r="JFX36" s="22"/>
      <c r="JFY36" s="22"/>
      <c r="JFZ36" s="22"/>
      <c r="JGA36" s="23"/>
      <c r="JGB36" s="22"/>
      <c r="JGC36" s="23"/>
      <c r="JGD36" s="23"/>
      <c r="JGE36" s="23"/>
      <c r="JGF36" s="23"/>
      <c r="JGG36" s="23"/>
      <c r="JGH36" s="23"/>
      <c r="JGI36" s="23"/>
      <c r="JGJ36" s="23"/>
      <c r="JGK36" s="24"/>
      <c r="JGL36" s="25"/>
      <c r="JGM36" s="25"/>
      <c r="JGN36" s="25"/>
      <c r="JGO36" s="31"/>
      <c r="JGP36" s="190"/>
      <c r="JGQ36" s="191"/>
      <c r="JGR36" s="191"/>
      <c r="JGS36" s="191"/>
      <c r="JGT36" s="191"/>
      <c r="JGU36" s="192"/>
      <c r="JGV36" s="22"/>
      <c r="JGW36" s="22"/>
      <c r="JGX36" s="22"/>
      <c r="JGY36" s="23"/>
      <c r="JGZ36" s="22"/>
      <c r="JHA36" s="23"/>
      <c r="JHB36" s="23"/>
      <c r="JHC36" s="23"/>
      <c r="JHD36" s="23"/>
      <c r="JHE36" s="23"/>
      <c r="JHF36" s="23"/>
      <c r="JHG36" s="23"/>
      <c r="JHH36" s="23"/>
      <c r="JHI36" s="24"/>
      <c r="JHJ36" s="25"/>
      <c r="JHK36" s="25"/>
      <c r="JHL36" s="25"/>
      <c r="JHM36" s="31"/>
      <c r="JHN36" s="190"/>
      <c r="JHO36" s="191"/>
      <c r="JHP36" s="191"/>
      <c r="JHQ36" s="191"/>
      <c r="JHR36" s="191"/>
      <c r="JHS36" s="192"/>
      <c r="JHT36" s="22"/>
      <c r="JHU36" s="22"/>
      <c r="JHV36" s="22"/>
      <c r="JHW36" s="23"/>
      <c r="JHX36" s="22"/>
      <c r="JHY36" s="23"/>
      <c r="JHZ36" s="23"/>
      <c r="JIA36" s="23"/>
      <c r="JIB36" s="23"/>
      <c r="JIC36" s="23"/>
      <c r="JID36" s="23"/>
      <c r="JIE36" s="23"/>
      <c r="JIF36" s="23"/>
      <c r="JIG36" s="24"/>
      <c r="JIH36" s="25"/>
      <c r="JII36" s="25"/>
      <c r="JIJ36" s="25"/>
      <c r="JIK36" s="31"/>
      <c r="JIL36" s="190"/>
      <c r="JIM36" s="191"/>
      <c r="JIN36" s="191"/>
      <c r="JIO36" s="191"/>
      <c r="JIP36" s="191"/>
      <c r="JIQ36" s="192"/>
      <c r="JIR36" s="22"/>
      <c r="JIS36" s="22"/>
      <c r="JIT36" s="22"/>
      <c r="JIU36" s="23"/>
      <c r="JIV36" s="22"/>
      <c r="JIW36" s="23"/>
      <c r="JIX36" s="23"/>
      <c r="JIY36" s="23"/>
      <c r="JIZ36" s="23"/>
      <c r="JJA36" s="23"/>
      <c r="JJB36" s="23"/>
      <c r="JJC36" s="23"/>
      <c r="JJD36" s="23"/>
      <c r="JJE36" s="24"/>
      <c r="JJF36" s="25"/>
      <c r="JJG36" s="25"/>
      <c r="JJH36" s="25"/>
      <c r="JJI36" s="31"/>
      <c r="JJJ36" s="190"/>
      <c r="JJK36" s="191"/>
      <c r="JJL36" s="191"/>
      <c r="JJM36" s="191"/>
      <c r="JJN36" s="191"/>
      <c r="JJO36" s="192"/>
      <c r="JJP36" s="22"/>
      <c r="JJQ36" s="22"/>
      <c r="JJR36" s="22"/>
      <c r="JJS36" s="23"/>
      <c r="JJT36" s="22"/>
      <c r="JJU36" s="23"/>
      <c r="JJV36" s="23"/>
      <c r="JJW36" s="23"/>
      <c r="JJX36" s="23"/>
      <c r="JJY36" s="23"/>
      <c r="JJZ36" s="23"/>
      <c r="JKA36" s="23"/>
      <c r="JKB36" s="23"/>
      <c r="JKC36" s="24"/>
      <c r="JKD36" s="25"/>
      <c r="JKE36" s="25"/>
      <c r="JKF36" s="25"/>
      <c r="JKG36" s="31"/>
      <c r="JKH36" s="190"/>
      <c r="JKI36" s="191"/>
      <c r="JKJ36" s="191"/>
      <c r="JKK36" s="191"/>
      <c r="JKL36" s="191"/>
      <c r="JKM36" s="192"/>
      <c r="JKN36" s="22"/>
      <c r="JKO36" s="22"/>
      <c r="JKP36" s="22"/>
      <c r="JKQ36" s="23"/>
      <c r="JKR36" s="22"/>
      <c r="JKS36" s="23"/>
      <c r="JKT36" s="23"/>
      <c r="JKU36" s="23"/>
      <c r="JKV36" s="23"/>
      <c r="JKW36" s="23"/>
      <c r="JKX36" s="23"/>
      <c r="JKY36" s="23"/>
      <c r="JKZ36" s="23"/>
      <c r="JLA36" s="24"/>
      <c r="JLB36" s="25"/>
      <c r="JLC36" s="25"/>
      <c r="JLD36" s="25"/>
      <c r="JLE36" s="31"/>
      <c r="JLF36" s="190"/>
      <c r="JLG36" s="191"/>
      <c r="JLH36" s="191"/>
      <c r="JLI36" s="191"/>
      <c r="JLJ36" s="191"/>
      <c r="JLK36" s="192"/>
      <c r="JLL36" s="22"/>
      <c r="JLM36" s="22"/>
      <c r="JLN36" s="22"/>
      <c r="JLO36" s="23"/>
      <c r="JLP36" s="22"/>
      <c r="JLQ36" s="23"/>
      <c r="JLR36" s="23"/>
      <c r="JLS36" s="23"/>
      <c r="JLT36" s="23"/>
      <c r="JLU36" s="23"/>
      <c r="JLV36" s="23"/>
      <c r="JLW36" s="23"/>
      <c r="JLX36" s="23"/>
      <c r="JLY36" s="24"/>
      <c r="JLZ36" s="25"/>
      <c r="JMA36" s="25"/>
      <c r="JMB36" s="25"/>
      <c r="JMC36" s="31"/>
      <c r="JMD36" s="190"/>
      <c r="JME36" s="191"/>
      <c r="JMF36" s="191"/>
      <c r="JMG36" s="191"/>
      <c r="JMH36" s="191"/>
      <c r="JMI36" s="192"/>
      <c r="JMJ36" s="22"/>
      <c r="JMK36" s="22"/>
      <c r="JML36" s="22"/>
      <c r="JMM36" s="23"/>
      <c r="JMN36" s="22"/>
      <c r="JMO36" s="23"/>
      <c r="JMP36" s="23"/>
      <c r="JMQ36" s="23"/>
      <c r="JMR36" s="23"/>
      <c r="JMS36" s="23"/>
      <c r="JMT36" s="23"/>
      <c r="JMU36" s="23"/>
      <c r="JMV36" s="23"/>
      <c r="JMW36" s="24"/>
      <c r="JMX36" s="25"/>
      <c r="JMY36" s="25"/>
      <c r="JMZ36" s="25"/>
      <c r="JNA36" s="31"/>
      <c r="JNB36" s="190"/>
      <c r="JNC36" s="191"/>
      <c r="JND36" s="191"/>
      <c r="JNE36" s="191"/>
      <c r="JNF36" s="191"/>
      <c r="JNG36" s="192"/>
      <c r="JNH36" s="22"/>
      <c r="JNI36" s="22"/>
      <c r="JNJ36" s="22"/>
      <c r="JNK36" s="23"/>
      <c r="JNL36" s="22"/>
      <c r="JNM36" s="23"/>
      <c r="JNN36" s="23"/>
      <c r="JNO36" s="23"/>
      <c r="JNP36" s="23"/>
      <c r="JNQ36" s="23"/>
      <c r="JNR36" s="23"/>
      <c r="JNS36" s="23"/>
      <c r="JNT36" s="23"/>
      <c r="JNU36" s="24"/>
      <c r="JNV36" s="25"/>
      <c r="JNW36" s="25"/>
      <c r="JNX36" s="25"/>
      <c r="JNY36" s="31"/>
      <c r="JNZ36" s="190"/>
      <c r="JOA36" s="191"/>
      <c r="JOB36" s="191"/>
      <c r="JOC36" s="191"/>
      <c r="JOD36" s="191"/>
      <c r="JOE36" s="192"/>
      <c r="JOF36" s="22"/>
      <c r="JOG36" s="22"/>
      <c r="JOH36" s="22"/>
      <c r="JOI36" s="23"/>
      <c r="JOJ36" s="22"/>
      <c r="JOK36" s="23"/>
      <c r="JOL36" s="23"/>
      <c r="JOM36" s="23"/>
      <c r="JON36" s="23"/>
      <c r="JOO36" s="23"/>
      <c r="JOP36" s="23"/>
      <c r="JOQ36" s="23"/>
      <c r="JOR36" s="23"/>
      <c r="JOS36" s="24"/>
      <c r="JOT36" s="25"/>
      <c r="JOU36" s="25"/>
      <c r="JOV36" s="25"/>
      <c r="JOW36" s="31"/>
      <c r="JOX36" s="190"/>
      <c r="JOY36" s="191"/>
      <c r="JOZ36" s="191"/>
      <c r="JPA36" s="191"/>
      <c r="JPB36" s="191"/>
      <c r="JPC36" s="192"/>
      <c r="JPD36" s="22"/>
      <c r="JPE36" s="22"/>
      <c r="JPF36" s="22"/>
      <c r="JPG36" s="23"/>
      <c r="JPH36" s="22"/>
      <c r="JPI36" s="23"/>
      <c r="JPJ36" s="23"/>
      <c r="JPK36" s="23"/>
      <c r="JPL36" s="23"/>
      <c r="JPM36" s="23"/>
      <c r="JPN36" s="23"/>
      <c r="JPO36" s="23"/>
      <c r="JPP36" s="23"/>
      <c r="JPQ36" s="24"/>
      <c r="JPR36" s="25"/>
      <c r="JPS36" s="25"/>
      <c r="JPT36" s="25"/>
      <c r="JPU36" s="31"/>
      <c r="JPV36" s="190"/>
      <c r="JPW36" s="191"/>
      <c r="JPX36" s="191"/>
      <c r="JPY36" s="191"/>
      <c r="JPZ36" s="191"/>
      <c r="JQA36" s="192"/>
      <c r="JQB36" s="22"/>
      <c r="JQC36" s="22"/>
      <c r="JQD36" s="22"/>
      <c r="JQE36" s="23"/>
      <c r="JQF36" s="22"/>
      <c r="JQG36" s="23"/>
      <c r="JQH36" s="23"/>
      <c r="JQI36" s="23"/>
      <c r="JQJ36" s="23"/>
      <c r="JQK36" s="23"/>
      <c r="JQL36" s="23"/>
      <c r="JQM36" s="23"/>
      <c r="JQN36" s="23"/>
      <c r="JQO36" s="24"/>
      <c r="JQP36" s="25"/>
      <c r="JQQ36" s="25"/>
      <c r="JQR36" s="25"/>
      <c r="JQS36" s="31"/>
      <c r="JQT36" s="190"/>
      <c r="JQU36" s="191"/>
      <c r="JQV36" s="191"/>
      <c r="JQW36" s="191"/>
      <c r="JQX36" s="191"/>
      <c r="JQY36" s="192"/>
      <c r="JQZ36" s="22"/>
      <c r="JRA36" s="22"/>
      <c r="JRB36" s="22"/>
      <c r="JRC36" s="23"/>
      <c r="JRD36" s="22"/>
      <c r="JRE36" s="23"/>
      <c r="JRF36" s="23"/>
      <c r="JRG36" s="23"/>
      <c r="JRH36" s="23"/>
      <c r="JRI36" s="23"/>
      <c r="JRJ36" s="23"/>
      <c r="JRK36" s="23"/>
      <c r="JRL36" s="23"/>
      <c r="JRM36" s="24"/>
      <c r="JRN36" s="25"/>
      <c r="JRO36" s="25"/>
      <c r="JRP36" s="25"/>
      <c r="JRQ36" s="31"/>
      <c r="JRR36" s="190"/>
      <c r="JRS36" s="191"/>
      <c r="JRT36" s="191"/>
      <c r="JRU36" s="191"/>
      <c r="JRV36" s="191"/>
      <c r="JRW36" s="192"/>
      <c r="JRX36" s="22"/>
      <c r="JRY36" s="22"/>
      <c r="JRZ36" s="22"/>
      <c r="JSA36" s="23"/>
      <c r="JSB36" s="22"/>
      <c r="JSC36" s="23"/>
      <c r="JSD36" s="23"/>
      <c r="JSE36" s="23"/>
      <c r="JSF36" s="23"/>
      <c r="JSG36" s="23"/>
      <c r="JSH36" s="23"/>
      <c r="JSI36" s="23"/>
      <c r="JSJ36" s="23"/>
      <c r="JSK36" s="24"/>
      <c r="JSL36" s="25"/>
      <c r="JSM36" s="25"/>
      <c r="JSN36" s="25"/>
      <c r="JSO36" s="31"/>
      <c r="JSP36" s="190"/>
      <c r="JSQ36" s="191"/>
      <c r="JSR36" s="191"/>
      <c r="JSS36" s="191"/>
      <c r="JST36" s="191"/>
      <c r="JSU36" s="192"/>
      <c r="JSV36" s="22"/>
      <c r="JSW36" s="22"/>
      <c r="JSX36" s="22"/>
      <c r="JSY36" s="23"/>
      <c r="JSZ36" s="22"/>
      <c r="JTA36" s="23"/>
      <c r="JTB36" s="23"/>
      <c r="JTC36" s="23"/>
      <c r="JTD36" s="23"/>
      <c r="JTE36" s="23"/>
      <c r="JTF36" s="23"/>
      <c r="JTG36" s="23"/>
      <c r="JTH36" s="23"/>
      <c r="JTI36" s="24"/>
      <c r="JTJ36" s="25"/>
      <c r="JTK36" s="25"/>
      <c r="JTL36" s="25"/>
      <c r="JTM36" s="31"/>
      <c r="JTN36" s="190"/>
      <c r="JTO36" s="191"/>
      <c r="JTP36" s="191"/>
      <c r="JTQ36" s="191"/>
      <c r="JTR36" s="191"/>
      <c r="JTS36" s="192"/>
      <c r="JTT36" s="22"/>
      <c r="JTU36" s="22"/>
      <c r="JTV36" s="22"/>
      <c r="JTW36" s="23"/>
      <c r="JTX36" s="22"/>
      <c r="JTY36" s="23"/>
      <c r="JTZ36" s="23"/>
      <c r="JUA36" s="23"/>
      <c r="JUB36" s="23"/>
      <c r="JUC36" s="23"/>
      <c r="JUD36" s="23"/>
      <c r="JUE36" s="23"/>
      <c r="JUF36" s="23"/>
      <c r="JUG36" s="24"/>
      <c r="JUH36" s="25"/>
      <c r="JUI36" s="25"/>
      <c r="JUJ36" s="25"/>
      <c r="JUK36" s="31"/>
      <c r="JUL36" s="190"/>
      <c r="JUM36" s="191"/>
      <c r="JUN36" s="191"/>
      <c r="JUO36" s="191"/>
      <c r="JUP36" s="191"/>
      <c r="JUQ36" s="192"/>
      <c r="JUR36" s="22"/>
      <c r="JUS36" s="22"/>
      <c r="JUT36" s="22"/>
      <c r="JUU36" s="23"/>
      <c r="JUV36" s="22"/>
      <c r="JUW36" s="23"/>
      <c r="JUX36" s="23"/>
      <c r="JUY36" s="23"/>
      <c r="JUZ36" s="23"/>
      <c r="JVA36" s="23"/>
      <c r="JVB36" s="23"/>
      <c r="JVC36" s="23"/>
      <c r="JVD36" s="23"/>
      <c r="JVE36" s="24"/>
      <c r="JVF36" s="25"/>
      <c r="JVG36" s="25"/>
      <c r="JVH36" s="25"/>
      <c r="JVI36" s="31"/>
      <c r="JVJ36" s="190"/>
      <c r="JVK36" s="191"/>
      <c r="JVL36" s="191"/>
      <c r="JVM36" s="191"/>
      <c r="JVN36" s="191"/>
      <c r="JVO36" s="192"/>
      <c r="JVP36" s="22"/>
      <c r="JVQ36" s="22"/>
      <c r="JVR36" s="22"/>
      <c r="JVS36" s="23"/>
      <c r="JVT36" s="22"/>
      <c r="JVU36" s="23"/>
      <c r="JVV36" s="23"/>
      <c r="JVW36" s="23"/>
      <c r="JVX36" s="23"/>
      <c r="JVY36" s="23"/>
      <c r="JVZ36" s="23"/>
      <c r="JWA36" s="23"/>
      <c r="JWB36" s="23"/>
      <c r="JWC36" s="24"/>
      <c r="JWD36" s="25"/>
      <c r="JWE36" s="25"/>
      <c r="JWF36" s="25"/>
      <c r="JWG36" s="31"/>
      <c r="JWH36" s="190"/>
      <c r="JWI36" s="191"/>
      <c r="JWJ36" s="191"/>
      <c r="JWK36" s="191"/>
      <c r="JWL36" s="191"/>
      <c r="JWM36" s="192"/>
      <c r="JWN36" s="22"/>
      <c r="JWO36" s="22"/>
      <c r="JWP36" s="22"/>
      <c r="JWQ36" s="23"/>
      <c r="JWR36" s="22"/>
      <c r="JWS36" s="23"/>
      <c r="JWT36" s="23"/>
      <c r="JWU36" s="23"/>
      <c r="JWV36" s="23"/>
      <c r="JWW36" s="23"/>
      <c r="JWX36" s="23"/>
      <c r="JWY36" s="23"/>
      <c r="JWZ36" s="23"/>
      <c r="JXA36" s="24"/>
      <c r="JXB36" s="25"/>
      <c r="JXC36" s="25"/>
      <c r="JXD36" s="25"/>
      <c r="JXE36" s="31"/>
      <c r="JXF36" s="190"/>
      <c r="JXG36" s="191"/>
      <c r="JXH36" s="191"/>
      <c r="JXI36" s="191"/>
      <c r="JXJ36" s="191"/>
      <c r="JXK36" s="192"/>
      <c r="JXL36" s="22"/>
      <c r="JXM36" s="22"/>
      <c r="JXN36" s="22"/>
      <c r="JXO36" s="23"/>
      <c r="JXP36" s="22"/>
      <c r="JXQ36" s="23"/>
      <c r="JXR36" s="23"/>
      <c r="JXS36" s="23"/>
      <c r="JXT36" s="23"/>
      <c r="JXU36" s="23"/>
      <c r="JXV36" s="23"/>
      <c r="JXW36" s="23"/>
      <c r="JXX36" s="23"/>
      <c r="JXY36" s="24"/>
      <c r="JXZ36" s="25"/>
      <c r="JYA36" s="25"/>
      <c r="JYB36" s="25"/>
      <c r="JYC36" s="31"/>
      <c r="JYD36" s="190"/>
      <c r="JYE36" s="191"/>
      <c r="JYF36" s="191"/>
      <c r="JYG36" s="191"/>
      <c r="JYH36" s="191"/>
      <c r="JYI36" s="192"/>
      <c r="JYJ36" s="22"/>
      <c r="JYK36" s="22"/>
      <c r="JYL36" s="22"/>
      <c r="JYM36" s="23"/>
      <c r="JYN36" s="22"/>
      <c r="JYO36" s="23"/>
      <c r="JYP36" s="23"/>
      <c r="JYQ36" s="23"/>
      <c r="JYR36" s="23"/>
      <c r="JYS36" s="23"/>
      <c r="JYT36" s="23"/>
      <c r="JYU36" s="23"/>
      <c r="JYV36" s="23"/>
      <c r="JYW36" s="24"/>
      <c r="JYX36" s="25"/>
      <c r="JYY36" s="25"/>
      <c r="JYZ36" s="25"/>
      <c r="JZA36" s="31"/>
      <c r="JZB36" s="190"/>
      <c r="JZC36" s="191"/>
      <c r="JZD36" s="191"/>
      <c r="JZE36" s="191"/>
      <c r="JZF36" s="191"/>
      <c r="JZG36" s="192"/>
      <c r="JZH36" s="22"/>
      <c r="JZI36" s="22"/>
      <c r="JZJ36" s="22"/>
      <c r="JZK36" s="23"/>
      <c r="JZL36" s="22"/>
      <c r="JZM36" s="23"/>
      <c r="JZN36" s="23"/>
      <c r="JZO36" s="23"/>
      <c r="JZP36" s="23"/>
      <c r="JZQ36" s="23"/>
      <c r="JZR36" s="23"/>
      <c r="JZS36" s="23"/>
      <c r="JZT36" s="23"/>
      <c r="JZU36" s="24"/>
      <c r="JZV36" s="25"/>
      <c r="JZW36" s="25"/>
      <c r="JZX36" s="25"/>
      <c r="JZY36" s="31"/>
      <c r="JZZ36" s="190"/>
      <c r="KAA36" s="191"/>
      <c r="KAB36" s="191"/>
      <c r="KAC36" s="191"/>
      <c r="KAD36" s="191"/>
      <c r="KAE36" s="192"/>
      <c r="KAF36" s="22"/>
      <c r="KAG36" s="22"/>
      <c r="KAH36" s="22"/>
      <c r="KAI36" s="23"/>
      <c r="KAJ36" s="22"/>
      <c r="KAK36" s="23"/>
      <c r="KAL36" s="23"/>
      <c r="KAM36" s="23"/>
      <c r="KAN36" s="23"/>
      <c r="KAO36" s="23"/>
      <c r="KAP36" s="23"/>
      <c r="KAQ36" s="23"/>
      <c r="KAR36" s="23"/>
      <c r="KAS36" s="24"/>
      <c r="KAT36" s="25"/>
      <c r="KAU36" s="25"/>
      <c r="KAV36" s="25"/>
      <c r="KAW36" s="31"/>
      <c r="KAX36" s="190"/>
      <c r="KAY36" s="191"/>
      <c r="KAZ36" s="191"/>
      <c r="KBA36" s="191"/>
      <c r="KBB36" s="191"/>
      <c r="KBC36" s="192"/>
      <c r="KBD36" s="22"/>
      <c r="KBE36" s="22"/>
      <c r="KBF36" s="22"/>
      <c r="KBG36" s="23"/>
      <c r="KBH36" s="22"/>
      <c r="KBI36" s="23"/>
      <c r="KBJ36" s="23"/>
      <c r="KBK36" s="23"/>
      <c r="KBL36" s="23"/>
      <c r="KBM36" s="23"/>
      <c r="KBN36" s="23"/>
      <c r="KBO36" s="23"/>
      <c r="KBP36" s="23"/>
      <c r="KBQ36" s="24"/>
      <c r="KBR36" s="25"/>
      <c r="KBS36" s="25"/>
      <c r="KBT36" s="25"/>
      <c r="KBU36" s="31"/>
      <c r="KBV36" s="190"/>
      <c r="KBW36" s="191"/>
      <c r="KBX36" s="191"/>
      <c r="KBY36" s="191"/>
      <c r="KBZ36" s="191"/>
      <c r="KCA36" s="192"/>
      <c r="KCB36" s="22"/>
      <c r="KCC36" s="22"/>
      <c r="KCD36" s="22"/>
      <c r="KCE36" s="23"/>
      <c r="KCF36" s="22"/>
      <c r="KCG36" s="23"/>
      <c r="KCH36" s="23"/>
      <c r="KCI36" s="23"/>
      <c r="KCJ36" s="23"/>
      <c r="KCK36" s="23"/>
      <c r="KCL36" s="23"/>
      <c r="KCM36" s="23"/>
      <c r="KCN36" s="23"/>
      <c r="KCO36" s="24"/>
      <c r="KCP36" s="25"/>
      <c r="KCQ36" s="25"/>
      <c r="KCR36" s="25"/>
      <c r="KCS36" s="31"/>
      <c r="KCT36" s="190"/>
      <c r="KCU36" s="191"/>
      <c r="KCV36" s="191"/>
      <c r="KCW36" s="191"/>
      <c r="KCX36" s="191"/>
      <c r="KCY36" s="192"/>
      <c r="KCZ36" s="22"/>
      <c r="KDA36" s="22"/>
      <c r="KDB36" s="22"/>
      <c r="KDC36" s="23"/>
      <c r="KDD36" s="22"/>
      <c r="KDE36" s="23"/>
      <c r="KDF36" s="23"/>
      <c r="KDG36" s="23"/>
      <c r="KDH36" s="23"/>
      <c r="KDI36" s="23"/>
      <c r="KDJ36" s="23"/>
      <c r="KDK36" s="23"/>
      <c r="KDL36" s="23"/>
      <c r="KDM36" s="24"/>
      <c r="KDN36" s="25"/>
      <c r="KDO36" s="25"/>
      <c r="KDP36" s="25"/>
      <c r="KDQ36" s="31"/>
      <c r="KDR36" s="190"/>
      <c r="KDS36" s="191"/>
      <c r="KDT36" s="191"/>
      <c r="KDU36" s="191"/>
      <c r="KDV36" s="191"/>
      <c r="KDW36" s="192"/>
      <c r="KDX36" s="22"/>
      <c r="KDY36" s="22"/>
      <c r="KDZ36" s="22"/>
      <c r="KEA36" s="23"/>
      <c r="KEB36" s="22"/>
      <c r="KEC36" s="23"/>
      <c r="KED36" s="23"/>
      <c r="KEE36" s="23"/>
      <c r="KEF36" s="23"/>
      <c r="KEG36" s="23"/>
      <c r="KEH36" s="23"/>
      <c r="KEI36" s="23"/>
      <c r="KEJ36" s="23"/>
      <c r="KEK36" s="24"/>
      <c r="KEL36" s="25"/>
      <c r="KEM36" s="25"/>
      <c r="KEN36" s="25"/>
      <c r="KEO36" s="31"/>
      <c r="KEP36" s="190"/>
      <c r="KEQ36" s="191"/>
      <c r="KER36" s="191"/>
      <c r="KES36" s="191"/>
      <c r="KET36" s="191"/>
      <c r="KEU36" s="192"/>
      <c r="KEV36" s="22"/>
      <c r="KEW36" s="22"/>
      <c r="KEX36" s="22"/>
      <c r="KEY36" s="23"/>
      <c r="KEZ36" s="22"/>
      <c r="KFA36" s="23"/>
      <c r="KFB36" s="23"/>
      <c r="KFC36" s="23"/>
      <c r="KFD36" s="23"/>
      <c r="KFE36" s="23"/>
      <c r="KFF36" s="23"/>
      <c r="KFG36" s="23"/>
      <c r="KFH36" s="23"/>
      <c r="KFI36" s="24"/>
      <c r="KFJ36" s="25"/>
      <c r="KFK36" s="25"/>
      <c r="KFL36" s="25"/>
      <c r="KFM36" s="31"/>
      <c r="KFN36" s="190"/>
      <c r="KFO36" s="191"/>
      <c r="KFP36" s="191"/>
      <c r="KFQ36" s="191"/>
      <c r="KFR36" s="191"/>
      <c r="KFS36" s="192"/>
      <c r="KFT36" s="22"/>
      <c r="KFU36" s="22"/>
      <c r="KFV36" s="22"/>
      <c r="KFW36" s="23"/>
      <c r="KFX36" s="22"/>
      <c r="KFY36" s="23"/>
      <c r="KFZ36" s="23"/>
      <c r="KGA36" s="23"/>
      <c r="KGB36" s="23"/>
      <c r="KGC36" s="23"/>
      <c r="KGD36" s="23"/>
      <c r="KGE36" s="23"/>
      <c r="KGF36" s="23"/>
      <c r="KGG36" s="24"/>
      <c r="KGH36" s="25"/>
      <c r="KGI36" s="25"/>
      <c r="KGJ36" s="25"/>
      <c r="KGK36" s="31"/>
      <c r="KGL36" s="190"/>
      <c r="KGM36" s="191"/>
      <c r="KGN36" s="191"/>
      <c r="KGO36" s="191"/>
      <c r="KGP36" s="191"/>
      <c r="KGQ36" s="192"/>
      <c r="KGR36" s="22"/>
      <c r="KGS36" s="22"/>
      <c r="KGT36" s="22"/>
      <c r="KGU36" s="23"/>
      <c r="KGV36" s="22"/>
      <c r="KGW36" s="23"/>
      <c r="KGX36" s="23"/>
      <c r="KGY36" s="23"/>
      <c r="KGZ36" s="23"/>
      <c r="KHA36" s="23"/>
      <c r="KHB36" s="23"/>
      <c r="KHC36" s="23"/>
      <c r="KHD36" s="23"/>
      <c r="KHE36" s="24"/>
      <c r="KHF36" s="25"/>
      <c r="KHG36" s="25"/>
      <c r="KHH36" s="25"/>
      <c r="KHI36" s="31"/>
      <c r="KHJ36" s="190"/>
      <c r="KHK36" s="191"/>
      <c r="KHL36" s="191"/>
      <c r="KHM36" s="191"/>
      <c r="KHN36" s="191"/>
      <c r="KHO36" s="192"/>
      <c r="KHP36" s="22"/>
      <c r="KHQ36" s="22"/>
      <c r="KHR36" s="22"/>
      <c r="KHS36" s="23"/>
      <c r="KHT36" s="22"/>
      <c r="KHU36" s="23"/>
      <c r="KHV36" s="23"/>
      <c r="KHW36" s="23"/>
      <c r="KHX36" s="23"/>
      <c r="KHY36" s="23"/>
      <c r="KHZ36" s="23"/>
      <c r="KIA36" s="23"/>
      <c r="KIB36" s="23"/>
      <c r="KIC36" s="24"/>
      <c r="KID36" s="25"/>
      <c r="KIE36" s="25"/>
      <c r="KIF36" s="25"/>
      <c r="KIG36" s="31"/>
      <c r="KIH36" s="190"/>
      <c r="KII36" s="191"/>
      <c r="KIJ36" s="191"/>
      <c r="KIK36" s="191"/>
      <c r="KIL36" s="191"/>
      <c r="KIM36" s="192"/>
      <c r="KIN36" s="22"/>
      <c r="KIO36" s="22"/>
      <c r="KIP36" s="22"/>
      <c r="KIQ36" s="23"/>
      <c r="KIR36" s="22"/>
      <c r="KIS36" s="23"/>
      <c r="KIT36" s="23"/>
      <c r="KIU36" s="23"/>
      <c r="KIV36" s="23"/>
      <c r="KIW36" s="23"/>
      <c r="KIX36" s="23"/>
      <c r="KIY36" s="23"/>
      <c r="KIZ36" s="23"/>
      <c r="KJA36" s="24"/>
      <c r="KJB36" s="25"/>
      <c r="KJC36" s="25"/>
      <c r="KJD36" s="25"/>
      <c r="KJE36" s="31"/>
      <c r="KJF36" s="190"/>
      <c r="KJG36" s="191"/>
      <c r="KJH36" s="191"/>
      <c r="KJI36" s="191"/>
      <c r="KJJ36" s="191"/>
      <c r="KJK36" s="192"/>
      <c r="KJL36" s="22"/>
      <c r="KJM36" s="22"/>
      <c r="KJN36" s="22"/>
      <c r="KJO36" s="23"/>
      <c r="KJP36" s="22"/>
      <c r="KJQ36" s="23"/>
      <c r="KJR36" s="23"/>
      <c r="KJS36" s="23"/>
      <c r="KJT36" s="23"/>
      <c r="KJU36" s="23"/>
      <c r="KJV36" s="23"/>
      <c r="KJW36" s="23"/>
      <c r="KJX36" s="23"/>
      <c r="KJY36" s="24"/>
      <c r="KJZ36" s="25"/>
      <c r="KKA36" s="25"/>
      <c r="KKB36" s="25"/>
      <c r="KKC36" s="31"/>
      <c r="KKD36" s="190"/>
      <c r="KKE36" s="191"/>
      <c r="KKF36" s="191"/>
      <c r="KKG36" s="191"/>
      <c r="KKH36" s="191"/>
      <c r="KKI36" s="192"/>
      <c r="KKJ36" s="22"/>
      <c r="KKK36" s="22"/>
      <c r="KKL36" s="22"/>
      <c r="KKM36" s="23"/>
      <c r="KKN36" s="22"/>
      <c r="KKO36" s="23"/>
      <c r="KKP36" s="23"/>
      <c r="KKQ36" s="23"/>
      <c r="KKR36" s="23"/>
      <c r="KKS36" s="23"/>
      <c r="KKT36" s="23"/>
      <c r="KKU36" s="23"/>
      <c r="KKV36" s="23"/>
      <c r="KKW36" s="24"/>
      <c r="KKX36" s="25"/>
      <c r="KKY36" s="25"/>
      <c r="KKZ36" s="25"/>
      <c r="KLA36" s="31"/>
      <c r="KLB36" s="190"/>
      <c r="KLC36" s="191"/>
      <c r="KLD36" s="191"/>
      <c r="KLE36" s="191"/>
      <c r="KLF36" s="191"/>
      <c r="KLG36" s="192"/>
      <c r="KLH36" s="22"/>
      <c r="KLI36" s="22"/>
      <c r="KLJ36" s="22"/>
      <c r="KLK36" s="23"/>
      <c r="KLL36" s="22"/>
      <c r="KLM36" s="23"/>
      <c r="KLN36" s="23"/>
      <c r="KLO36" s="23"/>
      <c r="KLP36" s="23"/>
      <c r="KLQ36" s="23"/>
      <c r="KLR36" s="23"/>
      <c r="KLS36" s="23"/>
      <c r="KLT36" s="23"/>
      <c r="KLU36" s="24"/>
      <c r="KLV36" s="25"/>
      <c r="KLW36" s="25"/>
      <c r="KLX36" s="25"/>
      <c r="KLY36" s="31"/>
      <c r="KLZ36" s="190"/>
      <c r="KMA36" s="191"/>
      <c r="KMB36" s="191"/>
      <c r="KMC36" s="191"/>
      <c r="KMD36" s="191"/>
      <c r="KME36" s="192"/>
      <c r="KMF36" s="22"/>
      <c r="KMG36" s="22"/>
      <c r="KMH36" s="22"/>
      <c r="KMI36" s="23"/>
      <c r="KMJ36" s="22"/>
      <c r="KMK36" s="23"/>
      <c r="KML36" s="23"/>
      <c r="KMM36" s="23"/>
      <c r="KMN36" s="23"/>
      <c r="KMO36" s="23"/>
      <c r="KMP36" s="23"/>
      <c r="KMQ36" s="23"/>
      <c r="KMR36" s="23"/>
      <c r="KMS36" s="24"/>
      <c r="KMT36" s="25"/>
      <c r="KMU36" s="25"/>
      <c r="KMV36" s="25"/>
      <c r="KMW36" s="31"/>
      <c r="KMX36" s="190"/>
      <c r="KMY36" s="191"/>
      <c r="KMZ36" s="191"/>
      <c r="KNA36" s="191"/>
      <c r="KNB36" s="191"/>
      <c r="KNC36" s="192"/>
      <c r="KND36" s="22"/>
      <c r="KNE36" s="22"/>
      <c r="KNF36" s="22"/>
      <c r="KNG36" s="23"/>
      <c r="KNH36" s="22"/>
      <c r="KNI36" s="23"/>
      <c r="KNJ36" s="23"/>
      <c r="KNK36" s="23"/>
      <c r="KNL36" s="23"/>
      <c r="KNM36" s="23"/>
      <c r="KNN36" s="23"/>
      <c r="KNO36" s="23"/>
      <c r="KNP36" s="23"/>
      <c r="KNQ36" s="24"/>
      <c r="KNR36" s="25"/>
      <c r="KNS36" s="25"/>
      <c r="KNT36" s="25"/>
      <c r="KNU36" s="31"/>
      <c r="KNV36" s="190"/>
      <c r="KNW36" s="191"/>
      <c r="KNX36" s="191"/>
      <c r="KNY36" s="191"/>
      <c r="KNZ36" s="191"/>
      <c r="KOA36" s="192"/>
      <c r="KOB36" s="22"/>
      <c r="KOC36" s="22"/>
      <c r="KOD36" s="22"/>
      <c r="KOE36" s="23"/>
      <c r="KOF36" s="22"/>
      <c r="KOG36" s="23"/>
      <c r="KOH36" s="23"/>
      <c r="KOI36" s="23"/>
      <c r="KOJ36" s="23"/>
      <c r="KOK36" s="23"/>
      <c r="KOL36" s="23"/>
      <c r="KOM36" s="23"/>
      <c r="KON36" s="23"/>
      <c r="KOO36" s="24"/>
      <c r="KOP36" s="25"/>
      <c r="KOQ36" s="25"/>
      <c r="KOR36" s="25"/>
      <c r="KOS36" s="31"/>
      <c r="KOT36" s="190"/>
      <c r="KOU36" s="191"/>
      <c r="KOV36" s="191"/>
      <c r="KOW36" s="191"/>
      <c r="KOX36" s="191"/>
      <c r="KOY36" s="192"/>
      <c r="KOZ36" s="22"/>
      <c r="KPA36" s="22"/>
      <c r="KPB36" s="22"/>
      <c r="KPC36" s="23"/>
      <c r="KPD36" s="22"/>
      <c r="KPE36" s="23"/>
      <c r="KPF36" s="23"/>
      <c r="KPG36" s="23"/>
      <c r="KPH36" s="23"/>
      <c r="KPI36" s="23"/>
      <c r="KPJ36" s="23"/>
      <c r="KPK36" s="23"/>
      <c r="KPL36" s="23"/>
      <c r="KPM36" s="24"/>
      <c r="KPN36" s="25"/>
      <c r="KPO36" s="25"/>
      <c r="KPP36" s="25"/>
      <c r="KPQ36" s="31"/>
      <c r="KPR36" s="190"/>
      <c r="KPS36" s="191"/>
      <c r="KPT36" s="191"/>
      <c r="KPU36" s="191"/>
      <c r="KPV36" s="191"/>
      <c r="KPW36" s="192"/>
      <c r="KPX36" s="22"/>
      <c r="KPY36" s="22"/>
      <c r="KPZ36" s="22"/>
      <c r="KQA36" s="23"/>
      <c r="KQB36" s="22"/>
      <c r="KQC36" s="23"/>
      <c r="KQD36" s="23"/>
      <c r="KQE36" s="23"/>
      <c r="KQF36" s="23"/>
      <c r="KQG36" s="23"/>
      <c r="KQH36" s="23"/>
      <c r="KQI36" s="23"/>
      <c r="KQJ36" s="23"/>
      <c r="KQK36" s="24"/>
      <c r="KQL36" s="25"/>
      <c r="KQM36" s="25"/>
      <c r="KQN36" s="25"/>
      <c r="KQO36" s="31"/>
      <c r="KQP36" s="190"/>
      <c r="KQQ36" s="191"/>
      <c r="KQR36" s="191"/>
      <c r="KQS36" s="191"/>
      <c r="KQT36" s="191"/>
      <c r="KQU36" s="192"/>
      <c r="KQV36" s="22"/>
      <c r="KQW36" s="22"/>
      <c r="KQX36" s="22"/>
      <c r="KQY36" s="23"/>
      <c r="KQZ36" s="22"/>
      <c r="KRA36" s="23"/>
      <c r="KRB36" s="23"/>
      <c r="KRC36" s="23"/>
      <c r="KRD36" s="23"/>
      <c r="KRE36" s="23"/>
      <c r="KRF36" s="23"/>
      <c r="KRG36" s="23"/>
      <c r="KRH36" s="23"/>
      <c r="KRI36" s="24"/>
      <c r="KRJ36" s="25"/>
      <c r="KRK36" s="25"/>
      <c r="KRL36" s="25"/>
      <c r="KRM36" s="31"/>
      <c r="KRN36" s="190"/>
      <c r="KRO36" s="191"/>
      <c r="KRP36" s="191"/>
      <c r="KRQ36" s="191"/>
      <c r="KRR36" s="191"/>
      <c r="KRS36" s="192"/>
      <c r="KRT36" s="22"/>
      <c r="KRU36" s="22"/>
      <c r="KRV36" s="22"/>
      <c r="KRW36" s="23"/>
      <c r="KRX36" s="22"/>
      <c r="KRY36" s="23"/>
      <c r="KRZ36" s="23"/>
      <c r="KSA36" s="23"/>
      <c r="KSB36" s="23"/>
      <c r="KSC36" s="23"/>
      <c r="KSD36" s="23"/>
      <c r="KSE36" s="23"/>
      <c r="KSF36" s="23"/>
      <c r="KSG36" s="24"/>
      <c r="KSH36" s="25"/>
      <c r="KSI36" s="25"/>
      <c r="KSJ36" s="25"/>
      <c r="KSK36" s="31"/>
      <c r="KSL36" s="190"/>
      <c r="KSM36" s="191"/>
      <c r="KSN36" s="191"/>
      <c r="KSO36" s="191"/>
      <c r="KSP36" s="191"/>
      <c r="KSQ36" s="192"/>
      <c r="KSR36" s="22"/>
      <c r="KSS36" s="22"/>
      <c r="KST36" s="22"/>
      <c r="KSU36" s="23"/>
      <c r="KSV36" s="22"/>
      <c r="KSW36" s="23"/>
      <c r="KSX36" s="23"/>
      <c r="KSY36" s="23"/>
      <c r="KSZ36" s="23"/>
      <c r="KTA36" s="23"/>
      <c r="KTB36" s="23"/>
      <c r="KTC36" s="23"/>
      <c r="KTD36" s="23"/>
      <c r="KTE36" s="24"/>
      <c r="KTF36" s="25"/>
      <c r="KTG36" s="25"/>
      <c r="KTH36" s="25"/>
      <c r="KTI36" s="31"/>
      <c r="KTJ36" s="190"/>
      <c r="KTK36" s="191"/>
      <c r="KTL36" s="191"/>
      <c r="KTM36" s="191"/>
      <c r="KTN36" s="191"/>
      <c r="KTO36" s="192"/>
      <c r="KTP36" s="22"/>
      <c r="KTQ36" s="22"/>
      <c r="KTR36" s="22"/>
      <c r="KTS36" s="23"/>
      <c r="KTT36" s="22"/>
      <c r="KTU36" s="23"/>
      <c r="KTV36" s="23"/>
      <c r="KTW36" s="23"/>
      <c r="KTX36" s="23"/>
      <c r="KTY36" s="23"/>
      <c r="KTZ36" s="23"/>
      <c r="KUA36" s="23"/>
      <c r="KUB36" s="23"/>
      <c r="KUC36" s="24"/>
      <c r="KUD36" s="25"/>
      <c r="KUE36" s="25"/>
      <c r="KUF36" s="25"/>
      <c r="KUG36" s="31"/>
      <c r="KUH36" s="190"/>
      <c r="KUI36" s="191"/>
      <c r="KUJ36" s="191"/>
      <c r="KUK36" s="191"/>
      <c r="KUL36" s="191"/>
      <c r="KUM36" s="192"/>
      <c r="KUN36" s="22"/>
      <c r="KUO36" s="22"/>
      <c r="KUP36" s="22"/>
      <c r="KUQ36" s="23"/>
      <c r="KUR36" s="22"/>
      <c r="KUS36" s="23"/>
      <c r="KUT36" s="23"/>
      <c r="KUU36" s="23"/>
      <c r="KUV36" s="23"/>
      <c r="KUW36" s="23"/>
      <c r="KUX36" s="23"/>
      <c r="KUY36" s="23"/>
      <c r="KUZ36" s="23"/>
      <c r="KVA36" s="24"/>
      <c r="KVB36" s="25"/>
      <c r="KVC36" s="25"/>
      <c r="KVD36" s="25"/>
      <c r="KVE36" s="31"/>
      <c r="KVF36" s="190"/>
      <c r="KVG36" s="191"/>
      <c r="KVH36" s="191"/>
      <c r="KVI36" s="191"/>
      <c r="KVJ36" s="191"/>
      <c r="KVK36" s="192"/>
      <c r="KVL36" s="22"/>
      <c r="KVM36" s="22"/>
      <c r="KVN36" s="22"/>
      <c r="KVO36" s="23"/>
      <c r="KVP36" s="22"/>
      <c r="KVQ36" s="23"/>
      <c r="KVR36" s="23"/>
      <c r="KVS36" s="23"/>
      <c r="KVT36" s="23"/>
      <c r="KVU36" s="23"/>
      <c r="KVV36" s="23"/>
      <c r="KVW36" s="23"/>
      <c r="KVX36" s="23"/>
      <c r="KVY36" s="24"/>
      <c r="KVZ36" s="25"/>
      <c r="KWA36" s="25"/>
      <c r="KWB36" s="25"/>
      <c r="KWC36" s="31"/>
      <c r="KWD36" s="190"/>
      <c r="KWE36" s="191"/>
      <c r="KWF36" s="191"/>
      <c r="KWG36" s="191"/>
      <c r="KWH36" s="191"/>
      <c r="KWI36" s="192"/>
      <c r="KWJ36" s="22"/>
      <c r="KWK36" s="22"/>
      <c r="KWL36" s="22"/>
      <c r="KWM36" s="23"/>
      <c r="KWN36" s="22"/>
      <c r="KWO36" s="23"/>
      <c r="KWP36" s="23"/>
      <c r="KWQ36" s="23"/>
      <c r="KWR36" s="23"/>
      <c r="KWS36" s="23"/>
      <c r="KWT36" s="23"/>
      <c r="KWU36" s="23"/>
      <c r="KWV36" s="23"/>
      <c r="KWW36" s="24"/>
      <c r="KWX36" s="25"/>
      <c r="KWY36" s="25"/>
      <c r="KWZ36" s="25"/>
      <c r="KXA36" s="31"/>
      <c r="KXB36" s="190"/>
      <c r="KXC36" s="191"/>
      <c r="KXD36" s="191"/>
      <c r="KXE36" s="191"/>
      <c r="KXF36" s="191"/>
      <c r="KXG36" s="192"/>
      <c r="KXH36" s="22"/>
      <c r="KXI36" s="22"/>
      <c r="KXJ36" s="22"/>
      <c r="KXK36" s="23"/>
      <c r="KXL36" s="22"/>
      <c r="KXM36" s="23"/>
      <c r="KXN36" s="23"/>
      <c r="KXO36" s="23"/>
      <c r="KXP36" s="23"/>
      <c r="KXQ36" s="23"/>
      <c r="KXR36" s="23"/>
      <c r="KXS36" s="23"/>
      <c r="KXT36" s="23"/>
      <c r="KXU36" s="24"/>
      <c r="KXV36" s="25"/>
      <c r="KXW36" s="25"/>
      <c r="KXX36" s="25"/>
      <c r="KXY36" s="31"/>
      <c r="KXZ36" s="190"/>
      <c r="KYA36" s="191"/>
      <c r="KYB36" s="191"/>
      <c r="KYC36" s="191"/>
      <c r="KYD36" s="191"/>
      <c r="KYE36" s="192"/>
      <c r="KYF36" s="22"/>
      <c r="KYG36" s="22"/>
      <c r="KYH36" s="22"/>
      <c r="KYI36" s="23"/>
      <c r="KYJ36" s="22"/>
      <c r="KYK36" s="23"/>
      <c r="KYL36" s="23"/>
      <c r="KYM36" s="23"/>
      <c r="KYN36" s="23"/>
      <c r="KYO36" s="23"/>
      <c r="KYP36" s="23"/>
      <c r="KYQ36" s="23"/>
      <c r="KYR36" s="23"/>
      <c r="KYS36" s="24"/>
      <c r="KYT36" s="25"/>
      <c r="KYU36" s="25"/>
      <c r="KYV36" s="25"/>
      <c r="KYW36" s="31"/>
      <c r="KYX36" s="190"/>
      <c r="KYY36" s="191"/>
      <c r="KYZ36" s="191"/>
      <c r="KZA36" s="191"/>
      <c r="KZB36" s="191"/>
      <c r="KZC36" s="192"/>
      <c r="KZD36" s="22"/>
      <c r="KZE36" s="22"/>
      <c r="KZF36" s="22"/>
      <c r="KZG36" s="23"/>
      <c r="KZH36" s="22"/>
      <c r="KZI36" s="23"/>
      <c r="KZJ36" s="23"/>
      <c r="KZK36" s="23"/>
      <c r="KZL36" s="23"/>
      <c r="KZM36" s="23"/>
      <c r="KZN36" s="23"/>
      <c r="KZO36" s="23"/>
      <c r="KZP36" s="23"/>
      <c r="KZQ36" s="24"/>
      <c r="KZR36" s="25"/>
      <c r="KZS36" s="25"/>
      <c r="KZT36" s="25"/>
      <c r="KZU36" s="31"/>
      <c r="KZV36" s="190"/>
      <c r="KZW36" s="191"/>
      <c r="KZX36" s="191"/>
      <c r="KZY36" s="191"/>
      <c r="KZZ36" s="191"/>
      <c r="LAA36" s="192"/>
      <c r="LAB36" s="22"/>
      <c r="LAC36" s="22"/>
      <c r="LAD36" s="22"/>
      <c r="LAE36" s="23"/>
      <c r="LAF36" s="22"/>
      <c r="LAG36" s="23"/>
      <c r="LAH36" s="23"/>
      <c r="LAI36" s="23"/>
      <c r="LAJ36" s="23"/>
      <c r="LAK36" s="23"/>
      <c r="LAL36" s="23"/>
      <c r="LAM36" s="23"/>
      <c r="LAN36" s="23"/>
      <c r="LAO36" s="24"/>
      <c r="LAP36" s="25"/>
      <c r="LAQ36" s="25"/>
      <c r="LAR36" s="25"/>
      <c r="LAS36" s="31"/>
      <c r="LAT36" s="190"/>
      <c r="LAU36" s="191"/>
      <c r="LAV36" s="191"/>
      <c r="LAW36" s="191"/>
      <c r="LAX36" s="191"/>
      <c r="LAY36" s="192"/>
      <c r="LAZ36" s="22"/>
      <c r="LBA36" s="22"/>
      <c r="LBB36" s="22"/>
      <c r="LBC36" s="23"/>
      <c r="LBD36" s="22"/>
      <c r="LBE36" s="23"/>
      <c r="LBF36" s="23"/>
      <c r="LBG36" s="23"/>
      <c r="LBH36" s="23"/>
      <c r="LBI36" s="23"/>
      <c r="LBJ36" s="23"/>
      <c r="LBK36" s="23"/>
      <c r="LBL36" s="23"/>
      <c r="LBM36" s="24"/>
      <c r="LBN36" s="25"/>
      <c r="LBO36" s="25"/>
      <c r="LBP36" s="25"/>
      <c r="LBQ36" s="31"/>
      <c r="LBR36" s="190"/>
      <c r="LBS36" s="191"/>
      <c r="LBT36" s="191"/>
      <c r="LBU36" s="191"/>
      <c r="LBV36" s="191"/>
      <c r="LBW36" s="192"/>
      <c r="LBX36" s="22"/>
      <c r="LBY36" s="22"/>
      <c r="LBZ36" s="22"/>
      <c r="LCA36" s="23"/>
      <c r="LCB36" s="22"/>
      <c r="LCC36" s="23"/>
      <c r="LCD36" s="23"/>
      <c r="LCE36" s="23"/>
      <c r="LCF36" s="23"/>
      <c r="LCG36" s="23"/>
      <c r="LCH36" s="23"/>
      <c r="LCI36" s="23"/>
      <c r="LCJ36" s="23"/>
      <c r="LCK36" s="24"/>
      <c r="LCL36" s="25"/>
      <c r="LCM36" s="25"/>
      <c r="LCN36" s="25"/>
      <c r="LCO36" s="31"/>
      <c r="LCP36" s="190"/>
      <c r="LCQ36" s="191"/>
      <c r="LCR36" s="191"/>
      <c r="LCS36" s="191"/>
      <c r="LCT36" s="191"/>
      <c r="LCU36" s="192"/>
      <c r="LCV36" s="22"/>
      <c r="LCW36" s="22"/>
      <c r="LCX36" s="22"/>
      <c r="LCY36" s="23"/>
      <c r="LCZ36" s="22"/>
      <c r="LDA36" s="23"/>
      <c r="LDB36" s="23"/>
      <c r="LDC36" s="23"/>
      <c r="LDD36" s="23"/>
      <c r="LDE36" s="23"/>
      <c r="LDF36" s="23"/>
      <c r="LDG36" s="23"/>
      <c r="LDH36" s="23"/>
      <c r="LDI36" s="24"/>
      <c r="LDJ36" s="25"/>
      <c r="LDK36" s="25"/>
      <c r="LDL36" s="25"/>
      <c r="LDM36" s="31"/>
      <c r="LDN36" s="190"/>
      <c r="LDO36" s="191"/>
      <c r="LDP36" s="191"/>
      <c r="LDQ36" s="191"/>
      <c r="LDR36" s="191"/>
      <c r="LDS36" s="192"/>
      <c r="LDT36" s="22"/>
      <c r="LDU36" s="22"/>
      <c r="LDV36" s="22"/>
      <c r="LDW36" s="23"/>
      <c r="LDX36" s="22"/>
      <c r="LDY36" s="23"/>
      <c r="LDZ36" s="23"/>
      <c r="LEA36" s="23"/>
      <c r="LEB36" s="23"/>
      <c r="LEC36" s="23"/>
      <c r="LED36" s="23"/>
      <c r="LEE36" s="23"/>
      <c r="LEF36" s="23"/>
      <c r="LEG36" s="24"/>
      <c r="LEH36" s="25"/>
      <c r="LEI36" s="25"/>
      <c r="LEJ36" s="25"/>
      <c r="LEK36" s="31"/>
      <c r="LEL36" s="190"/>
      <c r="LEM36" s="191"/>
      <c r="LEN36" s="191"/>
      <c r="LEO36" s="191"/>
      <c r="LEP36" s="191"/>
      <c r="LEQ36" s="192"/>
      <c r="LER36" s="22"/>
      <c r="LES36" s="22"/>
      <c r="LET36" s="22"/>
      <c r="LEU36" s="23"/>
      <c r="LEV36" s="22"/>
      <c r="LEW36" s="23"/>
      <c r="LEX36" s="23"/>
      <c r="LEY36" s="23"/>
      <c r="LEZ36" s="23"/>
      <c r="LFA36" s="23"/>
      <c r="LFB36" s="23"/>
      <c r="LFC36" s="23"/>
      <c r="LFD36" s="23"/>
      <c r="LFE36" s="24"/>
      <c r="LFF36" s="25"/>
      <c r="LFG36" s="25"/>
      <c r="LFH36" s="25"/>
      <c r="LFI36" s="31"/>
      <c r="LFJ36" s="190"/>
      <c r="LFK36" s="191"/>
      <c r="LFL36" s="191"/>
      <c r="LFM36" s="191"/>
      <c r="LFN36" s="191"/>
      <c r="LFO36" s="192"/>
      <c r="LFP36" s="22"/>
      <c r="LFQ36" s="22"/>
      <c r="LFR36" s="22"/>
      <c r="LFS36" s="23"/>
      <c r="LFT36" s="22"/>
      <c r="LFU36" s="23"/>
      <c r="LFV36" s="23"/>
      <c r="LFW36" s="23"/>
      <c r="LFX36" s="23"/>
      <c r="LFY36" s="23"/>
      <c r="LFZ36" s="23"/>
      <c r="LGA36" s="23"/>
      <c r="LGB36" s="23"/>
      <c r="LGC36" s="24"/>
      <c r="LGD36" s="25"/>
      <c r="LGE36" s="25"/>
      <c r="LGF36" s="25"/>
      <c r="LGG36" s="31"/>
      <c r="LGH36" s="190"/>
      <c r="LGI36" s="191"/>
      <c r="LGJ36" s="191"/>
      <c r="LGK36" s="191"/>
      <c r="LGL36" s="191"/>
      <c r="LGM36" s="192"/>
      <c r="LGN36" s="22"/>
      <c r="LGO36" s="22"/>
      <c r="LGP36" s="22"/>
      <c r="LGQ36" s="23"/>
      <c r="LGR36" s="22"/>
      <c r="LGS36" s="23"/>
      <c r="LGT36" s="23"/>
      <c r="LGU36" s="23"/>
      <c r="LGV36" s="23"/>
      <c r="LGW36" s="23"/>
      <c r="LGX36" s="23"/>
      <c r="LGY36" s="23"/>
      <c r="LGZ36" s="23"/>
      <c r="LHA36" s="24"/>
      <c r="LHB36" s="25"/>
      <c r="LHC36" s="25"/>
      <c r="LHD36" s="25"/>
      <c r="LHE36" s="31"/>
      <c r="LHF36" s="190"/>
      <c r="LHG36" s="191"/>
      <c r="LHH36" s="191"/>
      <c r="LHI36" s="191"/>
      <c r="LHJ36" s="191"/>
      <c r="LHK36" s="192"/>
      <c r="LHL36" s="22"/>
      <c r="LHM36" s="22"/>
      <c r="LHN36" s="22"/>
      <c r="LHO36" s="23"/>
      <c r="LHP36" s="22"/>
      <c r="LHQ36" s="23"/>
      <c r="LHR36" s="23"/>
      <c r="LHS36" s="23"/>
      <c r="LHT36" s="23"/>
      <c r="LHU36" s="23"/>
      <c r="LHV36" s="23"/>
      <c r="LHW36" s="23"/>
      <c r="LHX36" s="23"/>
      <c r="LHY36" s="24"/>
      <c r="LHZ36" s="25"/>
      <c r="LIA36" s="25"/>
      <c r="LIB36" s="25"/>
      <c r="LIC36" s="31"/>
      <c r="LID36" s="190"/>
      <c r="LIE36" s="191"/>
      <c r="LIF36" s="191"/>
      <c r="LIG36" s="191"/>
      <c r="LIH36" s="191"/>
      <c r="LII36" s="192"/>
      <c r="LIJ36" s="22"/>
      <c r="LIK36" s="22"/>
      <c r="LIL36" s="22"/>
      <c r="LIM36" s="23"/>
      <c r="LIN36" s="22"/>
      <c r="LIO36" s="23"/>
      <c r="LIP36" s="23"/>
      <c r="LIQ36" s="23"/>
      <c r="LIR36" s="23"/>
      <c r="LIS36" s="23"/>
      <c r="LIT36" s="23"/>
      <c r="LIU36" s="23"/>
      <c r="LIV36" s="23"/>
      <c r="LIW36" s="24"/>
      <c r="LIX36" s="25"/>
      <c r="LIY36" s="25"/>
      <c r="LIZ36" s="25"/>
      <c r="LJA36" s="31"/>
      <c r="LJB36" s="190"/>
      <c r="LJC36" s="191"/>
      <c r="LJD36" s="191"/>
      <c r="LJE36" s="191"/>
      <c r="LJF36" s="191"/>
      <c r="LJG36" s="192"/>
      <c r="LJH36" s="22"/>
      <c r="LJI36" s="22"/>
      <c r="LJJ36" s="22"/>
      <c r="LJK36" s="23"/>
      <c r="LJL36" s="22"/>
      <c r="LJM36" s="23"/>
      <c r="LJN36" s="23"/>
      <c r="LJO36" s="23"/>
      <c r="LJP36" s="23"/>
      <c r="LJQ36" s="23"/>
      <c r="LJR36" s="23"/>
      <c r="LJS36" s="23"/>
      <c r="LJT36" s="23"/>
      <c r="LJU36" s="24"/>
      <c r="LJV36" s="25"/>
      <c r="LJW36" s="25"/>
      <c r="LJX36" s="25"/>
      <c r="LJY36" s="31"/>
      <c r="LJZ36" s="190"/>
      <c r="LKA36" s="191"/>
      <c r="LKB36" s="191"/>
      <c r="LKC36" s="191"/>
      <c r="LKD36" s="191"/>
      <c r="LKE36" s="192"/>
      <c r="LKF36" s="22"/>
      <c r="LKG36" s="22"/>
      <c r="LKH36" s="22"/>
      <c r="LKI36" s="23"/>
      <c r="LKJ36" s="22"/>
      <c r="LKK36" s="23"/>
      <c r="LKL36" s="23"/>
      <c r="LKM36" s="23"/>
      <c r="LKN36" s="23"/>
      <c r="LKO36" s="23"/>
      <c r="LKP36" s="23"/>
      <c r="LKQ36" s="23"/>
      <c r="LKR36" s="23"/>
      <c r="LKS36" s="24"/>
      <c r="LKT36" s="25"/>
      <c r="LKU36" s="25"/>
      <c r="LKV36" s="25"/>
      <c r="LKW36" s="31"/>
      <c r="LKX36" s="190"/>
      <c r="LKY36" s="191"/>
      <c r="LKZ36" s="191"/>
      <c r="LLA36" s="191"/>
      <c r="LLB36" s="191"/>
      <c r="LLC36" s="192"/>
      <c r="LLD36" s="22"/>
      <c r="LLE36" s="22"/>
      <c r="LLF36" s="22"/>
      <c r="LLG36" s="23"/>
      <c r="LLH36" s="22"/>
      <c r="LLI36" s="23"/>
      <c r="LLJ36" s="23"/>
      <c r="LLK36" s="23"/>
      <c r="LLL36" s="23"/>
      <c r="LLM36" s="23"/>
      <c r="LLN36" s="23"/>
      <c r="LLO36" s="23"/>
      <c r="LLP36" s="23"/>
      <c r="LLQ36" s="24"/>
      <c r="LLR36" s="25"/>
      <c r="LLS36" s="25"/>
      <c r="LLT36" s="25"/>
      <c r="LLU36" s="31"/>
      <c r="LLV36" s="190"/>
      <c r="LLW36" s="191"/>
      <c r="LLX36" s="191"/>
      <c r="LLY36" s="191"/>
      <c r="LLZ36" s="191"/>
      <c r="LMA36" s="192"/>
      <c r="LMB36" s="22"/>
      <c r="LMC36" s="22"/>
      <c r="LMD36" s="22"/>
      <c r="LME36" s="23"/>
      <c r="LMF36" s="22"/>
      <c r="LMG36" s="23"/>
      <c r="LMH36" s="23"/>
      <c r="LMI36" s="23"/>
      <c r="LMJ36" s="23"/>
      <c r="LMK36" s="23"/>
      <c r="LML36" s="23"/>
      <c r="LMM36" s="23"/>
      <c r="LMN36" s="23"/>
      <c r="LMO36" s="24"/>
      <c r="LMP36" s="25"/>
      <c r="LMQ36" s="25"/>
      <c r="LMR36" s="25"/>
      <c r="LMS36" s="31"/>
      <c r="LMT36" s="190"/>
      <c r="LMU36" s="191"/>
      <c r="LMV36" s="191"/>
      <c r="LMW36" s="191"/>
      <c r="LMX36" s="191"/>
      <c r="LMY36" s="192"/>
      <c r="LMZ36" s="22"/>
      <c r="LNA36" s="22"/>
      <c r="LNB36" s="22"/>
      <c r="LNC36" s="23"/>
      <c r="LND36" s="22"/>
      <c r="LNE36" s="23"/>
      <c r="LNF36" s="23"/>
      <c r="LNG36" s="23"/>
      <c r="LNH36" s="23"/>
      <c r="LNI36" s="23"/>
      <c r="LNJ36" s="23"/>
      <c r="LNK36" s="23"/>
      <c r="LNL36" s="23"/>
      <c r="LNM36" s="24"/>
      <c r="LNN36" s="25"/>
      <c r="LNO36" s="25"/>
      <c r="LNP36" s="25"/>
      <c r="LNQ36" s="31"/>
      <c r="LNR36" s="190"/>
      <c r="LNS36" s="191"/>
      <c r="LNT36" s="191"/>
      <c r="LNU36" s="191"/>
      <c r="LNV36" s="191"/>
      <c r="LNW36" s="192"/>
      <c r="LNX36" s="22"/>
      <c r="LNY36" s="22"/>
      <c r="LNZ36" s="22"/>
      <c r="LOA36" s="23"/>
      <c r="LOB36" s="22"/>
      <c r="LOC36" s="23"/>
      <c r="LOD36" s="23"/>
      <c r="LOE36" s="23"/>
      <c r="LOF36" s="23"/>
      <c r="LOG36" s="23"/>
      <c r="LOH36" s="23"/>
      <c r="LOI36" s="23"/>
      <c r="LOJ36" s="23"/>
      <c r="LOK36" s="24"/>
      <c r="LOL36" s="25"/>
      <c r="LOM36" s="25"/>
      <c r="LON36" s="25"/>
      <c r="LOO36" s="31"/>
      <c r="LOP36" s="190"/>
      <c r="LOQ36" s="191"/>
      <c r="LOR36" s="191"/>
      <c r="LOS36" s="191"/>
      <c r="LOT36" s="191"/>
      <c r="LOU36" s="192"/>
      <c r="LOV36" s="22"/>
      <c r="LOW36" s="22"/>
      <c r="LOX36" s="22"/>
      <c r="LOY36" s="23"/>
      <c r="LOZ36" s="22"/>
      <c r="LPA36" s="23"/>
      <c r="LPB36" s="23"/>
      <c r="LPC36" s="23"/>
      <c r="LPD36" s="23"/>
      <c r="LPE36" s="23"/>
      <c r="LPF36" s="23"/>
      <c r="LPG36" s="23"/>
      <c r="LPH36" s="23"/>
      <c r="LPI36" s="24"/>
      <c r="LPJ36" s="25"/>
      <c r="LPK36" s="25"/>
      <c r="LPL36" s="25"/>
      <c r="LPM36" s="31"/>
      <c r="LPN36" s="190"/>
      <c r="LPO36" s="191"/>
      <c r="LPP36" s="191"/>
      <c r="LPQ36" s="191"/>
      <c r="LPR36" s="191"/>
      <c r="LPS36" s="192"/>
      <c r="LPT36" s="22"/>
      <c r="LPU36" s="22"/>
      <c r="LPV36" s="22"/>
      <c r="LPW36" s="23"/>
      <c r="LPX36" s="22"/>
      <c r="LPY36" s="23"/>
      <c r="LPZ36" s="23"/>
      <c r="LQA36" s="23"/>
      <c r="LQB36" s="23"/>
      <c r="LQC36" s="23"/>
      <c r="LQD36" s="23"/>
      <c r="LQE36" s="23"/>
      <c r="LQF36" s="23"/>
      <c r="LQG36" s="24"/>
      <c r="LQH36" s="25"/>
      <c r="LQI36" s="25"/>
      <c r="LQJ36" s="25"/>
      <c r="LQK36" s="31"/>
      <c r="LQL36" s="190"/>
      <c r="LQM36" s="191"/>
      <c r="LQN36" s="191"/>
      <c r="LQO36" s="191"/>
      <c r="LQP36" s="191"/>
      <c r="LQQ36" s="192"/>
      <c r="LQR36" s="22"/>
      <c r="LQS36" s="22"/>
      <c r="LQT36" s="22"/>
      <c r="LQU36" s="23"/>
      <c r="LQV36" s="22"/>
      <c r="LQW36" s="23"/>
      <c r="LQX36" s="23"/>
      <c r="LQY36" s="23"/>
      <c r="LQZ36" s="23"/>
      <c r="LRA36" s="23"/>
      <c r="LRB36" s="23"/>
      <c r="LRC36" s="23"/>
      <c r="LRD36" s="23"/>
      <c r="LRE36" s="24"/>
      <c r="LRF36" s="25"/>
      <c r="LRG36" s="25"/>
      <c r="LRH36" s="25"/>
      <c r="LRI36" s="31"/>
      <c r="LRJ36" s="190"/>
      <c r="LRK36" s="191"/>
      <c r="LRL36" s="191"/>
      <c r="LRM36" s="191"/>
      <c r="LRN36" s="191"/>
      <c r="LRO36" s="192"/>
      <c r="LRP36" s="22"/>
      <c r="LRQ36" s="22"/>
      <c r="LRR36" s="22"/>
      <c r="LRS36" s="23"/>
      <c r="LRT36" s="22"/>
      <c r="LRU36" s="23"/>
      <c r="LRV36" s="23"/>
      <c r="LRW36" s="23"/>
      <c r="LRX36" s="23"/>
      <c r="LRY36" s="23"/>
      <c r="LRZ36" s="23"/>
      <c r="LSA36" s="23"/>
      <c r="LSB36" s="23"/>
      <c r="LSC36" s="24"/>
      <c r="LSD36" s="25"/>
      <c r="LSE36" s="25"/>
      <c r="LSF36" s="25"/>
      <c r="LSG36" s="31"/>
      <c r="LSH36" s="190"/>
      <c r="LSI36" s="191"/>
      <c r="LSJ36" s="191"/>
      <c r="LSK36" s="191"/>
      <c r="LSL36" s="191"/>
      <c r="LSM36" s="192"/>
      <c r="LSN36" s="22"/>
      <c r="LSO36" s="22"/>
      <c r="LSP36" s="22"/>
      <c r="LSQ36" s="23"/>
      <c r="LSR36" s="22"/>
      <c r="LSS36" s="23"/>
      <c r="LST36" s="23"/>
      <c r="LSU36" s="23"/>
      <c r="LSV36" s="23"/>
      <c r="LSW36" s="23"/>
      <c r="LSX36" s="23"/>
      <c r="LSY36" s="23"/>
      <c r="LSZ36" s="23"/>
      <c r="LTA36" s="24"/>
      <c r="LTB36" s="25"/>
      <c r="LTC36" s="25"/>
      <c r="LTD36" s="25"/>
      <c r="LTE36" s="31"/>
      <c r="LTF36" s="190"/>
      <c r="LTG36" s="191"/>
      <c r="LTH36" s="191"/>
      <c r="LTI36" s="191"/>
      <c r="LTJ36" s="191"/>
      <c r="LTK36" s="192"/>
      <c r="LTL36" s="22"/>
      <c r="LTM36" s="22"/>
      <c r="LTN36" s="22"/>
      <c r="LTO36" s="23"/>
      <c r="LTP36" s="22"/>
      <c r="LTQ36" s="23"/>
      <c r="LTR36" s="23"/>
      <c r="LTS36" s="23"/>
      <c r="LTT36" s="23"/>
      <c r="LTU36" s="23"/>
      <c r="LTV36" s="23"/>
      <c r="LTW36" s="23"/>
      <c r="LTX36" s="23"/>
      <c r="LTY36" s="24"/>
      <c r="LTZ36" s="25"/>
      <c r="LUA36" s="25"/>
      <c r="LUB36" s="25"/>
      <c r="LUC36" s="31"/>
      <c r="LUD36" s="190"/>
      <c r="LUE36" s="191"/>
      <c r="LUF36" s="191"/>
      <c r="LUG36" s="191"/>
      <c r="LUH36" s="191"/>
      <c r="LUI36" s="192"/>
      <c r="LUJ36" s="22"/>
      <c r="LUK36" s="22"/>
      <c r="LUL36" s="22"/>
      <c r="LUM36" s="23"/>
      <c r="LUN36" s="22"/>
      <c r="LUO36" s="23"/>
      <c r="LUP36" s="23"/>
      <c r="LUQ36" s="23"/>
      <c r="LUR36" s="23"/>
      <c r="LUS36" s="23"/>
      <c r="LUT36" s="23"/>
      <c r="LUU36" s="23"/>
      <c r="LUV36" s="23"/>
      <c r="LUW36" s="24"/>
      <c r="LUX36" s="25"/>
      <c r="LUY36" s="25"/>
      <c r="LUZ36" s="25"/>
      <c r="LVA36" s="31"/>
      <c r="LVB36" s="190"/>
      <c r="LVC36" s="191"/>
      <c r="LVD36" s="191"/>
      <c r="LVE36" s="191"/>
      <c r="LVF36" s="191"/>
      <c r="LVG36" s="192"/>
      <c r="LVH36" s="22"/>
      <c r="LVI36" s="22"/>
      <c r="LVJ36" s="22"/>
      <c r="LVK36" s="23"/>
      <c r="LVL36" s="22"/>
      <c r="LVM36" s="23"/>
      <c r="LVN36" s="23"/>
      <c r="LVO36" s="23"/>
      <c r="LVP36" s="23"/>
      <c r="LVQ36" s="23"/>
      <c r="LVR36" s="23"/>
      <c r="LVS36" s="23"/>
      <c r="LVT36" s="23"/>
      <c r="LVU36" s="24"/>
      <c r="LVV36" s="25"/>
      <c r="LVW36" s="25"/>
      <c r="LVX36" s="25"/>
      <c r="LVY36" s="31"/>
      <c r="LVZ36" s="190"/>
      <c r="LWA36" s="191"/>
      <c r="LWB36" s="191"/>
      <c r="LWC36" s="191"/>
      <c r="LWD36" s="191"/>
      <c r="LWE36" s="192"/>
      <c r="LWF36" s="22"/>
      <c r="LWG36" s="22"/>
      <c r="LWH36" s="22"/>
      <c r="LWI36" s="23"/>
      <c r="LWJ36" s="22"/>
      <c r="LWK36" s="23"/>
      <c r="LWL36" s="23"/>
      <c r="LWM36" s="23"/>
      <c r="LWN36" s="23"/>
      <c r="LWO36" s="23"/>
      <c r="LWP36" s="23"/>
      <c r="LWQ36" s="23"/>
      <c r="LWR36" s="23"/>
      <c r="LWS36" s="24"/>
      <c r="LWT36" s="25"/>
      <c r="LWU36" s="25"/>
      <c r="LWV36" s="25"/>
      <c r="LWW36" s="31"/>
      <c r="LWX36" s="190"/>
      <c r="LWY36" s="191"/>
      <c r="LWZ36" s="191"/>
      <c r="LXA36" s="191"/>
      <c r="LXB36" s="191"/>
      <c r="LXC36" s="192"/>
      <c r="LXD36" s="22"/>
      <c r="LXE36" s="22"/>
      <c r="LXF36" s="22"/>
      <c r="LXG36" s="23"/>
      <c r="LXH36" s="22"/>
      <c r="LXI36" s="23"/>
      <c r="LXJ36" s="23"/>
      <c r="LXK36" s="23"/>
      <c r="LXL36" s="23"/>
      <c r="LXM36" s="23"/>
      <c r="LXN36" s="23"/>
      <c r="LXO36" s="23"/>
      <c r="LXP36" s="23"/>
      <c r="LXQ36" s="24"/>
      <c r="LXR36" s="25"/>
      <c r="LXS36" s="25"/>
      <c r="LXT36" s="25"/>
      <c r="LXU36" s="31"/>
      <c r="LXV36" s="190"/>
      <c r="LXW36" s="191"/>
      <c r="LXX36" s="191"/>
      <c r="LXY36" s="191"/>
      <c r="LXZ36" s="191"/>
      <c r="LYA36" s="192"/>
      <c r="LYB36" s="22"/>
      <c r="LYC36" s="22"/>
      <c r="LYD36" s="22"/>
      <c r="LYE36" s="23"/>
      <c r="LYF36" s="22"/>
      <c r="LYG36" s="23"/>
      <c r="LYH36" s="23"/>
      <c r="LYI36" s="23"/>
      <c r="LYJ36" s="23"/>
      <c r="LYK36" s="23"/>
      <c r="LYL36" s="23"/>
      <c r="LYM36" s="23"/>
      <c r="LYN36" s="23"/>
      <c r="LYO36" s="24"/>
      <c r="LYP36" s="25"/>
      <c r="LYQ36" s="25"/>
      <c r="LYR36" s="25"/>
      <c r="LYS36" s="31"/>
      <c r="LYT36" s="190"/>
      <c r="LYU36" s="191"/>
      <c r="LYV36" s="191"/>
      <c r="LYW36" s="191"/>
      <c r="LYX36" s="191"/>
      <c r="LYY36" s="192"/>
      <c r="LYZ36" s="22"/>
      <c r="LZA36" s="22"/>
      <c r="LZB36" s="22"/>
      <c r="LZC36" s="23"/>
      <c r="LZD36" s="22"/>
      <c r="LZE36" s="23"/>
      <c r="LZF36" s="23"/>
      <c r="LZG36" s="23"/>
      <c r="LZH36" s="23"/>
      <c r="LZI36" s="23"/>
      <c r="LZJ36" s="23"/>
      <c r="LZK36" s="23"/>
      <c r="LZL36" s="23"/>
      <c r="LZM36" s="24"/>
      <c r="LZN36" s="25"/>
      <c r="LZO36" s="25"/>
      <c r="LZP36" s="25"/>
      <c r="LZQ36" s="31"/>
      <c r="LZR36" s="190"/>
      <c r="LZS36" s="191"/>
      <c r="LZT36" s="191"/>
      <c r="LZU36" s="191"/>
      <c r="LZV36" s="191"/>
      <c r="LZW36" s="192"/>
      <c r="LZX36" s="22"/>
      <c r="LZY36" s="22"/>
      <c r="LZZ36" s="22"/>
      <c r="MAA36" s="23"/>
      <c r="MAB36" s="22"/>
      <c r="MAC36" s="23"/>
      <c r="MAD36" s="23"/>
      <c r="MAE36" s="23"/>
      <c r="MAF36" s="23"/>
      <c r="MAG36" s="23"/>
      <c r="MAH36" s="23"/>
      <c r="MAI36" s="23"/>
      <c r="MAJ36" s="23"/>
      <c r="MAK36" s="24"/>
      <c r="MAL36" s="25"/>
      <c r="MAM36" s="25"/>
      <c r="MAN36" s="25"/>
      <c r="MAO36" s="31"/>
      <c r="MAP36" s="190"/>
      <c r="MAQ36" s="191"/>
      <c r="MAR36" s="191"/>
      <c r="MAS36" s="191"/>
      <c r="MAT36" s="191"/>
      <c r="MAU36" s="192"/>
      <c r="MAV36" s="22"/>
      <c r="MAW36" s="22"/>
      <c r="MAX36" s="22"/>
      <c r="MAY36" s="23"/>
      <c r="MAZ36" s="22"/>
      <c r="MBA36" s="23"/>
      <c r="MBB36" s="23"/>
      <c r="MBC36" s="23"/>
      <c r="MBD36" s="23"/>
      <c r="MBE36" s="23"/>
      <c r="MBF36" s="23"/>
      <c r="MBG36" s="23"/>
      <c r="MBH36" s="23"/>
      <c r="MBI36" s="24"/>
      <c r="MBJ36" s="25"/>
      <c r="MBK36" s="25"/>
      <c r="MBL36" s="25"/>
      <c r="MBM36" s="31"/>
      <c r="MBN36" s="190"/>
      <c r="MBO36" s="191"/>
      <c r="MBP36" s="191"/>
      <c r="MBQ36" s="191"/>
      <c r="MBR36" s="191"/>
      <c r="MBS36" s="192"/>
      <c r="MBT36" s="22"/>
      <c r="MBU36" s="22"/>
      <c r="MBV36" s="22"/>
      <c r="MBW36" s="23"/>
      <c r="MBX36" s="22"/>
      <c r="MBY36" s="23"/>
      <c r="MBZ36" s="23"/>
      <c r="MCA36" s="23"/>
      <c r="MCB36" s="23"/>
      <c r="MCC36" s="23"/>
      <c r="MCD36" s="23"/>
      <c r="MCE36" s="23"/>
      <c r="MCF36" s="23"/>
      <c r="MCG36" s="24"/>
      <c r="MCH36" s="25"/>
      <c r="MCI36" s="25"/>
      <c r="MCJ36" s="25"/>
      <c r="MCK36" s="31"/>
      <c r="MCL36" s="190"/>
      <c r="MCM36" s="191"/>
      <c r="MCN36" s="191"/>
      <c r="MCO36" s="191"/>
      <c r="MCP36" s="191"/>
      <c r="MCQ36" s="192"/>
      <c r="MCR36" s="22"/>
      <c r="MCS36" s="22"/>
      <c r="MCT36" s="22"/>
      <c r="MCU36" s="23"/>
      <c r="MCV36" s="22"/>
      <c r="MCW36" s="23"/>
      <c r="MCX36" s="23"/>
      <c r="MCY36" s="23"/>
      <c r="MCZ36" s="23"/>
      <c r="MDA36" s="23"/>
      <c r="MDB36" s="23"/>
      <c r="MDC36" s="23"/>
      <c r="MDD36" s="23"/>
      <c r="MDE36" s="24"/>
      <c r="MDF36" s="25"/>
      <c r="MDG36" s="25"/>
      <c r="MDH36" s="25"/>
      <c r="MDI36" s="31"/>
      <c r="MDJ36" s="190"/>
      <c r="MDK36" s="191"/>
      <c r="MDL36" s="191"/>
      <c r="MDM36" s="191"/>
      <c r="MDN36" s="191"/>
      <c r="MDO36" s="192"/>
      <c r="MDP36" s="22"/>
      <c r="MDQ36" s="22"/>
      <c r="MDR36" s="22"/>
      <c r="MDS36" s="23"/>
      <c r="MDT36" s="22"/>
      <c r="MDU36" s="23"/>
      <c r="MDV36" s="23"/>
      <c r="MDW36" s="23"/>
      <c r="MDX36" s="23"/>
      <c r="MDY36" s="23"/>
      <c r="MDZ36" s="23"/>
      <c r="MEA36" s="23"/>
      <c r="MEB36" s="23"/>
      <c r="MEC36" s="24"/>
      <c r="MED36" s="25"/>
      <c r="MEE36" s="25"/>
      <c r="MEF36" s="25"/>
      <c r="MEG36" s="31"/>
      <c r="MEH36" s="190"/>
      <c r="MEI36" s="191"/>
      <c r="MEJ36" s="191"/>
      <c r="MEK36" s="191"/>
      <c r="MEL36" s="191"/>
      <c r="MEM36" s="192"/>
      <c r="MEN36" s="22"/>
      <c r="MEO36" s="22"/>
      <c r="MEP36" s="22"/>
      <c r="MEQ36" s="23"/>
      <c r="MER36" s="22"/>
      <c r="MES36" s="23"/>
      <c r="MET36" s="23"/>
      <c r="MEU36" s="23"/>
      <c r="MEV36" s="23"/>
      <c r="MEW36" s="23"/>
      <c r="MEX36" s="23"/>
      <c r="MEY36" s="23"/>
      <c r="MEZ36" s="23"/>
      <c r="MFA36" s="24"/>
      <c r="MFB36" s="25"/>
      <c r="MFC36" s="25"/>
      <c r="MFD36" s="25"/>
      <c r="MFE36" s="31"/>
      <c r="MFF36" s="190"/>
      <c r="MFG36" s="191"/>
      <c r="MFH36" s="191"/>
      <c r="MFI36" s="191"/>
      <c r="MFJ36" s="191"/>
      <c r="MFK36" s="192"/>
      <c r="MFL36" s="22"/>
      <c r="MFM36" s="22"/>
      <c r="MFN36" s="22"/>
      <c r="MFO36" s="23"/>
      <c r="MFP36" s="22"/>
      <c r="MFQ36" s="23"/>
      <c r="MFR36" s="23"/>
      <c r="MFS36" s="23"/>
      <c r="MFT36" s="23"/>
      <c r="MFU36" s="23"/>
      <c r="MFV36" s="23"/>
      <c r="MFW36" s="23"/>
      <c r="MFX36" s="23"/>
      <c r="MFY36" s="24"/>
      <c r="MFZ36" s="25"/>
      <c r="MGA36" s="25"/>
      <c r="MGB36" s="25"/>
      <c r="MGC36" s="31"/>
      <c r="MGD36" s="190"/>
      <c r="MGE36" s="191"/>
      <c r="MGF36" s="191"/>
      <c r="MGG36" s="191"/>
      <c r="MGH36" s="191"/>
      <c r="MGI36" s="192"/>
      <c r="MGJ36" s="22"/>
      <c r="MGK36" s="22"/>
      <c r="MGL36" s="22"/>
      <c r="MGM36" s="23"/>
      <c r="MGN36" s="22"/>
      <c r="MGO36" s="23"/>
      <c r="MGP36" s="23"/>
      <c r="MGQ36" s="23"/>
      <c r="MGR36" s="23"/>
      <c r="MGS36" s="23"/>
      <c r="MGT36" s="23"/>
      <c r="MGU36" s="23"/>
      <c r="MGV36" s="23"/>
      <c r="MGW36" s="24"/>
      <c r="MGX36" s="25"/>
      <c r="MGY36" s="25"/>
      <c r="MGZ36" s="25"/>
      <c r="MHA36" s="31"/>
      <c r="MHB36" s="190"/>
      <c r="MHC36" s="191"/>
      <c r="MHD36" s="191"/>
      <c r="MHE36" s="191"/>
      <c r="MHF36" s="191"/>
      <c r="MHG36" s="192"/>
      <c r="MHH36" s="22"/>
      <c r="MHI36" s="22"/>
      <c r="MHJ36" s="22"/>
      <c r="MHK36" s="23"/>
      <c r="MHL36" s="22"/>
      <c r="MHM36" s="23"/>
      <c r="MHN36" s="23"/>
      <c r="MHO36" s="23"/>
      <c r="MHP36" s="23"/>
      <c r="MHQ36" s="23"/>
      <c r="MHR36" s="23"/>
      <c r="MHS36" s="23"/>
      <c r="MHT36" s="23"/>
      <c r="MHU36" s="24"/>
      <c r="MHV36" s="25"/>
      <c r="MHW36" s="25"/>
      <c r="MHX36" s="25"/>
      <c r="MHY36" s="31"/>
      <c r="MHZ36" s="190"/>
      <c r="MIA36" s="191"/>
      <c r="MIB36" s="191"/>
      <c r="MIC36" s="191"/>
      <c r="MID36" s="191"/>
      <c r="MIE36" s="192"/>
      <c r="MIF36" s="22"/>
      <c r="MIG36" s="22"/>
      <c r="MIH36" s="22"/>
      <c r="MII36" s="23"/>
      <c r="MIJ36" s="22"/>
      <c r="MIK36" s="23"/>
      <c r="MIL36" s="23"/>
      <c r="MIM36" s="23"/>
      <c r="MIN36" s="23"/>
      <c r="MIO36" s="23"/>
      <c r="MIP36" s="23"/>
      <c r="MIQ36" s="23"/>
      <c r="MIR36" s="23"/>
      <c r="MIS36" s="24"/>
      <c r="MIT36" s="25"/>
      <c r="MIU36" s="25"/>
      <c r="MIV36" s="25"/>
      <c r="MIW36" s="31"/>
      <c r="MIX36" s="190"/>
      <c r="MIY36" s="191"/>
      <c r="MIZ36" s="191"/>
      <c r="MJA36" s="191"/>
      <c r="MJB36" s="191"/>
      <c r="MJC36" s="192"/>
      <c r="MJD36" s="22"/>
      <c r="MJE36" s="22"/>
      <c r="MJF36" s="22"/>
      <c r="MJG36" s="23"/>
      <c r="MJH36" s="22"/>
      <c r="MJI36" s="23"/>
      <c r="MJJ36" s="23"/>
      <c r="MJK36" s="23"/>
      <c r="MJL36" s="23"/>
      <c r="MJM36" s="23"/>
      <c r="MJN36" s="23"/>
      <c r="MJO36" s="23"/>
      <c r="MJP36" s="23"/>
      <c r="MJQ36" s="24"/>
      <c r="MJR36" s="25"/>
      <c r="MJS36" s="25"/>
      <c r="MJT36" s="25"/>
      <c r="MJU36" s="31"/>
      <c r="MJV36" s="190"/>
      <c r="MJW36" s="191"/>
      <c r="MJX36" s="191"/>
      <c r="MJY36" s="191"/>
      <c r="MJZ36" s="191"/>
      <c r="MKA36" s="192"/>
      <c r="MKB36" s="22"/>
      <c r="MKC36" s="22"/>
      <c r="MKD36" s="22"/>
      <c r="MKE36" s="23"/>
      <c r="MKF36" s="22"/>
      <c r="MKG36" s="23"/>
      <c r="MKH36" s="23"/>
      <c r="MKI36" s="23"/>
      <c r="MKJ36" s="23"/>
      <c r="MKK36" s="23"/>
      <c r="MKL36" s="23"/>
      <c r="MKM36" s="23"/>
      <c r="MKN36" s="23"/>
      <c r="MKO36" s="24"/>
      <c r="MKP36" s="25"/>
      <c r="MKQ36" s="25"/>
      <c r="MKR36" s="25"/>
      <c r="MKS36" s="31"/>
      <c r="MKT36" s="190"/>
      <c r="MKU36" s="191"/>
      <c r="MKV36" s="191"/>
      <c r="MKW36" s="191"/>
      <c r="MKX36" s="191"/>
      <c r="MKY36" s="192"/>
      <c r="MKZ36" s="22"/>
      <c r="MLA36" s="22"/>
      <c r="MLB36" s="22"/>
      <c r="MLC36" s="23"/>
      <c r="MLD36" s="22"/>
      <c r="MLE36" s="23"/>
      <c r="MLF36" s="23"/>
      <c r="MLG36" s="23"/>
      <c r="MLH36" s="23"/>
      <c r="MLI36" s="23"/>
      <c r="MLJ36" s="23"/>
      <c r="MLK36" s="23"/>
      <c r="MLL36" s="23"/>
      <c r="MLM36" s="24"/>
      <c r="MLN36" s="25"/>
      <c r="MLO36" s="25"/>
      <c r="MLP36" s="25"/>
      <c r="MLQ36" s="31"/>
      <c r="MLR36" s="190"/>
      <c r="MLS36" s="191"/>
      <c r="MLT36" s="191"/>
      <c r="MLU36" s="191"/>
      <c r="MLV36" s="191"/>
      <c r="MLW36" s="192"/>
      <c r="MLX36" s="22"/>
      <c r="MLY36" s="22"/>
      <c r="MLZ36" s="22"/>
      <c r="MMA36" s="23"/>
      <c r="MMB36" s="22"/>
      <c r="MMC36" s="23"/>
      <c r="MMD36" s="23"/>
      <c r="MME36" s="23"/>
      <c r="MMF36" s="23"/>
      <c r="MMG36" s="23"/>
      <c r="MMH36" s="23"/>
      <c r="MMI36" s="23"/>
      <c r="MMJ36" s="23"/>
      <c r="MMK36" s="24"/>
      <c r="MML36" s="25"/>
      <c r="MMM36" s="25"/>
      <c r="MMN36" s="25"/>
      <c r="MMO36" s="31"/>
      <c r="MMP36" s="190"/>
      <c r="MMQ36" s="191"/>
      <c r="MMR36" s="191"/>
      <c r="MMS36" s="191"/>
      <c r="MMT36" s="191"/>
      <c r="MMU36" s="192"/>
      <c r="MMV36" s="22"/>
      <c r="MMW36" s="22"/>
      <c r="MMX36" s="22"/>
      <c r="MMY36" s="23"/>
      <c r="MMZ36" s="22"/>
      <c r="MNA36" s="23"/>
      <c r="MNB36" s="23"/>
      <c r="MNC36" s="23"/>
      <c r="MND36" s="23"/>
      <c r="MNE36" s="23"/>
      <c r="MNF36" s="23"/>
      <c r="MNG36" s="23"/>
      <c r="MNH36" s="23"/>
      <c r="MNI36" s="24"/>
      <c r="MNJ36" s="25"/>
      <c r="MNK36" s="25"/>
      <c r="MNL36" s="25"/>
      <c r="MNM36" s="31"/>
      <c r="MNN36" s="190"/>
      <c r="MNO36" s="191"/>
      <c r="MNP36" s="191"/>
      <c r="MNQ36" s="191"/>
      <c r="MNR36" s="191"/>
      <c r="MNS36" s="192"/>
      <c r="MNT36" s="22"/>
      <c r="MNU36" s="22"/>
      <c r="MNV36" s="22"/>
      <c r="MNW36" s="23"/>
      <c r="MNX36" s="22"/>
      <c r="MNY36" s="23"/>
      <c r="MNZ36" s="23"/>
      <c r="MOA36" s="23"/>
      <c r="MOB36" s="23"/>
      <c r="MOC36" s="23"/>
      <c r="MOD36" s="23"/>
      <c r="MOE36" s="23"/>
      <c r="MOF36" s="23"/>
      <c r="MOG36" s="24"/>
      <c r="MOH36" s="25"/>
      <c r="MOI36" s="25"/>
      <c r="MOJ36" s="25"/>
      <c r="MOK36" s="31"/>
      <c r="MOL36" s="190"/>
      <c r="MOM36" s="191"/>
      <c r="MON36" s="191"/>
      <c r="MOO36" s="191"/>
      <c r="MOP36" s="191"/>
      <c r="MOQ36" s="192"/>
      <c r="MOR36" s="22"/>
      <c r="MOS36" s="22"/>
      <c r="MOT36" s="22"/>
      <c r="MOU36" s="23"/>
      <c r="MOV36" s="22"/>
      <c r="MOW36" s="23"/>
      <c r="MOX36" s="23"/>
      <c r="MOY36" s="23"/>
      <c r="MOZ36" s="23"/>
      <c r="MPA36" s="23"/>
      <c r="MPB36" s="23"/>
      <c r="MPC36" s="23"/>
      <c r="MPD36" s="23"/>
      <c r="MPE36" s="24"/>
      <c r="MPF36" s="25"/>
      <c r="MPG36" s="25"/>
      <c r="MPH36" s="25"/>
      <c r="MPI36" s="31"/>
      <c r="MPJ36" s="190"/>
      <c r="MPK36" s="191"/>
      <c r="MPL36" s="191"/>
      <c r="MPM36" s="191"/>
      <c r="MPN36" s="191"/>
      <c r="MPO36" s="192"/>
      <c r="MPP36" s="22"/>
      <c r="MPQ36" s="22"/>
      <c r="MPR36" s="22"/>
      <c r="MPS36" s="23"/>
      <c r="MPT36" s="22"/>
      <c r="MPU36" s="23"/>
      <c r="MPV36" s="23"/>
      <c r="MPW36" s="23"/>
      <c r="MPX36" s="23"/>
      <c r="MPY36" s="23"/>
      <c r="MPZ36" s="23"/>
      <c r="MQA36" s="23"/>
      <c r="MQB36" s="23"/>
      <c r="MQC36" s="24"/>
      <c r="MQD36" s="25"/>
      <c r="MQE36" s="25"/>
      <c r="MQF36" s="25"/>
      <c r="MQG36" s="31"/>
      <c r="MQH36" s="190"/>
      <c r="MQI36" s="191"/>
      <c r="MQJ36" s="191"/>
      <c r="MQK36" s="191"/>
      <c r="MQL36" s="191"/>
      <c r="MQM36" s="192"/>
      <c r="MQN36" s="22"/>
      <c r="MQO36" s="22"/>
      <c r="MQP36" s="22"/>
      <c r="MQQ36" s="23"/>
      <c r="MQR36" s="22"/>
      <c r="MQS36" s="23"/>
      <c r="MQT36" s="23"/>
      <c r="MQU36" s="23"/>
      <c r="MQV36" s="23"/>
      <c r="MQW36" s="23"/>
      <c r="MQX36" s="23"/>
      <c r="MQY36" s="23"/>
      <c r="MQZ36" s="23"/>
      <c r="MRA36" s="24"/>
      <c r="MRB36" s="25"/>
      <c r="MRC36" s="25"/>
      <c r="MRD36" s="25"/>
      <c r="MRE36" s="31"/>
      <c r="MRF36" s="190"/>
      <c r="MRG36" s="191"/>
      <c r="MRH36" s="191"/>
      <c r="MRI36" s="191"/>
      <c r="MRJ36" s="191"/>
      <c r="MRK36" s="192"/>
      <c r="MRL36" s="22"/>
      <c r="MRM36" s="22"/>
      <c r="MRN36" s="22"/>
      <c r="MRO36" s="23"/>
      <c r="MRP36" s="22"/>
      <c r="MRQ36" s="23"/>
      <c r="MRR36" s="23"/>
      <c r="MRS36" s="23"/>
      <c r="MRT36" s="23"/>
      <c r="MRU36" s="23"/>
      <c r="MRV36" s="23"/>
      <c r="MRW36" s="23"/>
      <c r="MRX36" s="23"/>
      <c r="MRY36" s="24"/>
      <c r="MRZ36" s="25"/>
      <c r="MSA36" s="25"/>
      <c r="MSB36" s="25"/>
      <c r="MSC36" s="31"/>
      <c r="MSD36" s="190"/>
      <c r="MSE36" s="191"/>
      <c r="MSF36" s="191"/>
      <c r="MSG36" s="191"/>
      <c r="MSH36" s="191"/>
      <c r="MSI36" s="192"/>
      <c r="MSJ36" s="22"/>
      <c r="MSK36" s="22"/>
      <c r="MSL36" s="22"/>
      <c r="MSM36" s="23"/>
      <c r="MSN36" s="22"/>
      <c r="MSO36" s="23"/>
      <c r="MSP36" s="23"/>
      <c r="MSQ36" s="23"/>
      <c r="MSR36" s="23"/>
      <c r="MSS36" s="23"/>
      <c r="MST36" s="23"/>
      <c r="MSU36" s="23"/>
      <c r="MSV36" s="23"/>
      <c r="MSW36" s="24"/>
      <c r="MSX36" s="25"/>
      <c r="MSY36" s="25"/>
      <c r="MSZ36" s="25"/>
      <c r="MTA36" s="31"/>
      <c r="MTB36" s="190"/>
      <c r="MTC36" s="191"/>
      <c r="MTD36" s="191"/>
      <c r="MTE36" s="191"/>
      <c r="MTF36" s="191"/>
      <c r="MTG36" s="192"/>
      <c r="MTH36" s="22"/>
      <c r="MTI36" s="22"/>
      <c r="MTJ36" s="22"/>
      <c r="MTK36" s="23"/>
      <c r="MTL36" s="22"/>
      <c r="MTM36" s="23"/>
      <c r="MTN36" s="23"/>
      <c r="MTO36" s="23"/>
      <c r="MTP36" s="23"/>
      <c r="MTQ36" s="23"/>
      <c r="MTR36" s="23"/>
      <c r="MTS36" s="23"/>
      <c r="MTT36" s="23"/>
      <c r="MTU36" s="24"/>
      <c r="MTV36" s="25"/>
      <c r="MTW36" s="25"/>
      <c r="MTX36" s="25"/>
      <c r="MTY36" s="31"/>
      <c r="MTZ36" s="190"/>
      <c r="MUA36" s="191"/>
      <c r="MUB36" s="191"/>
      <c r="MUC36" s="191"/>
      <c r="MUD36" s="191"/>
      <c r="MUE36" s="192"/>
      <c r="MUF36" s="22"/>
      <c r="MUG36" s="22"/>
      <c r="MUH36" s="22"/>
      <c r="MUI36" s="23"/>
      <c r="MUJ36" s="22"/>
      <c r="MUK36" s="23"/>
      <c r="MUL36" s="23"/>
      <c r="MUM36" s="23"/>
      <c r="MUN36" s="23"/>
      <c r="MUO36" s="23"/>
      <c r="MUP36" s="23"/>
      <c r="MUQ36" s="23"/>
      <c r="MUR36" s="23"/>
      <c r="MUS36" s="24"/>
      <c r="MUT36" s="25"/>
      <c r="MUU36" s="25"/>
      <c r="MUV36" s="25"/>
      <c r="MUW36" s="31"/>
      <c r="MUX36" s="190"/>
      <c r="MUY36" s="191"/>
      <c r="MUZ36" s="191"/>
      <c r="MVA36" s="191"/>
      <c r="MVB36" s="191"/>
      <c r="MVC36" s="192"/>
      <c r="MVD36" s="22"/>
      <c r="MVE36" s="22"/>
      <c r="MVF36" s="22"/>
      <c r="MVG36" s="23"/>
      <c r="MVH36" s="22"/>
      <c r="MVI36" s="23"/>
      <c r="MVJ36" s="23"/>
      <c r="MVK36" s="23"/>
      <c r="MVL36" s="23"/>
      <c r="MVM36" s="23"/>
      <c r="MVN36" s="23"/>
      <c r="MVO36" s="23"/>
      <c r="MVP36" s="23"/>
      <c r="MVQ36" s="24"/>
      <c r="MVR36" s="25"/>
      <c r="MVS36" s="25"/>
      <c r="MVT36" s="25"/>
      <c r="MVU36" s="31"/>
      <c r="MVV36" s="190"/>
      <c r="MVW36" s="191"/>
      <c r="MVX36" s="191"/>
      <c r="MVY36" s="191"/>
      <c r="MVZ36" s="191"/>
      <c r="MWA36" s="192"/>
      <c r="MWB36" s="22"/>
      <c r="MWC36" s="22"/>
      <c r="MWD36" s="22"/>
      <c r="MWE36" s="23"/>
      <c r="MWF36" s="22"/>
      <c r="MWG36" s="23"/>
      <c r="MWH36" s="23"/>
      <c r="MWI36" s="23"/>
      <c r="MWJ36" s="23"/>
      <c r="MWK36" s="23"/>
      <c r="MWL36" s="23"/>
      <c r="MWM36" s="23"/>
      <c r="MWN36" s="23"/>
      <c r="MWO36" s="24"/>
      <c r="MWP36" s="25"/>
      <c r="MWQ36" s="25"/>
      <c r="MWR36" s="25"/>
      <c r="MWS36" s="31"/>
      <c r="MWT36" s="190"/>
      <c r="MWU36" s="191"/>
      <c r="MWV36" s="191"/>
      <c r="MWW36" s="191"/>
      <c r="MWX36" s="191"/>
      <c r="MWY36" s="192"/>
      <c r="MWZ36" s="22"/>
      <c r="MXA36" s="22"/>
      <c r="MXB36" s="22"/>
      <c r="MXC36" s="23"/>
      <c r="MXD36" s="22"/>
      <c r="MXE36" s="23"/>
      <c r="MXF36" s="23"/>
      <c r="MXG36" s="23"/>
      <c r="MXH36" s="23"/>
      <c r="MXI36" s="23"/>
      <c r="MXJ36" s="23"/>
      <c r="MXK36" s="23"/>
      <c r="MXL36" s="23"/>
      <c r="MXM36" s="24"/>
      <c r="MXN36" s="25"/>
      <c r="MXO36" s="25"/>
      <c r="MXP36" s="25"/>
      <c r="MXQ36" s="31"/>
      <c r="MXR36" s="190"/>
      <c r="MXS36" s="191"/>
      <c r="MXT36" s="191"/>
      <c r="MXU36" s="191"/>
      <c r="MXV36" s="191"/>
      <c r="MXW36" s="192"/>
      <c r="MXX36" s="22"/>
      <c r="MXY36" s="22"/>
      <c r="MXZ36" s="22"/>
      <c r="MYA36" s="23"/>
      <c r="MYB36" s="22"/>
      <c r="MYC36" s="23"/>
      <c r="MYD36" s="23"/>
      <c r="MYE36" s="23"/>
      <c r="MYF36" s="23"/>
      <c r="MYG36" s="23"/>
      <c r="MYH36" s="23"/>
      <c r="MYI36" s="23"/>
      <c r="MYJ36" s="23"/>
      <c r="MYK36" s="24"/>
      <c r="MYL36" s="25"/>
      <c r="MYM36" s="25"/>
      <c r="MYN36" s="25"/>
      <c r="MYO36" s="31"/>
      <c r="MYP36" s="190"/>
      <c r="MYQ36" s="191"/>
      <c r="MYR36" s="191"/>
      <c r="MYS36" s="191"/>
      <c r="MYT36" s="191"/>
      <c r="MYU36" s="192"/>
      <c r="MYV36" s="22"/>
      <c r="MYW36" s="22"/>
      <c r="MYX36" s="22"/>
      <c r="MYY36" s="23"/>
      <c r="MYZ36" s="22"/>
      <c r="MZA36" s="23"/>
      <c r="MZB36" s="23"/>
      <c r="MZC36" s="23"/>
      <c r="MZD36" s="23"/>
      <c r="MZE36" s="23"/>
      <c r="MZF36" s="23"/>
      <c r="MZG36" s="23"/>
      <c r="MZH36" s="23"/>
      <c r="MZI36" s="24"/>
      <c r="MZJ36" s="25"/>
      <c r="MZK36" s="25"/>
      <c r="MZL36" s="25"/>
      <c r="MZM36" s="31"/>
      <c r="MZN36" s="190"/>
      <c r="MZO36" s="191"/>
      <c r="MZP36" s="191"/>
      <c r="MZQ36" s="191"/>
      <c r="MZR36" s="191"/>
      <c r="MZS36" s="192"/>
      <c r="MZT36" s="22"/>
      <c r="MZU36" s="22"/>
      <c r="MZV36" s="22"/>
      <c r="MZW36" s="23"/>
      <c r="MZX36" s="22"/>
      <c r="MZY36" s="23"/>
      <c r="MZZ36" s="23"/>
      <c r="NAA36" s="23"/>
      <c r="NAB36" s="23"/>
      <c r="NAC36" s="23"/>
      <c r="NAD36" s="23"/>
      <c r="NAE36" s="23"/>
      <c r="NAF36" s="23"/>
      <c r="NAG36" s="24"/>
      <c r="NAH36" s="25"/>
      <c r="NAI36" s="25"/>
      <c r="NAJ36" s="25"/>
      <c r="NAK36" s="31"/>
      <c r="NAL36" s="190"/>
      <c r="NAM36" s="191"/>
      <c r="NAN36" s="191"/>
      <c r="NAO36" s="191"/>
      <c r="NAP36" s="191"/>
      <c r="NAQ36" s="192"/>
      <c r="NAR36" s="22"/>
      <c r="NAS36" s="22"/>
      <c r="NAT36" s="22"/>
      <c r="NAU36" s="23"/>
      <c r="NAV36" s="22"/>
      <c r="NAW36" s="23"/>
      <c r="NAX36" s="23"/>
      <c r="NAY36" s="23"/>
      <c r="NAZ36" s="23"/>
      <c r="NBA36" s="23"/>
      <c r="NBB36" s="23"/>
      <c r="NBC36" s="23"/>
      <c r="NBD36" s="23"/>
      <c r="NBE36" s="24"/>
      <c r="NBF36" s="25"/>
      <c r="NBG36" s="25"/>
      <c r="NBH36" s="25"/>
      <c r="NBI36" s="31"/>
      <c r="NBJ36" s="190"/>
      <c r="NBK36" s="191"/>
      <c r="NBL36" s="191"/>
      <c r="NBM36" s="191"/>
      <c r="NBN36" s="191"/>
      <c r="NBO36" s="192"/>
      <c r="NBP36" s="22"/>
      <c r="NBQ36" s="22"/>
      <c r="NBR36" s="22"/>
      <c r="NBS36" s="23"/>
      <c r="NBT36" s="22"/>
      <c r="NBU36" s="23"/>
      <c r="NBV36" s="23"/>
      <c r="NBW36" s="23"/>
      <c r="NBX36" s="23"/>
      <c r="NBY36" s="23"/>
      <c r="NBZ36" s="23"/>
      <c r="NCA36" s="23"/>
      <c r="NCB36" s="23"/>
      <c r="NCC36" s="24"/>
      <c r="NCD36" s="25"/>
      <c r="NCE36" s="25"/>
      <c r="NCF36" s="25"/>
      <c r="NCG36" s="31"/>
      <c r="NCH36" s="190"/>
      <c r="NCI36" s="191"/>
      <c r="NCJ36" s="191"/>
      <c r="NCK36" s="191"/>
      <c r="NCL36" s="191"/>
      <c r="NCM36" s="192"/>
      <c r="NCN36" s="22"/>
      <c r="NCO36" s="22"/>
      <c r="NCP36" s="22"/>
      <c r="NCQ36" s="23"/>
      <c r="NCR36" s="22"/>
      <c r="NCS36" s="23"/>
      <c r="NCT36" s="23"/>
      <c r="NCU36" s="23"/>
      <c r="NCV36" s="23"/>
      <c r="NCW36" s="23"/>
      <c r="NCX36" s="23"/>
      <c r="NCY36" s="23"/>
      <c r="NCZ36" s="23"/>
      <c r="NDA36" s="24"/>
      <c r="NDB36" s="25"/>
      <c r="NDC36" s="25"/>
      <c r="NDD36" s="25"/>
      <c r="NDE36" s="31"/>
      <c r="NDF36" s="190"/>
      <c r="NDG36" s="191"/>
      <c r="NDH36" s="191"/>
      <c r="NDI36" s="191"/>
      <c r="NDJ36" s="191"/>
      <c r="NDK36" s="192"/>
      <c r="NDL36" s="22"/>
      <c r="NDM36" s="22"/>
      <c r="NDN36" s="22"/>
      <c r="NDO36" s="23"/>
      <c r="NDP36" s="22"/>
      <c r="NDQ36" s="23"/>
      <c r="NDR36" s="23"/>
      <c r="NDS36" s="23"/>
      <c r="NDT36" s="23"/>
      <c r="NDU36" s="23"/>
      <c r="NDV36" s="23"/>
      <c r="NDW36" s="23"/>
      <c r="NDX36" s="23"/>
      <c r="NDY36" s="24"/>
      <c r="NDZ36" s="25"/>
      <c r="NEA36" s="25"/>
      <c r="NEB36" s="25"/>
      <c r="NEC36" s="31"/>
      <c r="NED36" s="190"/>
      <c r="NEE36" s="191"/>
      <c r="NEF36" s="191"/>
      <c r="NEG36" s="191"/>
      <c r="NEH36" s="191"/>
      <c r="NEI36" s="192"/>
      <c r="NEJ36" s="22"/>
      <c r="NEK36" s="22"/>
      <c r="NEL36" s="22"/>
      <c r="NEM36" s="23"/>
      <c r="NEN36" s="22"/>
      <c r="NEO36" s="23"/>
      <c r="NEP36" s="23"/>
      <c r="NEQ36" s="23"/>
      <c r="NER36" s="23"/>
      <c r="NES36" s="23"/>
      <c r="NET36" s="23"/>
      <c r="NEU36" s="23"/>
      <c r="NEV36" s="23"/>
      <c r="NEW36" s="24"/>
      <c r="NEX36" s="25"/>
      <c r="NEY36" s="25"/>
      <c r="NEZ36" s="25"/>
      <c r="NFA36" s="31"/>
      <c r="NFB36" s="190"/>
      <c r="NFC36" s="191"/>
      <c r="NFD36" s="191"/>
      <c r="NFE36" s="191"/>
      <c r="NFF36" s="191"/>
      <c r="NFG36" s="192"/>
      <c r="NFH36" s="22"/>
      <c r="NFI36" s="22"/>
      <c r="NFJ36" s="22"/>
      <c r="NFK36" s="23"/>
      <c r="NFL36" s="22"/>
      <c r="NFM36" s="23"/>
      <c r="NFN36" s="23"/>
      <c r="NFO36" s="23"/>
      <c r="NFP36" s="23"/>
      <c r="NFQ36" s="23"/>
      <c r="NFR36" s="23"/>
      <c r="NFS36" s="23"/>
      <c r="NFT36" s="23"/>
      <c r="NFU36" s="24"/>
      <c r="NFV36" s="25"/>
      <c r="NFW36" s="25"/>
      <c r="NFX36" s="25"/>
      <c r="NFY36" s="31"/>
      <c r="NFZ36" s="190"/>
      <c r="NGA36" s="191"/>
      <c r="NGB36" s="191"/>
      <c r="NGC36" s="191"/>
      <c r="NGD36" s="191"/>
      <c r="NGE36" s="192"/>
      <c r="NGF36" s="22"/>
      <c r="NGG36" s="22"/>
      <c r="NGH36" s="22"/>
      <c r="NGI36" s="23"/>
      <c r="NGJ36" s="22"/>
      <c r="NGK36" s="23"/>
      <c r="NGL36" s="23"/>
      <c r="NGM36" s="23"/>
      <c r="NGN36" s="23"/>
      <c r="NGO36" s="23"/>
      <c r="NGP36" s="23"/>
      <c r="NGQ36" s="23"/>
      <c r="NGR36" s="23"/>
      <c r="NGS36" s="24"/>
      <c r="NGT36" s="25"/>
      <c r="NGU36" s="25"/>
      <c r="NGV36" s="25"/>
      <c r="NGW36" s="31"/>
      <c r="NGX36" s="190"/>
      <c r="NGY36" s="191"/>
      <c r="NGZ36" s="191"/>
      <c r="NHA36" s="191"/>
      <c r="NHB36" s="191"/>
      <c r="NHC36" s="192"/>
      <c r="NHD36" s="22"/>
      <c r="NHE36" s="22"/>
      <c r="NHF36" s="22"/>
      <c r="NHG36" s="23"/>
      <c r="NHH36" s="22"/>
      <c r="NHI36" s="23"/>
      <c r="NHJ36" s="23"/>
      <c r="NHK36" s="23"/>
      <c r="NHL36" s="23"/>
      <c r="NHM36" s="23"/>
      <c r="NHN36" s="23"/>
      <c r="NHO36" s="23"/>
      <c r="NHP36" s="23"/>
      <c r="NHQ36" s="24"/>
      <c r="NHR36" s="25"/>
      <c r="NHS36" s="25"/>
      <c r="NHT36" s="25"/>
      <c r="NHU36" s="31"/>
      <c r="NHV36" s="190"/>
      <c r="NHW36" s="191"/>
      <c r="NHX36" s="191"/>
      <c r="NHY36" s="191"/>
      <c r="NHZ36" s="191"/>
      <c r="NIA36" s="192"/>
      <c r="NIB36" s="22"/>
      <c r="NIC36" s="22"/>
      <c r="NID36" s="22"/>
      <c r="NIE36" s="23"/>
      <c r="NIF36" s="22"/>
      <c r="NIG36" s="23"/>
      <c r="NIH36" s="23"/>
      <c r="NII36" s="23"/>
      <c r="NIJ36" s="23"/>
      <c r="NIK36" s="23"/>
      <c r="NIL36" s="23"/>
      <c r="NIM36" s="23"/>
      <c r="NIN36" s="23"/>
      <c r="NIO36" s="24"/>
      <c r="NIP36" s="25"/>
      <c r="NIQ36" s="25"/>
      <c r="NIR36" s="25"/>
      <c r="NIS36" s="31"/>
      <c r="NIT36" s="190"/>
      <c r="NIU36" s="191"/>
      <c r="NIV36" s="191"/>
      <c r="NIW36" s="191"/>
      <c r="NIX36" s="191"/>
      <c r="NIY36" s="192"/>
      <c r="NIZ36" s="22"/>
      <c r="NJA36" s="22"/>
      <c r="NJB36" s="22"/>
      <c r="NJC36" s="23"/>
      <c r="NJD36" s="22"/>
      <c r="NJE36" s="23"/>
      <c r="NJF36" s="23"/>
      <c r="NJG36" s="23"/>
      <c r="NJH36" s="23"/>
      <c r="NJI36" s="23"/>
      <c r="NJJ36" s="23"/>
      <c r="NJK36" s="23"/>
      <c r="NJL36" s="23"/>
      <c r="NJM36" s="24"/>
      <c r="NJN36" s="25"/>
      <c r="NJO36" s="25"/>
      <c r="NJP36" s="25"/>
      <c r="NJQ36" s="31"/>
      <c r="NJR36" s="190"/>
      <c r="NJS36" s="191"/>
      <c r="NJT36" s="191"/>
      <c r="NJU36" s="191"/>
      <c r="NJV36" s="191"/>
      <c r="NJW36" s="192"/>
      <c r="NJX36" s="22"/>
      <c r="NJY36" s="22"/>
      <c r="NJZ36" s="22"/>
      <c r="NKA36" s="23"/>
      <c r="NKB36" s="22"/>
      <c r="NKC36" s="23"/>
      <c r="NKD36" s="23"/>
      <c r="NKE36" s="23"/>
      <c r="NKF36" s="23"/>
      <c r="NKG36" s="23"/>
      <c r="NKH36" s="23"/>
      <c r="NKI36" s="23"/>
      <c r="NKJ36" s="23"/>
      <c r="NKK36" s="24"/>
      <c r="NKL36" s="25"/>
      <c r="NKM36" s="25"/>
      <c r="NKN36" s="25"/>
      <c r="NKO36" s="31"/>
      <c r="NKP36" s="190"/>
      <c r="NKQ36" s="191"/>
      <c r="NKR36" s="191"/>
      <c r="NKS36" s="191"/>
      <c r="NKT36" s="191"/>
      <c r="NKU36" s="192"/>
      <c r="NKV36" s="22"/>
      <c r="NKW36" s="22"/>
      <c r="NKX36" s="22"/>
      <c r="NKY36" s="23"/>
      <c r="NKZ36" s="22"/>
      <c r="NLA36" s="23"/>
      <c r="NLB36" s="23"/>
      <c r="NLC36" s="23"/>
      <c r="NLD36" s="23"/>
      <c r="NLE36" s="23"/>
      <c r="NLF36" s="23"/>
      <c r="NLG36" s="23"/>
      <c r="NLH36" s="23"/>
      <c r="NLI36" s="24"/>
      <c r="NLJ36" s="25"/>
      <c r="NLK36" s="25"/>
      <c r="NLL36" s="25"/>
      <c r="NLM36" s="31"/>
      <c r="NLN36" s="190"/>
      <c r="NLO36" s="191"/>
      <c r="NLP36" s="191"/>
      <c r="NLQ36" s="191"/>
      <c r="NLR36" s="191"/>
      <c r="NLS36" s="192"/>
      <c r="NLT36" s="22"/>
      <c r="NLU36" s="22"/>
      <c r="NLV36" s="22"/>
      <c r="NLW36" s="23"/>
      <c r="NLX36" s="22"/>
      <c r="NLY36" s="23"/>
      <c r="NLZ36" s="23"/>
      <c r="NMA36" s="23"/>
      <c r="NMB36" s="23"/>
      <c r="NMC36" s="23"/>
      <c r="NMD36" s="23"/>
      <c r="NME36" s="23"/>
      <c r="NMF36" s="23"/>
      <c r="NMG36" s="24"/>
      <c r="NMH36" s="25"/>
      <c r="NMI36" s="25"/>
      <c r="NMJ36" s="25"/>
      <c r="NMK36" s="31"/>
      <c r="NML36" s="190"/>
      <c r="NMM36" s="191"/>
      <c r="NMN36" s="191"/>
      <c r="NMO36" s="191"/>
      <c r="NMP36" s="191"/>
      <c r="NMQ36" s="192"/>
      <c r="NMR36" s="22"/>
      <c r="NMS36" s="22"/>
      <c r="NMT36" s="22"/>
      <c r="NMU36" s="23"/>
      <c r="NMV36" s="22"/>
      <c r="NMW36" s="23"/>
      <c r="NMX36" s="23"/>
      <c r="NMY36" s="23"/>
      <c r="NMZ36" s="23"/>
      <c r="NNA36" s="23"/>
      <c r="NNB36" s="23"/>
      <c r="NNC36" s="23"/>
      <c r="NND36" s="23"/>
      <c r="NNE36" s="24"/>
      <c r="NNF36" s="25"/>
      <c r="NNG36" s="25"/>
      <c r="NNH36" s="25"/>
      <c r="NNI36" s="31"/>
      <c r="NNJ36" s="190"/>
      <c r="NNK36" s="191"/>
      <c r="NNL36" s="191"/>
      <c r="NNM36" s="191"/>
      <c r="NNN36" s="191"/>
      <c r="NNO36" s="192"/>
      <c r="NNP36" s="22"/>
      <c r="NNQ36" s="22"/>
      <c r="NNR36" s="22"/>
      <c r="NNS36" s="23"/>
      <c r="NNT36" s="22"/>
      <c r="NNU36" s="23"/>
      <c r="NNV36" s="23"/>
      <c r="NNW36" s="23"/>
      <c r="NNX36" s="23"/>
      <c r="NNY36" s="23"/>
      <c r="NNZ36" s="23"/>
      <c r="NOA36" s="23"/>
      <c r="NOB36" s="23"/>
      <c r="NOC36" s="24"/>
      <c r="NOD36" s="25"/>
      <c r="NOE36" s="25"/>
      <c r="NOF36" s="25"/>
      <c r="NOG36" s="31"/>
      <c r="NOH36" s="190"/>
      <c r="NOI36" s="191"/>
      <c r="NOJ36" s="191"/>
      <c r="NOK36" s="191"/>
      <c r="NOL36" s="191"/>
      <c r="NOM36" s="192"/>
      <c r="NON36" s="22"/>
      <c r="NOO36" s="22"/>
      <c r="NOP36" s="22"/>
      <c r="NOQ36" s="23"/>
      <c r="NOR36" s="22"/>
      <c r="NOS36" s="23"/>
      <c r="NOT36" s="23"/>
      <c r="NOU36" s="23"/>
      <c r="NOV36" s="23"/>
      <c r="NOW36" s="23"/>
      <c r="NOX36" s="23"/>
      <c r="NOY36" s="23"/>
      <c r="NOZ36" s="23"/>
      <c r="NPA36" s="24"/>
      <c r="NPB36" s="25"/>
      <c r="NPC36" s="25"/>
      <c r="NPD36" s="25"/>
      <c r="NPE36" s="31"/>
      <c r="NPF36" s="190"/>
      <c r="NPG36" s="191"/>
      <c r="NPH36" s="191"/>
      <c r="NPI36" s="191"/>
      <c r="NPJ36" s="191"/>
      <c r="NPK36" s="192"/>
      <c r="NPL36" s="22"/>
      <c r="NPM36" s="22"/>
      <c r="NPN36" s="22"/>
      <c r="NPO36" s="23"/>
      <c r="NPP36" s="22"/>
      <c r="NPQ36" s="23"/>
      <c r="NPR36" s="23"/>
      <c r="NPS36" s="23"/>
      <c r="NPT36" s="23"/>
      <c r="NPU36" s="23"/>
      <c r="NPV36" s="23"/>
      <c r="NPW36" s="23"/>
      <c r="NPX36" s="23"/>
      <c r="NPY36" s="24"/>
      <c r="NPZ36" s="25"/>
      <c r="NQA36" s="25"/>
      <c r="NQB36" s="25"/>
      <c r="NQC36" s="31"/>
      <c r="NQD36" s="190"/>
      <c r="NQE36" s="191"/>
      <c r="NQF36" s="191"/>
      <c r="NQG36" s="191"/>
      <c r="NQH36" s="191"/>
      <c r="NQI36" s="192"/>
      <c r="NQJ36" s="22"/>
      <c r="NQK36" s="22"/>
      <c r="NQL36" s="22"/>
      <c r="NQM36" s="23"/>
      <c r="NQN36" s="22"/>
      <c r="NQO36" s="23"/>
      <c r="NQP36" s="23"/>
      <c r="NQQ36" s="23"/>
      <c r="NQR36" s="23"/>
      <c r="NQS36" s="23"/>
      <c r="NQT36" s="23"/>
      <c r="NQU36" s="23"/>
      <c r="NQV36" s="23"/>
      <c r="NQW36" s="24"/>
      <c r="NQX36" s="25"/>
      <c r="NQY36" s="25"/>
      <c r="NQZ36" s="25"/>
      <c r="NRA36" s="31"/>
      <c r="NRB36" s="190"/>
      <c r="NRC36" s="191"/>
      <c r="NRD36" s="191"/>
      <c r="NRE36" s="191"/>
      <c r="NRF36" s="191"/>
      <c r="NRG36" s="192"/>
      <c r="NRH36" s="22"/>
      <c r="NRI36" s="22"/>
      <c r="NRJ36" s="22"/>
      <c r="NRK36" s="23"/>
      <c r="NRL36" s="22"/>
      <c r="NRM36" s="23"/>
      <c r="NRN36" s="23"/>
      <c r="NRO36" s="23"/>
      <c r="NRP36" s="23"/>
      <c r="NRQ36" s="23"/>
      <c r="NRR36" s="23"/>
      <c r="NRS36" s="23"/>
      <c r="NRT36" s="23"/>
      <c r="NRU36" s="24"/>
      <c r="NRV36" s="25"/>
      <c r="NRW36" s="25"/>
      <c r="NRX36" s="25"/>
      <c r="NRY36" s="31"/>
      <c r="NRZ36" s="190"/>
      <c r="NSA36" s="191"/>
      <c r="NSB36" s="191"/>
      <c r="NSC36" s="191"/>
      <c r="NSD36" s="191"/>
      <c r="NSE36" s="192"/>
      <c r="NSF36" s="22"/>
      <c r="NSG36" s="22"/>
      <c r="NSH36" s="22"/>
      <c r="NSI36" s="23"/>
      <c r="NSJ36" s="22"/>
      <c r="NSK36" s="23"/>
      <c r="NSL36" s="23"/>
      <c r="NSM36" s="23"/>
      <c r="NSN36" s="23"/>
      <c r="NSO36" s="23"/>
      <c r="NSP36" s="23"/>
      <c r="NSQ36" s="23"/>
      <c r="NSR36" s="23"/>
      <c r="NSS36" s="24"/>
      <c r="NST36" s="25"/>
      <c r="NSU36" s="25"/>
      <c r="NSV36" s="25"/>
      <c r="NSW36" s="31"/>
      <c r="NSX36" s="190"/>
      <c r="NSY36" s="191"/>
      <c r="NSZ36" s="191"/>
      <c r="NTA36" s="191"/>
      <c r="NTB36" s="191"/>
      <c r="NTC36" s="192"/>
      <c r="NTD36" s="22"/>
      <c r="NTE36" s="22"/>
      <c r="NTF36" s="22"/>
      <c r="NTG36" s="23"/>
      <c r="NTH36" s="22"/>
      <c r="NTI36" s="23"/>
      <c r="NTJ36" s="23"/>
      <c r="NTK36" s="23"/>
      <c r="NTL36" s="23"/>
      <c r="NTM36" s="23"/>
      <c r="NTN36" s="23"/>
      <c r="NTO36" s="23"/>
      <c r="NTP36" s="23"/>
      <c r="NTQ36" s="24"/>
      <c r="NTR36" s="25"/>
      <c r="NTS36" s="25"/>
      <c r="NTT36" s="25"/>
      <c r="NTU36" s="31"/>
      <c r="NTV36" s="190"/>
      <c r="NTW36" s="191"/>
      <c r="NTX36" s="191"/>
      <c r="NTY36" s="191"/>
      <c r="NTZ36" s="191"/>
      <c r="NUA36" s="192"/>
      <c r="NUB36" s="22"/>
      <c r="NUC36" s="22"/>
      <c r="NUD36" s="22"/>
      <c r="NUE36" s="23"/>
      <c r="NUF36" s="22"/>
      <c r="NUG36" s="23"/>
      <c r="NUH36" s="23"/>
      <c r="NUI36" s="23"/>
      <c r="NUJ36" s="23"/>
      <c r="NUK36" s="23"/>
      <c r="NUL36" s="23"/>
      <c r="NUM36" s="23"/>
      <c r="NUN36" s="23"/>
      <c r="NUO36" s="24"/>
      <c r="NUP36" s="25"/>
      <c r="NUQ36" s="25"/>
      <c r="NUR36" s="25"/>
      <c r="NUS36" s="31"/>
      <c r="NUT36" s="190"/>
      <c r="NUU36" s="191"/>
      <c r="NUV36" s="191"/>
      <c r="NUW36" s="191"/>
      <c r="NUX36" s="191"/>
      <c r="NUY36" s="192"/>
      <c r="NUZ36" s="22"/>
      <c r="NVA36" s="22"/>
      <c r="NVB36" s="22"/>
      <c r="NVC36" s="23"/>
      <c r="NVD36" s="22"/>
      <c r="NVE36" s="23"/>
      <c r="NVF36" s="23"/>
      <c r="NVG36" s="23"/>
      <c r="NVH36" s="23"/>
      <c r="NVI36" s="23"/>
      <c r="NVJ36" s="23"/>
      <c r="NVK36" s="23"/>
      <c r="NVL36" s="23"/>
      <c r="NVM36" s="24"/>
      <c r="NVN36" s="25"/>
      <c r="NVO36" s="25"/>
      <c r="NVP36" s="25"/>
      <c r="NVQ36" s="31"/>
      <c r="NVR36" s="190"/>
      <c r="NVS36" s="191"/>
      <c r="NVT36" s="191"/>
      <c r="NVU36" s="191"/>
      <c r="NVV36" s="191"/>
      <c r="NVW36" s="192"/>
      <c r="NVX36" s="22"/>
      <c r="NVY36" s="22"/>
      <c r="NVZ36" s="22"/>
      <c r="NWA36" s="23"/>
      <c r="NWB36" s="22"/>
      <c r="NWC36" s="23"/>
      <c r="NWD36" s="23"/>
      <c r="NWE36" s="23"/>
      <c r="NWF36" s="23"/>
      <c r="NWG36" s="23"/>
      <c r="NWH36" s="23"/>
      <c r="NWI36" s="23"/>
      <c r="NWJ36" s="23"/>
      <c r="NWK36" s="24"/>
      <c r="NWL36" s="25"/>
      <c r="NWM36" s="25"/>
      <c r="NWN36" s="25"/>
      <c r="NWO36" s="31"/>
      <c r="NWP36" s="190"/>
      <c r="NWQ36" s="191"/>
      <c r="NWR36" s="191"/>
      <c r="NWS36" s="191"/>
      <c r="NWT36" s="191"/>
      <c r="NWU36" s="192"/>
      <c r="NWV36" s="22"/>
      <c r="NWW36" s="22"/>
      <c r="NWX36" s="22"/>
      <c r="NWY36" s="23"/>
      <c r="NWZ36" s="22"/>
      <c r="NXA36" s="23"/>
      <c r="NXB36" s="23"/>
      <c r="NXC36" s="23"/>
      <c r="NXD36" s="23"/>
      <c r="NXE36" s="23"/>
      <c r="NXF36" s="23"/>
      <c r="NXG36" s="23"/>
      <c r="NXH36" s="23"/>
      <c r="NXI36" s="24"/>
      <c r="NXJ36" s="25"/>
      <c r="NXK36" s="25"/>
      <c r="NXL36" s="25"/>
      <c r="NXM36" s="31"/>
      <c r="NXN36" s="190"/>
      <c r="NXO36" s="191"/>
      <c r="NXP36" s="191"/>
      <c r="NXQ36" s="191"/>
      <c r="NXR36" s="191"/>
      <c r="NXS36" s="192"/>
      <c r="NXT36" s="22"/>
      <c r="NXU36" s="22"/>
      <c r="NXV36" s="22"/>
      <c r="NXW36" s="23"/>
      <c r="NXX36" s="22"/>
      <c r="NXY36" s="23"/>
      <c r="NXZ36" s="23"/>
      <c r="NYA36" s="23"/>
      <c r="NYB36" s="23"/>
      <c r="NYC36" s="23"/>
      <c r="NYD36" s="23"/>
      <c r="NYE36" s="23"/>
      <c r="NYF36" s="23"/>
      <c r="NYG36" s="24"/>
      <c r="NYH36" s="25"/>
      <c r="NYI36" s="25"/>
      <c r="NYJ36" s="25"/>
      <c r="NYK36" s="31"/>
      <c r="NYL36" s="190"/>
      <c r="NYM36" s="191"/>
      <c r="NYN36" s="191"/>
      <c r="NYO36" s="191"/>
      <c r="NYP36" s="191"/>
      <c r="NYQ36" s="192"/>
      <c r="NYR36" s="22"/>
      <c r="NYS36" s="22"/>
      <c r="NYT36" s="22"/>
      <c r="NYU36" s="23"/>
      <c r="NYV36" s="22"/>
      <c r="NYW36" s="23"/>
      <c r="NYX36" s="23"/>
      <c r="NYY36" s="23"/>
      <c r="NYZ36" s="23"/>
      <c r="NZA36" s="23"/>
      <c r="NZB36" s="23"/>
      <c r="NZC36" s="23"/>
      <c r="NZD36" s="23"/>
      <c r="NZE36" s="24"/>
      <c r="NZF36" s="25"/>
      <c r="NZG36" s="25"/>
      <c r="NZH36" s="25"/>
      <c r="NZI36" s="31"/>
      <c r="NZJ36" s="190"/>
      <c r="NZK36" s="191"/>
      <c r="NZL36" s="191"/>
      <c r="NZM36" s="191"/>
      <c r="NZN36" s="191"/>
      <c r="NZO36" s="192"/>
      <c r="NZP36" s="22"/>
      <c r="NZQ36" s="22"/>
      <c r="NZR36" s="22"/>
      <c r="NZS36" s="23"/>
      <c r="NZT36" s="22"/>
      <c r="NZU36" s="23"/>
      <c r="NZV36" s="23"/>
      <c r="NZW36" s="23"/>
      <c r="NZX36" s="23"/>
      <c r="NZY36" s="23"/>
      <c r="NZZ36" s="23"/>
      <c r="OAA36" s="23"/>
      <c r="OAB36" s="23"/>
      <c r="OAC36" s="24"/>
      <c r="OAD36" s="25"/>
      <c r="OAE36" s="25"/>
      <c r="OAF36" s="25"/>
      <c r="OAG36" s="31"/>
      <c r="OAH36" s="190"/>
      <c r="OAI36" s="191"/>
      <c r="OAJ36" s="191"/>
      <c r="OAK36" s="191"/>
      <c r="OAL36" s="191"/>
      <c r="OAM36" s="192"/>
      <c r="OAN36" s="22"/>
      <c r="OAO36" s="22"/>
      <c r="OAP36" s="22"/>
      <c r="OAQ36" s="23"/>
      <c r="OAR36" s="22"/>
      <c r="OAS36" s="23"/>
      <c r="OAT36" s="23"/>
      <c r="OAU36" s="23"/>
      <c r="OAV36" s="23"/>
      <c r="OAW36" s="23"/>
      <c r="OAX36" s="23"/>
      <c r="OAY36" s="23"/>
      <c r="OAZ36" s="23"/>
      <c r="OBA36" s="24"/>
      <c r="OBB36" s="25"/>
      <c r="OBC36" s="25"/>
      <c r="OBD36" s="25"/>
      <c r="OBE36" s="31"/>
      <c r="OBF36" s="190"/>
      <c r="OBG36" s="191"/>
      <c r="OBH36" s="191"/>
      <c r="OBI36" s="191"/>
      <c r="OBJ36" s="191"/>
      <c r="OBK36" s="192"/>
      <c r="OBL36" s="22"/>
      <c r="OBM36" s="22"/>
      <c r="OBN36" s="22"/>
      <c r="OBO36" s="23"/>
      <c r="OBP36" s="22"/>
      <c r="OBQ36" s="23"/>
      <c r="OBR36" s="23"/>
      <c r="OBS36" s="23"/>
      <c r="OBT36" s="23"/>
      <c r="OBU36" s="23"/>
      <c r="OBV36" s="23"/>
      <c r="OBW36" s="23"/>
      <c r="OBX36" s="23"/>
      <c r="OBY36" s="24"/>
      <c r="OBZ36" s="25"/>
      <c r="OCA36" s="25"/>
      <c r="OCB36" s="25"/>
      <c r="OCC36" s="31"/>
      <c r="OCD36" s="190"/>
      <c r="OCE36" s="191"/>
      <c r="OCF36" s="191"/>
      <c r="OCG36" s="191"/>
      <c r="OCH36" s="191"/>
      <c r="OCI36" s="192"/>
      <c r="OCJ36" s="22"/>
      <c r="OCK36" s="22"/>
      <c r="OCL36" s="22"/>
      <c r="OCM36" s="23"/>
      <c r="OCN36" s="22"/>
      <c r="OCO36" s="23"/>
      <c r="OCP36" s="23"/>
      <c r="OCQ36" s="23"/>
      <c r="OCR36" s="23"/>
      <c r="OCS36" s="23"/>
      <c r="OCT36" s="23"/>
      <c r="OCU36" s="23"/>
      <c r="OCV36" s="23"/>
      <c r="OCW36" s="24"/>
      <c r="OCX36" s="25"/>
      <c r="OCY36" s="25"/>
      <c r="OCZ36" s="25"/>
      <c r="ODA36" s="31"/>
      <c r="ODB36" s="190"/>
      <c r="ODC36" s="191"/>
      <c r="ODD36" s="191"/>
      <c r="ODE36" s="191"/>
      <c r="ODF36" s="191"/>
      <c r="ODG36" s="192"/>
      <c r="ODH36" s="22"/>
      <c r="ODI36" s="22"/>
      <c r="ODJ36" s="22"/>
      <c r="ODK36" s="23"/>
      <c r="ODL36" s="22"/>
      <c r="ODM36" s="23"/>
      <c r="ODN36" s="23"/>
      <c r="ODO36" s="23"/>
      <c r="ODP36" s="23"/>
      <c r="ODQ36" s="23"/>
      <c r="ODR36" s="23"/>
      <c r="ODS36" s="23"/>
      <c r="ODT36" s="23"/>
      <c r="ODU36" s="24"/>
      <c r="ODV36" s="25"/>
      <c r="ODW36" s="25"/>
      <c r="ODX36" s="25"/>
      <c r="ODY36" s="31"/>
      <c r="ODZ36" s="190"/>
      <c r="OEA36" s="191"/>
      <c r="OEB36" s="191"/>
      <c r="OEC36" s="191"/>
      <c r="OED36" s="191"/>
      <c r="OEE36" s="192"/>
      <c r="OEF36" s="22"/>
      <c r="OEG36" s="22"/>
      <c r="OEH36" s="22"/>
      <c r="OEI36" s="23"/>
      <c r="OEJ36" s="22"/>
      <c r="OEK36" s="23"/>
      <c r="OEL36" s="23"/>
      <c r="OEM36" s="23"/>
      <c r="OEN36" s="23"/>
      <c r="OEO36" s="23"/>
      <c r="OEP36" s="23"/>
      <c r="OEQ36" s="23"/>
      <c r="OER36" s="23"/>
      <c r="OES36" s="24"/>
      <c r="OET36" s="25"/>
      <c r="OEU36" s="25"/>
      <c r="OEV36" s="25"/>
      <c r="OEW36" s="31"/>
      <c r="OEX36" s="190"/>
      <c r="OEY36" s="191"/>
      <c r="OEZ36" s="191"/>
      <c r="OFA36" s="191"/>
      <c r="OFB36" s="191"/>
      <c r="OFC36" s="192"/>
      <c r="OFD36" s="22"/>
      <c r="OFE36" s="22"/>
      <c r="OFF36" s="22"/>
      <c r="OFG36" s="23"/>
      <c r="OFH36" s="22"/>
      <c r="OFI36" s="23"/>
      <c r="OFJ36" s="23"/>
      <c r="OFK36" s="23"/>
      <c r="OFL36" s="23"/>
      <c r="OFM36" s="23"/>
      <c r="OFN36" s="23"/>
      <c r="OFO36" s="23"/>
      <c r="OFP36" s="23"/>
      <c r="OFQ36" s="24"/>
      <c r="OFR36" s="25"/>
      <c r="OFS36" s="25"/>
      <c r="OFT36" s="25"/>
      <c r="OFU36" s="31"/>
      <c r="OFV36" s="190"/>
      <c r="OFW36" s="191"/>
      <c r="OFX36" s="191"/>
      <c r="OFY36" s="191"/>
      <c r="OFZ36" s="191"/>
      <c r="OGA36" s="192"/>
      <c r="OGB36" s="22"/>
      <c r="OGC36" s="22"/>
      <c r="OGD36" s="22"/>
      <c r="OGE36" s="23"/>
      <c r="OGF36" s="22"/>
      <c r="OGG36" s="23"/>
      <c r="OGH36" s="23"/>
      <c r="OGI36" s="23"/>
      <c r="OGJ36" s="23"/>
      <c r="OGK36" s="23"/>
      <c r="OGL36" s="23"/>
      <c r="OGM36" s="23"/>
      <c r="OGN36" s="23"/>
      <c r="OGO36" s="24"/>
      <c r="OGP36" s="25"/>
      <c r="OGQ36" s="25"/>
      <c r="OGR36" s="25"/>
      <c r="OGS36" s="31"/>
      <c r="OGT36" s="190"/>
      <c r="OGU36" s="191"/>
      <c r="OGV36" s="191"/>
      <c r="OGW36" s="191"/>
      <c r="OGX36" s="191"/>
      <c r="OGY36" s="192"/>
      <c r="OGZ36" s="22"/>
      <c r="OHA36" s="22"/>
      <c r="OHB36" s="22"/>
      <c r="OHC36" s="23"/>
      <c r="OHD36" s="22"/>
      <c r="OHE36" s="23"/>
      <c r="OHF36" s="23"/>
      <c r="OHG36" s="23"/>
      <c r="OHH36" s="23"/>
      <c r="OHI36" s="23"/>
      <c r="OHJ36" s="23"/>
      <c r="OHK36" s="23"/>
      <c r="OHL36" s="23"/>
      <c r="OHM36" s="24"/>
      <c r="OHN36" s="25"/>
      <c r="OHO36" s="25"/>
      <c r="OHP36" s="25"/>
      <c r="OHQ36" s="31"/>
      <c r="OHR36" s="190"/>
      <c r="OHS36" s="191"/>
      <c r="OHT36" s="191"/>
      <c r="OHU36" s="191"/>
      <c r="OHV36" s="191"/>
      <c r="OHW36" s="192"/>
      <c r="OHX36" s="22"/>
      <c r="OHY36" s="22"/>
      <c r="OHZ36" s="22"/>
      <c r="OIA36" s="23"/>
      <c r="OIB36" s="22"/>
      <c r="OIC36" s="23"/>
      <c r="OID36" s="23"/>
      <c r="OIE36" s="23"/>
      <c r="OIF36" s="23"/>
      <c r="OIG36" s="23"/>
      <c r="OIH36" s="23"/>
      <c r="OII36" s="23"/>
      <c r="OIJ36" s="23"/>
      <c r="OIK36" s="24"/>
      <c r="OIL36" s="25"/>
      <c r="OIM36" s="25"/>
      <c r="OIN36" s="25"/>
      <c r="OIO36" s="31"/>
      <c r="OIP36" s="190"/>
      <c r="OIQ36" s="191"/>
      <c r="OIR36" s="191"/>
      <c r="OIS36" s="191"/>
      <c r="OIT36" s="191"/>
      <c r="OIU36" s="192"/>
      <c r="OIV36" s="22"/>
      <c r="OIW36" s="22"/>
      <c r="OIX36" s="22"/>
      <c r="OIY36" s="23"/>
      <c r="OIZ36" s="22"/>
      <c r="OJA36" s="23"/>
      <c r="OJB36" s="23"/>
      <c r="OJC36" s="23"/>
      <c r="OJD36" s="23"/>
      <c r="OJE36" s="23"/>
      <c r="OJF36" s="23"/>
      <c r="OJG36" s="23"/>
      <c r="OJH36" s="23"/>
      <c r="OJI36" s="24"/>
      <c r="OJJ36" s="25"/>
      <c r="OJK36" s="25"/>
      <c r="OJL36" s="25"/>
      <c r="OJM36" s="31"/>
      <c r="OJN36" s="190"/>
      <c r="OJO36" s="191"/>
      <c r="OJP36" s="191"/>
      <c r="OJQ36" s="191"/>
      <c r="OJR36" s="191"/>
      <c r="OJS36" s="192"/>
      <c r="OJT36" s="22"/>
      <c r="OJU36" s="22"/>
      <c r="OJV36" s="22"/>
      <c r="OJW36" s="23"/>
      <c r="OJX36" s="22"/>
      <c r="OJY36" s="23"/>
      <c r="OJZ36" s="23"/>
      <c r="OKA36" s="23"/>
      <c r="OKB36" s="23"/>
      <c r="OKC36" s="23"/>
      <c r="OKD36" s="23"/>
      <c r="OKE36" s="23"/>
      <c r="OKF36" s="23"/>
      <c r="OKG36" s="24"/>
      <c r="OKH36" s="25"/>
      <c r="OKI36" s="25"/>
      <c r="OKJ36" s="25"/>
      <c r="OKK36" s="31"/>
      <c r="OKL36" s="190"/>
      <c r="OKM36" s="191"/>
      <c r="OKN36" s="191"/>
      <c r="OKO36" s="191"/>
      <c r="OKP36" s="191"/>
      <c r="OKQ36" s="192"/>
      <c r="OKR36" s="22"/>
      <c r="OKS36" s="22"/>
      <c r="OKT36" s="22"/>
      <c r="OKU36" s="23"/>
      <c r="OKV36" s="22"/>
      <c r="OKW36" s="23"/>
      <c r="OKX36" s="23"/>
      <c r="OKY36" s="23"/>
      <c r="OKZ36" s="23"/>
      <c r="OLA36" s="23"/>
      <c r="OLB36" s="23"/>
      <c r="OLC36" s="23"/>
      <c r="OLD36" s="23"/>
      <c r="OLE36" s="24"/>
      <c r="OLF36" s="25"/>
      <c r="OLG36" s="25"/>
      <c r="OLH36" s="25"/>
      <c r="OLI36" s="31"/>
      <c r="OLJ36" s="190"/>
      <c r="OLK36" s="191"/>
      <c r="OLL36" s="191"/>
      <c r="OLM36" s="191"/>
      <c r="OLN36" s="191"/>
      <c r="OLO36" s="192"/>
      <c r="OLP36" s="22"/>
      <c r="OLQ36" s="22"/>
      <c r="OLR36" s="22"/>
      <c r="OLS36" s="23"/>
      <c r="OLT36" s="22"/>
      <c r="OLU36" s="23"/>
      <c r="OLV36" s="23"/>
      <c r="OLW36" s="23"/>
      <c r="OLX36" s="23"/>
      <c r="OLY36" s="23"/>
      <c r="OLZ36" s="23"/>
      <c r="OMA36" s="23"/>
      <c r="OMB36" s="23"/>
      <c r="OMC36" s="24"/>
      <c r="OMD36" s="25"/>
      <c r="OME36" s="25"/>
      <c r="OMF36" s="25"/>
      <c r="OMG36" s="31"/>
      <c r="OMH36" s="190"/>
      <c r="OMI36" s="191"/>
      <c r="OMJ36" s="191"/>
      <c r="OMK36" s="191"/>
      <c r="OML36" s="191"/>
      <c r="OMM36" s="192"/>
      <c r="OMN36" s="22"/>
      <c r="OMO36" s="22"/>
      <c r="OMP36" s="22"/>
      <c r="OMQ36" s="23"/>
      <c r="OMR36" s="22"/>
      <c r="OMS36" s="23"/>
      <c r="OMT36" s="23"/>
      <c r="OMU36" s="23"/>
      <c r="OMV36" s="23"/>
      <c r="OMW36" s="23"/>
      <c r="OMX36" s="23"/>
      <c r="OMY36" s="23"/>
      <c r="OMZ36" s="23"/>
      <c r="ONA36" s="24"/>
      <c r="ONB36" s="25"/>
      <c r="ONC36" s="25"/>
      <c r="OND36" s="25"/>
      <c r="ONE36" s="31"/>
      <c r="ONF36" s="190"/>
      <c r="ONG36" s="191"/>
      <c r="ONH36" s="191"/>
      <c r="ONI36" s="191"/>
      <c r="ONJ36" s="191"/>
      <c r="ONK36" s="192"/>
      <c r="ONL36" s="22"/>
      <c r="ONM36" s="22"/>
      <c r="ONN36" s="22"/>
      <c r="ONO36" s="23"/>
      <c r="ONP36" s="22"/>
      <c r="ONQ36" s="23"/>
      <c r="ONR36" s="23"/>
      <c r="ONS36" s="23"/>
      <c r="ONT36" s="23"/>
      <c r="ONU36" s="23"/>
      <c r="ONV36" s="23"/>
      <c r="ONW36" s="23"/>
      <c r="ONX36" s="23"/>
      <c r="ONY36" s="24"/>
      <c r="ONZ36" s="25"/>
      <c r="OOA36" s="25"/>
      <c r="OOB36" s="25"/>
      <c r="OOC36" s="31"/>
      <c r="OOD36" s="190"/>
      <c r="OOE36" s="191"/>
      <c r="OOF36" s="191"/>
      <c r="OOG36" s="191"/>
      <c r="OOH36" s="191"/>
      <c r="OOI36" s="192"/>
      <c r="OOJ36" s="22"/>
      <c r="OOK36" s="22"/>
      <c r="OOL36" s="22"/>
      <c r="OOM36" s="23"/>
      <c r="OON36" s="22"/>
      <c r="OOO36" s="23"/>
      <c r="OOP36" s="23"/>
      <c r="OOQ36" s="23"/>
      <c r="OOR36" s="23"/>
      <c r="OOS36" s="23"/>
      <c r="OOT36" s="23"/>
      <c r="OOU36" s="23"/>
      <c r="OOV36" s="23"/>
      <c r="OOW36" s="24"/>
      <c r="OOX36" s="25"/>
      <c r="OOY36" s="25"/>
      <c r="OOZ36" s="25"/>
      <c r="OPA36" s="31"/>
      <c r="OPB36" s="190"/>
      <c r="OPC36" s="191"/>
      <c r="OPD36" s="191"/>
      <c r="OPE36" s="191"/>
      <c r="OPF36" s="191"/>
      <c r="OPG36" s="192"/>
      <c r="OPH36" s="22"/>
      <c r="OPI36" s="22"/>
      <c r="OPJ36" s="22"/>
      <c r="OPK36" s="23"/>
      <c r="OPL36" s="22"/>
      <c r="OPM36" s="23"/>
      <c r="OPN36" s="23"/>
      <c r="OPO36" s="23"/>
      <c r="OPP36" s="23"/>
      <c r="OPQ36" s="23"/>
      <c r="OPR36" s="23"/>
      <c r="OPS36" s="23"/>
      <c r="OPT36" s="23"/>
      <c r="OPU36" s="24"/>
      <c r="OPV36" s="25"/>
      <c r="OPW36" s="25"/>
      <c r="OPX36" s="25"/>
      <c r="OPY36" s="31"/>
      <c r="OPZ36" s="190"/>
      <c r="OQA36" s="191"/>
      <c r="OQB36" s="191"/>
      <c r="OQC36" s="191"/>
      <c r="OQD36" s="191"/>
      <c r="OQE36" s="192"/>
      <c r="OQF36" s="22"/>
      <c r="OQG36" s="22"/>
      <c r="OQH36" s="22"/>
      <c r="OQI36" s="23"/>
      <c r="OQJ36" s="22"/>
      <c r="OQK36" s="23"/>
      <c r="OQL36" s="23"/>
      <c r="OQM36" s="23"/>
      <c r="OQN36" s="23"/>
      <c r="OQO36" s="23"/>
      <c r="OQP36" s="23"/>
      <c r="OQQ36" s="23"/>
      <c r="OQR36" s="23"/>
      <c r="OQS36" s="24"/>
      <c r="OQT36" s="25"/>
      <c r="OQU36" s="25"/>
      <c r="OQV36" s="25"/>
      <c r="OQW36" s="31"/>
      <c r="OQX36" s="190"/>
      <c r="OQY36" s="191"/>
      <c r="OQZ36" s="191"/>
      <c r="ORA36" s="191"/>
      <c r="ORB36" s="191"/>
      <c r="ORC36" s="192"/>
      <c r="ORD36" s="22"/>
      <c r="ORE36" s="22"/>
      <c r="ORF36" s="22"/>
      <c r="ORG36" s="23"/>
      <c r="ORH36" s="22"/>
      <c r="ORI36" s="23"/>
      <c r="ORJ36" s="23"/>
      <c r="ORK36" s="23"/>
      <c r="ORL36" s="23"/>
      <c r="ORM36" s="23"/>
      <c r="ORN36" s="23"/>
      <c r="ORO36" s="23"/>
      <c r="ORP36" s="23"/>
      <c r="ORQ36" s="24"/>
      <c r="ORR36" s="25"/>
      <c r="ORS36" s="25"/>
      <c r="ORT36" s="25"/>
      <c r="ORU36" s="31"/>
      <c r="ORV36" s="190"/>
      <c r="ORW36" s="191"/>
      <c r="ORX36" s="191"/>
      <c r="ORY36" s="191"/>
      <c r="ORZ36" s="191"/>
      <c r="OSA36" s="192"/>
      <c r="OSB36" s="22"/>
      <c r="OSC36" s="22"/>
      <c r="OSD36" s="22"/>
      <c r="OSE36" s="23"/>
      <c r="OSF36" s="22"/>
      <c r="OSG36" s="23"/>
      <c r="OSH36" s="23"/>
      <c r="OSI36" s="23"/>
      <c r="OSJ36" s="23"/>
      <c r="OSK36" s="23"/>
      <c r="OSL36" s="23"/>
      <c r="OSM36" s="23"/>
      <c r="OSN36" s="23"/>
      <c r="OSO36" s="24"/>
      <c r="OSP36" s="25"/>
      <c r="OSQ36" s="25"/>
      <c r="OSR36" s="25"/>
      <c r="OSS36" s="31"/>
      <c r="OST36" s="190"/>
      <c r="OSU36" s="191"/>
      <c r="OSV36" s="191"/>
      <c r="OSW36" s="191"/>
      <c r="OSX36" s="191"/>
      <c r="OSY36" s="192"/>
      <c r="OSZ36" s="22"/>
      <c r="OTA36" s="22"/>
      <c r="OTB36" s="22"/>
      <c r="OTC36" s="23"/>
      <c r="OTD36" s="22"/>
      <c r="OTE36" s="23"/>
      <c r="OTF36" s="23"/>
      <c r="OTG36" s="23"/>
      <c r="OTH36" s="23"/>
      <c r="OTI36" s="23"/>
      <c r="OTJ36" s="23"/>
      <c r="OTK36" s="23"/>
      <c r="OTL36" s="23"/>
      <c r="OTM36" s="24"/>
      <c r="OTN36" s="25"/>
      <c r="OTO36" s="25"/>
      <c r="OTP36" s="25"/>
      <c r="OTQ36" s="31"/>
      <c r="OTR36" s="190"/>
      <c r="OTS36" s="191"/>
      <c r="OTT36" s="191"/>
      <c r="OTU36" s="191"/>
      <c r="OTV36" s="191"/>
      <c r="OTW36" s="192"/>
      <c r="OTX36" s="22"/>
      <c r="OTY36" s="22"/>
      <c r="OTZ36" s="22"/>
      <c r="OUA36" s="23"/>
      <c r="OUB36" s="22"/>
      <c r="OUC36" s="23"/>
      <c r="OUD36" s="23"/>
      <c r="OUE36" s="23"/>
      <c r="OUF36" s="23"/>
      <c r="OUG36" s="23"/>
      <c r="OUH36" s="23"/>
      <c r="OUI36" s="23"/>
      <c r="OUJ36" s="23"/>
      <c r="OUK36" s="24"/>
      <c r="OUL36" s="25"/>
      <c r="OUM36" s="25"/>
      <c r="OUN36" s="25"/>
      <c r="OUO36" s="31"/>
      <c r="OUP36" s="190"/>
      <c r="OUQ36" s="191"/>
      <c r="OUR36" s="191"/>
      <c r="OUS36" s="191"/>
      <c r="OUT36" s="191"/>
      <c r="OUU36" s="192"/>
      <c r="OUV36" s="22"/>
      <c r="OUW36" s="22"/>
      <c r="OUX36" s="22"/>
      <c r="OUY36" s="23"/>
      <c r="OUZ36" s="22"/>
      <c r="OVA36" s="23"/>
      <c r="OVB36" s="23"/>
      <c r="OVC36" s="23"/>
      <c r="OVD36" s="23"/>
      <c r="OVE36" s="23"/>
      <c r="OVF36" s="23"/>
      <c r="OVG36" s="23"/>
      <c r="OVH36" s="23"/>
      <c r="OVI36" s="24"/>
      <c r="OVJ36" s="25"/>
      <c r="OVK36" s="25"/>
      <c r="OVL36" s="25"/>
      <c r="OVM36" s="31"/>
      <c r="OVN36" s="190"/>
      <c r="OVO36" s="191"/>
      <c r="OVP36" s="191"/>
      <c r="OVQ36" s="191"/>
      <c r="OVR36" s="191"/>
      <c r="OVS36" s="192"/>
      <c r="OVT36" s="22"/>
      <c r="OVU36" s="22"/>
      <c r="OVV36" s="22"/>
      <c r="OVW36" s="23"/>
      <c r="OVX36" s="22"/>
      <c r="OVY36" s="23"/>
      <c r="OVZ36" s="23"/>
      <c r="OWA36" s="23"/>
      <c r="OWB36" s="23"/>
      <c r="OWC36" s="23"/>
      <c r="OWD36" s="23"/>
      <c r="OWE36" s="23"/>
      <c r="OWF36" s="23"/>
      <c r="OWG36" s="24"/>
      <c r="OWH36" s="25"/>
      <c r="OWI36" s="25"/>
      <c r="OWJ36" s="25"/>
      <c r="OWK36" s="31"/>
      <c r="OWL36" s="190"/>
      <c r="OWM36" s="191"/>
      <c r="OWN36" s="191"/>
      <c r="OWO36" s="191"/>
      <c r="OWP36" s="191"/>
      <c r="OWQ36" s="192"/>
      <c r="OWR36" s="22"/>
      <c r="OWS36" s="22"/>
      <c r="OWT36" s="22"/>
      <c r="OWU36" s="23"/>
      <c r="OWV36" s="22"/>
      <c r="OWW36" s="23"/>
      <c r="OWX36" s="23"/>
      <c r="OWY36" s="23"/>
      <c r="OWZ36" s="23"/>
      <c r="OXA36" s="23"/>
      <c r="OXB36" s="23"/>
      <c r="OXC36" s="23"/>
      <c r="OXD36" s="23"/>
      <c r="OXE36" s="24"/>
      <c r="OXF36" s="25"/>
      <c r="OXG36" s="25"/>
      <c r="OXH36" s="25"/>
      <c r="OXI36" s="31"/>
      <c r="OXJ36" s="190"/>
      <c r="OXK36" s="191"/>
      <c r="OXL36" s="191"/>
      <c r="OXM36" s="191"/>
      <c r="OXN36" s="191"/>
      <c r="OXO36" s="192"/>
      <c r="OXP36" s="22"/>
      <c r="OXQ36" s="22"/>
      <c r="OXR36" s="22"/>
      <c r="OXS36" s="23"/>
      <c r="OXT36" s="22"/>
      <c r="OXU36" s="23"/>
      <c r="OXV36" s="23"/>
      <c r="OXW36" s="23"/>
      <c r="OXX36" s="23"/>
      <c r="OXY36" s="23"/>
      <c r="OXZ36" s="23"/>
      <c r="OYA36" s="23"/>
      <c r="OYB36" s="23"/>
      <c r="OYC36" s="24"/>
      <c r="OYD36" s="25"/>
      <c r="OYE36" s="25"/>
      <c r="OYF36" s="25"/>
      <c r="OYG36" s="31"/>
      <c r="OYH36" s="190"/>
      <c r="OYI36" s="191"/>
      <c r="OYJ36" s="191"/>
      <c r="OYK36" s="191"/>
      <c r="OYL36" s="191"/>
      <c r="OYM36" s="192"/>
      <c r="OYN36" s="22"/>
      <c r="OYO36" s="22"/>
      <c r="OYP36" s="22"/>
      <c r="OYQ36" s="23"/>
      <c r="OYR36" s="22"/>
      <c r="OYS36" s="23"/>
      <c r="OYT36" s="23"/>
      <c r="OYU36" s="23"/>
      <c r="OYV36" s="23"/>
      <c r="OYW36" s="23"/>
      <c r="OYX36" s="23"/>
      <c r="OYY36" s="23"/>
      <c r="OYZ36" s="23"/>
      <c r="OZA36" s="24"/>
      <c r="OZB36" s="25"/>
      <c r="OZC36" s="25"/>
      <c r="OZD36" s="25"/>
      <c r="OZE36" s="31"/>
      <c r="OZF36" s="190"/>
      <c r="OZG36" s="191"/>
      <c r="OZH36" s="191"/>
      <c r="OZI36" s="191"/>
      <c r="OZJ36" s="191"/>
      <c r="OZK36" s="192"/>
      <c r="OZL36" s="22"/>
      <c r="OZM36" s="22"/>
      <c r="OZN36" s="22"/>
      <c r="OZO36" s="23"/>
      <c r="OZP36" s="22"/>
      <c r="OZQ36" s="23"/>
      <c r="OZR36" s="23"/>
      <c r="OZS36" s="23"/>
      <c r="OZT36" s="23"/>
      <c r="OZU36" s="23"/>
      <c r="OZV36" s="23"/>
      <c r="OZW36" s="23"/>
      <c r="OZX36" s="23"/>
      <c r="OZY36" s="24"/>
      <c r="OZZ36" s="25"/>
      <c r="PAA36" s="25"/>
      <c r="PAB36" s="25"/>
      <c r="PAC36" s="31"/>
      <c r="PAD36" s="190"/>
      <c r="PAE36" s="191"/>
      <c r="PAF36" s="191"/>
      <c r="PAG36" s="191"/>
      <c r="PAH36" s="191"/>
      <c r="PAI36" s="192"/>
      <c r="PAJ36" s="22"/>
      <c r="PAK36" s="22"/>
      <c r="PAL36" s="22"/>
      <c r="PAM36" s="23"/>
      <c r="PAN36" s="22"/>
      <c r="PAO36" s="23"/>
      <c r="PAP36" s="23"/>
      <c r="PAQ36" s="23"/>
      <c r="PAR36" s="23"/>
      <c r="PAS36" s="23"/>
      <c r="PAT36" s="23"/>
      <c r="PAU36" s="23"/>
      <c r="PAV36" s="23"/>
      <c r="PAW36" s="24"/>
      <c r="PAX36" s="25"/>
      <c r="PAY36" s="25"/>
      <c r="PAZ36" s="25"/>
      <c r="PBA36" s="31"/>
      <c r="PBB36" s="190"/>
      <c r="PBC36" s="191"/>
      <c r="PBD36" s="191"/>
      <c r="PBE36" s="191"/>
      <c r="PBF36" s="191"/>
      <c r="PBG36" s="192"/>
      <c r="PBH36" s="22"/>
      <c r="PBI36" s="22"/>
      <c r="PBJ36" s="22"/>
      <c r="PBK36" s="23"/>
      <c r="PBL36" s="22"/>
      <c r="PBM36" s="23"/>
      <c r="PBN36" s="23"/>
      <c r="PBO36" s="23"/>
      <c r="PBP36" s="23"/>
      <c r="PBQ36" s="23"/>
      <c r="PBR36" s="23"/>
      <c r="PBS36" s="23"/>
      <c r="PBT36" s="23"/>
      <c r="PBU36" s="24"/>
      <c r="PBV36" s="25"/>
      <c r="PBW36" s="25"/>
      <c r="PBX36" s="25"/>
      <c r="PBY36" s="31"/>
      <c r="PBZ36" s="190"/>
      <c r="PCA36" s="191"/>
      <c r="PCB36" s="191"/>
      <c r="PCC36" s="191"/>
      <c r="PCD36" s="191"/>
      <c r="PCE36" s="192"/>
      <c r="PCF36" s="22"/>
      <c r="PCG36" s="22"/>
      <c r="PCH36" s="22"/>
      <c r="PCI36" s="23"/>
      <c r="PCJ36" s="22"/>
      <c r="PCK36" s="23"/>
      <c r="PCL36" s="23"/>
      <c r="PCM36" s="23"/>
      <c r="PCN36" s="23"/>
      <c r="PCO36" s="23"/>
      <c r="PCP36" s="23"/>
      <c r="PCQ36" s="23"/>
      <c r="PCR36" s="23"/>
      <c r="PCS36" s="24"/>
      <c r="PCT36" s="25"/>
      <c r="PCU36" s="25"/>
      <c r="PCV36" s="25"/>
      <c r="PCW36" s="31"/>
      <c r="PCX36" s="190"/>
      <c r="PCY36" s="191"/>
      <c r="PCZ36" s="191"/>
      <c r="PDA36" s="191"/>
      <c r="PDB36" s="191"/>
      <c r="PDC36" s="192"/>
      <c r="PDD36" s="22"/>
      <c r="PDE36" s="22"/>
      <c r="PDF36" s="22"/>
      <c r="PDG36" s="23"/>
      <c r="PDH36" s="22"/>
      <c r="PDI36" s="23"/>
      <c r="PDJ36" s="23"/>
      <c r="PDK36" s="23"/>
      <c r="PDL36" s="23"/>
      <c r="PDM36" s="23"/>
      <c r="PDN36" s="23"/>
      <c r="PDO36" s="23"/>
      <c r="PDP36" s="23"/>
      <c r="PDQ36" s="24"/>
      <c r="PDR36" s="25"/>
      <c r="PDS36" s="25"/>
      <c r="PDT36" s="25"/>
      <c r="PDU36" s="31"/>
      <c r="PDV36" s="190"/>
      <c r="PDW36" s="191"/>
      <c r="PDX36" s="191"/>
      <c r="PDY36" s="191"/>
      <c r="PDZ36" s="191"/>
      <c r="PEA36" s="192"/>
      <c r="PEB36" s="22"/>
      <c r="PEC36" s="22"/>
      <c r="PED36" s="22"/>
      <c r="PEE36" s="23"/>
      <c r="PEF36" s="22"/>
      <c r="PEG36" s="23"/>
      <c r="PEH36" s="23"/>
      <c r="PEI36" s="23"/>
      <c r="PEJ36" s="23"/>
      <c r="PEK36" s="23"/>
      <c r="PEL36" s="23"/>
      <c r="PEM36" s="23"/>
      <c r="PEN36" s="23"/>
      <c r="PEO36" s="24"/>
      <c r="PEP36" s="25"/>
      <c r="PEQ36" s="25"/>
      <c r="PER36" s="25"/>
      <c r="PES36" s="31"/>
      <c r="PET36" s="190"/>
      <c r="PEU36" s="191"/>
      <c r="PEV36" s="191"/>
      <c r="PEW36" s="191"/>
      <c r="PEX36" s="191"/>
      <c r="PEY36" s="192"/>
      <c r="PEZ36" s="22"/>
      <c r="PFA36" s="22"/>
      <c r="PFB36" s="22"/>
      <c r="PFC36" s="23"/>
      <c r="PFD36" s="22"/>
      <c r="PFE36" s="23"/>
      <c r="PFF36" s="23"/>
      <c r="PFG36" s="23"/>
      <c r="PFH36" s="23"/>
      <c r="PFI36" s="23"/>
      <c r="PFJ36" s="23"/>
      <c r="PFK36" s="23"/>
      <c r="PFL36" s="23"/>
      <c r="PFM36" s="24"/>
      <c r="PFN36" s="25"/>
      <c r="PFO36" s="25"/>
      <c r="PFP36" s="25"/>
      <c r="PFQ36" s="31"/>
      <c r="PFR36" s="190"/>
      <c r="PFS36" s="191"/>
      <c r="PFT36" s="191"/>
      <c r="PFU36" s="191"/>
      <c r="PFV36" s="191"/>
      <c r="PFW36" s="192"/>
      <c r="PFX36" s="22"/>
      <c r="PFY36" s="22"/>
      <c r="PFZ36" s="22"/>
      <c r="PGA36" s="23"/>
      <c r="PGB36" s="22"/>
      <c r="PGC36" s="23"/>
      <c r="PGD36" s="23"/>
      <c r="PGE36" s="23"/>
      <c r="PGF36" s="23"/>
      <c r="PGG36" s="23"/>
      <c r="PGH36" s="23"/>
      <c r="PGI36" s="23"/>
      <c r="PGJ36" s="23"/>
      <c r="PGK36" s="24"/>
      <c r="PGL36" s="25"/>
      <c r="PGM36" s="25"/>
      <c r="PGN36" s="25"/>
      <c r="PGO36" s="31"/>
      <c r="PGP36" s="190"/>
      <c r="PGQ36" s="191"/>
      <c r="PGR36" s="191"/>
      <c r="PGS36" s="191"/>
      <c r="PGT36" s="191"/>
      <c r="PGU36" s="192"/>
      <c r="PGV36" s="22"/>
      <c r="PGW36" s="22"/>
      <c r="PGX36" s="22"/>
      <c r="PGY36" s="23"/>
      <c r="PGZ36" s="22"/>
      <c r="PHA36" s="23"/>
      <c r="PHB36" s="23"/>
      <c r="PHC36" s="23"/>
      <c r="PHD36" s="23"/>
      <c r="PHE36" s="23"/>
      <c r="PHF36" s="23"/>
      <c r="PHG36" s="23"/>
      <c r="PHH36" s="23"/>
      <c r="PHI36" s="24"/>
      <c r="PHJ36" s="25"/>
      <c r="PHK36" s="25"/>
      <c r="PHL36" s="25"/>
      <c r="PHM36" s="31"/>
      <c r="PHN36" s="190"/>
      <c r="PHO36" s="191"/>
      <c r="PHP36" s="191"/>
      <c r="PHQ36" s="191"/>
      <c r="PHR36" s="191"/>
      <c r="PHS36" s="192"/>
      <c r="PHT36" s="22"/>
      <c r="PHU36" s="22"/>
      <c r="PHV36" s="22"/>
      <c r="PHW36" s="23"/>
      <c r="PHX36" s="22"/>
      <c r="PHY36" s="23"/>
      <c r="PHZ36" s="23"/>
      <c r="PIA36" s="23"/>
      <c r="PIB36" s="23"/>
      <c r="PIC36" s="23"/>
      <c r="PID36" s="23"/>
      <c r="PIE36" s="23"/>
      <c r="PIF36" s="23"/>
      <c r="PIG36" s="24"/>
      <c r="PIH36" s="25"/>
      <c r="PII36" s="25"/>
      <c r="PIJ36" s="25"/>
      <c r="PIK36" s="31"/>
      <c r="PIL36" s="190"/>
      <c r="PIM36" s="191"/>
      <c r="PIN36" s="191"/>
      <c r="PIO36" s="191"/>
      <c r="PIP36" s="191"/>
      <c r="PIQ36" s="192"/>
      <c r="PIR36" s="22"/>
      <c r="PIS36" s="22"/>
      <c r="PIT36" s="22"/>
      <c r="PIU36" s="23"/>
      <c r="PIV36" s="22"/>
      <c r="PIW36" s="23"/>
      <c r="PIX36" s="23"/>
      <c r="PIY36" s="23"/>
      <c r="PIZ36" s="23"/>
      <c r="PJA36" s="23"/>
      <c r="PJB36" s="23"/>
      <c r="PJC36" s="23"/>
      <c r="PJD36" s="23"/>
      <c r="PJE36" s="24"/>
      <c r="PJF36" s="25"/>
      <c r="PJG36" s="25"/>
      <c r="PJH36" s="25"/>
      <c r="PJI36" s="31"/>
      <c r="PJJ36" s="190"/>
      <c r="PJK36" s="191"/>
      <c r="PJL36" s="191"/>
      <c r="PJM36" s="191"/>
      <c r="PJN36" s="191"/>
      <c r="PJO36" s="192"/>
      <c r="PJP36" s="22"/>
      <c r="PJQ36" s="22"/>
      <c r="PJR36" s="22"/>
      <c r="PJS36" s="23"/>
      <c r="PJT36" s="22"/>
      <c r="PJU36" s="23"/>
      <c r="PJV36" s="23"/>
      <c r="PJW36" s="23"/>
      <c r="PJX36" s="23"/>
      <c r="PJY36" s="23"/>
      <c r="PJZ36" s="23"/>
      <c r="PKA36" s="23"/>
      <c r="PKB36" s="23"/>
      <c r="PKC36" s="24"/>
      <c r="PKD36" s="25"/>
      <c r="PKE36" s="25"/>
      <c r="PKF36" s="25"/>
      <c r="PKG36" s="31"/>
      <c r="PKH36" s="190"/>
      <c r="PKI36" s="191"/>
      <c r="PKJ36" s="191"/>
      <c r="PKK36" s="191"/>
      <c r="PKL36" s="191"/>
      <c r="PKM36" s="192"/>
      <c r="PKN36" s="22"/>
      <c r="PKO36" s="22"/>
      <c r="PKP36" s="22"/>
      <c r="PKQ36" s="23"/>
      <c r="PKR36" s="22"/>
      <c r="PKS36" s="23"/>
      <c r="PKT36" s="23"/>
      <c r="PKU36" s="23"/>
      <c r="PKV36" s="23"/>
      <c r="PKW36" s="23"/>
      <c r="PKX36" s="23"/>
      <c r="PKY36" s="23"/>
      <c r="PKZ36" s="23"/>
      <c r="PLA36" s="24"/>
      <c r="PLB36" s="25"/>
      <c r="PLC36" s="25"/>
      <c r="PLD36" s="25"/>
      <c r="PLE36" s="31"/>
      <c r="PLF36" s="190"/>
      <c r="PLG36" s="191"/>
      <c r="PLH36" s="191"/>
      <c r="PLI36" s="191"/>
      <c r="PLJ36" s="191"/>
      <c r="PLK36" s="192"/>
      <c r="PLL36" s="22"/>
      <c r="PLM36" s="22"/>
      <c r="PLN36" s="22"/>
      <c r="PLO36" s="23"/>
      <c r="PLP36" s="22"/>
      <c r="PLQ36" s="23"/>
      <c r="PLR36" s="23"/>
      <c r="PLS36" s="23"/>
      <c r="PLT36" s="23"/>
      <c r="PLU36" s="23"/>
      <c r="PLV36" s="23"/>
      <c r="PLW36" s="23"/>
      <c r="PLX36" s="23"/>
      <c r="PLY36" s="24"/>
      <c r="PLZ36" s="25"/>
      <c r="PMA36" s="25"/>
      <c r="PMB36" s="25"/>
      <c r="PMC36" s="31"/>
      <c r="PMD36" s="190"/>
      <c r="PME36" s="191"/>
      <c r="PMF36" s="191"/>
      <c r="PMG36" s="191"/>
      <c r="PMH36" s="191"/>
      <c r="PMI36" s="192"/>
      <c r="PMJ36" s="22"/>
      <c r="PMK36" s="22"/>
      <c r="PML36" s="22"/>
      <c r="PMM36" s="23"/>
      <c r="PMN36" s="22"/>
      <c r="PMO36" s="23"/>
      <c r="PMP36" s="23"/>
      <c r="PMQ36" s="23"/>
      <c r="PMR36" s="23"/>
      <c r="PMS36" s="23"/>
      <c r="PMT36" s="23"/>
      <c r="PMU36" s="23"/>
      <c r="PMV36" s="23"/>
      <c r="PMW36" s="24"/>
      <c r="PMX36" s="25"/>
      <c r="PMY36" s="25"/>
      <c r="PMZ36" s="25"/>
      <c r="PNA36" s="31"/>
      <c r="PNB36" s="190"/>
      <c r="PNC36" s="191"/>
      <c r="PND36" s="191"/>
      <c r="PNE36" s="191"/>
      <c r="PNF36" s="191"/>
      <c r="PNG36" s="192"/>
      <c r="PNH36" s="22"/>
      <c r="PNI36" s="22"/>
      <c r="PNJ36" s="22"/>
      <c r="PNK36" s="23"/>
      <c r="PNL36" s="22"/>
      <c r="PNM36" s="23"/>
      <c r="PNN36" s="23"/>
      <c r="PNO36" s="23"/>
      <c r="PNP36" s="23"/>
      <c r="PNQ36" s="23"/>
      <c r="PNR36" s="23"/>
      <c r="PNS36" s="23"/>
      <c r="PNT36" s="23"/>
      <c r="PNU36" s="24"/>
      <c r="PNV36" s="25"/>
      <c r="PNW36" s="25"/>
      <c r="PNX36" s="25"/>
      <c r="PNY36" s="31"/>
      <c r="PNZ36" s="190"/>
      <c r="POA36" s="191"/>
      <c r="POB36" s="191"/>
      <c r="POC36" s="191"/>
      <c r="POD36" s="191"/>
      <c r="POE36" s="192"/>
      <c r="POF36" s="22"/>
      <c r="POG36" s="22"/>
      <c r="POH36" s="22"/>
      <c r="POI36" s="23"/>
      <c r="POJ36" s="22"/>
      <c r="POK36" s="23"/>
      <c r="POL36" s="23"/>
      <c r="POM36" s="23"/>
      <c r="PON36" s="23"/>
      <c r="POO36" s="23"/>
      <c r="POP36" s="23"/>
      <c r="POQ36" s="23"/>
      <c r="POR36" s="23"/>
      <c r="POS36" s="24"/>
      <c r="POT36" s="25"/>
      <c r="POU36" s="25"/>
      <c r="POV36" s="25"/>
      <c r="POW36" s="31"/>
      <c r="POX36" s="190"/>
      <c r="POY36" s="191"/>
      <c r="POZ36" s="191"/>
      <c r="PPA36" s="191"/>
      <c r="PPB36" s="191"/>
      <c r="PPC36" s="192"/>
      <c r="PPD36" s="22"/>
      <c r="PPE36" s="22"/>
      <c r="PPF36" s="22"/>
      <c r="PPG36" s="23"/>
      <c r="PPH36" s="22"/>
      <c r="PPI36" s="23"/>
      <c r="PPJ36" s="23"/>
      <c r="PPK36" s="23"/>
      <c r="PPL36" s="23"/>
      <c r="PPM36" s="23"/>
      <c r="PPN36" s="23"/>
      <c r="PPO36" s="23"/>
      <c r="PPP36" s="23"/>
      <c r="PPQ36" s="24"/>
      <c r="PPR36" s="25"/>
      <c r="PPS36" s="25"/>
      <c r="PPT36" s="25"/>
      <c r="PPU36" s="31"/>
      <c r="PPV36" s="190"/>
      <c r="PPW36" s="191"/>
      <c r="PPX36" s="191"/>
      <c r="PPY36" s="191"/>
      <c r="PPZ36" s="191"/>
      <c r="PQA36" s="192"/>
      <c r="PQB36" s="22"/>
      <c r="PQC36" s="22"/>
      <c r="PQD36" s="22"/>
      <c r="PQE36" s="23"/>
      <c r="PQF36" s="22"/>
      <c r="PQG36" s="23"/>
      <c r="PQH36" s="23"/>
      <c r="PQI36" s="23"/>
      <c r="PQJ36" s="23"/>
      <c r="PQK36" s="23"/>
      <c r="PQL36" s="23"/>
      <c r="PQM36" s="23"/>
      <c r="PQN36" s="23"/>
      <c r="PQO36" s="24"/>
      <c r="PQP36" s="25"/>
      <c r="PQQ36" s="25"/>
      <c r="PQR36" s="25"/>
      <c r="PQS36" s="31"/>
      <c r="PQT36" s="190"/>
      <c r="PQU36" s="191"/>
      <c r="PQV36" s="191"/>
      <c r="PQW36" s="191"/>
      <c r="PQX36" s="191"/>
      <c r="PQY36" s="192"/>
      <c r="PQZ36" s="22"/>
      <c r="PRA36" s="22"/>
      <c r="PRB36" s="22"/>
      <c r="PRC36" s="23"/>
      <c r="PRD36" s="22"/>
      <c r="PRE36" s="23"/>
      <c r="PRF36" s="23"/>
      <c r="PRG36" s="23"/>
      <c r="PRH36" s="23"/>
      <c r="PRI36" s="23"/>
      <c r="PRJ36" s="23"/>
      <c r="PRK36" s="23"/>
      <c r="PRL36" s="23"/>
      <c r="PRM36" s="24"/>
      <c r="PRN36" s="25"/>
      <c r="PRO36" s="25"/>
      <c r="PRP36" s="25"/>
      <c r="PRQ36" s="31"/>
      <c r="PRR36" s="190"/>
      <c r="PRS36" s="191"/>
      <c r="PRT36" s="191"/>
      <c r="PRU36" s="191"/>
      <c r="PRV36" s="191"/>
      <c r="PRW36" s="192"/>
      <c r="PRX36" s="22"/>
      <c r="PRY36" s="22"/>
      <c r="PRZ36" s="22"/>
      <c r="PSA36" s="23"/>
      <c r="PSB36" s="22"/>
      <c r="PSC36" s="23"/>
      <c r="PSD36" s="23"/>
      <c r="PSE36" s="23"/>
      <c r="PSF36" s="23"/>
      <c r="PSG36" s="23"/>
      <c r="PSH36" s="23"/>
      <c r="PSI36" s="23"/>
      <c r="PSJ36" s="23"/>
      <c r="PSK36" s="24"/>
      <c r="PSL36" s="25"/>
      <c r="PSM36" s="25"/>
      <c r="PSN36" s="25"/>
      <c r="PSO36" s="31"/>
      <c r="PSP36" s="190"/>
      <c r="PSQ36" s="191"/>
      <c r="PSR36" s="191"/>
      <c r="PSS36" s="191"/>
      <c r="PST36" s="191"/>
      <c r="PSU36" s="192"/>
      <c r="PSV36" s="22"/>
      <c r="PSW36" s="22"/>
      <c r="PSX36" s="22"/>
      <c r="PSY36" s="23"/>
      <c r="PSZ36" s="22"/>
      <c r="PTA36" s="23"/>
      <c r="PTB36" s="23"/>
      <c r="PTC36" s="23"/>
      <c r="PTD36" s="23"/>
      <c r="PTE36" s="23"/>
      <c r="PTF36" s="23"/>
      <c r="PTG36" s="23"/>
      <c r="PTH36" s="23"/>
      <c r="PTI36" s="24"/>
      <c r="PTJ36" s="25"/>
      <c r="PTK36" s="25"/>
      <c r="PTL36" s="25"/>
      <c r="PTM36" s="31"/>
      <c r="PTN36" s="190"/>
      <c r="PTO36" s="191"/>
      <c r="PTP36" s="191"/>
      <c r="PTQ36" s="191"/>
      <c r="PTR36" s="191"/>
      <c r="PTS36" s="192"/>
      <c r="PTT36" s="22"/>
      <c r="PTU36" s="22"/>
      <c r="PTV36" s="22"/>
      <c r="PTW36" s="23"/>
      <c r="PTX36" s="22"/>
      <c r="PTY36" s="23"/>
      <c r="PTZ36" s="23"/>
      <c r="PUA36" s="23"/>
      <c r="PUB36" s="23"/>
      <c r="PUC36" s="23"/>
      <c r="PUD36" s="23"/>
      <c r="PUE36" s="23"/>
      <c r="PUF36" s="23"/>
      <c r="PUG36" s="24"/>
      <c r="PUH36" s="25"/>
      <c r="PUI36" s="25"/>
      <c r="PUJ36" s="25"/>
      <c r="PUK36" s="31"/>
      <c r="PUL36" s="190"/>
      <c r="PUM36" s="191"/>
      <c r="PUN36" s="191"/>
      <c r="PUO36" s="191"/>
      <c r="PUP36" s="191"/>
      <c r="PUQ36" s="192"/>
      <c r="PUR36" s="22"/>
      <c r="PUS36" s="22"/>
      <c r="PUT36" s="22"/>
      <c r="PUU36" s="23"/>
      <c r="PUV36" s="22"/>
      <c r="PUW36" s="23"/>
      <c r="PUX36" s="23"/>
      <c r="PUY36" s="23"/>
      <c r="PUZ36" s="23"/>
      <c r="PVA36" s="23"/>
      <c r="PVB36" s="23"/>
      <c r="PVC36" s="23"/>
      <c r="PVD36" s="23"/>
      <c r="PVE36" s="24"/>
      <c r="PVF36" s="25"/>
      <c r="PVG36" s="25"/>
      <c r="PVH36" s="25"/>
      <c r="PVI36" s="31"/>
      <c r="PVJ36" s="190"/>
      <c r="PVK36" s="191"/>
      <c r="PVL36" s="191"/>
      <c r="PVM36" s="191"/>
      <c r="PVN36" s="191"/>
      <c r="PVO36" s="192"/>
      <c r="PVP36" s="22"/>
      <c r="PVQ36" s="22"/>
      <c r="PVR36" s="22"/>
      <c r="PVS36" s="23"/>
      <c r="PVT36" s="22"/>
      <c r="PVU36" s="23"/>
      <c r="PVV36" s="23"/>
      <c r="PVW36" s="23"/>
      <c r="PVX36" s="23"/>
      <c r="PVY36" s="23"/>
      <c r="PVZ36" s="23"/>
      <c r="PWA36" s="23"/>
      <c r="PWB36" s="23"/>
      <c r="PWC36" s="24"/>
      <c r="PWD36" s="25"/>
      <c r="PWE36" s="25"/>
      <c r="PWF36" s="25"/>
      <c r="PWG36" s="31"/>
      <c r="PWH36" s="190"/>
      <c r="PWI36" s="191"/>
      <c r="PWJ36" s="191"/>
      <c r="PWK36" s="191"/>
      <c r="PWL36" s="191"/>
      <c r="PWM36" s="192"/>
      <c r="PWN36" s="22"/>
      <c r="PWO36" s="22"/>
      <c r="PWP36" s="22"/>
      <c r="PWQ36" s="23"/>
      <c r="PWR36" s="22"/>
      <c r="PWS36" s="23"/>
      <c r="PWT36" s="23"/>
      <c r="PWU36" s="23"/>
      <c r="PWV36" s="23"/>
      <c r="PWW36" s="23"/>
      <c r="PWX36" s="23"/>
      <c r="PWY36" s="23"/>
      <c r="PWZ36" s="23"/>
      <c r="PXA36" s="24"/>
      <c r="PXB36" s="25"/>
      <c r="PXC36" s="25"/>
      <c r="PXD36" s="25"/>
      <c r="PXE36" s="31"/>
      <c r="PXF36" s="190"/>
      <c r="PXG36" s="191"/>
      <c r="PXH36" s="191"/>
      <c r="PXI36" s="191"/>
      <c r="PXJ36" s="191"/>
      <c r="PXK36" s="192"/>
      <c r="PXL36" s="22"/>
      <c r="PXM36" s="22"/>
      <c r="PXN36" s="22"/>
      <c r="PXO36" s="23"/>
      <c r="PXP36" s="22"/>
      <c r="PXQ36" s="23"/>
      <c r="PXR36" s="23"/>
      <c r="PXS36" s="23"/>
      <c r="PXT36" s="23"/>
      <c r="PXU36" s="23"/>
      <c r="PXV36" s="23"/>
      <c r="PXW36" s="23"/>
      <c r="PXX36" s="23"/>
      <c r="PXY36" s="24"/>
      <c r="PXZ36" s="25"/>
      <c r="PYA36" s="25"/>
      <c r="PYB36" s="25"/>
      <c r="PYC36" s="31"/>
      <c r="PYD36" s="190"/>
      <c r="PYE36" s="191"/>
      <c r="PYF36" s="191"/>
      <c r="PYG36" s="191"/>
      <c r="PYH36" s="191"/>
      <c r="PYI36" s="192"/>
      <c r="PYJ36" s="22"/>
      <c r="PYK36" s="22"/>
      <c r="PYL36" s="22"/>
      <c r="PYM36" s="23"/>
      <c r="PYN36" s="22"/>
      <c r="PYO36" s="23"/>
      <c r="PYP36" s="23"/>
      <c r="PYQ36" s="23"/>
      <c r="PYR36" s="23"/>
      <c r="PYS36" s="23"/>
      <c r="PYT36" s="23"/>
      <c r="PYU36" s="23"/>
      <c r="PYV36" s="23"/>
      <c r="PYW36" s="24"/>
      <c r="PYX36" s="25"/>
      <c r="PYY36" s="25"/>
      <c r="PYZ36" s="25"/>
      <c r="PZA36" s="31"/>
      <c r="PZB36" s="190"/>
      <c r="PZC36" s="191"/>
      <c r="PZD36" s="191"/>
      <c r="PZE36" s="191"/>
      <c r="PZF36" s="191"/>
      <c r="PZG36" s="192"/>
      <c r="PZH36" s="22"/>
      <c r="PZI36" s="22"/>
      <c r="PZJ36" s="22"/>
      <c r="PZK36" s="23"/>
      <c r="PZL36" s="22"/>
      <c r="PZM36" s="23"/>
      <c r="PZN36" s="23"/>
      <c r="PZO36" s="23"/>
      <c r="PZP36" s="23"/>
      <c r="PZQ36" s="23"/>
      <c r="PZR36" s="23"/>
      <c r="PZS36" s="23"/>
      <c r="PZT36" s="23"/>
      <c r="PZU36" s="24"/>
      <c r="PZV36" s="25"/>
      <c r="PZW36" s="25"/>
      <c r="PZX36" s="25"/>
      <c r="PZY36" s="31"/>
      <c r="PZZ36" s="190"/>
      <c r="QAA36" s="191"/>
      <c r="QAB36" s="191"/>
      <c r="QAC36" s="191"/>
      <c r="QAD36" s="191"/>
      <c r="QAE36" s="192"/>
      <c r="QAF36" s="22"/>
      <c r="QAG36" s="22"/>
      <c r="QAH36" s="22"/>
      <c r="QAI36" s="23"/>
      <c r="QAJ36" s="22"/>
      <c r="QAK36" s="23"/>
      <c r="QAL36" s="23"/>
      <c r="QAM36" s="23"/>
      <c r="QAN36" s="23"/>
      <c r="QAO36" s="23"/>
      <c r="QAP36" s="23"/>
      <c r="QAQ36" s="23"/>
      <c r="QAR36" s="23"/>
      <c r="QAS36" s="24"/>
      <c r="QAT36" s="25"/>
      <c r="QAU36" s="25"/>
      <c r="QAV36" s="25"/>
      <c r="QAW36" s="31"/>
      <c r="QAX36" s="190"/>
      <c r="QAY36" s="191"/>
      <c r="QAZ36" s="191"/>
      <c r="QBA36" s="191"/>
      <c r="QBB36" s="191"/>
      <c r="QBC36" s="192"/>
      <c r="QBD36" s="22"/>
      <c r="QBE36" s="22"/>
      <c r="QBF36" s="22"/>
      <c r="QBG36" s="23"/>
      <c r="QBH36" s="22"/>
      <c r="QBI36" s="23"/>
      <c r="QBJ36" s="23"/>
      <c r="QBK36" s="23"/>
      <c r="QBL36" s="23"/>
      <c r="QBM36" s="23"/>
      <c r="QBN36" s="23"/>
      <c r="QBO36" s="23"/>
      <c r="QBP36" s="23"/>
      <c r="QBQ36" s="24"/>
      <c r="QBR36" s="25"/>
      <c r="QBS36" s="25"/>
      <c r="QBT36" s="25"/>
      <c r="QBU36" s="31"/>
      <c r="QBV36" s="190"/>
      <c r="QBW36" s="191"/>
      <c r="QBX36" s="191"/>
      <c r="QBY36" s="191"/>
      <c r="QBZ36" s="191"/>
      <c r="QCA36" s="192"/>
      <c r="QCB36" s="22"/>
      <c r="QCC36" s="22"/>
      <c r="QCD36" s="22"/>
      <c r="QCE36" s="23"/>
      <c r="QCF36" s="22"/>
      <c r="QCG36" s="23"/>
      <c r="QCH36" s="23"/>
      <c r="QCI36" s="23"/>
      <c r="QCJ36" s="23"/>
      <c r="QCK36" s="23"/>
      <c r="QCL36" s="23"/>
      <c r="QCM36" s="23"/>
      <c r="QCN36" s="23"/>
      <c r="QCO36" s="24"/>
      <c r="QCP36" s="25"/>
      <c r="QCQ36" s="25"/>
      <c r="QCR36" s="25"/>
      <c r="QCS36" s="31"/>
      <c r="QCT36" s="190"/>
      <c r="QCU36" s="191"/>
      <c r="QCV36" s="191"/>
      <c r="QCW36" s="191"/>
      <c r="QCX36" s="191"/>
      <c r="QCY36" s="192"/>
      <c r="QCZ36" s="22"/>
      <c r="QDA36" s="22"/>
      <c r="QDB36" s="22"/>
      <c r="QDC36" s="23"/>
      <c r="QDD36" s="22"/>
      <c r="QDE36" s="23"/>
      <c r="QDF36" s="23"/>
      <c r="QDG36" s="23"/>
      <c r="QDH36" s="23"/>
      <c r="QDI36" s="23"/>
      <c r="QDJ36" s="23"/>
      <c r="QDK36" s="23"/>
      <c r="QDL36" s="23"/>
      <c r="QDM36" s="24"/>
      <c r="QDN36" s="25"/>
      <c r="QDO36" s="25"/>
      <c r="QDP36" s="25"/>
      <c r="QDQ36" s="31"/>
      <c r="QDR36" s="190"/>
      <c r="QDS36" s="191"/>
      <c r="QDT36" s="191"/>
      <c r="QDU36" s="191"/>
      <c r="QDV36" s="191"/>
      <c r="QDW36" s="192"/>
      <c r="QDX36" s="22"/>
      <c r="QDY36" s="22"/>
      <c r="QDZ36" s="22"/>
      <c r="QEA36" s="23"/>
      <c r="QEB36" s="22"/>
      <c r="QEC36" s="23"/>
      <c r="QED36" s="23"/>
      <c r="QEE36" s="23"/>
      <c r="QEF36" s="23"/>
      <c r="QEG36" s="23"/>
      <c r="QEH36" s="23"/>
      <c r="QEI36" s="23"/>
      <c r="QEJ36" s="23"/>
      <c r="QEK36" s="24"/>
      <c r="QEL36" s="25"/>
      <c r="QEM36" s="25"/>
      <c r="QEN36" s="25"/>
      <c r="QEO36" s="31"/>
      <c r="QEP36" s="190"/>
      <c r="QEQ36" s="191"/>
      <c r="QER36" s="191"/>
      <c r="QES36" s="191"/>
      <c r="QET36" s="191"/>
      <c r="QEU36" s="192"/>
      <c r="QEV36" s="22"/>
      <c r="QEW36" s="22"/>
      <c r="QEX36" s="22"/>
      <c r="QEY36" s="23"/>
      <c r="QEZ36" s="22"/>
      <c r="QFA36" s="23"/>
      <c r="QFB36" s="23"/>
      <c r="QFC36" s="23"/>
      <c r="QFD36" s="23"/>
      <c r="QFE36" s="23"/>
      <c r="QFF36" s="23"/>
      <c r="QFG36" s="23"/>
      <c r="QFH36" s="23"/>
      <c r="QFI36" s="24"/>
      <c r="QFJ36" s="25"/>
      <c r="QFK36" s="25"/>
      <c r="QFL36" s="25"/>
      <c r="QFM36" s="31"/>
      <c r="QFN36" s="190"/>
      <c r="QFO36" s="191"/>
      <c r="QFP36" s="191"/>
      <c r="QFQ36" s="191"/>
      <c r="QFR36" s="191"/>
      <c r="QFS36" s="192"/>
      <c r="QFT36" s="22"/>
      <c r="QFU36" s="22"/>
      <c r="QFV36" s="22"/>
      <c r="QFW36" s="23"/>
      <c r="QFX36" s="22"/>
      <c r="QFY36" s="23"/>
      <c r="QFZ36" s="23"/>
      <c r="QGA36" s="23"/>
      <c r="QGB36" s="23"/>
      <c r="QGC36" s="23"/>
      <c r="QGD36" s="23"/>
      <c r="QGE36" s="23"/>
      <c r="QGF36" s="23"/>
      <c r="QGG36" s="24"/>
      <c r="QGH36" s="25"/>
      <c r="QGI36" s="25"/>
      <c r="QGJ36" s="25"/>
      <c r="QGK36" s="31"/>
      <c r="QGL36" s="190"/>
      <c r="QGM36" s="191"/>
      <c r="QGN36" s="191"/>
      <c r="QGO36" s="191"/>
      <c r="QGP36" s="191"/>
      <c r="QGQ36" s="192"/>
      <c r="QGR36" s="22"/>
      <c r="QGS36" s="22"/>
      <c r="QGT36" s="22"/>
      <c r="QGU36" s="23"/>
      <c r="QGV36" s="22"/>
      <c r="QGW36" s="23"/>
      <c r="QGX36" s="23"/>
      <c r="QGY36" s="23"/>
      <c r="QGZ36" s="23"/>
      <c r="QHA36" s="23"/>
      <c r="QHB36" s="23"/>
      <c r="QHC36" s="23"/>
      <c r="QHD36" s="23"/>
      <c r="QHE36" s="24"/>
      <c r="QHF36" s="25"/>
      <c r="QHG36" s="25"/>
      <c r="QHH36" s="25"/>
      <c r="QHI36" s="31"/>
      <c r="QHJ36" s="190"/>
      <c r="QHK36" s="191"/>
      <c r="QHL36" s="191"/>
      <c r="QHM36" s="191"/>
      <c r="QHN36" s="191"/>
      <c r="QHO36" s="192"/>
      <c r="QHP36" s="22"/>
      <c r="QHQ36" s="22"/>
      <c r="QHR36" s="22"/>
      <c r="QHS36" s="23"/>
      <c r="QHT36" s="22"/>
      <c r="QHU36" s="23"/>
      <c r="QHV36" s="23"/>
      <c r="QHW36" s="23"/>
      <c r="QHX36" s="23"/>
      <c r="QHY36" s="23"/>
      <c r="QHZ36" s="23"/>
      <c r="QIA36" s="23"/>
      <c r="QIB36" s="23"/>
      <c r="QIC36" s="24"/>
      <c r="QID36" s="25"/>
      <c r="QIE36" s="25"/>
      <c r="QIF36" s="25"/>
      <c r="QIG36" s="31"/>
      <c r="QIH36" s="190"/>
      <c r="QII36" s="191"/>
      <c r="QIJ36" s="191"/>
      <c r="QIK36" s="191"/>
      <c r="QIL36" s="191"/>
      <c r="QIM36" s="192"/>
      <c r="QIN36" s="22"/>
      <c r="QIO36" s="22"/>
      <c r="QIP36" s="22"/>
      <c r="QIQ36" s="23"/>
      <c r="QIR36" s="22"/>
      <c r="QIS36" s="23"/>
      <c r="QIT36" s="23"/>
      <c r="QIU36" s="23"/>
      <c r="QIV36" s="23"/>
      <c r="QIW36" s="23"/>
      <c r="QIX36" s="23"/>
      <c r="QIY36" s="23"/>
      <c r="QIZ36" s="23"/>
      <c r="QJA36" s="24"/>
      <c r="QJB36" s="25"/>
      <c r="QJC36" s="25"/>
      <c r="QJD36" s="25"/>
      <c r="QJE36" s="31"/>
      <c r="QJF36" s="190"/>
      <c r="QJG36" s="191"/>
      <c r="QJH36" s="191"/>
      <c r="QJI36" s="191"/>
      <c r="QJJ36" s="191"/>
      <c r="QJK36" s="192"/>
      <c r="QJL36" s="22"/>
      <c r="QJM36" s="22"/>
      <c r="QJN36" s="22"/>
      <c r="QJO36" s="23"/>
      <c r="QJP36" s="22"/>
      <c r="QJQ36" s="23"/>
      <c r="QJR36" s="23"/>
      <c r="QJS36" s="23"/>
      <c r="QJT36" s="23"/>
      <c r="QJU36" s="23"/>
      <c r="QJV36" s="23"/>
      <c r="QJW36" s="23"/>
      <c r="QJX36" s="23"/>
      <c r="QJY36" s="24"/>
      <c r="QJZ36" s="25"/>
      <c r="QKA36" s="25"/>
      <c r="QKB36" s="25"/>
      <c r="QKC36" s="31"/>
      <c r="QKD36" s="190"/>
      <c r="QKE36" s="191"/>
      <c r="QKF36" s="191"/>
      <c r="QKG36" s="191"/>
      <c r="QKH36" s="191"/>
      <c r="QKI36" s="192"/>
      <c r="QKJ36" s="22"/>
      <c r="QKK36" s="22"/>
      <c r="QKL36" s="22"/>
      <c r="QKM36" s="23"/>
      <c r="QKN36" s="22"/>
      <c r="QKO36" s="23"/>
      <c r="QKP36" s="23"/>
      <c r="QKQ36" s="23"/>
      <c r="QKR36" s="23"/>
      <c r="QKS36" s="23"/>
      <c r="QKT36" s="23"/>
      <c r="QKU36" s="23"/>
      <c r="QKV36" s="23"/>
      <c r="QKW36" s="24"/>
      <c r="QKX36" s="25"/>
      <c r="QKY36" s="25"/>
      <c r="QKZ36" s="25"/>
      <c r="QLA36" s="31"/>
      <c r="QLB36" s="190"/>
      <c r="QLC36" s="191"/>
      <c r="QLD36" s="191"/>
      <c r="QLE36" s="191"/>
      <c r="QLF36" s="191"/>
      <c r="QLG36" s="192"/>
      <c r="QLH36" s="22"/>
      <c r="QLI36" s="22"/>
      <c r="QLJ36" s="22"/>
      <c r="QLK36" s="23"/>
      <c r="QLL36" s="22"/>
      <c r="QLM36" s="23"/>
      <c r="QLN36" s="23"/>
      <c r="QLO36" s="23"/>
      <c r="QLP36" s="23"/>
      <c r="QLQ36" s="23"/>
      <c r="QLR36" s="23"/>
      <c r="QLS36" s="23"/>
      <c r="QLT36" s="23"/>
      <c r="QLU36" s="24"/>
      <c r="QLV36" s="25"/>
      <c r="QLW36" s="25"/>
      <c r="QLX36" s="25"/>
      <c r="QLY36" s="31"/>
      <c r="QLZ36" s="190"/>
      <c r="QMA36" s="191"/>
      <c r="QMB36" s="191"/>
      <c r="QMC36" s="191"/>
      <c r="QMD36" s="191"/>
      <c r="QME36" s="192"/>
      <c r="QMF36" s="22"/>
      <c r="QMG36" s="22"/>
      <c r="QMH36" s="22"/>
      <c r="QMI36" s="23"/>
      <c r="QMJ36" s="22"/>
      <c r="QMK36" s="23"/>
      <c r="QML36" s="23"/>
      <c r="QMM36" s="23"/>
      <c r="QMN36" s="23"/>
      <c r="QMO36" s="23"/>
      <c r="QMP36" s="23"/>
      <c r="QMQ36" s="23"/>
      <c r="QMR36" s="23"/>
      <c r="QMS36" s="24"/>
      <c r="QMT36" s="25"/>
      <c r="QMU36" s="25"/>
      <c r="QMV36" s="25"/>
      <c r="QMW36" s="31"/>
      <c r="QMX36" s="190"/>
      <c r="QMY36" s="191"/>
      <c r="QMZ36" s="191"/>
      <c r="QNA36" s="191"/>
      <c r="QNB36" s="191"/>
      <c r="QNC36" s="192"/>
      <c r="QND36" s="22"/>
      <c r="QNE36" s="22"/>
      <c r="QNF36" s="22"/>
      <c r="QNG36" s="23"/>
      <c r="QNH36" s="22"/>
      <c r="QNI36" s="23"/>
      <c r="QNJ36" s="23"/>
      <c r="QNK36" s="23"/>
      <c r="QNL36" s="23"/>
      <c r="QNM36" s="23"/>
      <c r="QNN36" s="23"/>
      <c r="QNO36" s="23"/>
      <c r="QNP36" s="23"/>
      <c r="QNQ36" s="24"/>
      <c r="QNR36" s="25"/>
      <c r="QNS36" s="25"/>
      <c r="QNT36" s="25"/>
      <c r="QNU36" s="31"/>
      <c r="QNV36" s="190"/>
      <c r="QNW36" s="191"/>
      <c r="QNX36" s="191"/>
      <c r="QNY36" s="191"/>
      <c r="QNZ36" s="191"/>
      <c r="QOA36" s="192"/>
      <c r="QOB36" s="22"/>
      <c r="QOC36" s="22"/>
      <c r="QOD36" s="22"/>
      <c r="QOE36" s="23"/>
      <c r="QOF36" s="22"/>
      <c r="QOG36" s="23"/>
      <c r="QOH36" s="23"/>
      <c r="QOI36" s="23"/>
      <c r="QOJ36" s="23"/>
      <c r="QOK36" s="23"/>
      <c r="QOL36" s="23"/>
      <c r="QOM36" s="23"/>
      <c r="QON36" s="23"/>
      <c r="QOO36" s="24"/>
      <c r="QOP36" s="25"/>
      <c r="QOQ36" s="25"/>
      <c r="QOR36" s="25"/>
      <c r="QOS36" s="31"/>
      <c r="QOT36" s="190"/>
      <c r="QOU36" s="191"/>
      <c r="QOV36" s="191"/>
      <c r="QOW36" s="191"/>
      <c r="QOX36" s="191"/>
      <c r="QOY36" s="192"/>
      <c r="QOZ36" s="22"/>
      <c r="QPA36" s="22"/>
      <c r="QPB36" s="22"/>
      <c r="QPC36" s="23"/>
      <c r="QPD36" s="22"/>
      <c r="QPE36" s="23"/>
      <c r="QPF36" s="23"/>
      <c r="QPG36" s="23"/>
      <c r="QPH36" s="23"/>
      <c r="QPI36" s="23"/>
      <c r="QPJ36" s="23"/>
      <c r="QPK36" s="23"/>
      <c r="QPL36" s="23"/>
      <c r="QPM36" s="24"/>
      <c r="QPN36" s="25"/>
      <c r="QPO36" s="25"/>
      <c r="QPP36" s="25"/>
      <c r="QPQ36" s="31"/>
      <c r="QPR36" s="190"/>
      <c r="QPS36" s="191"/>
      <c r="QPT36" s="191"/>
      <c r="QPU36" s="191"/>
      <c r="QPV36" s="191"/>
      <c r="QPW36" s="192"/>
      <c r="QPX36" s="22"/>
      <c r="QPY36" s="22"/>
      <c r="QPZ36" s="22"/>
      <c r="QQA36" s="23"/>
      <c r="QQB36" s="22"/>
      <c r="QQC36" s="23"/>
      <c r="QQD36" s="23"/>
      <c r="QQE36" s="23"/>
      <c r="QQF36" s="23"/>
      <c r="QQG36" s="23"/>
      <c r="QQH36" s="23"/>
      <c r="QQI36" s="23"/>
      <c r="QQJ36" s="23"/>
      <c r="QQK36" s="24"/>
      <c r="QQL36" s="25"/>
      <c r="QQM36" s="25"/>
      <c r="QQN36" s="25"/>
      <c r="QQO36" s="31"/>
      <c r="QQP36" s="190"/>
      <c r="QQQ36" s="191"/>
      <c r="QQR36" s="191"/>
      <c r="QQS36" s="191"/>
      <c r="QQT36" s="191"/>
      <c r="QQU36" s="192"/>
      <c r="QQV36" s="22"/>
      <c r="QQW36" s="22"/>
      <c r="QQX36" s="22"/>
      <c r="QQY36" s="23"/>
      <c r="QQZ36" s="22"/>
      <c r="QRA36" s="23"/>
      <c r="QRB36" s="23"/>
      <c r="QRC36" s="23"/>
      <c r="QRD36" s="23"/>
      <c r="QRE36" s="23"/>
      <c r="QRF36" s="23"/>
      <c r="QRG36" s="23"/>
      <c r="QRH36" s="23"/>
      <c r="QRI36" s="24"/>
      <c r="QRJ36" s="25"/>
      <c r="QRK36" s="25"/>
      <c r="QRL36" s="25"/>
      <c r="QRM36" s="31"/>
      <c r="QRN36" s="190"/>
      <c r="QRO36" s="191"/>
      <c r="QRP36" s="191"/>
      <c r="QRQ36" s="191"/>
      <c r="QRR36" s="191"/>
      <c r="QRS36" s="192"/>
      <c r="QRT36" s="22"/>
      <c r="QRU36" s="22"/>
      <c r="QRV36" s="22"/>
      <c r="QRW36" s="23"/>
      <c r="QRX36" s="22"/>
      <c r="QRY36" s="23"/>
      <c r="QRZ36" s="23"/>
      <c r="QSA36" s="23"/>
      <c r="QSB36" s="23"/>
      <c r="QSC36" s="23"/>
      <c r="QSD36" s="23"/>
      <c r="QSE36" s="23"/>
      <c r="QSF36" s="23"/>
      <c r="QSG36" s="24"/>
      <c r="QSH36" s="25"/>
      <c r="QSI36" s="25"/>
      <c r="QSJ36" s="25"/>
      <c r="QSK36" s="31"/>
      <c r="QSL36" s="190"/>
      <c r="QSM36" s="191"/>
      <c r="QSN36" s="191"/>
      <c r="QSO36" s="191"/>
      <c r="QSP36" s="191"/>
      <c r="QSQ36" s="192"/>
      <c r="QSR36" s="22"/>
      <c r="QSS36" s="22"/>
      <c r="QST36" s="22"/>
      <c r="QSU36" s="23"/>
      <c r="QSV36" s="22"/>
      <c r="QSW36" s="23"/>
      <c r="QSX36" s="23"/>
      <c r="QSY36" s="23"/>
      <c r="QSZ36" s="23"/>
      <c r="QTA36" s="23"/>
      <c r="QTB36" s="23"/>
      <c r="QTC36" s="23"/>
      <c r="QTD36" s="23"/>
      <c r="QTE36" s="24"/>
      <c r="QTF36" s="25"/>
      <c r="QTG36" s="25"/>
      <c r="QTH36" s="25"/>
      <c r="QTI36" s="31"/>
      <c r="QTJ36" s="190"/>
      <c r="QTK36" s="191"/>
      <c r="QTL36" s="191"/>
      <c r="QTM36" s="191"/>
      <c r="QTN36" s="191"/>
      <c r="QTO36" s="192"/>
      <c r="QTP36" s="22"/>
      <c r="QTQ36" s="22"/>
      <c r="QTR36" s="22"/>
      <c r="QTS36" s="23"/>
      <c r="QTT36" s="22"/>
      <c r="QTU36" s="23"/>
      <c r="QTV36" s="23"/>
      <c r="QTW36" s="23"/>
      <c r="QTX36" s="23"/>
      <c r="QTY36" s="23"/>
      <c r="QTZ36" s="23"/>
      <c r="QUA36" s="23"/>
      <c r="QUB36" s="23"/>
      <c r="QUC36" s="24"/>
      <c r="QUD36" s="25"/>
      <c r="QUE36" s="25"/>
      <c r="QUF36" s="25"/>
      <c r="QUG36" s="31"/>
      <c r="QUH36" s="190"/>
      <c r="QUI36" s="191"/>
      <c r="QUJ36" s="191"/>
      <c r="QUK36" s="191"/>
      <c r="QUL36" s="191"/>
      <c r="QUM36" s="192"/>
      <c r="QUN36" s="22"/>
      <c r="QUO36" s="22"/>
      <c r="QUP36" s="22"/>
      <c r="QUQ36" s="23"/>
      <c r="QUR36" s="22"/>
      <c r="QUS36" s="23"/>
      <c r="QUT36" s="23"/>
      <c r="QUU36" s="23"/>
      <c r="QUV36" s="23"/>
      <c r="QUW36" s="23"/>
      <c r="QUX36" s="23"/>
      <c r="QUY36" s="23"/>
      <c r="QUZ36" s="23"/>
      <c r="QVA36" s="24"/>
      <c r="QVB36" s="25"/>
      <c r="QVC36" s="25"/>
      <c r="QVD36" s="25"/>
      <c r="QVE36" s="31"/>
      <c r="QVF36" s="190"/>
      <c r="QVG36" s="191"/>
      <c r="QVH36" s="191"/>
      <c r="QVI36" s="191"/>
      <c r="QVJ36" s="191"/>
      <c r="QVK36" s="192"/>
      <c r="QVL36" s="22"/>
      <c r="QVM36" s="22"/>
      <c r="QVN36" s="22"/>
      <c r="QVO36" s="23"/>
      <c r="QVP36" s="22"/>
      <c r="QVQ36" s="23"/>
      <c r="QVR36" s="23"/>
      <c r="QVS36" s="23"/>
      <c r="QVT36" s="23"/>
      <c r="QVU36" s="23"/>
      <c r="QVV36" s="23"/>
      <c r="QVW36" s="23"/>
      <c r="QVX36" s="23"/>
      <c r="QVY36" s="24"/>
      <c r="QVZ36" s="25"/>
      <c r="QWA36" s="25"/>
      <c r="QWB36" s="25"/>
      <c r="QWC36" s="31"/>
      <c r="QWD36" s="190"/>
      <c r="QWE36" s="191"/>
      <c r="QWF36" s="191"/>
      <c r="QWG36" s="191"/>
      <c r="QWH36" s="191"/>
      <c r="QWI36" s="192"/>
      <c r="QWJ36" s="22"/>
      <c r="QWK36" s="22"/>
      <c r="QWL36" s="22"/>
      <c r="QWM36" s="23"/>
      <c r="QWN36" s="22"/>
      <c r="QWO36" s="23"/>
      <c r="QWP36" s="23"/>
      <c r="QWQ36" s="23"/>
      <c r="QWR36" s="23"/>
      <c r="QWS36" s="23"/>
      <c r="QWT36" s="23"/>
      <c r="QWU36" s="23"/>
      <c r="QWV36" s="23"/>
      <c r="QWW36" s="24"/>
      <c r="QWX36" s="25"/>
      <c r="QWY36" s="25"/>
      <c r="QWZ36" s="25"/>
      <c r="QXA36" s="31"/>
      <c r="QXB36" s="190"/>
      <c r="QXC36" s="191"/>
      <c r="QXD36" s="191"/>
      <c r="QXE36" s="191"/>
      <c r="QXF36" s="191"/>
      <c r="QXG36" s="192"/>
      <c r="QXH36" s="22"/>
      <c r="QXI36" s="22"/>
      <c r="QXJ36" s="22"/>
      <c r="QXK36" s="23"/>
      <c r="QXL36" s="22"/>
      <c r="QXM36" s="23"/>
      <c r="QXN36" s="23"/>
      <c r="QXO36" s="23"/>
      <c r="QXP36" s="23"/>
      <c r="QXQ36" s="23"/>
      <c r="QXR36" s="23"/>
      <c r="QXS36" s="23"/>
      <c r="QXT36" s="23"/>
      <c r="QXU36" s="24"/>
      <c r="QXV36" s="25"/>
      <c r="QXW36" s="25"/>
      <c r="QXX36" s="25"/>
      <c r="QXY36" s="31"/>
      <c r="QXZ36" s="190"/>
      <c r="QYA36" s="191"/>
      <c r="QYB36" s="191"/>
      <c r="QYC36" s="191"/>
      <c r="QYD36" s="191"/>
      <c r="QYE36" s="192"/>
      <c r="QYF36" s="22"/>
      <c r="QYG36" s="22"/>
      <c r="QYH36" s="22"/>
      <c r="QYI36" s="23"/>
      <c r="QYJ36" s="22"/>
      <c r="QYK36" s="23"/>
      <c r="QYL36" s="23"/>
      <c r="QYM36" s="23"/>
      <c r="QYN36" s="23"/>
      <c r="QYO36" s="23"/>
      <c r="QYP36" s="23"/>
      <c r="QYQ36" s="23"/>
      <c r="QYR36" s="23"/>
      <c r="QYS36" s="24"/>
      <c r="QYT36" s="25"/>
      <c r="QYU36" s="25"/>
      <c r="QYV36" s="25"/>
      <c r="QYW36" s="31"/>
      <c r="QYX36" s="190"/>
      <c r="QYY36" s="191"/>
      <c r="QYZ36" s="191"/>
      <c r="QZA36" s="191"/>
      <c r="QZB36" s="191"/>
      <c r="QZC36" s="192"/>
      <c r="QZD36" s="22"/>
      <c r="QZE36" s="22"/>
      <c r="QZF36" s="22"/>
      <c r="QZG36" s="23"/>
      <c r="QZH36" s="22"/>
      <c r="QZI36" s="23"/>
      <c r="QZJ36" s="23"/>
      <c r="QZK36" s="23"/>
      <c r="QZL36" s="23"/>
      <c r="QZM36" s="23"/>
      <c r="QZN36" s="23"/>
      <c r="QZO36" s="23"/>
      <c r="QZP36" s="23"/>
      <c r="QZQ36" s="24"/>
      <c r="QZR36" s="25"/>
      <c r="QZS36" s="25"/>
      <c r="QZT36" s="25"/>
      <c r="QZU36" s="31"/>
      <c r="QZV36" s="190"/>
      <c r="QZW36" s="191"/>
      <c r="QZX36" s="191"/>
      <c r="QZY36" s="191"/>
      <c r="QZZ36" s="191"/>
      <c r="RAA36" s="192"/>
      <c r="RAB36" s="22"/>
      <c r="RAC36" s="22"/>
      <c r="RAD36" s="22"/>
      <c r="RAE36" s="23"/>
      <c r="RAF36" s="22"/>
      <c r="RAG36" s="23"/>
      <c r="RAH36" s="23"/>
      <c r="RAI36" s="23"/>
      <c r="RAJ36" s="23"/>
      <c r="RAK36" s="23"/>
      <c r="RAL36" s="23"/>
      <c r="RAM36" s="23"/>
      <c r="RAN36" s="23"/>
      <c r="RAO36" s="24"/>
      <c r="RAP36" s="25"/>
      <c r="RAQ36" s="25"/>
      <c r="RAR36" s="25"/>
      <c r="RAS36" s="31"/>
      <c r="RAT36" s="190"/>
      <c r="RAU36" s="191"/>
      <c r="RAV36" s="191"/>
      <c r="RAW36" s="191"/>
      <c r="RAX36" s="191"/>
      <c r="RAY36" s="192"/>
      <c r="RAZ36" s="22"/>
      <c r="RBA36" s="22"/>
      <c r="RBB36" s="22"/>
      <c r="RBC36" s="23"/>
      <c r="RBD36" s="22"/>
      <c r="RBE36" s="23"/>
      <c r="RBF36" s="23"/>
      <c r="RBG36" s="23"/>
      <c r="RBH36" s="23"/>
      <c r="RBI36" s="23"/>
      <c r="RBJ36" s="23"/>
      <c r="RBK36" s="23"/>
      <c r="RBL36" s="23"/>
      <c r="RBM36" s="24"/>
      <c r="RBN36" s="25"/>
      <c r="RBO36" s="25"/>
      <c r="RBP36" s="25"/>
      <c r="RBQ36" s="31"/>
      <c r="RBR36" s="190"/>
      <c r="RBS36" s="191"/>
      <c r="RBT36" s="191"/>
      <c r="RBU36" s="191"/>
      <c r="RBV36" s="191"/>
      <c r="RBW36" s="192"/>
      <c r="RBX36" s="22"/>
      <c r="RBY36" s="22"/>
      <c r="RBZ36" s="22"/>
      <c r="RCA36" s="23"/>
      <c r="RCB36" s="22"/>
      <c r="RCC36" s="23"/>
      <c r="RCD36" s="23"/>
      <c r="RCE36" s="23"/>
      <c r="RCF36" s="23"/>
      <c r="RCG36" s="23"/>
      <c r="RCH36" s="23"/>
      <c r="RCI36" s="23"/>
      <c r="RCJ36" s="23"/>
      <c r="RCK36" s="24"/>
      <c r="RCL36" s="25"/>
      <c r="RCM36" s="25"/>
      <c r="RCN36" s="25"/>
      <c r="RCO36" s="31"/>
      <c r="RCP36" s="190"/>
      <c r="RCQ36" s="191"/>
      <c r="RCR36" s="191"/>
      <c r="RCS36" s="191"/>
      <c r="RCT36" s="191"/>
      <c r="RCU36" s="192"/>
      <c r="RCV36" s="22"/>
      <c r="RCW36" s="22"/>
      <c r="RCX36" s="22"/>
      <c r="RCY36" s="23"/>
      <c r="RCZ36" s="22"/>
      <c r="RDA36" s="23"/>
      <c r="RDB36" s="23"/>
      <c r="RDC36" s="23"/>
      <c r="RDD36" s="23"/>
      <c r="RDE36" s="23"/>
      <c r="RDF36" s="23"/>
      <c r="RDG36" s="23"/>
      <c r="RDH36" s="23"/>
      <c r="RDI36" s="24"/>
      <c r="RDJ36" s="25"/>
      <c r="RDK36" s="25"/>
      <c r="RDL36" s="25"/>
      <c r="RDM36" s="31"/>
      <c r="RDN36" s="190"/>
      <c r="RDO36" s="191"/>
      <c r="RDP36" s="191"/>
      <c r="RDQ36" s="191"/>
      <c r="RDR36" s="191"/>
      <c r="RDS36" s="192"/>
      <c r="RDT36" s="22"/>
      <c r="RDU36" s="22"/>
      <c r="RDV36" s="22"/>
      <c r="RDW36" s="23"/>
      <c r="RDX36" s="22"/>
      <c r="RDY36" s="23"/>
      <c r="RDZ36" s="23"/>
      <c r="REA36" s="23"/>
      <c r="REB36" s="23"/>
      <c r="REC36" s="23"/>
      <c r="RED36" s="23"/>
      <c r="REE36" s="23"/>
      <c r="REF36" s="23"/>
      <c r="REG36" s="24"/>
      <c r="REH36" s="25"/>
      <c r="REI36" s="25"/>
      <c r="REJ36" s="25"/>
      <c r="REK36" s="31"/>
      <c r="REL36" s="190"/>
      <c r="REM36" s="191"/>
      <c r="REN36" s="191"/>
      <c r="REO36" s="191"/>
      <c r="REP36" s="191"/>
      <c r="REQ36" s="192"/>
      <c r="RER36" s="22"/>
      <c r="RES36" s="22"/>
      <c r="RET36" s="22"/>
      <c r="REU36" s="23"/>
      <c r="REV36" s="22"/>
      <c r="REW36" s="23"/>
      <c r="REX36" s="23"/>
      <c r="REY36" s="23"/>
      <c r="REZ36" s="23"/>
      <c r="RFA36" s="23"/>
      <c r="RFB36" s="23"/>
      <c r="RFC36" s="23"/>
      <c r="RFD36" s="23"/>
      <c r="RFE36" s="24"/>
      <c r="RFF36" s="25"/>
      <c r="RFG36" s="25"/>
      <c r="RFH36" s="25"/>
      <c r="RFI36" s="31"/>
      <c r="RFJ36" s="190"/>
      <c r="RFK36" s="191"/>
      <c r="RFL36" s="191"/>
      <c r="RFM36" s="191"/>
      <c r="RFN36" s="191"/>
      <c r="RFO36" s="192"/>
      <c r="RFP36" s="22"/>
      <c r="RFQ36" s="22"/>
      <c r="RFR36" s="22"/>
      <c r="RFS36" s="23"/>
      <c r="RFT36" s="22"/>
      <c r="RFU36" s="23"/>
      <c r="RFV36" s="23"/>
      <c r="RFW36" s="23"/>
      <c r="RFX36" s="23"/>
      <c r="RFY36" s="23"/>
      <c r="RFZ36" s="23"/>
      <c r="RGA36" s="23"/>
      <c r="RGB36" s="23"/>
      <c r="RGC36" s="24"/>
      <c r="RGD36" s="25"/>
      <c r="RGE36" s="25"/>
      <c r="RGF36" s="25"/>
      <c r="RGG36" s="31"/>
      <c r="RGH36" s="190"/>
      <c r="RGI36" s="191"/>
      <c r="RGJ36" s="191"/>
      <c r="RGK36" s="191"/>
      <c r="RGL36" s="191"/>
      <c r="RGM36" s="192"/>
      <c r="RGN36" s="22"/>
      <c r="RGO36" s="22"/>
      <c r="RGP36" s="22"/>
      <c r="RGQ36" s="23"/>
      <c r="RGR36" s="22"/>
      <c r="RGS36" s="23"/>
      <c r="RGT36" s="23"/>
      <c r="RGU36" s="23"/>
      <c r="RGV36" s="23"/>
      <c r="RGW36" s="23"/>
      <c r="RGX36" s="23"/>
      <c r="RGY36" s="23"/>
      <c r="RGZ36" s="23"/>
      <c r="RHA36" s="24"/>
      <c r="RHB36" s="25"/>
      <c r="RHC36" s="25"/>
      <c r="RHD36" s="25"/>
      <c r="RHE36" s="31"/>
      <c r="RHF36" s="190"/>
      <c r="RHG36" s="191"/>
      <c r="RHH36" s="191"/>
      <c r="RHI36" s="191"/>
      <c r="RHJ36" s="191"/>
      <c r="RHK36" s="192"/>
      <c r="RHL36" s="22"/>
      <c r="RHM36" s="22"/>
      <c r="RHN36" s="22"/>
      <c r="RHO36" s="23"/>
      <c r="RHP36" s="22"/>
      <c r="RHQ36" s="23"/>
      <c r="RHR36" s="23"/>
      <c r="RHS36" s="23"/>
      <c r="RHT36" s="23"/>
      <c r="RHU36" s="23"/>
      <c r="RHV36" s="23"/>
      <c r="RHW36" s="23"/>
      <c r="RHX36" s="23"/>
      <c r="RHY36" s="24"/>
      <c r="RHZ36" s="25"/>
      <c r="RIA36" s="25"/>
      <c r="RIB36" s="25"/>
      <c r="RIC36" s="31"/>
      <c r="RID36" s="190"/>
      <c r="RIE36" s="191"/>
      <c r="RIF36" s="191"/>
      <c r="RIG36" s="191"/>
      <c r="RIH36" s="191"/>
      <c r="RII36" s="192"/>
      <c r="RIJ36" s="22"/>
      <c r="RIK36" s="22"/>
      <c r="RIL36" s="22"/>
      <c r="RIM36" s="23"/>
      <c r="RIN36" s="22"/>
      <c r="RIO36" s="23"/>
      <c r="RIP36" s="23"/>
      <c r="RIQ36" s="23"/>
      <c r="RIR36" s="23"/>
      <c r="RIS36" s="23"/>
      <c r="RIT36" s="23"/>
      <c r="RIU36" s="23"/>
      <c r="RIV36" s="23"/>
      <c r="RIW36" s="24"/>
      <c r="RIX36" s="25"/>
      <c r="RIY36" s="25"/>
      <c r="RIZ36" s="25"/>
      <c r="RJA36" s="31"/>
      <c r="RJB36" s="190"/>
      <c r="RJC36" s="191"/>
      <c r="RJD36" s="191"/>
      <c r="RJE36" s="191"/>
      <c r="RJF36" s="191"/>
      <c r="RJG36" s="192"/>
      <c r="RJH36" s="22"/>
      <c r="RJI36" s="22"/>
      <c r="RJJ36" s="22"/>
      <c r="RJK36" s="23"/>
      <c r="RJL36" s="22"/>
      <c r="RJM36" s="23"/>
      <c r="RJN36" s="23"/>
      <c r="RJO36" s="23"/>
      <c r="RJP36" s="23"/>
      <c r="RJQ36" s="23"/>
      <c r="RJR36" s="23"/>
      <c r="RJS36" s="23"/>
      <c r="RJT36" s="23"/>
      <c r="RJU36" s="24"/>
      <c r="RJV36" s="25"/>
      <c r="RJW36" s="25"/>
      <c r="RJX36" s="25"/>
      <c r="RJY36" s="31"/>
      <c r="RJZ36" s="190"/>
      <c r="RKA36" s="191"/>
      <c r="RKB36" s="191"/>
      <c r="RKC36" s="191"/>
      <c r="RKD36" s="191"/>
      <c r="RKE36" s="192"/>
      <c r="RKF36" s="22"/>
      <c r="RKG36" s="22"/>
      <c r="RKH36" s="22"/>
      <c r="RKI36" s="23"/>
      <c r="RKJ36" s="22"/>
      <c r="RKK36" s="23"/>
      <c r="RKL36" s="23"/>
      <c r="RKM36" s="23"/>
      <c r="RKN36" s="23"/>
      <c r="RKO36" s="23"/>
      <c r="RKP36" s="23"/>
      <c r="RKQ36" s="23"/>
      <c r="RKR36" s="23"/>
      <c r="RKS36" s="24"/>
      <c r="RKT36" s="25"/>
      <c r="RKU36" s="25"/>
      <c r="RKV36" s="25"/>
      <c r="RKW36" s="31"/>
      <c r="RKX36" s="190"/>
      <c r="RKY36" s="191"/>
      <c r="RKZ36" s="191"/>
      <c r="RLA36" s="191"/>
      <c r="RLB36" s="191"/>
      <c r="RLC36" s="192"/>
      <c r="RLD36" s="22"/>
      <c r="RLE36" s="22"/>
      <c r="RLF36" s="22"/>
      <c r="RLG36" s="23"/>
      <c r="RLH36" s="22"/>
      <c r="RLI36" s="23"/>
      <c r="RLJ36" s="23"/>
      <c r="RLK36" s="23"/>
      <c r="RLL36" s="23"/>
      <c r="RLM36" s="23"/>
      <c r="RLN36" s="23"/>
      <c r="RLO36" s="23"/>
      <c r="RLP36" s="23"/>
      <c r="RLQ36" s="24"/>
      <c r="RLR36" s="25"/>
      <c r="RLS36" s="25"/>
      <c r="RLT36" s="25"/>
      <c r="RLU36" s="31"/>
      <c r="RLV36" s="190"/>
      <c r="RLW36" s="191"/>
      <c r="RLX36" s="191"/>
      <c r="RLY36" s="191"/>
      <c r="RLZ36" s="191"/>
      <c r="RMA36" s="192"/>
      <c r="RMB36" s="22"/>
      <c r="RMC36" s="22"/>
      <c r="RMD36" s="22"/>
      <c r="RME36" s="23"/>
      <c r="RMF36" s="22"/>
      <c r="RMG36" s="23"/>
      <c r="RMH36" s="23"/>
      <c r="RMI36" s="23"/>
      <c r="RMJ36" s="23"/>
      <c r="RMK36" s="23"/>
      <c r="RML36" s="23"/>
      <c r="RMM36" s="23"/>
      <c r="RMN36" s="23"/>
      <c r="RMO36" s="24"/>
      <c r="RMP36" s="25"/>
      <c r="RMQ36" s="25"/>
      <c r="RMR36" s="25"/>
      <c r="RMS36" s="31"/>
      <c r="RMT36" s="190"/>
      <c r="RMU36" s="191"/>
      <c r="RMV36" s="191"/>
      <c r="RMW36" s="191"/>
      <c r="RMX36" s="191"/>
      <c r="RMY36" s="192"/>
      <c r="RMZ36" s="22"/>
      <c r="RNA36" s="22"/>
      <c r="RNB36" s="22"/>
      <c r="RNC36" s="23"/>
      <c r="RND36" s="22"/>
      <c r="RNE36" s="23"/>
      <c r="RNF36" s="23"/>
      <c r="RNG36" s="23"/>
      <c r="RNH36" s="23"/>
      <c r="RNI36" s="23"/>
      <c r="RNJ36" s="23"/>
      <c r="RNK36" s="23"/>
      <c r="RNL36" s="23"/>
      <c r="RNM36" s="24"/>
      <c r="RNN36" s="25"/>
      <c r="RNO36" s="25"/>
      <c r="RNP36" s="25"/>
      <c r="RNQ36" s="31"/>
      <c r="RNR36" s="190"/>
      <c r="RNS36" s="191"/>
      <c r="RNT36" s="191"/>
      <c r="RNU36" s="191"/>
      <c r="RNV36" s="191"/>
      <c r="RNW36" s="192"/>
      <c r="RNX36" s="22"/>
      <c r="RNY36" s="22"/>
      <c r="RNZ36" s="22"/>
      <c r="ROA36" s="23"/>
      <c r="ROB36" s="22"/>
      <c r="ROC36" s="23"/>
      <c r="ROD36" s="23"/>
      <c r="ROE36" s="23"/>
      <c r="ROF36" s="23"/>
      <c r="ROG36" s="23"/>
      <c r="ROH36" s="23"/>
      <c r="ROI36" s="23"/>
      <c r="ROJ36" s="23"/>
      <c r="ROK36" s="24"/>
      <c r="ROL36" s="25"/>
      <c r="ROM36" s="25"/>
      <c r="RON36" s="25"/>
      <c r="ROO36" s="31"/>
      <c r="ROP36" s="190"/>
      <c r="ROQ36" s="191"/>
      <c r="ROR36" s="191"/>
      <c r="ROS36" s="191"/>
      <c r="ROT36" s="191"/>
      <c r="ROU36" s="192"/>
      <c r="ROV36" s="22"/>
      <c r="ROW36" s="22"/>
      <c r="ROX36" s="22"/>
      <c r="ROY36" s="23"/>
      <c r="ROZ36" s="22"/>
      <c r="RPA36" s="23"/>
      <c r="RPB36" s="23"/>
      <c r="RPC36" s="23"/>
      <c r="RPD36" s="23"/>
      <c r="RPE36" s="23"/>
      <c r="RPF36" s="23"/>
      <c r="RPG36" s="23"/>
      <c r="RPH36" s="23"/>
      <c r="RPI36" s="24"/>
      <c r="RPJ36" s="25"/>
      <c r="RPK36" s="25"/>
      <c r="RPL36" s="25"/>
      <c r="RPM36" s="31"/>
      <c r="RPN36" s="190"/>
      <c r="RPO36" s="191"/>
      <c r="RPP36" s="191"/>
      <c r="RPQ36" s="191"/>
      <c r="RPR36" s="191"/>
      <c r="RPS36" s="192"/>
      <c r="RPT36" s="22"/>
      <c r="RPU36" s="22"/>
      <c r="RPV36" s="22"/>
      <c r="RPW36" s="23"/>
      <c r="RPX36" s="22"/>
      <c r="RPY36" s="23"/>
      <c r="RPZ36" s="23"/>
      <c r="RQA36" s="23"/>
      <c r="RQB36" s="23"/>
      <c r="RQC36" s="23"/>
      <c r="RQD36" s="23"/>
      <c r="RQE36" s="23"/>
      <c r="RQF36" s="23"/>
      <c r="RQG36" s="24"/>
      <c r="RQH36" s="25"/>
      <c r="RQI36" s="25"/>
      <c r="RQJ36" s="25"/>
      <c r="RQK36" s="31"/>
      <c r="RQL36" s="190"/>
      <c r="RQM36" s="191"/>
      <c r="RQN36" s="191"/>
      <c r="RQO36" s="191"/>
      <c r="RQP36" s="191"/>
      <c r="RQQ36" s="192"/>
      <c r="RQR36" s="22"/>
      <c r="RQS36" s="22"/>
      <c r="RQT36" s="22"/>
      <c r="RQU36" s="23"/>
      <c r="RQV36" s="22"/>
      <c r="RQW36" s="23"/>
      <c r="RQX36" s="23"/>
      <c r="RQY36" s="23"/>
      <c r="RQZ36" s="23"/>
      <c r="RRA36" s="23"/>
      <c r="RRB36" s="23"/>
      <c r="RRC36" s="23"/>
      <c r="RRD36" s="23"/>
      <c r="RRE36" s="24"/>
      <c r="RRF36" s="25"/>
      <c r="RRG36" s="25"/>
      <c r="RRH36" s="25"/>
      <c r="RRI36" s="31"/>
      <c r="RRJ36" s="190"/>
      <c r="RRK36" s="191"/>
      <c r="RRL36" s="191"/>
      <c r="RRM36" s="191"/>
      <c r="RRN36" s="191"/>
      <c r="RRO36" s="192"/>
      <c r="RRP36" s="22"/>
      <c r="RRQ36" s="22"/>
      <c r="RRR36" s="22"/>
      <c r="RRS36" s="23"/>
      <c r="RRT36" s="22"/>
      <c r="RRU36" s="23"/>
      <c r="RRV36" s="23"/>
      <c r="RRW36" s="23"/>
      <c r="RRX36" s="23"/>
      <c r="RRY36" s="23"/>
      <c r="RRZ36" s="23"/>
      <c r="RSA36" s="23"/>
      <c r="RSB36" s="23"/>
      <c r="RSC36" s="24"/>
      <c r="RSD36" s="25"/>
      <c r="RSE36" s="25"/>
      <c r="RSF36" s="25"/>
      <c r="RSG36" s="31"/>
      <c r="RSH36" s="190"/>
      <c r="RSI36" s="191"/>
      <c r="RSJ36" s="191"/>
      <c r="RSK36" s="191"/>
      <c r="RSL36" s="191"/>
      <c r="RSM36" s="192"/>
      <c r="RSN36" s="22"/>
      <c r="RSO36" s="22"/>
      <c r="RSP36" s="22"/>
      <c r="RSQ36" s="23"/>
      <c r="RSR36" s="22"/>
      <c r="RSS36" s="23"/>
      <c r="RST36" s="23"/>
      <c r="RSU36" s="23"/>
      <c r="RSV36" s="23"/>
      <c r="RSW36" s="23"/>
      <c r="RSX36" s="23"/>
      <c r="RSY36" s="23"/>
      <c r="RSZ36" s="23"/>
      <c r="RTA36" s="24"/>
      <c r="RTB36" s="25"/>
      <c r="RTC36" s="25"/>
      <c r="RTD36" s="25"/>
      <c r="RTE36" s="31"/>
      <c r="RTF36" s="190"/>
      <c r="RTG36" s="191"/>
      <c r="RTH36" s="191"/>
      <c r="RTI36" s="191"/>
      <c r="RTJ36" s="191"/>
      <c r="RTK36" s="192"/>
      <c r="RTL36" s="22"/>
      <c r="RTM36" s="22"/>
      <c r="RTN36" s="22"/>
      <c r="RTO36" s="23"/>
      <c r="RTP36" s="22"/>
      <c r="RTQ36" s="23"/>
      <c r="RTR36" s="23"/>
      <c r="RTS36" s="23"/>
      <c r="RTT36" s="23"/>
      <c r="RTU36" s="23"/>
      <c r="RTV36" s="23"/>
      <c r="RTW36" s="23"/>
      <c r="RTX36" s="23"/>
      <c r="RTY36" s="24"/>
      <c r="RTZ36" s="25"/>
      <c r="RUA36" s="25"/>
      <c r="RUB36" s="25"/>
      <c r="RUC36" s="31"/>
      <c r="RUD36" s="190"/>
      <c r="RUE36" s="191"/>
      <c r="RUF36" s="191"/>
      <c r="RUG36" s="191"/>
      <c r="RUH36" s="191"/>
      <c r="RUI36" s="192"/>
      <c r="RUJ36" s="22"/>
      <c r="RUK36" s="22"/>
      <c r="RUL36" s="22"/>
      <c r="RUM36" s="23"/>
      <c r="RUN36" s="22"/>
      <c r="RUO36" s="23"/>
      <c r="RUP36" s="23"/>
      <c r="RUQ36" s="23"/>
      <c r="RUR36" s="23"/>
      <c r="RUS36" s="23"/>
      <c r="RUT36" s="23"/>
      <c r="RUU36" s="23"/>
      <c r="RUV36" s="23"/>
      <c r="RUW36" s="24"/>
      <c r="RUX36" s="25"/>
      <c r="RUY36" s="25"/>
      <c r="RUZ36" s="25"/>
      <c r="RVA36" s="31"/>
      <c r="RVB36" s="190"/>
      <c r="RVC36" s="191"/>
      <c r="RVD36" s="191"/>
      <c r="RVE36" s="191"/>
      <c r="RVF36" s="191"/>
      <c r="RVG36" s="192"/>
      <c r="RVH36" s="22"/>
      <c r="RVI36" s="22"/>
      <c r="RVJ36" s="22"/>
      <c r="RVK36" s="23"/>
      <c r="RVL36" s="22"/>
      <c r="RVM36" s="23"/>
      <c r="RVN36" s="23"/>
      <c r="RVO36" s="23"/>
      <c r="RVP36" s="23"/>
      <c r="RVQ36" s="23"/>
      <c r="RVR36" s="23"/>
      <c r="RVS36" s="23"/>
      <c r="RVT36" s="23"/>
      <c r="RVU36" s="24"/>
      <c r="RVV36" s="25"/>
      <c r="RVW36" s="25"/>
      <c r="RVX36" s="25"/>
      <c r="RVY36" s="31"/>
      <c r="RVZ36" s="190"/>
      <c r="RWA36" s="191"/>
      <c r="RWB36" s="191"/>
      <c r="RWC36" s="191"/>
      <c r="RWD36" s="191"/>
      <c r="RWE36" s="192"/>
      <c r="RWF36" s="22"/>
      <c r="RWG36" s="22"/>
      <c r="RWH36" s="22"/>
      <c r="RWI36" s="23"/>
      <c r="RWJ36" s="22"/>
      <c r="RWK36" s="23"/>
      <c r="RWL36" s="23"/>
      <c r="RWM36" s="23"/>
      <c r="RWN36" s="23"/>
      <c r="RWO36" s="23"/>
      <c r="RWP36" s="23"/>
      <c r="RWQ36" s="23"/>
      <c r="RWR36" s="23"/>
      <c r="RWS36" s="24"/>
      <c r="RWT36" s="25"/>
      <c r="RWU36" s="25"/>
      <c r="RWV36" s="25"/>
      <c r="RWW36" s="31"/>
      <c r="RWX36" s="190"/>
      <c r="RWY36" s="191"/>
      <c r="RWZ36" s="191"/>
      <c r="RXA36" s="191"/>
      <c r="RXB36" s="191"/>
      <c r="RXC36" s="192"/>
      <c r="RXD36" s="22"/>
      <c r="RXE36" s="22"/>
      <c r="RXF36" s="22"/>
      <c r="RXG36" s="23"/>
      <c r="RXH36" s="22"/>
      <c r="RXI36" s="23"/>
      <c r="RXJ36" s="23"/>
      <c r="RXK36" s="23"/>
      <c r="RXL36" s="23"/>
      <c r="RXM36" s="23"/>
      <c r="RXN36" s="23"/>
      <c r="RXO36" s="23"/>
      <c r="RXP36" s="23"/>
      <c r="RXQ36" s="24"/>
      <c r="RXR36" s="25"/>
      <c r="RXS36" s="25"/>
      <c r="RXT36" s="25"/>
      <c r="RXU36" s="31"/>
      <c r="RXV36" s="190"/>
      <c r="RXW36" s="191"/>
      <c r="RXX36" s="191"/>
      <c r="RXY36" s="191"/>
      <c r="RXZ36" s="191"/>
      <c r="RYA36" s="192"/>
      <c r="RYB36" s="22"/>
      <c r="RYC36" s="22"/>
      <c r="RYD36" s="22"/>
      <c r="RYE36" s="23"/>
      <c r="RYF36" s="22"/>
      <c r="RYG36" s="23"/>
      <c r="RYH36" s="23"/>
      <c r="RYI36" s="23"/>
      <c r="RYJ36" s="23"/>
      <c r="RYK36" s="23"/>
      <c r="RYL36" s="23"/>
      <c r="RYM36" s="23"/>
      <c r="RYN36" s="23"/>
      <c r="RYO36" s="24"/>
      <c r="RYP36" s="25"/>
      <c r="RYQ36" s="25"/>
      <c r="RYR36" s="25"/>
      <c r="RYS36" s="31"/>
      <c r="RYT36" s="190"/>
      <c r="RYU36" s="191"/>
      <c r="RYV36" s="191"/>
      <c r="RYW36" s="191"/>
      <c r="RYX36" s="191"/>
      <c r="RYY36" s="192"/>
      <c r="RYZ36" s="22"/>
      <c r="RZA36" s="22"/>
      <c r="RZB36" s="22"/>
      <c r="RZC36" s="23"/>
      <c r="RZD36" s="22"/>
      <c r="RZE36" s="23"/>
      <c r="RZF36" s="23"/>
      <c r="RZG36" s="23"/>
      <c r="RZH36" s="23"/>
      <c r="RZI36" s="23"/>
      <c r="RZJ36" s="23"/>
      <c r="RZK36" s="23"/>
      <c r="RZL36" s="23"/>
      <c r="RZM36" s="24"/>
      <c r="RZN36" s="25"/>
      <c r="RZO36" s="25"/>
      <c r="RZP36" s="25"/>
      <c r="RZQ36" s="31"/>
      <c r="RZR36" s="190"/>
      <c r="RZS36" s="191"/>
      <c r="RZT36" s="191"/>
      <c r="RZU36" s="191"/>
      <c r="RZV36" s="191"/>
      <c r="RZW36" s="192"/>
      <c r="RZX36" s="22"/>
      <c r="RZY36" s="22"/>
      <c r="RZZ36" s="22"/>
      <c r="SAA36" s="23"/>
      <c r="SAB36" s="22"/>
      <c r="SAC36" s="23"/>
      <c r="SAD36" s="23"/>
      <c r="SAE36" s="23"/>
      <c r="SAF36" s="23"/>
      <c r="SAG36" s="23"/>
      <c r="SAH36" s="23"/>
      <c r="SAI36" s="23"/>
      <c r="SAJ36" s="23"/>
      <c r="SAK36" s="24"/>
      <c r="SAL36" s="25"/>
      <c r="SAM36" s="25"/>
      <c r="SAN36" s="25"/>
      <c r="SAO36" s="31"/>
      <c r="SAP36" s="190"/>
      <c r="SAQ36" s="191"/>
      <c r="SAR36" s="191"/>
      <c r="SAS36" s="191"/>
      <c r="SAT36" s="191"/>
      <c r="SAU36" s="192"/>
      <c r="SAV36" s="22"/>
      <c r="SAW36" s="22"/>
      <c r="SAX36" s="22"/>
      <c r="SAY36" s="23"/>
      <c r="SAZ36" s="22"/>
      <c r="SBA36" s="23"/>
      <c r="SBB36" s="23"/>
      <c r="SBC36" s="23"/>
      <c r="SBD36" s="23"/>
      <c r="SBE36" s="23"/>
      <c r="SBF36" s="23"/>
      <c r="SBG36" s="23"/>
      <c r="SBH36" s="23"/>
      <c r="SBI36" s="24"/>
      <c r="SBJ36" s="25"/>
      <c r="SBK36" s="25"/>
      <c r="SBL36" s="25"/>
      <c r="SBM36" s="31"/>
      <c r="SBN36" s="190"/>
      <c r="SBO36" s="191"/>
      <c r="SBP36" s="191"/>
      <c r="SBQ36" s="191"/>
      <c r="SBR36" s="191"/>
      <c r="SBS36" s="192"/>
      <c r="SBT36" s="22"/>
      <c r="SBU36" s="22"/>
      <c r="SBV36" s="22"/>
      <c r="SBW36" s="23"/>
      <c r="SBX36" s="22"/>
      <c r="SBY36" s="23"/>
      <c r="SBZ36" s="23"/>
      <c r="SCA36" s="23"/>
      <c r="SCB36" s="23"/>
      <c r="SCC36" s="23"/>
      <c r="SCD36" s="23"/>
      <c r="SCE36" s="23"/>
      <c r="SCF36" s="23"/>
      <c r="SCG36" s="24"/>
      <c r="SCH36" s="25"/>
      <c r="SCI36" s="25"/>
      <c r="SCJ36" s="25"/>
      <c r="SCK36" s="31"/>
      <c r="SCL36" s="190"/>
      <c r="SCM36" s="191"/>
      <c r="SCN36" s="191"/>
      <c r="SCO36" s="191"/>
      <c r="SCP36" s="191"/>
      <c r="SCQ36" s="192"/>
      <c r="SCR36" s="22"/>
      <c r="SCS36" s="22"/>
      <c r="SCT36" s="22"/>
      <c r="SCU36" s="23"/>
      <c r="SCV36" s="22"/>
      <c r="SCW36" s="23"/>
      <c r="SCX36" s="23"/>
      <c r="SCY36" s="23"/>
      <c r="SCZ36" s="23"/>
      <c r="SDA36" s="23"/>
      <c r="SDB36" s="23"/>
      <c r="SDC36" s="23"/>
      <c r="SDD36" s="23"/>
      <c r="SDE36" s="24"/>
      <c r="SDF36" s="25"/>
      <c r="SDG36" s="25"/>
      <c r="SDH36" s="25"/>
      <c r="SDI36" s="31"/>
      <c r="SDJ36" s="190"/>
      <c r="SDK36" s="191"/>
      <c r="SDL36" s="191"/>
      <c r="SDM36" s="191"/>
      <c r="SDN36" s="191"/>
      <c r="SDO36" s="192"/>
      <c r="SDP36" s="22"/>
      <c r="SDQ36" s="22"/>
      <c r="SDR36" s="22"/>
      <c r="SDS36" s="23"/>
      <c r="SDT36" s="22"/>
      <c r="SDU36" s="23"/>
      <c r="SDV36" s="23"/>
      <c r="SDW36" s="23"/>
      <c r="SDX36" s="23"/>
      <c r="SDY36" s="23"/>
      <c r="SDZ36" s="23"/>
      <c r="SEA36" s="23"/>
      <c r="SEB36" s="23"/>
      <c r="SEC36" s="24"/>
      <c r="SED36" s="25"/>
      <c r="SEE36" s="25"/>
      <c r="SEF36" s="25"/>
      <c r="SEG36" s="31"/>
      <c r="SEH36" s="190"/>
      <c r="SEI36" s="191"/>
      <c r="SEJ36" s="191"/>
      <c r="SEK36" s="191"/>
      <c r="SEL36" s="191"/>
      <c r="SEM36" s="192"/>
      <c r="SEN36" s="22"/>
      <c r="SEO36" s="22"/>
      <c r="SEP36" s="22"/>
      <c r="SEQ36" s="23"/>
      <c r="SER36" s="22"/>
      <c r="SES36" s="23"/>
      <c r="SET36" s="23"/>
      <c r="SEU36" s="23"/>
      <c r="SEV36" s="23"/>
      <c r="SEW36" s="23"/>
      <c r="SEX36" s="23"/>
      <c r="SEY36" s="23"/>
      <c r="SEZ36" s="23"/>
      <c r="SFA36" s="24"/>
      <c r="SFB36" s="25"/>
      <c r="SFC36" s="25"/>
      <c r="SFD36" s="25"/>
      <c r="SFE36" s="31"/>
      <c r="SFF36" s="190"/>
      <c r="SFG36" s="191"/>
      <c r="SFH36" s="191"/>
      <c r="SFI36" s="191"/>
      <c r="SFJ36" s="191"/>
      <c r="SFK36" s="192"/>
      <c r="SFL36" s="22"/>
      <c r="SFM36" s="22"/>
      <c r="SFN36" s="22"/>
      <c r="SFO36" s="23"/>
      <c r="SFP36" s="22"/>
      <c r="SFQ36" s="23"/>
      <c r="SFR36" s="23"/>
      <c r="SFS36" s="23"/>
      <c r="SFT36" s="23"/>
      <c r="SFU36" s="23"/>
      <c r="SFV36" s="23"/>
      <c r="SFW36" s="23"/>
      <c r="SFX36" s="23"/>
      <c r="SFY36" s="24"/>
      <c r="SFZ36" s="25"/>
      <c r="SGA36" s="25"/>
      <c r="SGB36" s="25"/>
      <c r="SGC36" s="31"/>
      <c r="SGD36" s="190"/>
      <c r="SGE36" s="191"/>
      <c r="SGF36" s="191"/>
      <c r="SGG36" s="191"/>
      <c r="SGH36" s="191"/>
      <c r="SGI36" s="192"/>
      <c r="SGJ36" s="22"/>
      <c r="SGK36" s="22"/>
      <c r="SGL36" s="22"/>
      <c r="SGM36" s="23"/>
      <c r="SGN36" s="22"/>
      <c r="SGO36" s="23"/>
      <c r="SGP36" s="23"/>
      <c r="SGQ36" s="23"/>
      <c r="SGR36" s="23"/>
      <c r="SGS36" s="23"/>
      <c r="SGT36" s="23"/>
      <c r="SGU36" s="23"/>
      <c r="SGV36" s="23"/>
      <c r="SGW36" s="24"/>
      <c r="SGX36" s="25"/>
      <c r="SGY36" s="25"/>
      <c r="SGZ36" s="25"/>
      <c r="SHA36" s="31"/>
      <c r="SHB36" s="190"/>
      <c r="SHC36" s="191"/>
      <c r="SHD36" s="191"/>
      <c r="SHE36" s="191"/>
      <c r="SHF36" s="191"/>
      <c r="SHG36" s="192"/>
      <c r="SHH36" s="22"/>
      <c r="SHI36" s="22"/>
      <c r="SHJ36" s="22"/>
      <c r="SHK36" s="23"/>
      <c r="SHL36" s="22"/>
      <c r="SHM36" s="23"/>
      <c r="SHN36" s="23"/>
      <c r="SHO36" s="23"/>
      <c r="SHP36" s="23"/>
      <c r="SHQ36" s="23"/>
      <c r="SHR36" s="23"/>
      <c r="SHS36" s="23"/>
      <c r="SHT36" s="23"/>
      <c r="SHU36" s="24"/>
      <c r="SHV36" s="25"/>
      <c r="SHW36" s="25"/>
      <c r="SHX36" s="25"/>
      <c r="SHY36" s="31"/>
      <c r="SHZ36" s="190"/>
      <c r="SIA36" s="191"/>
      <c r="SIB36" s="191"/>
      <c r="SIC36" s="191"/>
      <c r="SID36" s="191"/>
      <c r="SIE36" s="192"/>
      <c r="SIF36" s="22"/>
      <c r="SIG36" s="22"/>
      <c r="SIH36" s="22"/>
      <c r="SII36" s="23"/>
      <c r="SIJ36" s="22"/>
      <c r="SIK36" s="23"/>
      <c r="SIL36" s="23"/>
      <c r="SIM36" s="23"/>
      <c r="SIN36" s="23"/>
      <c r="SIO36" s="23"/>
      <c r="SIP36" s="23"/>
      <c r="SIQ36" s="23"/>
      <c r="SIR36" s="23"/>
      <c r="SIS36" s="24"/>
      <c r="SIT36" s="25"/>
      <c r="SIU36" s="25"/>
      <c r="SIV36" s="25"/>
      <c r="SIW36" s="31"/>
      <c r="SIX36" s="190"/>
      <c r="SIY36" s="191"/>
      <c r="SIZ36" s="191"/>
      <c r="SJA36" s="191"/>
      <c r="SJB36" s="191"/>
      <c r="SJC36" s="192"/>
      <c r="SJD36" s="22"/>
      <c r="SJE36" s="22"/>
      <c r="SJF36" s="22"/>
      <c r="SJG36" s="23"/>
      <c r="SJH36" s="22"/>
      <c r="SJI36" s="23"/>
      <c r="SJJ36" s="23"/>
      <c r="SJK36" s="23"/>
      <c r="SJL36" s="23"/>
      <c r="SJM36" s="23"/>
      <c r="SJN36" s="23"/>
      <c r="SJO36" s="23"/>
      <c r="SJP36" s="23"/>
      <c r="SJQ36" s="24"/>
      <c r="SJR36" s="25"/>
      <c r="SJS36" s="25"/>
      <c r="SJT36" s="25"/>
      <c r="SJU36" s="31"/>
      <c r="SJV36" s="190"/>
      <c r="SJW36" s="191"/>
      <c r="SJX36" s="191"/>
      <c r="SJY36" s="191"/>
      <c r="SJZ36" s="191"/>
      <c r="SKA36" s="192"/>
      <c r="SKB36" s="22"/>
      <c r="SKC36" s="22"/>
      <c r="SKD36" s="22"/>
      <c r="SKE36" s="23"/>
      <c r="SKF36" s="22"/>
      <c r="SKG36" s="23"/>
      <c r="SKH36" s="23"/>
      <c r="SKI36" s="23"/>
      <c r="SKJ36" s="23"/>
      <c r="SKK36" s="23"/>
      <c r="SKL36" s="23"/>
      <c r="SKM36" s="23"/>
      <c r="SKN36" s="23"/>
      <c r="SKO36" s="24"/>
      <c r="SKP36" s="25"/>
      <c r="SKQ36" s="25"/>
      <c r="SKR36" s="25"/>
      <c r="SKS36" s="31"/>
      <c r="SKT36" s="190"/>
      <c r="SKU36" s="191"/>
      <c r="SKV36" s="191"/>
      <c r="SKW36" s="191"/>
      <c r="SKX36" s="191"/>
      <c r="SKY36" s="192"/>
      <c r="SKZ36" s="22"/>
      <c r="SLA36" s="22"/>
      <c r="SLB36" s="22"/>
      <c r="SLC36" s="23"/>
      <c r="SLD36" s="22"/>
      <c r="SLE36" s="23"/>
      <c r="SLF36" s="23"/>
      <c r="SLG36" s="23"/>
      <c r="SLH36" s="23"/>
      <c r="SLI36" s="23"/>
      <c r="SLJ36" s="23"/>
      <c r="SLK36" s="23"/>
      <c r="SLL36" s="23"/>
      <c r="SLM36" s="24"/>
      <c r="SLN36" s="25"/>
      <c r="SLO36" s="25"/>
      <c r="SLP36" s="25"/>
      <c r="SLQ36" s="31"/>
      <c r="SLR36" s="190"/>
      <c r="SLS36" s="191"/>
      <c r="SLT36" s="191"/>
      <c r="SLU36" s="191"/>
      <c r="SLV36" s="191"/>
      <c r="SLW36" s="192"/>
      <c r="SLX36" s="22"/>
      <c r="SLY36" s="22"/>
      <c r="SLZ36" s="22"/>
      <c r="SMA36" s="23"/>
      <c r="SMB36" s="22"/>
      <c r="SMC36" s="23"/>
      <c r="SMD36" s="23"/>
      <c r="SME36" s="23"/>
      <c r="SMF36" s="23"/>
      <c r="SMG36" s="23"/>
      <c r="SMH36" s="23"/>
      <c r="SMI36" s="23"/>
      <c r="SMJ36" s="23"/>
      <c r="SMK36" s="24"/>
      <c r="SML36" s="25"/>
      <c r="SMM36" s="25"/>
      <c r="SMN36" s="25"/>
      <c r="SMO36" s="31"/>
      <c r="SMP36" s="190"/>
      <c r="SMQ36" s="191"/>
      <c r="SMR36" s="191"/>
      <c r="SMS36" s="191"/>
      <c r="SMT36" s="191"/>
      <c r="SMU36" s="192"/>
      <c r="SMV36" s="22"/>
      <c r="SMW36" s="22"/>
      <c r="SMX36" s="22"/>
      <c r="SMY36" s="23"/>
      <c r="SMZ36" s="22"/>
      <c r="SNA36" s="23"/>
      <c r="SNB36" s="23"/>
      <c r="SNC36" s="23"/>
      <c r="SND36" s="23"/>
      <c r="SNE36" s="23"/>
      <c r="SNF36" s="23"/>
      <c r="SNG36" s="23"/>
      <c r="SNH36" s="23"/>
      <c r="SNI36" s="24"/>
      <c r="SNJ36" s="25"/>
      <c r="SNK36" s="25"/>
      <c r="SNL36" s="25"/>
      <c r="SNM36" s="31"/>
      <c r="SNN36" s="190"/>
      <c r="SNO36" s="191"/>
      <c r="SNP36" s="191"/>
      <c r="SNQ36" s="191"/>
      <c r="SNR36" s="191"/>
      <c r="SNS36" s="192"/>
      <c r="SNT36" s="22"/>
      <c r="SNU36" s="22"/>
      <c r="SNV36" s="22"/>
      <c r="SNW36" s="23"/>
      <c r="SNX36" s="22"/>
      <c r="SNY36" s="23"/>
      <c r="SNZ36" s="23"/>
      <c r="SOA36" s="23"/>
      <c r="SOB36" s="23"/>
      <c r="SOC36" s="23"/>
      <c r="SOD36" s="23"/>
      <c r="SOE36" s="23"/>
      <c r="SOF36" s="23"/>
      <c r="SOG36" s="24"/>
      <c r="SOH36" s="25"/>
      <c r="SOI36" s="25"/>
      <c r="SOJ36" s="25"/>
      <c r="SOK36" s="31"/>
      <c r="SOL36" s="190"/>
      <c r="SOM36" s="191"/>
      <c r="SON36" s="191"/>
      <c r="SOO36" s="191"/>
      <c r="SOP36" s="191"/>
      <c r="SOQ36" s="192"/>
      <c r="SOR36" s="22"/>
      <c r="SOS36" s="22"/>
      <c r="SOT36" s="22"/>
      <c r="SOU36" s="23"/>
      <c r="SOV36" s="22"/>
      <c r="SOW36" s="23"/>
      <c r="SOX36" s="23"/>
      <c r="SOY36" s="23"/>
      <c r="SOZ36" s="23"/>
      <c r="SPA36" s="23"/>
      <c r="SPB36" s="23"/>
      <c r="SPC36" s="23"/>
      <c r="SPD36" s="23"/>
      <c r="SPE36" s="24"/>
      <c r="SPF36" s="25"/>
      <c r="SPG36" s="25"/>
      <c r="SPH36" s="25"/>
      <c r="SPI36" s="31"/>
      <c r="SPJ36" s="190"/>
      <c r="SPK36" s="191"/>
      <c r="SPL36" s="191"/>
      <c r="SPM36" s="191"/>
      <c r="SPN36" s="191"/>
      <c r="SPO36" s="192"/>
      <c r="SPP36" s="22"/>
      <c r="SPQ36" s="22"/>
      <c r="SPR36" s="22"/>
      <c r="SPS36" s="23"/>
      <c r="SPT36" s="22"/>
      <c r="SPU36" s="23"/>
      <c r="SPV36" s="23"/>
      <c r="SPW36" s="23"/>
      <c r="SPX36" s="23"/>
      <c r="SPY36" s="23"/>
      <c r="SPZ36" s="23"/>
      <c r="SQA36" s="23"/>
      <c r="SQB36" s="23"/>
      <c r="SQC36" s="24"/>
      <c r="SQD36" s="25"/>
      <c r="SQE36" s="25"/>
      <c r="SQF36" s="25"/>
      <c r="SQG36" s="31"/>
      <c r="SQH36" s="190"/>
      <c r="SQI36" s="191"/>
      <c r="SQJ36" s="191"/>
      <c r="SQK36" s="191"/>
      <c r="SQL36" s="191"/>
      <c r="SQM36" s="192"/>
      <c r="SQN36" s="22"/>
      <c r="SQO36" s="22"/>
      <c r="SQP36" s="22"/>
      <c r="SQQ36" s="23"/>
      <c r="SQR36" s="22"/>
      <c r="SQS36" s="23"/>
      <c r="SQT36" s="23"/>
      <c r="SQU36" s="23"/>
      <c r="SQV36" s="23"/>
      <c r="SQW36" s="23"/>
      <c r="SQX36" s="23"/>
      <c r="SQY36" s="23"/>
      <c r="SQZ36" s="23"/>
      <c r="SRA36" s="24"/>
      <c r="SRB36" s="25"/>
      <c r="SRC36" s="25"/>
      <c r="SRD36" s="25"/>
      <c r="SRE36" s="31"/>
      <c r="SRF36" s="190"/>
      <c r="SRG36" s="191"/>
      <c r="SRH36" s="191"/>
      <c r="SRI36" s="191"/>
      <c r="SRJ36" s="191"/>
      <c r="SRK36" s="192"/>
      <c r="SRL36" s="22"/>
      <c r="SRM36" s="22"/>
      <c r="SRN36" s="22"/>
      <c r="SRO36" s="23"/>
      <c r="SRP36" s="22"/>
      <c r="SRQ36" s="23"/>
      <c r="SRR36" s="23"/>
      <c r="SRS36" s="23"/>
      <c r="SRT36" s="23"/>
      <c r="SRU36" s="23"/>
      <c r="SRV36" s="23"/>
      <c r="SRW36" s="23"/>
      <c r="SRX36" s="23"/>
      <c r="SRY36" s="24"/>
      <c r="SRZ36" s="25"/>
      <c r="SSA36" s="25"/>
      <c r="SSB36" s="25"/>
      <c r="SSC36" s="31"/>
      <c r="SSD36" s="190"/>
      <c r="SSE36" s="191"/>
      <c r="SSF36" s="191"/>
      <c r="SSG36" s="191"/>
      <c r="SSH36" s="191"/>
      <c r="SSI36" s="192"/>
      <c r="SSJ36" s="22"/>
      <c r="SSK36" s="22"/>
      <c r="SSL36" s="22"/>
      <c r="SSM36" s="23"/>
      <c r="SSN36" s="22"/>
      <c r="SSO36" s="23"/>
      <c r="SSP36" s="23"/>
      <c r="SSQ36" s="23"/>
      <c r="SSR36" s="23"/>
      <c r="SSS36" s="23"/>
      <c r="SST36" s="23"/>
      <c r="SSU36" s="23"/>
      <c r="SSV36" s="23"/>
      <c r="SSW36" s="24"/>
      <c r="SSX36" s="25"/>
      <c r="SSY36" s="25"/>
      <c r="SSZ36" s="25"/>
      <c r="STA36" s="31"/>
      <c r="STB36" s="190"/>
      <c r="STC36" s="191"/>
      <c r="STD36" s="191"/>
      <c r="STE36" s="191"/>
      <c r="STF36" s="191"/>
      <c r="STG36" s="192"/>
      <c r="STH36" s="22"/>
      <c r="STI36" s="22"/>
      <c r="STJ36" s="22"/>
      <c r="STK36" s="23"/>
      <c r="STL36" s="22"/>
      <c r="STM36" s="23"/>
      <c r="STN36" s="23"/>
      <c r="STO36" s="23"/>
      <c r="STP36" s="23"/>
      <c r="STQ36" s="23"/>
      <c r="STR36" s="23"/>
      <c r="STS36" s="23"/>
      <c r="STT36" s="23"/>
      <c r="STU36" s="24"/>
      <c r="STV36" s="25"/>
      <c r="STW36" s="25"/>
      <c r="STX36" s="25"/>
      <c r="STY36" s="31"/>
      <c r="STZ36" s="190"/>
      <c r="SUA36" s="191"/>
      <c r="SUB36" s="191"/>
      <c r="SUC36" s="191"/>
      <c r="SUD36" s="191"/>
      <c r="SUE36" s="192"/>
      <c r="SUF36" s="22"/>
      <c r="SUG36" s="22"/>
      <c r="SUH36" s="22"/>
      <c r="SUI36" s="23"/>
      <c r="SUJ36" s="22"/>
      <c r="SUK36" s="23"/>
      <c r="SUL36" s="23"/>
      <c r="SUM36" s="23"/>
      <c r="SUN36" s="23"/>
      <c r="SUO36" s="23"/>
      <c r="SUP36" s="23"/>
      <c r="SUQ36" s="23"/>
      <c r="SUR36" s="23"/>
      <c r="SUS36" s="24"/>
      <c r="SUT36" s="25"/>
      <c r="SUU36" s="25"/>
      <c r="SUV36" s="25"/>
      <c r="SUW36" s="31"/>
      <c r="SUX36" s="190"/>
      <c r="SUY36" s="191"/>
      <c r="SUZ36" s="191"/>
      <c r="SVA36" s="191"/>
      <c r="SVB36" s="191"/>
      <c r="SVC36" s="192"/>
      <c r="SVD36" s="22"/>
      <c r="SVE36" s="22"/>
      <c r="SVF36" s="22"/>
      <c r="SVG36" s="23"/>
      <c r="SVH36" s="22"/>
      <c r="SVI36" s="23"/>
      <c r="SVJ36" s="23"/>
      <c r="SVK36" s="23"/>
      <c r="SVL36" s="23"/>
      <c r="SVM36" s="23"/>
      <c r="SVN36" s="23"/>
      <c r="SVO36" s="23"/>
      <c r="SVP36" s="23"/>
      <c r="SVQ36" s="24"/>
      <c r="SVR36" s="25"/>
      <c r="SVS36" s="25"/>
      <c r="SVT36" s="25"/>
      <c r="SVU36" s="31"/>
      <c r="SVV36" s="190"/>
      <c r="SVW36" s="191"/>
      <c r="SVX36" s="191"/>
      <c r="SVY36" s="191"/>
      <c r="SVZ36" s="191"/>
      <c r="SWA36" s="192"/>
      <c r="SWB36" s="22"/>
      <c r="SWC36" s="22"/>
      <c r="SWD36" s="22"/>
      <c r="SWE36" s="23"/>
      <c r="SWF36" s="22"/>
      <c r="SWG36" s="23"/>
      <c r="SWH36" s="23"/>
      <c r="SWI36" s="23"/>
      <c r="SWJ36" s="23"/>
      <c r="SWK36" s="23"/>
      <c r="SWL36" s="23"/>
      <c r="SWM36" s="23"/>
      <c r="SWN36" s="23"/>
      <c r="SWO36" s="24"/>
      <c r="SWP36" s="25"/>
      <c r="SWQ36" s="25"/>
      <c r="SWR36" s="25"/>
      <c r="SWS36" s="31"/>
      <c r="SWT36" s="190"/>
      <c r="SWU36" s="191"/>
      <c r="SWV36" s="191"/>
      <c r="SWW36" s="191"/>
      <c r="SWX36" s="191"/>
      <c r="SWY36" s="192"/>
      <c r="SWZ36" s="22"/>
      <c r="SXA36" s="22"/>
      <c r="SXB36" s="22"/>
      <c r="SXC36" s="23"/>
      <c r="SXD36" s="22"/>
      <c r="SXE36" s="23"/>
      <c r="SXF36" s="23"/>
      <c r="SXG36" s="23"/>
      <c r="SXH36" s="23"/>
      <c r="SXI36" s="23"/>
      <c r="SXJ36" s="23"/>
      <c r="SXK36" s="23"/>
      <c r="SXL36" s="23"/>
      <c r="SXM36" s="24"/>
      <c r="SXN36" s="25"/>
      <c r="SXO36" s="25"/>
      <c r="SXP36" s="25"/>
      <c r="SXQ36" s="31"/>
      <c r="SXR36" s="190"/>
      <c r="SXS36" s="191"/>
      <c r="SXT36" s="191"/>
      <c r="SXU36" s="191"/>
      <c r="SXV36" s="191"/>
      <c r="SXW36" s="192"/>
      <c r="SXX36" s="22"/>
      <c r="SXY36" s="22"/>
      <c r="SXZ36" s="22"/>
      <c r="SYA36" s="23"/>
      <c r="SYB36" s="22"/>
      <c r="SYC36" s="23"/>
      <c r="SYD36" s="23"/>
      <c r="SYE36" s="23"/>
      <c r="SYF36" s="23"/>
      <c r="SYG36" s="23"/>
      <c r="SYH36" s="23"/>
      <c r="SYI36" s="23"/>
      <c r="SYJ36" s="23"/>
      <c r="SYK36" s="24"/>
      <c r="SYL36" s="25"/>
      <c r="SYM36" s="25"/>
      <c r="SYN36" s="25"/>
      <c r="SYO36" s="31"/>
      <c r="SYP36" s="190"/>
      <c r="SYQ36" s="191"/>
      <c r="SYR36" s="191"/>
      <c r="SYS36" s="191"/>
      <c r="SYT36" s="191"/>
      <c r="SYU36" s="192"/>
      <c r="SYV36" s="22"/>
      <c r="SYW36" s="22"/>
      <c r="SYX36" s="22"/>
      <c r="SYY36" s="23"/>
      <c r="SYZ36" s="22"/>
      <c r="SZA36" s="23"/>
      <c r="SZB36" s="23"/>
      <c r="SZC36" s="23"/>
      <c r="SZD36" s="23"/>
      <c r="SZE36" s="23"/>
      <c r="SZF36" s="23"/>
      <c r="SZG36" s="23"/>
      <c r="SZH36" s="23"/>
      <c r="SZI36" s="24"/>
      <c r="SZJ36" s="25"/>
      <c r="SZK36" s="25"/>
      <c r="SZL36" s="25"/>
      <c r="SZM36" s="31"/>
      <c r="SZN36" s="190"/>
      <c r="SZO36" s="191"/>
      <c r="SZP36" s="191"/>
      <c r="SZQ36" s="191"/>
      <c r="SZR36" s="191"/>
      <c r="SZS36" s="192"/>
      <c r="SZT36" s="22"/>
      <c r="SZU36" s="22"/>
      <c r="SZV36" s="22"/>
      <c r="SZW36" s="23"/>
      <c r="SZX36" s="22"/>
      <c r="SZY36" s="23"/>
      <c r="SZZ36" s="23"/>
      <c r="TAA36" s="23"/>
      <c r="TAB36" s="23"/>
      <c r="TAC36" s="23"/>
      <c r="TAD36" s="23"/>
      <c r="TAE36" s="23"/>
      <c r="TAF36" s="23"/>
      <c r="TAG36" s="24"/>
      <c r="TAH36" s="25"/>
      <c r="TAI36" s="25"/>
      <c r="TAJ36" s="25"/>
      <c r="TAK36" s="31"/>
      <c r="TAL36" s="190"/>
      <c r="TAM36" s="191"/>
      <c r="TAN36" s="191"/>
      <c r="TAO36" s="191"/>
      <c r="TAP36" s="191"/>
      <c r="TAQ36" s="192"/>
      <c r="TAR36" s="22"/>
      <c r="TAS36" s="22"/>
      <c r="TAT36" s="22"/>
      <c r="TAU36" s="23"/>
      <c r="TAV36" s="22"/>
      <c r="TAW36" s="23"/>
      <c r="TAX36" s="23"/>
      <c r="TAY36" s="23"/>
      <c r="TAZ36" s="23"/>
      <c r="TBA36" s="23"/>
      <c r="TBB36" s="23"/>
      <c r="TBC36" s="23"/>
      <c r="TBD36" s="23"/>
      <c r="TBE36" s="24"/>
      <c r="TBF36" s="25"/>
      <c r="TBG36" s="25"/>
      <c r="TBH36" s="25"/>
      <c r="TBI36" s="31"/>
      <c r="TBJ36" s="190"/>
      <c r="TBK36" s="191"/>
      <c r="TBL36" s="191"/>
      <c r="TBM36" s="191"/>
      <c r="TBN36" s="191"/>
      <c r="TBO36" s="192"/>
      <c r="TBP36" s="22"/>
      <c r="TBQ36" s="22"/>
      <c r="TBR36" s="22"/>
      <c r="TBS36" s="23"/>
      <c r="TBT36" s="22"/>
      <c r="TBU36" s="23"/>
      <c r="TBV36" s="23"/>
      <c r="TBW36" s="23"/>
      <c r="TBX36" s="23"/>
      <c r="TBY36" s="23"/>
      <c r="TBZ36" s="23"/>
      <c r="TCA36" s="23"/>
      <c r="TCB36" s="23"/>
      <c r="TCC36" s="24"/>
      <c r="TCD36" s="25"/>
      <c r="TCE36" s="25"/>
      <c r="TCF36" s="25"/>
      <c r="TCG36" s="31"/>
      <c r="TCH36" s="190"/>
      <c r="TCI36" s="191"/>
      <c r="TCJ36" s="191"/>
      <c r="TCK36" s="191"/>
      <c r="TCL36" s="191"/>
      <c r="TCM36" s="192"/>
      <c r="TCN36" s="22"/>
      <c r="TCO36" s="22"/>
      <c r="TCP36" s="22"/>
      <c r="TCQ36" s="23"/>
      <c r="TCR36" s="22"/>
      <c r="TCS36" s="23"/>
      <c r="TCT36" s="23"/>
      <c r="TCU36" s="23"/>
      <c r="TCV36" s="23"/>
      <c r="TCW36" s="23"/>
      <c r="TCX36" s="23"/>
      <c r="TCY36" s="23"/>
      <c r="TCZ36" s="23"/>
      <c r="TDA36" s="24"/>
      <c r="TDB36" s="25"/>
      <c r="TDC36" s="25"/>
      <c r="TDD36" s="25"/>
      <c r="TDE36" s="31"/>
      <c r="TDF36" s="190"/>
      <c r="TDG36" s="191"/>
      <c r="TDH36" s="191"/>
      <c r="TDI36" s="191"/>
      <c r="TDJ36" s="191"/>
      <c r="TDK36" s="192"/>
      <c r="TDL36" s="22"/>
      <c r="TDM36" s="22"/>
      <c r="TDN36" s="22"/>
      <c r="TDO36" s="23"/>
      <c r="TDP36" s="22"/>
      <c r="TDQ36" s="23"/>
      <c r="TDR36" s="23"/>
      <c r="TDS36" s="23"/>
      <c r="TDT36" s="23"/>
      <c r="TDU36" s="23"/>
      <c r="TDV36" s="23"/>
      <c r="TDW36" s="23"/>
      <c r="TDX36" s="23"/>
      <c r="TDY36" s="24"/>
      <c r="TDZ36" s="25"/>
      <c r="TEA36" s="25"/>
      <c r="TEB36" s="25"/>
      <c r="TEC36" s="31"/>
      <c r="TED36" s="190"/>
      <c r="TEE36" s="191"/>
      <c r="TEF36" s="191"/>
      <c r="TEG36" s="191"/>
      <c r="TEH36" s="191"/>
      <c r="TEI36" s="192"/>
      <c r="TEJ36" s="22"/>
      <c r="TEK36" s="22"/>
      <c r="TEL36" s="22"/>
      <c r="TEM36" s="23"/>
      <c r="TEN36" s="22"/>
      <c r="TEO36" s="23"/>
      <c r="TEP36" s="23"/>
      <c r="TEQ36" s="23"/>
      <c r="TER36" s="23"/>
      <c r="TES36" s="23"/>
      <c r="TET36" s="23"/>
      <c r="TEU36" s="23"/>
      <c r="TEV36" s="23"/>
      <c r="TEW36" s="24"/>
      <c r="TEX36" s="25"/>
      <c r="TEY36" s="25"/>
      <c r="TEZ36" s="25"/>
      <c r="TFA36" s="31"/>
      <c r="TFB36" s="190"/>
      <c r="TFC36" s="191"/>
      <c r="TFD36" s="191"/>
      <c r="TFE36" s="191"/>
      <c r="TFF36" s="191"/>
      <c r="TFG36" s="192"/>
      <c r="TFH36" s="22"/>
      <c r="TFI36" s="22"/>
      <c r="TFJ36" s="22"/>
      <c r="TFK36" s="23"/>
      <c r="TFL36" s="22"/>
      <c r="TFM36" s="23"/>
      <c r="TFN36" s="23"/>
      <c r="TFO36" s="23"/>
      <c r="TFP36" s="23"/>
      <c r="TFQ36" s="23"/>
      <c r="TFR36" s="23"/>
      <c r="TFS36" s="23"/>
      <c r="TFT36" s="23"/>
      <c r="TFU36" s="24"/>
      <c r="TFV36" s="25"/>
      <c r="TFW36" s="25"/>
      <c r="TFX36" s="25"/>
      <c r="TFY36" s="31"/>
      <c r="TFZ36" s="190"/>
      <c r="TGA36" s="191"/>
      <c r="TGB36" s="191"/>
      <c r="TGC36" s="191"/>
      <c r="TGD36" s="191"/>
      <c r="TGE36" s="192"/>
      <c r="TGF36" s="22"/>
      <c r="TGG36" s="22"/>
      <c r="TGH36" s="22"/>
      <c r="TGI36" s="23"/>
      <c r="TGJ36" s="22"/>
      <c r="TGK36" s="23"/>
      <c r="TGL36" s="23"/>
      <c r="TGM36" s="23"/>
      <c r="TGN36" s="23"/>
      <c r="TGO36" s="23"/>
      <c r="TGP36" s="23"/>
      <c r="TGQ36" s="23"/>
      <c r="TGR36" s="23"/>
      <c r="TGS36" s="24"/>
      <c r="TGT36" s="25"/>
      <c r="TGU36" s="25"/>
      <c r="TGV36" s="25"/>
      <c r="TGW36" s="31"/>
      <c r="TGX36" s="190"/>
      <c r="TGY36" s="191"/>
      <c r="TGZ36" s="191"/>
      <c r="THA36" s="191"/>
      <c r="THB36" s="191"/>
      <c r="THC36" s="192"/>
      <c r="THD36" s="22"/>
      <c r="THE36" s="22"/>
      <c r="THF36" s="22"/>
      <c r="THG36" s="23"/>
      <c r="THH36" s="22"/>
      <c r="THI36" s="23"/>
      <c r="THJ36" s="23"/>
      <c r="THK36" s="23"/>
      <c r="THL36" s="23"/>
      <c r="THM36" s="23"/>
      <c r="THN36" s="23"/>
      <c r="THO36" s="23"/>
      <c r="THP36" s="23"/>
      <c r="THQ36" s="24"/>
      <c r="THR36" s="25"/>
      <c r="THS36" s="25"/>
      <c r="THT36" s="25"/>
      <c r="THU36" s="31"/>
      <c r="THV36" s="190"/>
      <c r="THW36" s="191"/>
      <c r="THX36" s="191"/>
      <c r="THY36" s="191"/>
      <c r="THZ36" s="191"/>
      <c r="TIA36" s="192"/>
      <c r="TIB36" s="22"/>
      <c r="TIC36" s="22"/>
      <c r="TID36" s="22"/>
      <c r="TIE36" s="23"/>
      <c r="TIF36" s="22"/>
      <c r="TIG36" s="23"/>
      <c r="TIH36" s="23"/>
      <c r="TII36" s="23"/>
      <c r="TIJ36" s="23"/>
      <c r="TIK36" s="23"/>
      <c r="TIL36" s="23"/>
      <c r="TIM36" s="23"/>
      <c r="TIN36" s="23"/>
      <c r="TIO36" s="24"/>
      <c r="TIP36" s="25"/>
      <c r="TIQ36" s="25"/>
      <c r="TIR36" s="25"/>
      <c r="TIS36" s="31"/>
      <c r="TIT36" s="190"/>
      <c r="TIU36" s="191"/>
      <c r="TIV36" s="191"/>
      <c r="TIW36" s="191"/>
      <c r="TIX36" s="191"/>
      <c r="TIY36" s="192"/>
      <c r="TIZ36" s="22"/>
      <c r="TJA36" s="22"/>
      <c r="TJB36" s="22"/>
      <c r="TJC36" s="23"/>
      <c r="TJD36" s="22"/>
      <c r="TJE36" s="23"/>
      <c r="TJF36" s="23"/>
      <c r="TJG36" s="23"/>
      <c r="TJH36" s="23"/>
      <c r="TJI36" s="23"/>
      <c r="TJJ36" s="23"/>
      <c r="TJK36" s="23"/>
      <c r="TJL36" s="23"/>
      <c r="TJM36" s="24"/>
      <c r="TJN36" s="25"/>
      <c r="TJO36" s="25"/>
      <c r="TJP36" s="25"/>
      <c r="TJQ36" s="31"/>
      <c r="TJR36" s="190"/>
      <c r="TJS36" s="191"/>
      <c r="TJT36" s="191"/>
      <c r="TJU36" s="191"/>
      <c r="TJV36" s="191"/>
      <c r="TJW36" s="192"/>
      <c r="TJX36" s="22"/>
      <c r="TJY36" s="22"/>
      <c r="TJZ36" s="22"/>
      <c r="TKA36" s="23"/>
      <c r="TKB36" s="22"/>
      <c r="TKC36" s="23"/>
      <c r="TKD36" s="23"/>
      <c r="TKE36" s="23"/>
      <c r="TKF36" s="23"/>
      <c r="TKG36" s="23"/>
      <c r="TKH36" s="23"/>
      <c r="TKI36" s="23"/>
      <c r="TKJ36" s="23"/>
      <c r="TKK36" s="24"/>
      <c r="TKL36" s="25"/>
      <c r="TKM36" s="25"/>
      <c r="TKN36" s="25"/>
      <c r="TKO36" s="31"/>
      <c r="TKP36" s="190"/>
      <c r="TKQ36" s="191"/>
      <c r="TKR36" s="191"/>
      <c r="TKS36" s="191"/>
      <c r="TKT36" s="191"/>
      <c r="TKU36" s="192"/>
      <c r="TKV36" s="22"/>
      <c r="TKW36" s="22"/>
      <c r="TKX36" s="22"/>
      <c r="TKY36" s="23"/>
      <c r="TKZ36" s="22"/>
      <c r="TLA36" s="23"/>
      <c r="TLB36" s="23"/>
      <c r="TLC36" s="23"/>
      <c r="TLD36" s="23"/>
      <c r="TLE36" s="23"/>
      <c r="TLF36" s="23"/>
      <c r="TLG36" s="23"/>
      <c r="TLH36" s="23"/>
      <c r="TLI36" s="24"/>
      <c r="TLJ36" s="25"/>
      <c r="TLK36" s="25"/>
      <c r="TLL36" s="25"/>
      <c r="TLM36" s="31"/>
      <c r="TLN36" s="190"/>
      <c r="TLO36" s="191"/>
      <c r="TLP36" s="191"/>
      <c r="TLQ36" s="191"/>
      <c r="TLR36" s="191"/>
      <c r="TLS36" s="192"/>
      <c r="TLT36" s="22"/>
      <c r="TLU36" s="22"/>
      <c r="TLV36" s="22"/>
      <c r="TLW36" s="23"/>
      <c r="TLX36" s="22"/>
      <c r="TLY36" s="23"/>
      <c r="TLZ36" s="23"/>
      <c r="TMA36" s="23"/>
      <c r="TMB36" s="23"/>
      <c r="TMC36" s="23"/>
      <c r="TMD36" s="23"/>
      <c r="TME36" s="23"/>
      <c r="TMF36" s="23"/>
      <c r="TMG36" s="24"/>
      <c r="TMH36" s="25"/>
      <c r="TMI36" s="25"/>
      <c r="TMJ36" s="25"/>
      <c r="TMK36" s="31"/>
      <c r="TML36" s="190"/>
      <c r="TMM36" s="191"/>
      <c r="TMN36" s="191"/>
      <c r="TMO36" s="191"/>
      <c r="TMP36" s="191"/>
      <c r="TMQ36" s="192"/>
      <c r="TMR36" s="22"/>
      <c r="TMS36" s="22"/>
      <c r="TMT36" s="22"/>
      <c r="TMU36" s="23"/>
      <c r="TMV36" s="22"/>
      <c r="TMW36" s="23"/>
      <c r="TMX36" s="23"/>
      <c r="TMY36" s="23"/>
      <c r="TMZ36" s="23"/>
      <c r="TNA36" s="23"/>
      <c r="TNB36" s="23"/>
      <c r="TNC36" s="23"/>
      <c r="TND36" s="23"/>
      <c r="TNE36" s="24"/>
      <c r="TNF36" s="25"/>
      <c r="TNG36" s="25"/>
      <c r="TNH36" s="25"/>
      <c r="TNI36" s="31"/>
      <c r="TNJ36" s="190"/>
      <c r="TNK36" s="191"/>
      <c r="TNL36" s="191"/>
      <c r="TNM36" s="191"/>
      <c r="TNN36" s="191"/>
      <c r="TNO36" s="192"/>
      <c r="TNP36" s="22"/>
      <c r="TNQ36" s="22"/>
      <c r="TNR36" s="22"/>
      <c r="TNS36" s="23"/>
      <c r="TNT36" s="22"/>
      <c r="TNU36" s="23"/>
      <c r="TNV36" s="23"/>
      <c r="TNW36" s="23"/>
      <c r="TNX36" s="23"/>
      <c r="TNY36" s="23"/>
      <c r="TNZ36" s="23"/>
      <c r="TOA36" s="23"/>
      <c r="TOB36" s="23"/>
      <c r="TOC36" s="24"/>
      <c r="TOD36" s="25"/>
      <c r="TOE36" s="25"/>
      <c r="TOF36" s="25"/>
      <c r="TOG36" s="31"/>
      <c r="TOH36" s="190"/>
      <c r="TOI36" s="191"/>
      <c r="TOJ36" s="191"/>
      <c r="TOK36" s="191"/>
      <c r="TOL36" s="191"/>
      <c r="TOM36" s="192"/>
      <c r="TON36" s="22"/>
      <c r="TOO36" s="22"/>
      <c r="TOP36" s="22"/>
      <c r="TOQ36" s="23"/>
      <c r="TOR36" s="22"/>
      <c r="TOS36" s="23"/>
      <c r="TOT36" s="23"/>
      <c r="TOU36" s="23"/>
      <c r="TOV36" s="23"/>
      <c r="TOW36" s="23"/>
      <c r="TOX36" s="23"/>
      <c r="TOY36" s="23"/>
      <c r="TOZ36" s="23"/>
      <c r="TPA36" s="24"/>
      <c r="TPB36" s="25"/>
      <c r="TPC36" s="25"/>
      <c r="TPD36" s="25"/>
      <c r="TPE36" s="31"/>
      <c r="TPF36" s="190"/>
      <c r="TPG36" s="191"/>
      <c r="TPH36" s="191"/>
      <c r="TPI36" s="191"/>
      <c r="TPJ36" s="191"/>
      <c r="TPK36" s="192"/>
      <c r="TPL36" s="22"/>
      <c r="TPM36" s="22"/>
      <c r="TPN36" s="22"/>
      <c r="TPO36" s="23"/>
      <c r="TPP36" s="22"/>
      <c r="TPQ36" s="23"/>
      <c r="TPR36" s="23"/>
      <c r="TPS36" s="23"/>
      <c r="TPT36" s="23"/>
      <c r="TPU36" s="23"/>
      <c r="TPV36" s="23"/>
      <c r="TPW36" s="23"/>
      <c r="TPX36" s="23"/>
      <c r="TPY36" s="24"/>
      <c r="TPZ36" s="25"/>
      <c r="TQA36" s="25"/>
      <c r="TQB36" s="25"/>
      <c r="TQC36" s="31"/>
      <c r="TQD36" s="190"/>
      <c r="TQE36" s="191"/>
      <c r="TQF36" s="191"/>
      <c r="TQG36" s="191"/>
      <c r="TQH36" s="191"/>
      <c r="TQI36" s="192"/>
      <c r="TQJ36" s="22"/>
      <c r="TQK36" s="22"/>
      <c r="TQL36" s="22"/>
      <c r="TQM36" s="23"/>
      <c r="TQN36" s="22"/>
      <c r="TQO36" s="23"/>
      <c r="TQP36" s="23"/>
      <c r="TQQ36" s="23"/>
      <c r="TQR36" s="23"/>
      <c r="TQS36" s="23"/>
      <c r="TQT36" s="23"/>
      <c r="TQU36" s="23"/>
      <c r="TQV36" s="23"/>
      <c r="TQW36" s="24"/>
      <c r="TQX36" s="25"/>
      <c r="TQY36" s="25"/>
      <c r="TQZ36" s="25"/>
      <c r="TRA36" s="31"/>
      <c r="TRB36" s="190"/>
      <c r="TRC36" s="191"/>
      <c r="TRD36" s="191"/>
      <c r="TRE36" s="191"/>
      <c r="TRF36" s="191"/>
      <c r="TRG36" s="192"/>
      <c r="TRH36" s="22"/>
      <c r="TRI36" s="22"/>
      <c r="TRJ36" s="22"/>
      <c r="TRK36" s="23"/>
      <c r="TRL36" s="22"/>
      <c r="TRM36" s="23"/>
      <c r="TRN36" s="23"/>
      <c r="TRO36" s="23"/>
      <c r="TRP36" s="23"/>
      <c r="TRQ36" s="23"/>
      <c r="TRR36" s="23"/>
      <c r="TRS36" s="23"/>
      <c r="TRT36" s="23"/>
      <c r="TRU36" s="24"/>
      <c r="TRV36" s="25"/>
      <c r="TRW36" s="25"/>
      <c r="TRX36" s="25"/>
      <c r="TRY36" s="31"/>
      <c r="TRZ36" s="190"/>
      <c r="TSA36" s="191"/>
      <c r="TSB36" s="191"/>
      <c r="TSC36" s="191"/>
      <c r="TSD36" s="191"/>
      <c r="TSE36" s="192"/>
      <c r="TSF36" s="22"/>
      <c r="TSG36" s="22"/>
      <c r="TSH36" s="22"/>
      <c r="TSI36" s="23"/>
      <c r="TSJ36" s="22"/>
      <c r="TSK36" s="23"/>
      <c r="TSL36" s="23"/>
      <c r="TSM36" s="23"/>
      <c r="TSN36" s="23"/>
      <c r="TSO36" s="23"/>
      <c r="TSP36" s="23"/>
      <c r="TSQ36" s="23"/>
      <c r="TSR36" s="23"/>
      <c r="TSS36" s="24"/>
      <c r="TST36" s="25"/>
      <c r="TSU36" s="25"/>
      <c r="TSV36" s="25"/>
      <c r="TSW36" s="31"/>
      <c r="TSX36" s="190"/>
      <c r="TSY36" s="191"/>
      <c r="TSZ36" s="191"/>
      <c r="TTA36" s="191"/>
      <c r="TTB36" s="191"/>
      <c r="TTC36" s="192"/>
      <c r="TTD36" s="22"/>
      <c r="TTE36" s="22"/>
      <c r="TTF36" s="22"/>
      <c r="TTG36" s="23"/>
      <c r="TTH36" s="22"/>
      <c r="TTI36" s="23"/>
      <c r="TTJ36" s="23"/>
      <c r="TTK36" s="23"/>
      <c r="TTL36" s="23"/>
      <c r="TTM36" s="23"/>
      <c r="TTN36" s="23"/>
      <c r="TTO36" s="23"/>
      <c r="TTP36" s="23"/>
      <c r="TTQ36" s="24"/>
      <c r="TTR36" s="25"/>
      <c r="TTS36" s="25"/>
      <c r="TTT36" s="25"/>
      <c r="TTU36" s="31"/>
      <c r="TTV36" s="190"/>
      <c r="TTW36" s="191"/>
      <c r="TTX36" s="191"/>
      <c r="TTY36" s="191"/>
      <c r="TTZ36" s="191"/>
      <c r="TUA36" s="192"/>
      <c r="TUB36" s="22"/>
      <c r="TUC36" s="22"/>
      <c r="TUD36" s="22"/>
      <c r="TUE36" s="23"/>
      <c r="TUF36" s="22"/>
      <c r="TUG36" s="23"/>
      <c r="TUH36" s="23"/>
      <c r="TUI36" s="23"/>
      <c r="TUJ36" s="23"/>
      <c r="TUK36" s="23"/>
      <c r="TUL36" s="23"/>
      <c r="TUM36" s="23"/>
      <c r="TUN36" s="23"/>
      <c r="TUO36" s="24"/>
      <c r="TUP36" s="25"/>
      <c r="TUQ36" s="25"/>
      <c r="TUR36" s="25"/>
      <c r="TUS36" s="31"/>
      <c r="TUT36" s="190"/>
      <c r="TUU36" s="191"/>
      <c r="TUV36" s="191"/>
      <c r="TUW36" s="191"/>
      <c r="TUX36" s="191"/>
      <c r="TUY36" s="192"/>
      <c r="TUZ36" s="22"/>
      <c r="TVA36" s="22"/>
      <c r="TVB36" s="22"/>
      <c r="TVC36" s="23"/>
      <c r="TVD36" s="22"/>
      <c r="TVE36" s="23"/>
      <c r="TVF36" s="23"/>
      <c r="TVG36" s="23"/>
      <c r="TVH36" s="23"/>
      <c r="TVI36" s="23"/>
      <c r="TVJ36" s="23"/>
      <c r="TVK36" s="23"/>
      <c r="TVL36" s="23"/>
      <c r="TVM36" s="24"/>
      <c r="TVN36" s="25"/>
      <c r="TVO36" s="25"/>
      <c r="TVP36" s="25"/>
      <c r="TVQ36" s="31"/>
      <c r="TVR36" s="190"/>
      <c r="TVS36" s="191"/>
      <c r="TVT36" s="191"/>
      <c r="TVU36" s="191"/>
      <c r="TVV36" s="191"/>
      <c r="TVW36" s="192"/>
      <c r="TVX36" s="22"/>
      <c r="TVY36" s="22"/>
      <c r="TVZ36" s="22"/>
      <c r="TWA36" s="23"/>
      <c r="TWB36" s="22"/>
      <c r="TWC36" s="23"/>
      <c r="TWD36" s="23"/>
      <c r="TWE36" s="23"/>
      <c r="TWF36" s="23"/>
      <c r="TWG36" s="23"/>
      <c r="TWH36" s="23"/>
      <c r="TWI36" s="23"/>
      <c r="TWJ36" s="23"/>
      <c r="TWK36" s="24"/>
      <c r="TWL36" s="25"/>
      <c r="TWM36" s="25"/>
      <c r="TWN36" s="25"/>
      <c r="TWO36" s="31"/>
      <c r="TWP36" s="190"/>
      <c r="TWQ36" s="191"/>
      <c r="TWR36" s="191"/>
      <c r="TWS36" s="191"/>
      <c r="TWT36" s="191"/>
      <c r="TWU36" s="192"/>
      <c r="TWV36" s="22"/>
      <c r="TWW36" s="22"/>
      <c r="TWX36" s="22"/>
      <c r="TWY36" s="23"/>
      <c r="TWZ36" s="22"/>
      <c r="TXA36" s="23"/>
      <c r="TXB36" s="23"/>
      <c r="TXC36" s="23"/>
      <c r="TXD36" s="23"/>
      <c r="TXE36" s="23"/>
      <c r="TXF36" s="23"/>
      <c r="TXG36" s="23"/>
      <c r="TXH36" s="23"/>
      <c r="TXI36" s="24"/>
      <c r="TXJ36" s="25"/>
      <c r="TXK36" s="25"/>
      <c r="TXL36" s="25"/>
      <c r="TXM36" s="31"/>
      <c r="TXN36" s="190"/>
      <c r="TXO36" s="191"/>
      <c r="TXP36" s="191"/>
      <c r="TXQ36" s="191"/>
      <c r="TXR36" s="191"/>
      <c r="TXS36" s="192"/>
      <c r="TXT36" s="22"/>
      <c r="TXU36" s="22"/>
      <c r="TXV36" s="22"/>
      <c r="TXW36" s="23"/>
      <c r="TXX36" s="22"/>
      <c r="TXY36" s="23"/>
      <c r="TXZ36" s="23"/>
      <c r="TYA36" s="23"/>
      <c r="TYB36" s="23"/>
      <c r="TYC36" s="23"/>
      <c r="TYD36" s="23"/>
      <c r="TYE36" s="23"/>
      <c r="TYF36" s="23"/>
      <c r="TYG36" s="24"/>
      <c r="TYH36" s="25"/>
      <c r="TYI36" s="25"/>
      <c r="TYJ36" s="25"/>
      <c r="TYK36" s="31"/>
      <c r="TYL36" s="190"/>
      <c r="TYM36" s="191"/>
      <c r="TYN36" s="191"/>
      <c r="TYO36" s="191"/>
      <c r="TYP36" s="191"/>
      <c r="TYQ36" s="192"/>
      <c r="TYR36" s="22"/>
      <c r="TYS36" s="22"/>
      <c r="TYT36" s="22"/>
      <c r="TYU36" s="23"/>
      <c r="TYV36" s="22"/>
      <c r="TYW36" s="23"/>
      <c r="TYX36" s="23"/>
      <c r="TYY36" s="23"/>
      <c r="TYZ36" s="23"/>
      <c r="TZA36" s="23"/>
      <c r="TZB36" s="23"/>
      <c r="TZC36" s="23"/>
      <c r="TZD36" s="23"/>
      <c r="TZE36" s="24"/>
      <c r="TZF36" s="25"/>
      <c r="TZG36" s="25"/>
      <c r="TZH36" s="25"/>
      <c r="TZI36" s="31"/>
      <c r="TZJ36" s="190"/>
      <c r="TZK36" s="191"/>
      <c r="TZL36" s="191"/>
      <c r="TZM36" s="191"/>
      <c r="TZN36" s="191"/>
      <c r="TZO36" s="192"/>
      <c r="TZP36" s="22"/>
      <c r="TZQ36" s="22"/>
      <c r="TZR36" s="22"/>
      <c r="TZS36" s="23"/>
      <c r="TZT36" s="22"/>
      <c r="TZU36" s="23"/>
      <c r="TZV36" s="23"/>
      <c r="TZW36" s="23"/>
      <c r="TZX36" s="23"/>
      <c r="TZY36" s="23"/>
      <c r="TZZ36" s="23"/>
      <c r="UAA36" s="23"/>
      <c r="UAB36" s="23"/>
      <c r="UAC36" s="24"/>
      <c r="UAD36" s="25"/>
      <c r="UAE36" s="25"/>
      <c r="UAF36" s="25"/>
      <c r="UAG36" s="31"/>
      <c r="UAH36" s="190"/>
      <c r="UAI36" s="191"/>
      <c r="UAJ36" s="191"/>
      <c r="UAK36" s="191"/>
      <c r="UAL36" s="191"/>
      <c r="UAM36" s="192"/>
      <c r="UAN36" s="22"/>
      <c r="UAO36" s="22"/>
      <c r="UAP36" s="22"/>
      <c r="UAQ36" s="23"/>
      <c r="UAR36" s="22"/>
      <c r="UAS36" s="23"/>
      <c r="UAT36" s="23"/>
      <c r="UAU36" s="23"/>
      <c r="UAV36" s="23"/>
      <c r="UAW36" s="23"/>
      <c r="UAX36" s="23"/>
      <c r="UAY36" s="23"/>
      <c r="UAZ36" s="23"/>
      <c r="UBA36" s="24"/>
      <c r="UBB36" s="25"/>
      <c r="UBC36" s="25"/>
      <c r="UBD36" s="25"/>
      <c r="UBE36" s="31"/>
      <c r="UBF36" s="190"/>
      <c r="UBG36" s="191"/>
      <c r="UBH36" s="191"/>
      <c r="UBI36" s="191"/>
      <c r="UBJ36" s="191"/>
      <c r="UBK36" s="192"/>
      <c r="UBL36" s="22"/>
      <c r="UBM36" s="22"/>
      <c r="UBN36" s="22"/>
      <c r="UBO36" s="23"/>
      <c r="UBP36" s="22"/>
      <c r="UBQ36" s="23"/>
      <c r="UBR36" s="23"/>
      <c r="UBS36" s="23"/>
      <c r="UBT36" s="23"/>
      <c r="UBU36" s="23"/>
      <c r="UBV36" s="23"/>
      <c r="UBW36" s="23"/>
      <c r="UBX36" s="23"/>
      <c r="UBY36" s="24"/>
      <c r="UBZ36" s="25"/>
      <c r="UCA36" s="25"/>
      <c r="UCB36" s="25"/>
      <c r="UCC36" s="31"/>
      <c r="UCD36" s="190"/>
      <c r="UCE36" s="191"/>
      <c r="UCF36" s="191"/>
      <c r="UCG36" s="191"/>
      <c r="UCH36" s="191"/>
      <c r="UCI36" s="192"/>
      <c r="UCJ36" s="22"/>
      <c r="UCK36" s="22"/>
      <c r="UCL36" s="22"/>
      <c r="UCM36" s="23"/>
      <c r="UCN36" s="22"/>
      <c r="UCO36" s="23"/>
      <c r="UCP36" s="23"/>
      <c r="UCQ36" s="23"/>
      <c r="UCR36" s="23"/>
      <c r="UCS36" s="23"/>
      <c r="UCT36" s="23"/>
      <c r="UCU36" s="23"/>
      <c r="UCV36" s="23"/>
      <c r="UCW36" s="24"/>
      <c r="UCX36" s="25"/>
      <c r="UCY36" s="25"/>
      <c r="UCZ36" s="25"/>
      <c r="UDA36" s="31"/>
      <c r="UDB36" s="190"/>
      <c r="UDC36" s="191"/>
      <c r="UDD36" s="191"/>
      <c r="UDE36" s="191"/>
      <c r="UDF36" s="191"/>
      <c r="UDG36" s="192"/>
      <c r="UDH36" s="22"/>
      <c r="UDI36" s="22"/>
      <c r="UDJ36" s="22"/>
      <c r="UDK36" s="23"/>
      <c r="UDL36" s="22"/>
      <c r="UDM36" s="23"/>
      <c r="UDN36" s="23"/>
      <c r="UDO36" s="23"/>
      <c r="UDP36" s="23"/>
      <c r="UDQ36" s="23"/>
      <c r="UDR36" s="23"/>
      <c r="UDS36" s="23"/>
      <c r="UDT36" s="23"/>
      <c r="UDU36" s="24"/>
      <c r="UDV36" s="25"/>
      <c r="UDW36" s="25"/>
      <c r="UDX36" s="25"/>
      <c r="UDY36" s="31"/>
      <c r="UDZ36" s="190"/>
      <c r="UEA36" s="191"/>
      <c r="UEB36" s="191"/>
      <c r="UEC36" s="191"/>
      <c r="UED36" s="191"/>
      <c r="UEE36" s="192"/>
      <c r="UEF36" s="22"/>
      <c r="UEG36" s="22"/>
      <c r="UEH36" s="22"/>
      <c r="UEI36" s="23"/>
      <c r="UEJ36" s="22"/>
      <c r="UEK36" s="23"/>
      <c r="UEL36" s="23"/>
      <c r="UEM36" s="23"/>
      <c r="UEN36" s="23"/>
      <c r="UEO36" s="23"/>
      <c r="UEP36" s="23"/>
      <c r="UEQ36" s="23"/>
      <c r="UER36" s="23"/>
      <c r="UES36" s="24"/>
      <c r="UET36" s="25"/>
      <c r="UEU36" s="25"/>
      <c r="UEV36" s="25"/>
      <c r="UEW36" s="31"/>
      <c r="UEX36" s="190"/>
      <c r="UEY36" s="191"/>
      <c r="UEZ36" s="191"/>
      <c r="UFA36" s="191"/>
      <c r="UFB36" s="191"/>
      <c r="UFC36" s="192"/>
      <c r="UFD36" s="22"/>
      <c r="UFE36" s="22"/>
      <c r="UFF36" s="22"/>
      <c r="UFG36" s="23"/>
      <c r="UFH36" s="22"/>
      <c r="UFI36" s="23"/>
      <c r="UFJ36" s="23"/>
      <c r="UFK36" s="23"/>
      <c r="UFL36" s="23"/>
      <c r="UFM36" s="23"/>
      <c r="UFN36" s="23"/>
      <c r="UFO36" s="23"/>
      <c r="UFP36" s="23"/>
      <c r="UFQ36" s="24"/>
      <c r="UFR36" s="25"/>
      <c r="UFS36" s="25"/>
      <c r="UFT36" s="25"/>
      <c r="UFU36" s="31"/>
      <c r="UFV36" s="190"/>
      <c r="UFW36" s="191"/>
      <c r="UFX36" s="191"/>
      <c r="UFY36" s="191"/>
      <c r="UFZ36" s="191"/>
      <c r="UGA36" s="192"/>
      <c r="UGB36" s="22"/>
      <c r="UGC36" s="22"/>
      <c r="UGD36" s="22"/>
      <c r="UGE36" s="23"/>
      <c r="UGF36" s="22"/>
      <c r="UGG36" s="23"/>
      <c r="UGH36" s="23"/>
      <c r="UGI36" s="23"/>
      <c r="UGJ36" s="23"/>
      <c r="UGK36" s="23"/>
      <c r="UGL36" s="23"/>
      <c r="UGM36" s="23"/>
      <c r="UGN36" s="23"/>
      <c r="UGO36" s="24"/>
      <c r="UGP36" s="25"/>
      <c r="UGQ36" s="25"/>
      <c r="UGR36" s="25"/>
      <c r="UGS36" s="31"/>
      <c r="UGT36" s="190"/>
      <c r="UGU36" s="191"/>
      <c r="UGV36" s="191"/>
      <c r="UGW36" s="191"/>
      <c r="UGX36" s="191"/>
      <c r="UGY36" s="192"/>
      <c r="UGZ36" s="22"/>
      <c r="UHA36" s="22"/>
      <c r="UHB36" s="22"/>
      <c r="UHC36" s="23"/>
      <c r="UHD36" s="22"/>
      <c r="UHE36" s="23"/>
      <c r="UHF36" s="23"/>
      <c r="UHG36" s="23"/>
      <c r="UHH36" s="23"/>
      <c r="UHI36" s="23"/>
      <c r="UHJ36" s="23"/>
      <c r="UHK36" s="23"/>
      <c r="UHL36" s="23"/>
      <c r="UHM36" s="24"/>
      <c r="UHN36" s="25"/>
      <c r="UHO36" s="25"/>
      <c r="UHP36" s="25"/>
      <c r="UHQ36" s="31"/>
      <c r="UHR36" s="190"/>
      <c r="UHS36" s="191"/>
      <c r="UHT36" s="191"/>
      <c r="UHU36" s="191"/>
      <c r="UHV36" s="191"/>
      <c r="UHW36" s="192"/>
      <c r="UHX36" s="22"/>
      <c r="UHY36" s="22"/>
      <c r="UHZ36" s="22"/>
      <c r="UIA36" s="23"/>
      <c r="UIB36" s="22"/>
      <c r="UIC36" s="23"/>
      <c r="UID36" s="23"/>
      <c r="UIE36" s="23"/>
      <c r="UIF36" s="23"/>
      <c r="UIG36" s="23"/>
      <c r="UIH36" s="23"/>
      <c r="UII36" s="23"/>
      <c r="UIJ36" s="23"/>
      <c r="UIK36" s="24"/>
      <c r="UIL36" s="25"/>
      <c r="UIM36" s="25"/>
      <c r="UIN36" s="25"/>
      <c r="UIO36" s="31"/>
      <c r="UIP36" s="190"/>
      <c r="UIQ36" s="191"/>
      <c r="UIR36" s="191"/>
      <c r="UIS36" s="191"/>
      <c r="UIT36" s="191"/>
      <c r="UIU36" s="192"/>
      <c r="UIV36" s="22"/>
      <c r="UIW36" s="22"/>
      <c r="UIX36" s="22"/>
      <c r="UIY36" s="23"/>
      <c r="UIZ36" s="22"/>
      <c r="UJA36" s="23"/>
      <c r="UJB36" s="23"/>
      <c r="UJC36" s="23"/>
      <c r="UJD36" s="23"/>
      <c r="UJE36" s="23"/>
      <c r="UJF36" s="23"/>
      <c r="UJG36" s="23"/>
      <c r="UJH36" s="23"/>
      <c r="UJI36" s="24"/>
      <c r="UJJ36" s="25"/>
      <c r="UJK36" s="25"/>
      <c r="UJL36" s="25"/>
      <c r="UJM36" s="31"/>
      <c r="UJN36" s="190"/>
      <c r="UJO36" s="191"/>
      <c r="UJP36" s="191"/>
      <c r="UJQ36" s="191"/>
      <c r="UJR36" s="191"/>
      <c r="UJS36" s="192"/>
      <c r="UJT36" s="22"/>
      <c r="UJU36" s="22"/>
      <c r="UJV36" s="22"/>
      <c r="UJW36" s="23"/>
      <c r="UJX36" s="22"/>
      <c r="UJY36" s="23"/>
      <c r="UJZ36" s="23"/>
      <c r="UKA36" s="23"/>
      <c r="UKB36" s="23"/>
      <c r="UKC36" s="23"/>
      <c r="UKD36" s="23"/>
      <c r="UKE36" s="23"/>
      <c r="UKF36" s="23"/>
      <c r="UKG36" s="24"/>
      <c r="UKH36" s="25"/>
      <c r="UKI36" s="25"/>
      <c r="UKJ36" s="25"/>
      <c r="UKK36" s="31"/>
      <c r="UKL36" s="190"/>
      <c r="UKM36" s="191"/>
      <c r="UKN36" s="191"/>
      <c r="UKO36" s="191"/>
      <c r="UKP36" s="191"/>
      <c r="UKQ36" s="192"/>
      <c r="UKR36" s="22"/>
      <c r="UKS36" s="22"/>
      <c r="UKT36" s="22"/>
      <c r="UKU36" s="23"/>
      <c r="UKV36" s="22"/>
      <c r="UKW36" s="23"/>
      <c r="UKX36" s="23"/>
      <c r="UKY36" s="23"/>
      <c r="UKZ36" s="23"/>
      <c r="ULA36" s="23"/>
      <c r="ULB36" s="23"/>
      <c r="ULC36" s="23"/>
      <c r="ULD36" s="23"/>
      <c r="ULE36" s="24"/>
      <c r="ULF36" s="25"/>
      <c r="ULG36" s="25"/>
      <c r="ULH36" s="25"/>
      <c r="ULI36" s="31"/>
      <c r="ULJ36" s="190"/>
      <c r="ULK36" s="191"/>
      <c r="ULL36" s="191"/>
      <c r="ULM36" s="191"/>
      <c r="ULN36" s="191"/>
      <c r="ULO36" s="192"/>
      <c r="ULP36" s="22"/>
      <c r="ULQ36" s="22"/>
      <c r="ULR36" s="22"/>
      <c r="ULS36" s="23"/>
      <c r="ULT36" s="22"/>
      <c r="ULU36" s="23"/>
      <c r="ULV36" s="23"/>
      <c r="ULW36" s="23"/>
      <c r="ULX36" s="23"/>
      <c r="ULY36" s="23"/>
      <c r="ULZ36" s="23"/>
      <c r="UMA36" s="23"/>
      <c r="UMB36" s="23"/>
      <c r="UMC36" s="24"/>
      <c r="UMD36" s="25"/>
      <c r="UME36" s="25"/>
      <c r="UMF36" s="25"/>
      <c r="UMG36" s="31"/>
      <c r="UMH36" s="190"/>
      <c r="UMI36" s="191"/>
      <c r="UMJ36" s="191"/>
      <c r="UMK36" s="191"/>
      <c r="UML36" s="191"/>
      <c r="UMM36" s="192"/>
      <c r="UMN36" s="22"/>
      <c r="UMO36" s="22"/>
      <c r="UMP36" s="22"/>
      <c r="UMQ36" s="23"/>
      <c r="UMR36" s="22"/>
      <c r="UMS36" s="23"/>
      <c r="UMT36" s="23"/>
      <c r="UMU36" s="23"/>
      <c r="UMV36" s="23"/>
      <c r="UMW36" s="23"/>
      <c r="UMX36" s="23"/>
      <c r="UMY36" s="23"/>
      <c r="UMZ36" s="23"/>
      <c r="UNA36" s="24"/>
      <c r="UNB36" s="25"/>
      <c r="UNC36" s="25"/>
      <c r="UND36" s="25"/>
      <c r="UNE36" s="31"/>
      <c r="UNF36" s="190"/>
      <c r="UNG36" s="191"/>
      <c r="UNH36" s="191"/>
      <c r="UNI36" s="191"/>
      <c r="UNJ36" s="191"/>
      <c r="UNK36" s="192"/>
      <c r="UNL36" s="22"/>
      <c r="UNM36" s="22"/>
      <c r="UNN36" s="22"/>
      <c r="UNO36" s="23"/>
      <c r="UNP36" s="22"/>
      <c r="UNQ36" s="23"/>
      <c r="UNR36" s="23"/>
      <c r="UNS36" s="23"/>
      <c r="UNT36" s="23"/>
      <c r="UNU36" s="23"/>
      <c r="UNV36" s="23"/>
      <c r="UNW36" s="23"/>
      <c r="UNX36" s="23"/>
      <c r="UNY36" s="24"/>
      <c r="UNZ36" s="25"/>
      <c r="UOA36" s="25"/>
      <c r="UOB36" s="25"/>
      <c r="UOC36" s="31"/>
      <c r="UOD36" s="190"/>
      <c r="UOE36" s="191"/>
      <c r="UOF36" s="191"/>
      <c r="UOG36" s="191"/>
      <c r="UOH36" s="191"/>
      <c r="UOI36" s="192"/>
      <c r="UOJ36" s="22"/>
      <c r="UOK36" s="22"/>
      <c r="UOL36" s="22"/>
      <c r="UOM36" s="23"/>
      <c r="UON36" s="22"/>
      <c r="UOO36" s="23"/>
      <c r="UOP36" s="23"/>
      <c r="UOQ36" s="23"/>
      <c r="UOR36" s="23"/>
      <c r="UOS36" s="23"/>
      <c r="UOT36" s="23"/>
      <c r="UOU36" s="23"/>
      <c r="UOV36" s="23"/>
      <c r="UOW36" s="24"/>
      <c r="UOX36" s="25"/>
      <c r="UOY36" s="25"/>
      <c r="UOZ36" s="25"/>
      <c r="UPA36" s="31"/>
      <c r="UPB36" s="190"/>
      <c r="UPC36" s="191"/>
      <c r="UPD36" s="191"/>
      <c r="UPE36" s="191"/>
      <c r="UPF36" s="191"/>
      <c r="UPG36" s="192"/>
      <c r="UPH36" s="22"/>
      <c r="UPI36" s="22"/>
      <c r="UPJ36" s="22"/>
      <c r="UPK36" s="23"/>
      <c r="UPL36" s="22"/>
      <c r="UPM36" s="23"/>
      <c r="UPN36" s="23"/>
      <c r="UPO36" s="23"/>
      <c r="UPP36" s="23"/>
      <c r="UPQ36" s="23"/>
      <c r="UPR36" s="23"/>
      <c r="UPS36" s="23"/>
      <c r="UPT36" s="23"/>
      <c r="UPU36" s="24"/>
      <c r="UPV36" s="25"/>
      <c r="UPW36" s="25"/>
      <c r="UPX36" s="25"/>
      <c r="UPY36" s="31"/>
      <c r="UPZ36" s="190"/>
      <c r="UQA36" s="191"/>
      <c r="UQB36" s="191"/>
      <c r="UQC36" s="191"/>
      <c r="UQD36" s="191"/>
      <c r="UQE36" s="192"/>
      <c r="UQF36" s="22"/>
      <c r="UQG36" s="22"/>
      <c r="UQH36" s="22"/>
      <c r="UQI36" s="23"/>
      <c r="UQJ36" s="22"/>
      <c r="UQK36" s="23"/>
      <c r="UQL36" s="23"/>
      <c r="UQM36" s="23"/>
      <c r="UQN36" s="23"/>
      <c r="UQO36" s="23"/>
      <c r="UQP36" s="23"/>
      <c r="UQQ36" s="23"/>
      <c r="UQR36" s="23"/>
      <c r="UQS36" s="24"/>
      <c r="UQT36" s="25"/>
      <c r="UQU36" s="25"/>
      <c r="UQV36" s="25"/>
      <c r="UQW36" s="31"/>
      <c r="UQX36" s="190"/>
      <c r="UQY36" s="191"/>
      <c r="UQZ36" s="191"/>
      <c r="URA36" s="191"/>
      <c r="URB36" s="191"/>
      <c r="URC36" s="192"/>
      <c r="URD36" s="22"/>
      <c r="URE36" s="22"/>
      <c r="URF36" s="22"/>
      <c r="URG36" s="23"/>
      <c r="URH36" s="22"/>
      <c r="URI36" s="23"/>
      <c r="URJ36" s="23"/>
      <c r="URK36" s="23"/>
      <c r="URL36" s="23"/>
      <c r="URM36" s="23"/>
      <c r="URN36" s="23"/>
      <c r="URO36" s="23"/>
      <c r="URP36" s="23"/>
      <c r="URQ36" s="24"/>
      <c r="URR36" s="25"/>
      <c r="URS36" s="25"/>
      <c r="URT36" s="25"/>
      <c r="URU36" s="31"/>
      <c r="URV36" s="190"/>
      <c r="URW36" s="191"/>
      <c r="URX36" s="191"/>
      <c r="URY36" s="191"/>
      <c r="URZ36" s="191"/>
      <c r="USA36" s="192"/>
      <c r="USB36" s="22"/>
      <c r="USC36" s="22"/>
      <c r="USD36" s="22"/>
      <c r="USE36" s="23"/>
      <c r="USF36" s="22"/>
      <c r="USG36" s="23"/>
      <c r="USH36" s="23"/>
      <c r="USI36" s="23"/>
      <c r="USJ36" s="23"/>
      <c r="USK36" s="23"/>
      <c r="USL36" s="23"/>
      <c r="USM36" s="23"/>
      <c r="USN36" s="23"/>
      <c r="USO36" s="24"/>
      <c r="USP36" s="25"/>
      <c r="USQ36" s="25"/>
      <c r="USR36" s="25"/>
      <c r="USS36" s="31"/>
      <c r="UST36" s="190"/>
      <c r="USU36" s="191"/>
      <c r="USV36" s="191"/>
      <c r="USW36" s="191"/>
      <c r="USX36" s="191"/>
      <c r="USY36" s="192"/>
      <c r="USZ36" s="22"/>
      <c r="UTA36" s="22"/>
      <c r="UTB36" s="22"/>
      <c r="UTC36" s="23"/>
      <c r="UTD36" s="22"/>
      <c r="UTE36" s="23"/>
      <c r="UTF36" s="23"/>
      <c r="UTG36" s="23"/>
      <c r="UTH36" s="23"/>
      <c r="UTI36" s="23"/>
      <c r="UTJ36" s="23"/>
      <c r="UTK36" s="23"/>
      <c r="UTL36" s="23"/>
      <c r="UTM36" s="24"/>
      <c r="UTN36" s="25"/>
      <c r="UTO36" s="25"/>
      <c r="UTP36" s="25"/>
      <c r="UTQ36" s="31"/>
      <c r="UTR36" s="190"/>
      <c r="UTS36" s="191"/>
      <c r="UTT36" s="191"/>
      <c r="UTU36" s="191"/>
      <c r="UTV36" s="191"/>
      <c r="UTW36" s="192"/>
      <c r="UTX36" s="22"/>
      <c r="UTY36" s="22"/>
      <c r="UTZ36" s="22"/>
      <c r="UUA36" s="23"/>
      <c r="UUB36" s="22"/>
      <c r="UUC36" s="23"/>
      <c r="UUD36" s="23"/>
      <c r="UUE36" s="23"/>
      <c r="UUF36" s="23"/>
      <c r="UUG36" s="23"/>
      <c r="UUH36" s="23"/>
      <c r="UUI36" s="23"/>
      <c r="UUJ36" s="23"/>
      <c r="UUK36" s="24"/>
      <c r="UUL36" s="25"/>
      <c r="UUM36" s="25"/>
      <c r="UUN36" s="25"/>
      <c r="UUO36" s="31"/>
      <c r="UUP36" s="190"/>
      <c r="UUQ36" s="191"/>
      <c r="UUR36" s="191"/>
      <c r="UUS36" s="191"/>
      <c r="UUT36" s="191"/>
      <c r="UUU36" s="192"/>
      <c r="UUV36" s="22"/>
      <c r="UUW36" s="22"/>
      <c r="UUX36" s="22"/>
      <c r="UUY36" s="23"/>
      <c r="UUZ36" s="22"/>
      <c r="UVA36" s="23"/>
      <c r="UVB36" s="23"/>
      <c r="UVC36" s="23"/>
      <c r="UVD36" s="23"/>
      <c r="UVE36" s="23"/>
      <c r="UVF36" s="23"/>
      <c r="UVG36" s="23"/>
      <c r="UVH36" s="23"/>
      <c r="UVI36" s="24"/>
      <c r="UVJ36" s="25"/>
      <c r="UVK36" s="25"/>
      <c r="UVL36" s="25"/>
      <c r="UVM36" s="31"/>
      <c r="UVN36" s="190"/>
      <c r="UVO36" s="191"/>
      <c r="UVP36" s="191"/>
      <c r="UVQ36" s="191"/>
      <c r="UVR36" s="191"/>
      <c r="UVS36" s="192"/>
      <c r="UVT36" s="22"/>
      <c r="UVU36" s="22"/>
      <c r="UVV36" s="22"/>
      <c r="UVW36" s="23"/>
      <c r="UVX36" s="22"/>
      <c r="UVY36" s="23"/>
      <c r="UVZ36" s="23"/>
      <c r="UWA36" s="23"/>
      <c r="UWB36" s="23"/>
      <c r="UWC36" s="23"/>
      <c r="UWD36" s="23"/>
      <c r="UWE36" s="23"/>
      <c r="UWF36" s="23"/>
      <c r="UWG36" s="24"/>
      <c r="UWH36" s="25"/>
      <c r="UWI36" s="25"/>
      <c r="UWJ36" s="25"/>
      <c r="UWK36" s="31"/>
      <c r="UWL36" s="190"/>
      <c r="UWM36" s="191"/>
      <c r="UWN36" s="191"/>
      <c r="UWO36" s="191"/>
      <c r="UWP36" s="191"/>
      <c r="UWQ36" s="192"/>
      <c r="UWR36" s="22"/>
      <c r="UWS36" s="22"/>
      <c r="UWT36" s="22"/>
      <c r="UWU36" s="23"/>
      <c r="UWV36" s="22"/>
      <c r="UWW36" s="23"/>
      <c r="UWX36" s="23"/>
      <c r="UWY36" s="23"/>
      <c r="UWZ36" s="23"/>
      <c r="UXA36" s="23"/>
      <c r="UXB36" s="23"/>
      <c r="UXC36" s="23"/>
      <c r="UXD36" s="23"/>
      <c r="UXE36" s="24"/>
      <c r="UXF36" s="25"/>
      <c r="UXG36" s="25"/>
      <c r="UXH36" s="25"/>
      <c r="UXI36" s="31"/>
      <c r="UXJ36" s="190"/>
      <c r="UXK36" s="191"/>
      <c r="UXL36" s="191"/>
      <c r="UXM36" s="191"/>
      <c r="UXN36" s="191"/>
      <c r="UXO36" s="192"/>
      <c r="UXP36" s="22"/>
      <c r="UXQ36" s="22"/>
      <c r="UXR36" s="22"/>
      <c r="UXS36" s="23"/>
      <c r="UXT36" s="22"/>
      <c r="UXU36" s="23"/>
      <c r="UXV36" s="23"/>
      <c r="UXW36" s="23"/>
      <c r="UXX36" s="23"/>
      <c r="UXY36" s="23"/>
      <c r="UXZ36" s="23"/>
      <c r="UYA36" s="23"/>
      <c r="UYB36" s="23"/>
      <c r="UYC36" s="24"/>
      <c r="UYD36" s="25"/>
      <c r="UYE36" s="25"/>
      <c r="UYF36" s="25"/>
      <c r="UYG36" s="31"/>
      <c r="UYH36" s="190"/>
      <c r="UYI36" s="191"/>
      <c r="UYJ36" s="191"/>
      <c r="UYK36" s="191"/>
      <c r="UYL36" s="191"/>
      <c r="UYM36" s="192"/>
      <c r="UYN36" s="22"/>
      <c r="UYO36" s="22"/>
      <c r="UYP36" s="22"/>
      <c r="UYQ36" s="23"/>
      <c r="UYR36" s="22"/>
      <c r="UYS36" s="23"/>
      <c r="UYT36" s="23"/>
      <c r="UYU36" s="23"/>
      <c r="UYV36" s="23"/>
      <c r="UYW36" s="23"/>
      <c r="UYX36" s="23"/>
      <c r="UYY36" s="23"/>
      <c r="UYZ36" s="23"/>
      <c r="UZA36" s="24"/>
      <c r="UZB36" s="25"/>
      <c r="UZC36" s="25"/>
      <c r="UZD36" s="25"/>
      <c r="UZE36" s="31"/>
      <c r="UZF36" s="190"/>
      <c r="UZG36" s="191"/>
      <c r="UZH36" s="191"/>
      <c r="UZI36" s="191"/>
      <c r="UZJ36" s="191"/>
      <c r="UZK36" s="192"/>
      <c r="UZL36" s="22"/>
      <c r="UZM36" s="22"/>
      <c r="UZN36" s="22"/>
      <c r="UZO36" s="23"/>
      <c r="UZP36" s="22"/>
      <c r="UZQ36" s="23"/>
      <c r="UZR36" s="23"/>
      <c r="UZS36" s="23"/>
      <c r="UZT36" s="23"/>
      <c r="UZU36" s="23"/>
      <c r="UZV36" s="23"/>
      <c r="UZW36" s="23"/>
      <c r="UZX36" s="23"/>
      <c r="UZY36" s="24"/>
      <c r="UZZ36" s="25"/>
      <c r="VAA36" s="25"/>
      <c r="VAB36" s="25"/>
      <c r="VAC36" s="31"/>
      <c r="VAD36" s="190"/>
      <c r="VAE36" s="191"/>
      <c r="VAF36" s="191"/>
      <c r="VAG36" s="191"/>
      <c r="VAH36" s="191"/>
      <c r="VAI36" s="192"/>
      <c r="VAJ36" s="22"/>
      <c r="VAK36" s="22"/>
      <c r="VAL36" s="22"/>
      <c r="VAM36" s="23"/>
      <c r="VAN36" s="22"/>
      <c r="VAO36" s="23"/>
      <c r="VAP36" s="23"/>
      <c r="VAQ36" s="23"/>
      <c r="VAR36" s="23"/>
      <c r="VAS36" s="23"/>
      <c r="VAT36" s="23"/>
      <c r="VAU36" s="23"/>
      <c r="VAV36" s="23"/>
      <c r="VAW36" s="24"/>
      <c r="VAX36" s="25"/>
      <c r="VAY36" s="25"/>
      <c r="VAZ36" s="25"/>
      <c r="VBA36" s="31"/>
      <c r="VBB36" s="190"/>
      <c r="VBC36" s="191"/>
      <c r="VBD36" s="191"/>
      <c r="VBE36" s="191"/>
      <c r="VBF36" s="191"/>
      <c r="VBG36" s="192"/>
      <c r="VBH36" s="22"/>
      <c r="VBI36" s="22"/>
      <c r="VBJ36" s="22"/>
      <c r="VBK36" s="23"/>
      <c r="VBL36" s="22"/>
      <c r="VBM36" s="23"/>
      <c r="VBN36" s="23"/>
      <c r="VBO36" s="23"/>
      <c r="VBP36" s="23"/>
      <c r="VBQ36" s="23"/>
      <c r="VBR36" s="23"/>
      <c r="VBS36" s="23"/>
      <c r="VBT36" s="23"/>
      <c r="VBU36" s="24"/>
      <c r="VBV36" s="25"/>
      <c r="VBW36" s="25"/>
      <c r="VBX36" s="25"/>
      <c r="VBY36" s="31"/>
      <c r="VBZ36" s="190"/>
      <c r="VCA36" s="191"/>
      <c r="VCB36" s="191"/>
      <c r="VCC36" s="191"/>
      <c r="VCD36" s="191"/>
      <c r="VCE36" s="192"/>
      <c r="VCF36" s="22"/>
      <c r="VCG36" s="22"/>
      <c r="VCH36" s="22"/>
      <c r="VCI36" s="23"/>
      <c r="VCJ36" s="22"/>
      <c r="VCK36" s="23"/>
      <c r="VCL36" s="23"/>
      <c r="VCM36" s="23"/>
      <c r="VCN36" s="23"/>
      <c r="VCO36" s="23"/>
      <c r="VCP36" s="23"/>
      <c r="VCQ36" s="23"/>
      <c r="VCR36" s="23"/>
      <c r="VCS36" s="24"/>
      <c r="VCT36" s="25"/>
      <c r="VCU36" s="25"/>
      <c r="VCV36" s="25"/>
      <c r="VCW36" s="31"/>
      <c r="VCX36" s="190"/>
      <c r="VCY36" s="191"/>
      <c r="VCZ36" s="191"/>
      <c r="VDA36" s="191"/>
      <c r="VDB36" s="191"/>
      <c r="VDC36" s="192"/>
      <c r="VDD36" s="22"/>
      <c r="VDE36" s="22"/>
      <c r="VDF36" s="22"/>
      <c r="VDG36" s="23"/>
      <c r="VDH36" s="22"/>
      <c r="VDI36" s="23"/>
      <c r="VDJ36" s="23"/>
      <c r="VDK36" s="23"/>
      <c r="VDL36" s="23"/>
      <c r="VDM36" s="23"/>
      <c r="VDN36" s="23"/>
      <c r="VDO36" s="23"/>
      <c r="VDP36" s="23"/>
      <c r="VDQ36" s="24"/>
      <c r="VDR36" s="25"/>
      <c r="VDS36" s="25"/>
      <c r="VDT36" s="25"/>
      <c r="VDU36" s="31"/>
      <c r="VDV36" s="190"/>
      <c r="VDW36" s="191"/>
      <c r="VDX36" s="191"/>
      <c r="VDY36" s="191"/>
      <c r="VDZ36" s="191"/>
      <c r="VEA36" s="192"/>
      <c r="VEB36" s="22"/>
      <c r="VEC36" s="22"/>
      <c r="VED36" s="22"/>
      <c r="VEE36" s="23"/>
      <c r="VEF36" s="22"/>
      <c r="VEG36" s="23"/>
      <c r="VEH36" s="23"/>
      <c r="VEI36" s="23"/>
      <c r="VEJ36" s="23"/>
      <c r="VEK36" s="23"/>
      <c r="VEL36" s="23"/>
      <c r="VEM36" s="23"/>
      <c r="VEN36" s="23"/>
      <c r="VEO36" s="24"/>
      <c r="VEP36" s="25"/>
      <c r="VEQ36" s="25"/>
      <c r="VER36" s="25"/>
      <c r="VES36" s="31"/>
      <c r="VET36" s="190"/>
      <c r="VEU36" s="191"/>
      <c r="VEV36" s="191"/>
      <c r="VEW36" s="191"/>
      <c r="VEX36" s="191"/>
      <c r="VEY36" s="192"/>
      <c r="VEZ36" s="22"/>
      <c r="VFA36" s="22"/>
      <c r="VFB36" s="22"/>
      <c r="VFC36" s="23"/>
      <c r="VFD36" s="22"/>
      <c r="VFE36" s="23"/>
      <c r="VFF36" s="23"/>
      <c r="VFG36" s="23"/>
      <c r="VFH36" s="23"/>
      <c r="VFI36" s="23"/>
      <c r="VFJ36" s="23"/>
      <c r="VFK36" s="23"/>
      <c r="VFL36" s="23"/>
      <c r="VFM36" s="24"/>
      <c r="VFN36" s="25"/>
      <c r="VFO36" s="25"/>
      <c r="VFP36" s="25"/>
      <c r="VFQ36" s="31"/>
      <c r="VFR36" s="190"/>
      <c r="VFS36" s="191"/>
      <c r="VFT36" s="191"/>
      <c r="VFU36" s="191"/>
      <c r="VFV36" s="191"/>
      <c r="VFW36" s="192"/>
      <c r="VFX36" s="22"/>
      <c r="VFY36" s="22"/>
      <c r="VFZ36" s="22"/>
      <c r="VGA36" s="23"/>
      <c r="VGB36" s="22"/>
      <c r="VGC36" s="23"/>
      <c r="VGD36" s="23"/>
      <c r="VGE36" s="23"/>
      <c r="VGF36" s="23"/>
      <c r="VGG36" s="23"/>
      <c r="VGH36" s="23"/>
      <c r="VGI36" s="23"/>
      <c r="VGJ36" s="23"/>
      <c r="VGK36" s="24"/>
      <c r="VGL36" s="25"/>
      <c r="VGM36" s="25"/>
      <c r="VGN36" s="25"/>
      <c r="VGO36" s="31"/>
      <c r="VGP36" s="190"/>
      <c r="VGQ36" s="191"/>
      <c r="VGR36" s="191"/>
      <c r="VGS36" s="191"/>
      <c r="VGT36" s="191"/>
      <c r="VGU36" s="192"/>
      <c r="VGV36" s="22"/>
      <c r="VGW36" s="22"/>
      <c r="VGX36" s="22"/>
      <c r="VGY36" s="23"/>
      <c r="VGZ36" s="22"/>
      <c r="VHA36" s="23"/>
      <c r="VHB36" s="23"/>
      <c r="VHC36" s="23"/>
      <c r="VHD36" s="23"/>
      <c r="VHE36" s="23"/>
      <c r="VHF36" s="23"/>
      <c r="VHG36" s="23"/>
      <c r="VHH36" s="23"/>
      <c r="VHI36" s="24"/>
      <c r="VHJ36" s="25"/>
      <c r="VHK36" s="25"/>
      <c r="VHL36" s="25"/>
      <c r="VHM36" s="31"/>
      <c r="VHN36" s="190"/>
      <c r="VHO36" s="191"/>
      <c r="VHP36" s="191"/>
      <c r="VHQ36" s="191"/>
      <c r="VHR36" s="191"/>
      <c r="VHS36" s="192"/>
      <c r="VHT36" s="22"/>
      <c r="VHU36" s="22"/>
      <c r="VHV36" s="22"/>
      <c r="VHW36" s="23"/>
      <c r="VHX36" s="22"/>
      <c r="VHY36" s="23"/>
      <c r="VHZ36" s="23"/>
      <c r="VIA36" s="23"/>
      <c r="VIB36" s="23"/>
      <c r="VIC36" s="23"/>
      <c r="VID36" s="23"/>
      <c r="VIE36" s="23"/>
      <c r="VIF36" s="23"/>
      <c r="VIG36" s="24"/>
      <c r="VIH36" s="25"/>
      <c r="VII36" s="25"/>
      <c r="VIJ36" s="25"/>
      <c r="VIK36" s="31"/>
      <c r="VIL36" s="190"/>
      <c r="VIM36" s="191"/>
      <c r="VIN36" s="191"/>
      <c r="VIO36" s="191"/>
      <c r="VIP36" s="191"/>
      <c r="VIQ36" s="192"/>
      <c r="VIR36" s="22"/>
      <c r="VIS36" s="22"/>
      <c r="VIT36" s="22"/>
      <c r="VIU36" s="23"/>
      <c r="VIV36" s="22"/>
      <c r="VIW36" s="23"/>
      <c r="VIX36" s="23"/>
      <c r="VIY36" s="23"/>
      <c r="VIZ36" s="23"/>
      <c r="VJA36" s="23"/>
      <c r="VJB36" s="23"/>
      <c r="VJC36" s="23"/>
      <c r="VJD36" s="23"/>
      <c r="VJE36" s="24"/>
      <c r="VJF36" s="25"/>
      <c r="VJG36" s="25"/>
      <c r="VJH36" s="25"/>
      <c r="VJI36" s="31"/>
      <c r="VJJ36" s="190"/>
      <c r="VJK36" s="191"/>
      <c r="VJL36" s="191"/>
      <c r="VJM36" s="191"/>
      <c r="VJN36" s="191"/>
      <c r="VJO36" s="192"/>
      <c r="VJP36" s="22"/>
      <c r="VJQ36" s="22"/>
      <c r="VJR36" s="22"/>
      <c r="VJS36" s="23"/>
      <c r="VJT36" s="22"/>
      <c r="VJU36" s="23"/>
      <c r="VJV36" s="23"/>
      <c r="VJW36" s="23"/>
      <c r="VJX36" s="23"/>
      <c r="VJY36" s="23"/>
      <c r="VJZ36" s="23"/>
      <c r="VKA36" s="23"/>
      <c r="VKB36" s="23"/>
      <c r="VKC36" s="24"/>
      <c r="VKD36" s="25"/>
      <c r="VKE36" s="25"/>
      <c r="VKF36" s="25"/>
      <c r="VKG36" s="31"/>
      <c r="VKH36" s="190"/>
      <c r="VKI36" s="191"/>
      <c r="VKJ36" s="191"/>
      <c r="VKK36" s="191"/>
      <c r="VKL36" s="191"/>
      <c r="VKM36" s="192"/>
      <c r="VKN36" s="22"/>
      <c r="VKO36" s="22"/>
      <c r="VKP36" s="22"/>
      <c r="VKQ36" s="23"/>
      <c r="VKR36" s="22"/>
      <c r="VKS36" s="23"/>
      <c r="VKT36" s="23"/>
      <c r="VKU36" s="23"/>
      <c r="VKV36" s="23"/>
      <c r="VKW36" s="23"/>
      <c r="VKX36" s="23"/>
      <c r="VKY36" s="23"/>
      <c r="VKZ36" s="23"/>
      <c r="VLA36" s="24"/>
      <c r="VLB36" s="25"/>
      <c r="VLC36" s="25"/>
      <c r="VLD36" s="25"/>
      <c r="VLE36" s="31"/>
      <c r="VLF36" s="190"/>
      <c r="VLG36" s="191"/>
      <c r="VLH36" s="191"/>
      <c r="VLI36" s="191"/>
      <c r="VLJ36" s="191"/>
      <c r="VLK36" s="192"/>
      <c r="VLL36" s="22"/>
      <c r="VLM36" s="22"/>
      <c r="VLN36" s="22"/>
      <c r="VLO36" s="23"/>
      <c r="VLP36" s="22"/>
      <c r="VLQ36" s="23"/>
      <c r="VLR36" s="23"/>
      <c r="VLS36" s="23"/>
      <c r="VLT36" s="23"/>
      <c r="VLU36" s="23"/>
      <c r="VLV36" s="23"/>
      <c r="VLW36" s="23"/>
      <c r="VLX36" s="23"/>
      <c r="VLY36" s="24"/>
      <c r="VLZ36" s="25"/>
      <c r="VMA36" s="25"/>
      <c r="VMB36" s="25"/>
      <c r="VMC36" s="31"/>
      <c r="VMD36" s="190"/>
      <c r="VME36" s="191"/>
      <c r="VMF36" s="191"/>
      <c r="VMG36" s="191"/>
      <c r="VMH36" s="191"/>
      <c r="VMI36" s="192"/>
      <c r="VMJ36" s="22"/>
      <c r="VMK36" s="22"/>
      <c r="VML36" s="22"/>
      <c r="VMM36" s="23"/>
      <c r="VMN36" s="22"/>
      <c r="VMO36" s="23"/>
      <c r="VMP36" s="23"/>
      <c r="VMQ36" s="23"/>
      <c r="VMR36" s="23"/>
      <c r="VMS36" s="23"/>
      <c r="VMT36" s="23"/>
      <c r="VMU36" s="23"/>
      <c r="VMV36" s="23"/>
      <c r="VMW36" s="24"/>
      <c r="VMX36" s="25"/>
      <c r="VMY36" s="25"/>
      <c r="VMZ36" s="25"/>
      <c r="VNA36" s="31"/>
      <c r="VNB36" s="190"/>
      <c r="VNC36" s="191"/>
      <c r="VND36" s="191"/>
      <c r="VNE36" s="191"/>
      <c r="VNF36" s="191"/>
      <c r="VNG36" s="192"/>
      <c r="VNH36" s="22"/>
      <c r="VNI36" s="22"/>
      <c r="VNJ36" s="22"/>
      <c r="VNK36" s="23"/>
      <c r="VNL36" s="22"/>
      <c r="VNM36" s="23"/>
      <c r="VNN36" s="23"/>
      <c r="VNO36" s="23"/>
      <c r="VNP36" s="23"/>
      <c r="VNQ36" s="23"/>
      <c r="VNR36" s="23"/>
      <c r="VNS36" s="23"/>
      <c r="VNT36" s="23"/>
      <c r="VNU36" s="24"/>
      <c r="VNV36" s="25"/>
      <c r="VNW36" s="25"/>
      <c r="VNX36" s="25"/>
      <c r="VNY36" s="31"/>
      <c r="VNZ36" s="190"/>
      <c r="VOA36" s="191"/>
      <c r="VOB36" s="191"/>
      <c r="VOC36" s="191"/>
      <c r="VOD36" s="191"/>
      <c r="VOE36" s="192"/>
      <c r="VOF36" s="22"/>
      <c r="VOG36" s="22"/>
      <c r="VOH36" s="22"/>
      <c r="VOI36" s="23"/>
      <c r="VOJ36" s="22"/>
      <c r="VOK36" s="23"/>
      <c r="VOL36" s="23"/>
      <c r="VOM36" s="23"/>
      <c r="VON36" s="23"/>
      <c r="VOO36" s="23"/>
      <c r="VOP36" s="23"/>
      <c r="VOQ36" s="23"/>
      <c r="VOR36" s="23"/>
      <c r="VOS36" s="24"/>
      <c r="VOT36" s="25"/>
      <c r="VOU36" s="25"/>
      <c r="VOV36" s="25"/>
      <c r="VOW36" s="31"/>
      <c r="VOX36" s="190"/>
      <c r="VOY36" s="191"/>
      <c r="VOZ36" s="191"/>
      <c r="VPA36" s="191"/>
      <c r="VPB36" s="191"/>
      <c r="VPC36" s="192"/>
      <c r="VPD36" s="22"/>
      <c r="VPE36" s="22"/>
      <c r="VPF36" s="22"/>
      <c r="VPG36" s="23"/>
      <c r="VPH36" s="22"/>
      <c r="VPI36" s="23"/>
      <c r="VPJ36" s="23"/>
      <c r="VPK36" s="23"/>
      <c r="VPL36" s="23"/>
      <c r="VPM36" s="23"/>
      <c r="VPN36" s="23"/>
      <c r="VPO36" s="23"/>
      <c r="VPP36" s="23"/>
      <c r="VPQ36" s="24"/>
      <c r="VPR36" s="25"/>
      <c r="VPS36" s="25"/>
      <c r="VPT36" s="25"/>
      <c r="VPU36" s="31"/>
      <c r="VPV36" s="190"/>
      <c r="VPW36" s="191"/>
      <c r="VPX36" s="191"/>
      <c r="VPY36" s="191"/>
      <c r="VPZ36" s="191"/>
      <c r="VQA36" s="192"/>
      <c r="VQB36" s="22"/>
      <c r="VQC36" s="22"/>
      <c r="VQD36" s="22"/>
      <c r="VQE36" s="23"/>
      <c r="VQF36" s="22"/>
      <c r="VQG36" s="23"/>
      <c r="VQH36" s="23"/>
      <c r="VQI36" s="23"/>
      <c r="VQJ36" s="23"/>
      <c r="VQK36" s="23"/>
      <c r="VQL36" s="23"/>
      <c r="VQM36" s="23"/>
      <c r="VQN36" s="23"/>
      <c r="VQO36" s="24"/>
      <c r="VQP36" s="25"/>
      <c r="VQQ36" s="25"/>
      <c r="VQR36" s="25"/>
      <c r="VQS36" s="31"/>
      <c r="VQT36" s="190"/>
      <c r="VQU36" s="191"/>
      <c r="VQV36" s="191"/>
      <c r="VQW36" s="191"/>
      <c r="VQX36" s="191"/>
      <c r="VQY36" s="192"/>
      <c r="VQZ36" s="22"/>
      <c r="VRA36" s="22"/>
      <c r="VRB36" s="22"/>
      <c r="VRC36" s="23"/>
      <c r="VRD36" s="22"/>
      <c r="VRE36" s="23"/>
      <c r="VRF36" s="23"/>
      <c r="VRG36" s="23"/>
      <c r="VRH36" s="23"/>
      <c r="VRI36" s="23"/>
      <c r="VRJ36" s="23"/>
      <c r="VRK36" s="23"/>
      <c r="VRL36" s="23"/>
      <c r="VRM36" s="24"/>
      <c r="VRN36" s="25"/>
      <c r="VRO36" s="25"/>
      <c r="VRP36" s="25"/>
      <c r="VRQ36" s="31"/>
      <c r="VRR36" s="190"/>
      <c r="VRS36" s="191"/>
      <c r="VRT36" s="191"/>
      <c r="VRU36" s="191"/>
      <c r="VRV36" s="191"/>
      <c r="VRW36" s="192"/>
      <c r="VRX36" s="22"/>
      <c r="VRY36" s="22"/>
      <c r="VRZ36" s="22"/>
      <c r="VSA36" s="23"/>
      <c r="VSB36" s="22"/>
      <c r="VSC36" s="23"/>
      <c r="VSD36" s="23"/>
      <c r="VSE36" s="23"/>
      <c r="VSF36" s="23"/>
      <c r="VSG36" s="23"/>
      <c r="VSH36" s="23"/>
      <c r="VSI36" s="23"/>
      <c r="VSJ36" s="23"/>
      <c r="VSK36" s="24"/>
      <c r="VSL36" s="25"/>
      <c r="VSM36" s="25"/>
      <c r="VSN36" s="25"/>
      <c r="VSO36" s="31"/>
      <c r="VSP36" s="190"/>
      <c r="VSQ36" s="191"/>
      <c r="VSR36" s="191"/>
      <c r="VSS36" s="191"/>
      <c r="VST36" s="191"/>
      <c r="VSU36" s="192"/>
      <c r="VSV36" s="22"/>
      <c r="VSW36" s="22"/>
      <c r="VSX36" s="22"/>
      <c r="VSY36" s="23"/>
      <c r="VSZ36" s="22"/>
      <c r="VTA36" s="23"/>
      <c r="VTB36" s="23"/>
      <c r="VTC36" s="23"/>
      <c r="VTD36" s="23"/>
      <c r="VTE36" s="23"/>
      <c r="VTF36" s="23"/>
      <c r="VTG36" s="23"/>
      <c r="VTH36" s="23"/>
      <c r="VTI36" s="24"/>
      <c r="VTJ36" s="25"/>
      <c r="VTK36" s="25"/>
      <c r="VTL36" s="25"/>
      <c r="VTM36" s="31"/>
      <c r="VTN36" s="190"/>
      <c r="VTO36" s="191"/>
      <c r="VTP36" s="191"/>
      <c r="VTQ36" s="191"/>
      <c r="VTR36" s="191"/>
      <c r="VTS36" s="192"/>
      <c r="VTT36" s="22"/>
      <c r="VTU36" s="22"/>
      <c r="VTV36" s="22"/>
      <c r="VTW36" s="23"/>
      <c r="VTX36" s="22"/>
      <c r="VTY36" s="23"/>
      <c r="VTZ36" s="23"/>
      <c r="VUA36" s="23"/>
      <c r="VUB36" s="23"/>
      <c r="VUC36" s="23"/>
      <c r="VUD36" s="23"/>
      <c r="VUE36" s="23"/>
      <c r="VUF36" s="23"/>
      <c r="VUG36" s="24"/>
      <c r="VUH36" s="25"/>
      <c r="VUI36" s="25"/>
      <c r="VUJ36" s="25"/>
      <c r="VUK36" s="31"/>
      <c r="VUL36" s="190"/>
      <c r="VUM36" s="191"/>
      <c r="VUN36" s="191"/>
      <c r="VUO36" s="191"/>
      <c r="VUP36" s="191"/>
      <c r="VUQ36" s="192"/>
      <c r="VUR36" s="22"/>
      <c r="VUS36" s="22"/>
      <c r="VUT36" s="22"/>
      <c r="VUU36" s="23"/>
      <c r="VUV36" s="22"/>
      <c r="VUW36" s="23"/>
      <c r="VUX36" s="23"/>
      <c r="VUY36" s="23"/>
      <c r="VUZ36" s="23"/>
      <c r="VVA36" s="23"/>
      <c r="VVB36" s="23"/>
      <c r="VVC36" s="23"/>
      <c r="VVD36" s="23"/>
      <c r="VVE36" s="24"/>
      <c r="VVF36" s="25"/>
      <c r="VVG36" s="25"/>
      <c r="VVH36" s="25"/>
      <c r="VVI36" s="31"/>
      <c r="VVJ36" s="190"/>
      <c r="VVK36" s="191"/>
      <c r="VVL36" s="191"/>
      <c r="VVM36" s="191"/>
      <c r="VVN36" s="191"/>
      <c r="VVO36" s="192"/>
      <c r="VVP36" s="22"/>
      <c r="VVQ36" s="22"/>
      <c r="VVR36" s="22"/>
      <c r="VVS36" s="23"/>
      <c r="VVT36" s="22"/>
      <c r="VVU36" s="23"/>
      <c r="VVV36" s="23"/>
      <c r="VVW36" s="23"/>
      <c r="VVX36" s="23"/>
      <c r="VVY36" s="23"/>
      <c r="VVZ36" s="23"/>
      <c r="VWA36" s="23"/>
      <c r="VWB36" s="23"/>
      <c r="VWC36" s="24"/>
      <c r="VWD36" s="25"/>
      <c r="VWE36" s="25"/>
      <c r="VWF36" s="25"/>
      <c r="VWG36" s="31"/>
      <c r="VWH36" s="190"/>
      <c r="VWI36" s="191"/>
      <c r="VWJ36" s="191"/>
      <c r="VWK36" s="191"/>
      <c r="VWL36" s="191"/>
      <c r="VWM36" s="192"/>
      <c r="VWN36" s="22"/>
      <c r="VWO36" s="22"/>
      <c r="VWP36" s="22"/>
      <c r="VWQ36" s="23"/>
      <c r="VWR36" s="22"/>
      <c r="VWS36" s="23"/>
      <c r="VWT36" s="23"/>
      <c r="VWU36" s="23"/>
      <c r="VWV36" s="23"/>
      <c r="VWW36" s="23"/>
      <c r="VWX36" s="23"/>
      <c r="VWY36" s="23"/>
      <c r="VWZ36" s="23"/>
      <c r="VXA36" s="24"/>
      <c r="VXB36" s="25"/>
      <c r="VXC36" s="25"/>
      <c r="VXD36" s="25"/>
      <c r="VXE36" s="31"/>
      <c r="VXF36" s="190"/>
      <c r="VXG36" s="191"/>
      <c r="VXH36" s="191"/>
      <c r="VXI36" s="191"/>
      <c r="VXJ36" s="191"/>
      <c r="VXK36" s="192"/>
      <c r="VXL36" s="22"/>
      <c r="VXM36" s="22"/>
      <c r="VXN36" s="22"/>
      <c r="VXO36" s="23"/>
      <c r="VXP36" s="22"/>
      <c r="VXQ36" s="23"/>
      <c r="VXR36" s="23"/>
      <c r="VXS36" s="23"/>
      <c r="VXT36" s="23"/>
      <c r="VXU36" s="23"/>
      <c r="VXV36" s="23"/>
      <c r="VXW36" s="23"/>
      <c r="VXX36" s="23"/>
      <c r="VXY36" s="24"/>
      <c r="VXZ36" s="25"/>
      <c r="VYA36" s="25"/>
      <c r="VYB36" s="25"/>
      <c r="VYC36" s="31"/>
      <c r="VYD36" s="190"/>
      <c r="VYE36" s="191"/>
      <c r="VYF36" s="191"/>
      <c r="VYG36" s="191"/>
      <c r="VYH36" s="191"/>
      <c r="VYI36" s="192"/>
      <c r="VYJ36" s="22"/>
      <c r="VYK36" s="22"/>
      <c r="VYL36" s="22"/>
      <c r="VYM36" s="23"/>
      <c r="VYN36" s="22"/>
      <c r="VYO36" s="23"/>
      <c r="VYP36" s="23"/>
      <c r="VYQ36" s="23"/>
      <c r="VYR36" s="23"/>
      <c r="VYS36" s="23"/>
      <c r="VYT36" s="23"/>
      <c r="VYU36" s="23"/>
      <c r="VYV36" s="23"/>
      <c r="VYW36" s="24"/>
      <c r="VYX36" s="25"/>
      <c r="VYY36" s="25"/>
      <c r="VYZ36" s="25"/>
      <c r="VZA36" s="31"/>
      <c r="VZB36" s="190"/>
      <c r="VZC36" s="191"/>
      <c r="VZD36" s="191"/>
      <c r="VZE36" s="191"/>
      <c r="VZF36" s="191"/>
      <c r="VZG36" s="192"/>
      <c r="VZH36" s="22"/>
      <c r="VZI36" s="22"/>
      <c r="VZJ36" s="22"/>
      <c r="VZK36" s="23"/>
      <c r="VZL36" s="22"/>
      <c r="VZM36" s="23"/>
      <c r="VZN36" s="23"/>
      <c r="VZO36" s="23"/>
      <c r="VZP36" s="23"/>
      <c r="VZQ36" s="23"/>
      <c r="VZR36" s="23"/>
      <c r="VZS36" s="23"/>
      <c r="VZT36" s="23"/>
      <c r="VZU36" s="24"/>
      <c r="VZV36" s="25"/>
      <c r="VZW36" s="25"/>
      <c r="VZX36" s="25"/>
      <c r="VZY36" s="31"/>
      <c r="VZZ36" s="190"/>
      <c r="WAA36" s="191"/>
      <c r="WAB36" s="191"/>
      <c r="WAC36" s="191"/>
      <c r="WAD36" s="191"/>
      <c r="WAE36" s="192"/>
      <c r="WAF36" s="22"/>
      <c r="WAG36" s="22"/>
      <c r="WAH36" s="22"/>
      <c r="WAI36" s="23"/>
      <c r="WAJ36" s="22"/>
      <c r="WAK36" s="23"/>
      <c r="WAL36" s="23"/>
      <c r="WAM36" s="23"/>
      <c r="WAN36" s="23"/>
      <c r="WAO36" s="23"/>
      <c r="WAP36" s="23"/>
      <c r="WAQ36" s="23"/>
      <c r="WAR36" s="23"/>
      <c r="WAS36" s="24"/>
      <c r="WAT36" s="25"/>
      <c r="WAU36" s="25"/>
      <c r="WAV36" s="25"/>
      <c r="WAW36" s="31"/>
      <c r="WAX36" s="190"/>
      <c r="WAY36" s="191"/>
      <c r="WAZ36" s="191"/>
      <c r="WBA36" s="191"/>
      <c r="WBB36" s="191"/>
      <c r="WBC36" s="192"/>
      <c r="WBD36" s="22"/>
      <c r="WBE36" s="22"/>
      <c r="WBF36" s="22"/>
      <c r="WBG36" s="23"/>
      <c r="WBH36" s="22"/>
      <c r="WBI36" s="23"/>
      <c r="WBJ36" s="23"/>
      <c r="WBK36" s="23"/>
      <c r="WBL36" s="23"/>
      <c r="WBM36" s="23"/>
      <c r="WBN36" s="23"/>
      <c r="WBO36" s="23"/>
      <c r="WBP36" s="23"/>
      <c r="WBQ36" s="24"/>
      <c r="WBR36" s="25"/>
      <c r="WBS36" s="25"/>
      <c r="WBT36" s="25"/>
      <c r="WBU36" s="31"/>
      <c r="WBV36" s="190"/>
      <c r="WBW36" s="191"/>
      <c r="WBX36" s="191"/>
      <c r="WBY36" s="191"/>
      <c r="WBZ36" s="191"/>
      <c r="WCA36" s="192"/>
      <c r="WCB36" s="22"/>
      <c r="WCC36" s="22"/>
      <c r="WCD36" s="22"/>
      <c r="WCE36" s="23"/>
      <c r="WCF36" s="22"/>
      <c r="WCG36" s="23"/>
      <c r="WCH36" s="23"/>
      <c r="WCI36" s="23"/>
      <c r="WCJ36" s="23"/>
      <c r="WCK36" s="23"/>
      <c r="WCL36" s="23"/>
      <c r="WCM36" s="23"/>
      <c r="WCN36" s="23"/>
      <c r="WCO36" s="24"/>
      <c r="WCP36" s="25"/>
      <c r="WCQ36" s="25"/>
      <c r="WCR36" s="25"/>
      <c r="WCS36" s="31"/>
      <c r="WCT36" s="190"/>
      <c r="WCU36" s="191"/>
      <c r="WCV36" s="191"/>
      <c r="WCW36" s="191"/>
      <c r="WCX36" s="191"/>
      <c r="WCY36" s="192"/>
      <c r="WCZ36" s="22"/>
      <c r="WDA36" s="22"/>
      <c r="WDB36" s="22"/>
      <c r="WDC36" s="23"/>
      <c r="WDD36" s="22"/>
      <c r="WDE36" s="23"/>
      <c r="WDF36" s="23"/>
      <c r="WDG36" s="23"/>
      <c r="WDH36" s="23"/>
      <c r="WDI36" s="23"/>
      <c r="WDJ36" s="23"/>
      <c r="WDK36" s="23"/>
      <c r="WDL36" s="23"/>
      <c r="WDM36" s="24"/>
      <c r="WDN36" s="25"/>
      <c r="WDO36" s="25"/>
      <c r="WDP36" s="25"/>
      <c r="WDQ36" s="31"/>
      <c r="WDR36" s="190"/>
      <c r="WDS36" s="191"/>
      <c r="WDT36" s="191"/>
      <c r="WDU36" s="191"/>
      <c r="WDV36" s="191"/>
      <c r="WDW36" s="192"/>
      <c r="WDX36" s="22"/>
      <c r="WDY36" s="22"/>
      <c r="WDZ36" s="22"/>
      <c r="WEA36" s="23"/>
      <c r="WEB36" s="22"/>
      <c r="WEC36" s="23"/>
      <c r="WED36" s="23"/>
      <c r="WEE36" s="23"/>
      <c r="WEF36" s="23"/>
      <c r="WEG36" s="23"/>
      <c r="WEH36" s="23"/>
      <c r="WEI36" s="23"/>
      <c r="WEJ36" s="23"/>
      <c r="WEK36" s="24"/>
      <c r="WEL36" s="25"/>
      <c r="WEM36" s="25"/>
      <c r="WEN36" s="25"/>
      <c r="WEO36" s="31"/>
      <c r="WEP36" s="190"/>
      <c r="WEQ36" s="191"/>
      <c r="WER36" s="191"/>
      <c r="WES36" s="191"/>
      <c r="WET36" s="191"/>
      <c r="WEU36" s="192"/>
      <c r="WEV36" s="22"/>
      <c r="WEW36" s="22"/>
      <c r="WEX36" s="22"/>
      <c r="WEY36" s="23"/>
      <c r="WEZ36" s="22"/>
      <c r="WFA36" s="23"/>
      <c r="WFB36" s="23"/>
      <c r="WFC36" s="23"/>
      <c r="WFD36" s="23"/>
      <c r="WFE36" s="23"/>
      <c r="WFF36" s="23"/>
      <c r="WFG36" s="23"/>
      <c r="WFH36" s="23"/>
      <c r="WFI36" s="24"/>
      <c r="WFJ36" s="25"/>
      <c r="WFK36" s="25"/>
      <c r="WFL36" s="25"/>
      <c r="WFM36" s="31"/>
      <c r="WFN36" s="190"/>
      <c r="WFO36" s="191"/>
      <c r="WFP36" s="191"/>
      <c r="WFQ36" s="191"/>
      <c r="WFR36" s="191"/>
      <c r="WFS36" s="192"/>
      <c r="WFT36" s="22"/>
      <c r="WFU36" s="22"/>
      <c r="WFV36" s="22"/>
      <c r="WFW36" s="23"/>
      <c r="WFX36" s="22"/>
      <c r="WFY36" s="23"/>
      <c r="WFZ36" s="23"/>
      <c r="WGA36" s="23"/>
      <c r="WGB36" s="23"/>
      <c r="WGC36" s="23"/>
      <c r="WGD36" s="23"/>
      <c r="WGE36" s="23"/>
      <c r="WGF36" s="23"/>
      <c r="WGG36" s="24"/>
      <c r="WGH36" s="25"/>
      <c r="WGI36" s="25"/>
      <c r="WGJ36" s="25"/>
      <c r="WGK36" s="31"/>
      <c r="WGL36" s="190"/>
      <c r="WGM36" s="191"/>
      <c r="WGN36" s="191"/>
      <c r="WGO36" s="191"/>
      <c r="WGP36" s="191"/>
      <c r="WGQ36" s="192"/>
      <c r="WGR36" s="22"/>
      <c r="WGS36" s="22"/>
      <c r="WGT36" s="22"/>
      <c r="WGU36" s="23"/>
      <c r="WGV36" s="22"/>
      <c r="WGW36" s="23"/>
      <c r="WGX36" s="23"/>
      <c r="WGY36" s="23"/>
      <c r="WGZ36" s="23"/>
      <c r="WHA36" s="23"/>
      <c r="WHB36" s="23"/>
      <c r="WHC36" s="23"/>
      <c r="WHD36" s="23"/>
      <c r="WHE36" s="24"/>
      <c r="WHF36" s="25"/>
      <c r="WHG36" s="25"/>
      <c r="WHH36" s="25"/>
      <c r="WHI36" s="31"/>
      <c r="WHJ36" s="190"/>
      <c r="WHK36" s="191"/>
      <c r="WHL36" s="191"/>
      <c r="WHM36" s="191"/>
      <c r="WHN36" s="191"/>
      <c r="WHO36" s="192"/>
      <c r="WHP36" s="22"/>
      <c r="WHQ36" s="22"/>
      <c r="WHR36" s="22"/>
      <c r="WHS36" s="23"/>
      <c r="WHT36" s="22"/>
      <c r="WHU36" s="23"/>
      <c r="WHV36" s="23"/>
      <c r="WHW36" s="23"/>
      <c r="WHX36" s="23"/>
      <c r="WHY36" s="23"/>
      <c r="WHZ36" s="23"/>
      <c r="WIA36" s="23"/>
      <c r="WIB36" s="23"/>
      <c r="WIC36" s="24"/>
      <c r="WID36" s="25"/>
      <c r="WIE36" s="25"/>
      <c r="WIF36" s="25"/>
      <c r="WIG36" s="31"/>
      <c r="WIH36" s="190"/>
      <c r="WII36" s="191"/>
      <c r="WIJ36" s="191"/>
      <c r="WIK36" s="191"/>
      <c r="WIL36" s="191"/>
      <c r="WIM36" s="192"/>
      <c r="WIN36" s="22"/>
      <c r="WIO36" s="22"/>
      <c r="WIP36" s="22"/>
      <c r="WIQ36" s="23"/>
      <c r="WIR36" s="22"/>
      <c r="WIS36" s="23"/>
      <c r="WIT36" s="23"/>
      <c r="WIU36" s="23"/>
      <c r="WIV36" s="23"/>
      <c r="WIW36" s="23"/>
      <c r="WIX36" s="23"/>
      <c r="WIY36" s="23"/>
      <c r="WIZ36" s="23"/>
      <c r="WJA36" s="24"/>
      <c r="WJB36" s="25"/>
      <c r="WJC36" s="25"/>
      <c r="WJD36" s="25"/>
      <c r="WJE36" s="31"/>
      <c r="WJF36" s="190"/>
      <c r="WJG36" s="191"/>
      <c r="WJH36" s="191"/>
      <c r="WJI36" s="191"/>
      <c r="WJJ36" s="191"/>
      <c r="WJK36" s="192"/>
      <c r="WJL36" s="22"/>
      <c r="WJM36" s="22"/>
      <c r="WJN36" s="22"/>
      <c r="WJO36" s="23"/>
      <c r="WJP36" s="22"/>
      <c r="WJQ36" s="23"/>
      <c r="WJR36" s="23"/>
      <c r="WJS36" s="23"/>
      <c r="WJT36" s="23"/>
      <c r="WJU36" s="23"/>
      <c r="WJV36" s="23"/>
      <c r="WJW36" s="23"/>
      <c r="WJX36" s="23"/>
      <c r="WJY36" s="24"/>
      <c r="WJZ36" s="25"/>
      <c r="WKA36" s="25"/>
      <c r="WKB36" s="25"/>
      <c r="WKC36" s="31"/>
      <c r="WKD36" s="190"/>
      <c r="WKE36" s="191"/>
      <c r="WKF36" s="191"/>
      <c r="WKG36" s="191"/>
      <c r="WKH36" s="191"/>
      <c r="WKI36" s="192"/>
      <c r="WKJ36" s="22"/>
      <c r="WKK36" s="22"/>
      <c r="WKL36" s="22"/>
      <c r="WKM36" s="23"/>
      <c r="WKN36" s="22"/>
      <c r="WKO36" s="23"/>
      <c r="WKP36" s="23"/>
      <c r="WKQ36" s="23"/>
      <c r="WKR36" s="23"/>
      <c r="WKS36" s="23"/>
      <c r="WKT36" s="23"/>
      <c r="WKU36" s="23"/>
      <c r="WKV36" s="23"/>
      <c r="WKW36" s="24"/>
      <c r="WKX36" s="25"/>
      <c r="WKY36" s="25"/>
      <c r="WKZ36" s="25"/>
      <c r="WLA36" s="31"/>
      <c r="WLB36" s="190"/>
      <c r="WLC36" s="191"/>
      <c r="WLD36" s="191"/>
      <c r="WLE36" s="191"/>
      <c r="WLF36" s="191"/>
      <c r="WLG36" s="192"/>
      <c r="WLH36" s="22"/>
      <c r="WLI36" s="22"/>
      <c r="WLJ36" s="22"/>
      <c r="WLK36" s="23"/>
      <c r="WLL36" s="22"/>
      <c r="WLM36" s="23"/>
      <c r="WLN36" s="23"/>
      <c r="WLO36" s="23"/>
      <c r="WLP36" s="23"/>
      <c r="WLQ36" s="23"/>
      <c r="WLR36" s="23"/>
      <c r="WLS36" s="23"/>
      <c r="WLT36" s="23"/>
      <c r="WLU36" s="24"/>
      <c r="WLV36" s="25"/>
      <c r="WLW36" s="25"/>
      <c r="WLX36" s="25"/>
      <c r="WLY36" s="31"/>
      <c r="WLZ36" s="190"/>
      <c r="WMA36" s="191"/>
      <c r="WMB36" s="191"/>
      <c r="WMC36" s="191"/>
      <c r="WMD36" s="191"/>
      <c r="WME36" s="192"/>
      <c r="WMF36" s="22"/>
      <c r="WMG36" s="22"/>
      <c r="WMH36" s="22"/>
      <c r="WMI36" s="23"/>
      <c r="WMJ36" s="22"/>
      <c r="WMK36" s="23"/>
      <c r="WML36" s="23"/>
      <c r="WMM36" s="23"/>
      <c r="WMN36" s="23"/>
      <c r="WMO36" s="23"/>
      <c r="WMP36" s="23"/>
      <c r="WMQ36" s="23"/>
      <c r="WMR36" s="23"/>
      <c r="WMS36" s="24"/>
      <c r="WMT36" s="25"/>
      <c r="WMU36" s="25"/>
      <c r="WMV36" s="25"/>
      <c r="WMW36" s="31"/>
      <c r="WMX36" s="190"/>
      <c r="WMY36" s="191"/>
      <c r="WMZ36" s="191"/>
      <c r="WNA36" s="191"/>
      <c r="WNB36" s="191"/>
      <c r="WNC36" s="192"/>
      <c r="WND36" s="22"/>
      <c r="WNE36" s="22"/>
      <c r="WNF36" s="22"/>
      <c r="WNG36" s="23"/>
      <c r="WNH36" s="22"/>
      <c r="WNI36" s="23"/>
      <c r="WNJ36" s="23"/>
      <c r="WNK36" s="23"/>
      <c r="WNL36" s="23"/>
      <c r="WNM36" s="23"/>
      <c r="WNN36" s="23"/>
      <c r="WNO36" s="23"/>
      <c r="WNP36" s="23"/>
      <c r="WNQ36" s="24"/>
      <c r="WNR36" s="25"/>
      <c r="WNS36" s="25"/>
      <c r="WNT36" s="25"/>
      <c r="WNU36" s="31"/>
      <c r="WNV36" s="190"/>
      <c r="WNW36" s="191"/>
      <c r="WNX36" s="191"/>
      <c r="WNY36" s="191"/>
      <c r="WNZ36" s="191"/>
      <c r="WOA36" s="192"/>
      <c r="WOB36" s="22"/>
      <c r="WOC36" s="22"/>
      <c r="WOD36" s="22"/>
      <c r="WOE36" s="23"/>
      <c r="WOF36" s="22"/>
      <c r="WOG36" s="23"/>
      <c r="WOH36" s="23"/>
      <c r="WOI36" s="23"/>
      <c r="WOJ36" s="23"/>
      <c r="WOK36" s="23"/>
      <c r="WOL36" s="23"/>
      <c r="WOM36" s="23"/>
      <c r="WON36" s="23"/>
      <c r="WOO36" s="24"/>
      <c r="WOP36" s="25"/>
      <c r="WOQ36" s="25"/>
      <c r="WOR36" s="25"/>
      <c r="WOS36" s="31"/>
      <c r="WOT36" s="190"/>
      <c r="WOU36" s="191"/>
      <c r="WOV36" s="191"/>
      <c r="WOW36" s="191"/>
      <c r="WOX36" s="191"/>
      <c r="WOY36" s="192"/>
      <c r="WOZ36" s="22"/>
      <c r="WPA36" s="22"/>
      <c r="WPB36" s="22"/>
      <c r="WPC36" s="23"/>
      <c r="WPD36" s="22"/>
      <c r="WPE36" s="23"/>
      <c r="WPF36" s="23"/>
      <c r="WPG36" s="23"/>
      <c r="WPH36" s="23"/>
      <c r="WPI36" s="23"/>
      <c r="WPJ36" s="23"/>
      <c r="WPK36" s="23"/>
      <c r="WPL36" s="23"/>
      <c r="WPM36" s="24"/>
      <c r="WPN36" s="25"/>
      <c r="WPO36" s="25"/>
      <c r="WPP36" s="25"/>
      <c r="WPQ36" s="31"/>
      <c r="WPR36" s="190"/>
      <c r="WPS36" s="191"/>
      <c r="WPT36" s="191"/>
      <c r="WPU36" s="191"/>
      <c r="WPV36" s="191"/>
      <c r="WPW36" s="192"/>
      <c r="WPX36" s="22"/>
      <c r="WPY36" s="22"/>
      <c r="WPZ36" s="22"/>
      <c r="WQA36" s="23"/>
      <c r="WQB36" s="22"/>
      <c r="WQC36" s="23"/>
      <c r="WQD36" s="23"/>
      <c r="WQE36" s="23"/>
      <c r="WQF36" s="23"/>
      <c r="WQG36" s="23"/>
      <c r="WQH36" s="23"/>
      <c r="WQI36" s="23"/>
      <c r="WQJ36" s="23"/>
      <c r="WQK36" s="24"/>
      <c r="WQL36" s="25"/>
      <c r="WQM36" s="25"/>
      <c r="WQN36" s="25"/>
      <c r="WQO36" s="31"/>
      <c r="WQP36" s="190"/>
      <c r="WQQ36" s="191"/>
      <c r="WQR36" s="191"/>
      <c r="WQS36" s="191"/>
      <c r="WQT36" s="191"/>
      <c r="WQU36" s="192"/>
      <c r="WQV36" s="22"/>
      <c r="WQW36" s="22"/>
      <c r="WQX36" s="22"/>
      <c r="WQY36" s="23"/>
      <c r="WQZ36" s="22"/>
      <c r="WRA36" s="23"/>
      <c r="WRB36" s="23"/>
      <c r="WRC36" s="23"/>
      <c r="WRD36" s="23"/>
      <c r="WRE36" s="23"/>
      <c r="WRF36" s="23"/>
      <c r="WRG36" s="23"/>
      <c r="WRH36" s="23"/>
      <c r="WRI36" s="24"/>
      <c r="WRJ36" s="25"/>
      <c r="WRK36" s="25"/>
      <c r="WRL36" s="25"/>
      <c r="WRM36" s="31"/>
      <c r="WRN36" s="190"/>
      <c r="WRO36" s="191"/>
      <c r="WRP36" s="191"/>
      <c r="WRQ36" s="191"/>
      <c r="WRR36" s="191"/>
      <c r="WRS36" s="192"/>
      <c r="WRT36" s="22"/>
      <c r="WRU36" s="22"/>
      <c r="WRV36" s="22"/>
      <c r="WRW36" s="23"/>
      <c r="WRX36" s="22"/>
      <c r="WRY36" s="23"/>
      <c r="WRZ36" s="23"/>
      <c r="WSA36" s="23"/>
      <c r="WSB36" s="23"/>
      <c r="WSC36" s="23"/>
      <c r="WSD36" s="23"/>
      <c r="WSE36" s="23"/>
      <c r="WSF36" s="23"/>
      <c r="WSG36" s="24"/>
      <c r="WSH36" s="25"/>
      <c r="WSI36" s="25"/>
      <c r="WSJ36" s="25"/>
      <c r="WSK36" s="31"/>
      <c r="WSL36" s="190"/>
      <c r="WSM36" s="191"/>
      <c r="WSN36" s="191"/>
      <c r="WSO36" s="191"/>
      <c r="WSP36" s="191"/>
      <c r="WSQ36" s="192"/>
      <c r="WSR36" s="22"/>
      <c r="WSS36" s="22"/>
      <c r="WST36" s="22"/>
      <c r="WSU36" s="23"/>
      <c r="WSV36" s="22"/>
      <c r="WSW36" s="23"/>
      <c r="WSX36" s="23"/>
      <c r="WSY36" s="23"/>
      <c r="WSZ36" s="23"/>
      <c r="WTA36" s="23"/>
      <c r="WTB36" s="23"/>
      <c r="WTC36" s="23"/>
      <c r="WTD36" s="23"/>
      <c r="WTE36" s="24"/>
      <c r="WTF36" s="25"/>
      <c r="WTG36" s="25"/>
      <c r="WTH36" s="25"/>
      <c r="WTI36" s="31"/>
      <c r="WTJ36" s="190"/>
      <c r="WTK36" s="191"/>
      <c r="WTL36" s="191"/>
      <c r="WTM36" s="191"/>
      <c r="WTN36" s="191"/>
      <c r="WTO36" s="192"/>
      <c r="WTP36" s="22"/>
      <c r="WTQ36" s="22"/>
      <c r="WTR36" s="22"/>
      <c r="WTS36" s="23"/>
      <c r="WTT36" s="22"/>
      <c r="WTU36" s="23"/>
      <c r="WTV36" s="23"/>
      <c r="WTW36" s="23"/>
      <c r="WTX36" s="23"/>
      <c r="WTY36" s="23"/>
      <c r="WTZ36" s="23"/>
      <c r="WUA36" s="23"/>
      <c r="WUB36" s="23"/>
      <c r="WUC36" s="24"/>
      <c r="WUD36" s="25"/>
      <c r="WUE36" s="25"/>
      <c r="WUF36" s="25"/>
      <c r="WUG36" s="31"/>
      <c r="WUH36" s="190"/>
      <c r="WUI36" s="191"/>
      <c r="WUJ36" s="191"/>
      <c r="WUK36" s="191"/>
      <c r="WUL36" s="191"/>
      <c r="WUM36" s="192"/>
      <c r="WUN36" s="22"/>
      <c r="WUO36" s="22"/>
      <c r="WUP36" s="22"/>
      <c r="WUQ36" s="23"/>
      <c r="WUR36" s="22"/>
      <c r="WUS36" s="23"/>
      <c r="WUT36" s="23"/>
      <c r="WUU36" s="23"/>
      <c r="WUV36" s="23"/>
      <c r="WUW36" s="23"/>
      <c r="WUX36" s="23"/>
      <c r="WUY36" s="23"/>
      <c r="WUZ36" s="23"/>
      <c r="WVA36" s="24"/>
      <c r="WVB36" s="25"/>
      <c r="WVC36" s="25"/>
      <c r="WVD36" s="25"/>
      <c r="WVE36" s="31"/>
      <c r="WVF36" s="190"/>
      <c r="WVG36" s="191"/>
      <c r="WVH36" s="191"/>
      <c r="WVI36" s="191"/>
      <c r="WVJ36" s="191"/>
      <c r="WVK36" s="192"/>
      <c r="WVL36" s="22"/>
      <c r="WVM36" s="22"/>
      <c r="WVN36" s="22"/>
      <c r="WVO36" s="23"/>
      <c r="WVP36" s="22"/>
      <c r="WVQ36" s="23"/>
      <c r="WVR36" s="23"/>
      <c r="WVS36" s="23"/>
      <c r="WVT36" s="23"/>
      <c r="WVU36" s="23"/>
      <c r="WVV36" s="23"/>
      <c r="WVW36" s="23"/>
      <c r="WVX36" s="23"/>
      <c r="WVY36" s="24"/>
      <c r="WVZ36" s="25"/>
      <c r="WWA36" s="25"/>
      <c r="WWB36" s="25"/>
      <c r="WWC36" s="31"/>
      <c r="WWD36" s="190"/>
      <c r="WWE36" s="191"/>
      <c r="WWF36" s="191"/>
      <c r="WWG36" s="191"/>
      <c r="WWH36" s="191"/>
      <c r="WWI36" s="192"/>
      <c r="WWJ36" s="22"/>
      <c r="WWK36" s="22"/>
      <c r="WWL36" s="22"/>
      <c r="WWM36" s="23"/>
      <c r="WWN36" s="22"/>
      <c r="WWO36" s="23"/>
      <c r="WWP36" s="23"/>
      <c r="WWQ36" s="23"/>
      <c r="WWR36" s="23"/>
      <c r="WWS36" s="23"/>
      <c r="WWT36" s="23"/>
      <c r="WWU36" s="23"/>
      <c r="WWV36" s="23"/>
      <c r="WWW36" s="24"/>
      <c r="WWX36" s="25"/>
      <c r="WWY36" s="25"/>
      <c r="WWZ36" s="25"/>
      <c r="WXA36" s="31"/>
      <c r="WXB36" s="190"/>
      <c r="WXC36" s="191"/>
      <c r="WXD36" s="191"/>
      <c r="WXE36" s="191"/>
      <c r="WXF36" s="191"/>
      <c r="WXG36" s="192"/>
      <c r="WXH36" s="22"/>
      <c r="WXI36" s="22"/>
      <c r="WXJ36" s="22"/>
      <c r="WXK36" s="23"/>
      <c r="WXL36" s="22"/>
      <c r="WXM36" s="23"/>
      <c r="WXN36" s="23"/>
      <c r="WXO36" s="23"/>
      <c r="WXP36" s="23"/>
      <c r="WXQ36" s="23"/>
      <c r="WXR36" s="23"/>
      <c r="WXS36" s="23"/>
      <c r="WXT36" s="23"/>
      <c r="WXU36" s="24"/>
      <c r="WXV36" s="25"/>
      <c r="WXW36" s="25"/>
      <c r="WXX36" s="25"/>
      <c r="WXY36" s="31"/>
      <c r="WXZ36" s="190"/>
      <c r="WYA36" s="191"/>
      <c r="WYB36" s="191"/>
      <c r="WYC36" s="191"/>
      <c r="WYD36" s="191"/>
      <c r="WYE36" s="192"/>
      <c r="WYF36" s="22"/>
      <c r="WYG36" s="22"/>
      <c r="WYH36" s="22"/>
      <c r="WYI36" s="23"/>
      <c r="WYJ36" s="22"/>
      <c r="WYK36" s="23"/>
      <c r="WYL36" s="23"/>
      <c r="WYM36" s="23"/>
      <c r="WYN36" s="23"/>
      <c r="WYO36" s="23"/>
      <c r="WYP36" s="23"/>
      <c r="WYQ36" s="23"/>
      <c r="WYR36" s="23"/>
      <c r="WYS36" s="24"/>
      <c r="WYT36" s="25"/>
      <c r="WYU36" s="25"/>
      <c r="WYV36" s="25"/>
      <c r="WYW36" s="31"/>
      <c r="WYX36" s="190"/>
      <c r="WYY36" s="191"/>
      <c r="WYZ36" s="191"/>
      <c r="WZA36" s="191"/>
      <c r="WZB36" s="191"/>
      <c r="WZC36" s="192"/>
      <c r="WZD36" s="22"/>
      <c r="WZE36" s="22"/>
      <c r="WZF36" s="22"/>
      <c r="WZG36" s="23"/>
      <c r="WZH36" s="22"/>
      <c r="WZI36" s="23"/>
      <c r="WZJ36" s="23"/>
      <c r="WZK36" s="23"/>
      <c r="WZL36" s="23"/>
      <c r="WZM36" s="23"/>
      <c r="WZN36" s="23"/>
      <c r="WZO36" s="23"/>
      <c r="WZP36" s="23"/>
      <c r="WZQ36" s="24"/>
      <c r="WZR36" s="25"/>
      <c r="WZS36" s="25"/>
      <c r="WZT36" s="25"/>
      <c r="WZU36" s="31"/>
      <c r="WZV36" s="190"/>
      <c r="WZW36" s="191"/>
      <c r="WZX36" s="191"/>
      <c r="WZY36" s="191"/>
      <c r="WZZ36" s="191"/>
      <c r="XAA36" s="192"/>
      <c r="XAB36" s="22"/>
      <c r="XAC36" s="22"/>
      <c r="XAD36" s="22"/>
      <c r="XAE36" s="23"/>
      <c r="XAF36" s="22"/>
      <c r="XAG36" s="23"/>
      <c r="XAH36" s="23"/>
      <c r="XAI36" s="23"/>
      <c r="XAJ36" s="23"/>
      <c r="XAK36" s="23"/>
      <c r="XAL36" s="23"/>
      <c r="XAM36" s="23"/>
      <c r="XAN36" s="23"/>
      <c r="XAO36" s="24"/>
      <c r="XAP36" s="25"/>
      <c r="XAQ36" s="25"/>
      <c r="XAR36" s="25"/>
      <c r="XAS36" s="31"/>
      <c r="XAT36" s="190"/>
      <c r="XAU36" s="191"/>
      <c r="XAV36" s="191"/>
      <c r="XAW36" s="191"/>
      <c r="XAX36" s="191"/>
      <c r="XAY36" s="192"/>
      <c r="XAZ36" s="22"/>
      <c r="XBA36" s="22"/>
      <c r="XBB36" s="22"/>
      <c r="XBC36" s="23"/>
      <c r="XBD36" s="22"/>
      <c r="XBE36" s="23"/>
      <c r="XBF36" s="23"/>
      <c r="XBG36" s="23"/>
      <c r="XBH36" s="23"/>
      <c r="XBI36" s="23"/>
      <c r="XBJ36" s="23"/>
      <c r="XBK36" s="23"/>
      <c r="XBL36" s="23"/>
      <c r="XBM36" s="24"/>
      <c r="XBN36" s="25"/>
      <c r="XBO36" s="25"/>
      <c r="XBP36" s="25"/>
      <c r="XBQ36" s="31"/>
      <c r="XBR36" s="190"/>
      <c r="XBS36" s="191"/>
      <c r="XBT36" s="191"/>
      <c r="XBU36" s="191"/>
      <c r="XBV36" s="191"/>
      <c r="XBW36" s="192"/>
      <c r="XBX36" s="22"/>
      <c r="XBY36" s="22"/>
      <c r="XBZ36" s="22"/>
      <c r="XCA36" s="23"/>
      <c r="XCB36" s="22"/>
      <c r="XCC36" s="23"/>
      <c r="XCD36" s="23"/>
      <c r="XCE36" s="23"/>
      <c r="XCF36" s="23"/>
      <c r="XCG36" s="23"/>
    </row>
    <row r="37" spans="1:16309" ht="112.5" x14ac:dyDescent="0.3">
      <c r="A37" s="17" t="s">
        <v>31</v>
      </c>
      <c r="B37" s="17" t="s">
        <v>120</v>
      </c>
      <c r="C37" s="17" t="s">
        <v>121</v>
      </c>
      <c r="D37" s="17" t="s">
        <v>93</v>
      </c>
      <c r="E37" s="17" t="s">
        <v>94</v>
      </c>
      <c r="F37" s="17" t="s">
        <v>637</v>
      </c>
      <c r="G37" s="17" t="s">
        <v>36</v>
      </c>
      <c r="H37" s="17" t="s">
        <v>37</v>
      </c>
      <c r="I37" s="17" t="s">
        <v>61</v>
      </c>
      <c r="J37" s="17">
        <v>110</v>
      </c>
      <c r="K37" s="17" t="s">
        <v>36</v>
      </c>
      <c r="L37" s="17" t="s">
        <v>97</v>
      </c>
      <c r="M37" s="17" t="s">
        <v>122</v>
      </c>
      <c r="N37" s="17" t="s">
        <v>41</v>
      </c>
      <c r="O37" s="19" t="s">
        <v>66</v>
      </c>
      <c r="P37" s="19" t="s">
        <v>66</v>
      </c>
      <c r="Q37" s="19" t="s">
        <v>66</v>
      </c>
      <c r="R37" s="19">
        <v>1</v>
      </c>
      <c r="S37" s="17" t="s">
        <v>99</v>
      </c>
      <c r="T37" s="19" t="s">
        <v>123</v>
      </c>
      <c r="U37" s="19">
        <v>4255.01</v>
      </c>
      <c r="V37" s="17">
        <v>1</v>
      </c>
      <c r="W37" s="17">
        <f t="shared" si="8"/>
        <v>4255.01</v>
      </c>
      <c r="X37" s="32" t="s">
        <v>36</v>
      </c>
    </row>
    <row r="38" spans="1:16309" ht="112.5" x14ac:dyDescent="0.3">
      <c r="A38" s="17" t="s">
        <v>31</v>
      </c>
      <c r="B38" s="17" t="s">
        <v>120</v>
      </c>
      <c r="C38" s="17" t="s">
        <v>121</v>
      </c>
      <c r="D38" s="17" t="s">
        <v>124</v>
      </c>
      <c r="E38" s="17" t="s">
        <v>125</v>
      </c>
      <c r="F38" s="17" t="s">
        <v>637</v>
      </c>
      <c r="G38" s="17" t="s">
        <v>36</v>
      </c>
      <c r="H38" s="17" t="s">
        <v>37</v>
      </c>
      <c r="I38" s="17" t="s">
        <v>61</v>
      </c>
      <c r="J38" s="17">
        <v>110</v>
      </c>
      <c r="K38" s="17" t="s">
        <v>126</v>
      </c>
      <c r="L38" s="17" t="s">
        <v>97</v>
      </c>
      <c r="M38" s="17" t="s">
        <v>122</v>
      </c>
      <c r="N38" s="17" t="s">
        <v>41</v>
      </c>
      <c r="O38" s="19" t="s">
        <v>66</v>
      </c>
      <c r="P38" s="19" t="s">
        <v>66</v>
      </c>
      <c r="Q38" s="19" t="s">
        <v>66</v>
      </c>
      <c r="R38" s="19">
        <v>1</v>
      </c>
      <c r="S38" s="17" t="s">
        <v>43</v>
      </c>
      <c r="T38" s="19" t="s">
        <v>127</v>
      </c>
      <c r="U38" s="19">
        <v>39176.870000000003</v>
      </c>
      <c r="V38" s="17" t="s">
        <v>128</v>
      </c>
      <c r="W38" s="17">
        <f t="shared" si="8"/>
        <v>56806.461500000005</v>
      </c>
      <c r="X38" s="32" t="s">
        <v>36</v>
      </c>
    </row>
    <row r="39" spans="1:16309" ht="112.5" x14ac:dyDescent="0.3">
      <c r="A39" s="17" t="s">
        <v>31</v>
      </c>
      <c r="B39" s="17" t="s">
        <v>120</v>
      </c>
      <c r="C39" s="17" t="s">
        <v>121</v>
      </c>
      <c r="D39" s="17" t="s">
        <v>124</v>
      </c>
      <c r="E39" s="17" t="s">
        <v>45</v>
      </c>
      <c r="F39" s="17" t="s">
        <v>637</v>
      </c>
      <c r="G39" s="17" t="s">
        <v>36</v>
      </c>
      <c r="H39" s="17" t="s">
        <v>37</v>
      </c>
      <c r="I39" s="17" t="s">
        <v>61</v>
      </c>
      <c r="J39" s="17">
        <v>110</v>
      </c>
      <c r="K39" s="17" t="s">
        <v>129</v>
      </c>
      <c r="L39" s="17" t="s">
        <v>97</v>
      </c>
      <c r="M39" s="17" t="s">
        <v>122</v>
      </c>
      <c r="N39" s="17" t="s">
        <v>41</v>
      </c>
      <c r="O39" s="19" t="s">
        <v>66</v>
      </c>
      <c r="P39" s="19" t="s">
        <v>66</v>
      </c>
      <c r="Q39" s="19" t="s">
        <v>66</v>
      </c>
      <c r="R39" s="19">
        <v>2.5</v>
      </c>
      <c r="S39" s="17" t="s">
        <v>119</v>
      </c>
      <c r="T39" s="19" t="s">
        <v>130</v>
      </c>
      <c r="U39" s="19">
        <v>798.88</v>
      </c>
      <c r="V39" s="17" t="s">
        <v>131</v>
      </c>
      <c r="W39" s="17">
        <f t="shared" si="8"/>
        <v>3135.6040000000003</v>
      </c>
      <c r="X39" s="32" t="s">
        <v>36</v>
      </c>
    </row>
    <row r="40" spans="1:16309" ht="20.25" customHeight="1" x14ac:dyDescent="0.3">
      <c r="A40" s="118" t="s">
        <v>31</v>
      </c>
      <c r="B40" s="119" t="s">
        <v>120</v>
      </c>
      <c r="C40" s="119" t="s">
        <v>121</v>
      </c>
      <c r="D40" s="119" t="s">
        <v>36</v>
      </c>
      <c r="E40" s="119" t="s">
        <v>49</v>
      </c>
      <c r="F40" s="118" t="s">
        <v>36</v>
      </c>
      <c r="G40" s="22" t="s">
        <v>36</v>
      </c>
      <c r="H40" s="22" t="s">
        <v>36</v>
      </c>
      <c r="I40" s="22" t="s">
        <v>36</v>
      </c>
      <c r="J40" s="23" t="s">
        <v>36</v>
      </c>
      <c r="K40" s="22" t="s">
        <v>36</v>
      </c>
      <c r="L40" s="23" t="s">
        <v>36</v>
      </c>
      <c r="M40" s="23" t="s">
        <v>36</v>
      </c>
      <c r="N40" s="23" t="s">
        <v>36</v>
      </c>
      <c r="O40" s="23" t="s">
        <v>36</v>
      </c>
      <c r="P40" s="23" t="s">
        <v>36</v>
      </c>
      <c r="Q40" s="23" t="s">
        <v>36</v>
      </c>
      <c r="R40" s="23" t="s">
        <v>36</v>
      </c>
      <c r="S40" s="23" t="s">
        <v>36</v>
      </c>
      <c r="T40" s="24" t="s">
        <v>36</v>
      </c>
      <c r="U40" s="25" t="s">
        <v>36</v>
      </c>
      <c r="V40" s="25" t="s">
        <v>36</v>
      </c>
      <c r="W40" s="25">
        <f>SUM(W37:W39)</f>
        <v>64197.075500000006</v>
      </c>
      <c r="X40" s="26" t="s">
        <v>36</v>
      </c>
      <c r="Y40" s="176"/>
      <c r="Z40" s="176"/>
      <c r="AA40" s="176"/>
      <c r="AB40" s="27"/>
      <c r="AC40" s="27"/>
      <c r="AD40" s="27"/>
      <c r="AE40" s="16"/>
      <c r="AF40" s="27"/>
      <c r="AG40" s="16"/>
      <c r="AH40" s="16"/>
      <c r="AI40" s="16"/>
      <c r="AJ40" s="16"/>
      <c r="AK40" s="16"/>
      <c r="AL40" s="16"/>
      <c r="AM40" s="16"/>
      <c r="AN40" s="16"/>
      <c r="AO40" s="28"/>
      <c r="AP40" s="29"/>
      <c r="AQ40" s="29"/>
      <c r="AR40" s="29"/>
      <c r="AS40" s="8"/>
      <c r="AT40" s="176"/>
      <c r="AU40" s="176"/>
      <c r="AV40" s="176"/>
      <c r="AW40" s="176"/>
      <c r="AX40" s="176"/>
      <c r="AY40" s="176"/>
      <c r="AZ40" s="27"/>
      <c r="BA40" s="27"/>
      <c r="BB40" s="27"/>
      <c r="BC40" s="16"/>
      <c r="BD40" s="27"/>
      <c r="BE40" s="16"/>
      <c r="BF40" s="16"/>
      <c r="BG40" s="16"/>
      <c r="BH40" s="16"/>
      <c r="BI40" s="16"/>
      <c r="BJ40" s="16"/>
      <c r="BK40" s="16"/>
      <c r="BL40" s="16"/>
      <c r="BM40" s="28"/>
      <c r="BN40" s="29"/>
      <c r="BO40" s="29"/>
      <c r="BP40" s="29"/>
      <c r="BQ40" s="8"/>
      <c r="BR40" s="189"/>
      <c r="BS40" s="189"/>
      <c r="BT40" s="189"/>
      <c r="BU40" s="189"/>
      <c r="BV40" s="189"/>
      <c r="BW40" s="189"/>
      <c r="BX40" s="27"/>
      <c r="BY40" s="27"/>
      <c r="BZ40" s="27"/>
      <c r="CA40" s="16"/>
      <c r="CB40" s="27"/>
      <c r="CC40" s="16"/>
      <c r="CD40" s="16"/>
      <c r="CE40" s="16"/>
      <c r="CF40" s="16"/>
      <c r="CG40" s="16"/>
      <c r="CH40" s="16"/>
      <c r="CI40" s="16"/>
      <c r="CJ40" s="16"/>
      <c r="CK40" s="28"/>
      <c r="CL40" s="29"/>
      <c r="CM40" s="29"/>
      <c r="CN40" s="29"/>
      <c r="CO40" s="8"/>
      <c r="CP40" s="189"/>
      <c r="CQ40" s="189"/>
      <c r="CR40" s="189"/>
      <c r="CS40" s="189"/>
      <c r="CT40" s="189"/>
      <c r="CU40" s="189"/>
      <c r="CV40" s="27"/>
      <c r="CW40" s="27"/>
      <c r="CX40" s="27"/>
      <c r="CY40" s="16"/>
      <c r="CZ40" s="27"/>
      <c r="DA40" s="16"/>
      <c r="DB40" s="16"/>
      <c r="DC40" s="16"/>
      <c r="DD40" s="16"/>
      <c r="DE40" s="16"/>
      <c r="DF40" s="16"/>
      <c r="DG40" s="16"/>
      <c r="DH40" s="16"/>
      <c r="DI40" s="28"/>
      <c r="DJ40" s="29"/>
      <c r="DK40" s="29"/>
      <c r="DL40" s="29"/>
      <c r="DM40" s="8"/>
      <c r="DN40" s="189"/>
      <c r="DO40" s="189"/>
      <c r="DP40" s="189"/>
      <c r="DQ40" s="189"/>
      <c r="DR40" s="189"/>
      <c r="DS40" s="189"/>
      <c r="DT40" s="27"/>
      <c r="DU40" s="27"/>
      <c r="DV40" s="27"/>
      <c r="DW40" s="16"/>
      <c r="DX40" s="27"/>
      <c r="DY40" s="16"/>
      <c r="DZ40" s="16"/>
      <c r="EA40" s="16"/>
      <c r="EB40" s="16"/>
      <c r="EC40" s="16"/>
      <c r="ED40" s="16"/>
      <c r="EE40" s="16"/>
      <c r="EF40" s="16"/>
      <c r="EG40" s="28"/>
      <c r="EH40" s="29"/>
      <c r="EI40" s="29"/>
      <c r="EJ40" s="29"/>
      <c r="EK40" s="8"/>
      <c r="EL40" s="189"/>
      <c r="EM40" s="189"/>
      <c r="EN40" s="189"/>
      <c r="EO40" s="189"/>
      <c r="EP40" s="189"/>
      <c r="EQ40" s="189"/>
      <c r="ER40" s="27"/>
      <c r="ES40" s="27"/>
      <c r="ET40" s="27"/>
      <c r="EU40" s="16"/>
      <c r="EV40" s="27"/>
      <c r="EW40" s="16"/>
      <c r="EX40" s="16"/>
      <c r="EY40" s="16"/>
      <c r="EZ40" s="16"/>
      <c r="FA40" s="16"/>
      <c r="FB40" s="16"/>
      <c r="FC40" s="16"/>
      <c r="FD40" s="16"/>
      <c r="FE40" s="28"/>
      <c r="FF40" s="29"/>
      <c r="FG40" s="29"/>
      <c r="FH40" s="29"/>
      <c r="FI40" s="8"/>
      <c r="FJ40" s="189"/>
      <c r="FK40" s="189"/>
      <c r="FL40" s="189"/>
      <c r="FM40" s="189"/>
      <c r="FN40" s="189"/>
      <c r="FO40" s="189"/>
      <c r="FP40" s="27"/>
      <c r="FQ40" s="27"/>
      <c r="FR40" s="27"/>
      <c r="FS40" s="16"/>
      <c r="FT40" s="27"/>
      <c r="FU40" s="16"/>
      <c r="FV40" s="16"/>
      <c r="FW40" s="16"/>
      <c r="FX40" s="16"/>
      <c r="FY40" s="16"/>
      <c r="FZ40" s="16"/>
      <c r="GA40" s="16"/>
      <c r="GB40" s="16"/>
      <c r="GC40" s="28"/>
      <c r="GD40" s="29"/>
      <c r="GE40" s="29"/>
      <c r="GF40" s="29"/>
      <c r="GG40" s="8"/>
      <c r="GH40" s="189"/>
      <c r="GI40" s="189"/>
      <c r="GJ40" s="189"/>
      <c r="GK40" s="189"/>
      <c r="GL40" s="189"/>
      <c r="GM40" s="189"/>
      <c r="GN40" s="27"/>
      <c r="GO40" s="27"/>
      <c r="GP40" s="27"/>
      <c r="GQ40" s="16"/>
      <c r="GR40" s="27"/>
      <c r="GS40" s="16"/>
      <c r="GT40" s="16"/>
      <c r="GU40" s="16"/>
      <c r="GV40" s="16"/>
      <c r="GW40" s="16"/>
      <c r="GX40" s="16"/>
      <c r="GY40" s="16"/>
      <c r="GZ40" s="16"/>
      <c r="HA40" s="28"/>
      <c r="HB40" s="29"/>
      <c r="HC40" s="29"/>
      <c r="HD40" s="29"/>
      <c r="HE40" s="8"/>
      <c r="HF40" s="189"/>
      <c r="HG40" s="189"/>
      <c r="HH40" s="189"/>
      <c r="HI40" s="189"/>
      <c r="HJ40" s="189"/>
      <c r="HK40" s="189"/>
      <c r="HL40" s="27"/>
      <c r="HM40" s="27"/>
      <c r="HN40" s="27"/>
      <c r="HO40" s="16"/>
      <c r="HP40" s="27"/>
      <c r="HQ40" s="16"/>
      <c r="HR40" s="16"/>
      <c r="HS40" s="16"/>
      <c r="HT40" s="16"/>
      <c r="HU40" s="16"/>
      <c r="HV40" s="16"/>
      <c r="HW40" s="16"/>
      <c r="HX40" s="16"/>
      <c r="HY40" s="28"/>
      <c r="HZ40" s="29"/>
      <c r="IA40" s="29"/>
      <c r="IB40" s="29"/>
      <c r="IC40" s="8"/>
      <c r="ID40" s="189"/>
      <c r="IE40" s="189"/>
      <c r="IF40" s="189"/>
      <c r="IG40" s="189"/>
      <c r="IH40" s="189"/>
      <c r="II40" s="189"/>
      <c r="IJ40" s="27"/>
      <c r="IK40" s="27"/>
      <c r="IL40" s="27"/>
      <c r="IM40" s="16"/>
      <c r="IN40" s="27"/>
      <c r="IO40" s="16"/>
      <c r="IP40" s="16"/>
      <c r="IQ40" s="16"/>
      <c r="IR40" s="16"/>
      <c r="IS40" s="16"/>
      <c r="IT40" s="16"/>
      <c r="IU40" s="16"/>
      <c r="IV40" s="16"/>
      <c r="IW40" s="28"/>
      <c r="IX40" s="29"/>
      <c r="IY40" s="29"/>
      <c r="IZ40" s="29"/>
      <c r="JA40" s="8"/>
      <c r="JB40" s="189"/>
      <c r="JC40" s="189"/>
      <c r="JD40" s="189"/>
      <c r="JE40" s="189"/>
      <c r="JF40" s="189"/>
      <c r="JG40" s="189"/>
      <c r="JH40" s="27"/>
      <c r="JI40" s="27"/>
      <c r="JJ40" s="27"/>
      <c r="JK40" s="16"/>
      <c r="JL40" s="27"/>
      <c r="JM40" s="16"/>
      <c r="JN40" s="16"/>
      <c r="JO40" s="16"/>
      <c r="JP40" s="16"/>
      <c r="JQ40" s="16"/>
      <c r="JR40" s="16"/>
      <c r="JS40" s="16"/>
      <c r="JT40" s="16"/>
      <c r="JU40" s="28"/>
      <c r="JV40" s="29"/>
      <c r="JW40" s="29"/>
      <c r="JX40" s="29"/>
      <c r="JY40" s="8"/>
      <c r="JZ40" s="189"/>
      <c r="KA40" s="189"/>
      <c r="KB40" s="189"/>
      <c r="KC40" s="189"/>
      <c r="KD40" s="189"/>
      <c r="KE40" s="189"/>
      <c r="KF40" s="27"/>
      <c r="KG40" s="27"/>
      <c r="KH40" s="27"/>
      <c r="KI40" s="16"/>
      <c r="KJ40" s="27"/>
      <c r="KK40" s="16"/>
      <c r="KL40" s="16"/>
      <c r="KM40" s="16"/>
      <c r="KN40" s="16"/>
      <c r="KO40" s="16"/>
      <c r="KP40" s="16"/>
      <c r="KQ40" s="16"/>
      <c r="KR40" s="16"/>
      <c r="KS40" s="28"/>
      <c r="KT40" s="29"/>
      <c r="KU40" s="29"/>
      <c r="KV40" s="29"/>
      <c r="KW40" s="8"/>
      <c r="KX40" s="189"/>
      <c r="KY40" s="189"/>
      <c r="KZ40" s="189"/>
      <c r="LA40" s="189"/>
      <c r="LB40" s="189"/>
      <c r="LC40" s="189"/>
      <c r="LD40" s="27"/>
      <c r="LE40" s="27"/>
      <c r="LF40" s="27"/>
      <c r="LG40" s="16"/>
      <c r="LH40" s="27"/>
      <c r="LI40" s="16"/>
      <c r="LJ40" s="16"/>
      <c r="LK40" s="16"/>
      <c r="LL40" s="16"/>
      <c r="LM40" s="16"/>
      <c r="LN40" s="16"/>
      <c r="LO40" s="16"/>
      <c r="LP40" s="16"/>
      <c r="LQ40" s="28"/>
      <c r="LR40" s="29"/>
      <c r="LS40" s="29"/>
      <c r="LT40" s="29"/>
      <c r="LU40" s="8"/>
      <c r="LV40" s="189"/>
      <c r="LW40" s="189"/>
      <c r="LX40" s="189"/>
      <c r="LY40" s="189"/>
      <c r="LZ40" s="189"/>
      <c r="MA40" s="189"/>
      <c r="MB40" s="27"/>
      <c r="MC40" s="27"/>
      <c r="MD40" s="27"/>
      <c r="ME40" s="16"/>
      <c r="MF40" s="27"/>
      <c r="MG40" s="16"/>
      <c r="MH40" s="16"/>
      <c r="MI40" s="16"/>
      <c r="MJ40" s="16"/>
      <c r="MK40" s="16"/>
      <c r="ML40" s="16"/>
      <c r="MM40" s="16"/>
      <c r="MN40" s="16"/>
      <c r="MO40" s="28"/>
      <c r="MP40" s="29"/>
      <c r="MQ40" s="29"/>
      <c r="MR40" s="29"/>
      <c r="MS40" s="8"/>
      <c r="MT40" s="189"/>
      <c r="MU40" s="189"/>
      <c r="MV40" s="189"/>
      <c r="MW40" s="189"/>
      <c r="MX40" s="189"/>
      <c r="MY40" s="189"/>
      <c r="MZ40" s="27"/>
      <c r="NA40" s="27"/>
      <c r="NB40" s="27"/>
      <c r="NC40" s="16"/>
      <c r="ND40" s="27"/>
      <c r="NE40" s="16"/>
      <c r="NF40" s="16"/>
      <c r="NG40" s="16"/>
      <c r="NH40" s="16"/>
      <c r="NI40" s="16"/>
      <c r="NJ40" s="16"/>
      <c r="NK40" s="16"/>
      <c r="NL40" s="16"/>
      <c r="NM40" s="28"/>
      <c r="NN40" s="29"/>
      <c r="NO40" s="29"/>
      <c r="NP40" s="29"/>
      <c r="NQ40" s="8"/>
      <c r="NR40" s="189"/>
      <c r="NS40" s="189"/>
      <c r="NT40" s="189"/>
      <c r="NU40" s="189"/>
      <c r="NV40" s="189"/>
      <c r="NW40" s="189"/>
      <c r="NX40" s="27"/>
      <c r="NY40" s="27"/>
      <c r="NZ40" s="27"/>
      <c r="OA40" s="16"/>
      <c r="OB40" s="27"/>
      <c r="OC40" s="16"/>
      <c r="OD40" s="16"/>
      <c r="OE40" s="16"/>
      <c r="OF40" s="16"/>
      <c r="OG40" s="16"/>
      <c r="OH40" s="16"/>
      <c r="OI40" s="16"/>
      <c r="OJ40" s="16"/>
      <c r="OK40" s="28"/>
      <c r="OL40" s="29"/>
      <c r="OM40" s="29"/>
      <c r="ON40" s="29"/>
      <c r="OO40" s="8"/>
      <c r="OP40" s="189"/>
      <c r="OQ40" s="189"/>
      <c r="OR40" s="189"/>
      <c r="OS40" s="189"/>
      <c r="OT40" s="189"/>
      <c r="OU40" s="189"/>
      <c r="OV40" s="27"/>
      <c r="OW40" s="27"/>
      <c r="OX40" s="27"/>
      <c r="OY40" s="16"/>
      <c r="OZ40" s="27"/>
      <c r="PA40" s="16"/>
      <c r="PB40" s="16"/>
      <c r="PC40" s="16"/>
      <c r="PD40" s="16"/>
      <c r="PE40" s="16"/>
      <c r="PF40" s="16"/>
      <c r="PG40" s="16"/>
      <c r="PH40" s="16"/>
      <c r="PI40" s="28"/>
      <c r="PJ40" s="29"/>
      <c r="PK40" s="29"/>
      <c r="PL40" s="29"/>
      <c r="PM40" s="8"/>
      <c r="PN40" s="189"/>
      <c r="PO40" s="189"/>
      <c r="PP40" s="189"/>
      <c r="PQ40" s="189"/>
      <c r="PR40" s="189"/>
      <c r="PS40" s="189"/>
      <c r="PT40" s="27"/>
      <c r="PU40" s="27"/>
      <c r="PV40" s="27"/>
      <c r="PW40" s="16"/>
      <c r="PX40" s="27"/>
      <c r="PY40" s="16"/>
      <c r="PZ40" s="16"/>
      <c r="QA40" s="16"/>
      <c r="QB40" s="16"/>
      <c r="QC40" s="16"/>
      <c r="QD40" s="16"/>
      <c r="QE40" s="16"/>
      <c r="QF40" s="16"/>
      <c r="QG40" s="28"/>
      <c r="QH40" s="29"/>
      <c r="QI40" s="29"/>
      <c r="QJ40" s="29"/>
      <c r="QK40" s="8"/>
      <c r="QL40" s="189"/>
      <c r="QM40" s="189"/>
      <c r="QN40" s="189"/>
      <c r="QO40" s="189"/>
      <c r="QP40" s="189"/>
      <c r="QQ40" s="189"/>
      <c r="QR40" s="27"/>
      <c r="QS40" s="27"/>
      <c r="QT40" s="27"/>
      <c r="QU40" s="16"/>
      <c r="QV40" s="27"/>
      <c r="QW40" s="16"/>
      <c r="QX40" s="16"/>
      <c r="QY40" s="16"/>
      <c r="QZ40" s="16"/>
      <c r="RA40" s="16"/>
      <c r="RB40" s="16"/>
      <c r="RC40" s="16"/>
      <c r="RD40" s="16"/>
      <c r="RE40" s="28"/>
      <c r="RF40" s="29"/>
      <c r="RG40" s="29"/>
      <c r="RH40" s="29"/>
      <c r="RI40" s="8"/>
      <c r="RJ40" s="189"/>
      <c r="RK40" s="189"/>
      <c r="RL40" s="189"/>
      <c r="RM40" s="189"/>
      <c r="RN40" s="189"/>
      <c r="RO40" s="189"/>
      <c r="RP40" s="27"/>
      <c r="RQ40" s="27"/>
      <c r="RR40" s="27"/>
      <c r="RS40" s="16"/>
      <c r="RT40" s="27"/>
      <c r="RU40" s="16"/>
      <c r="RV40" s="16"/>
      <c r="RW40" s="16"/>
      <c r="RX40" s="16"/>
      <c r="RY40" s="16"/>
      <c r="RZ40" s="16"/>
      <c r="SA40" s="16"/>
      <c r="SB40" s="16"/>
      <c r="SC40" s="28"/>
      <c r="SD40" s="29"/>
      <c r="SE40" s="29"/>
      <c r="SF40" s="29"/>
      <c r="SG40" s="8"/>
      <c r="SH40" s="189"/>
      <c r="SI40" s="189"/>
      <c r="SJ40" s="189"/>
      <c r="SK40" s="189"/>
      <c r="SL40" s="189"/>
      <c r="SM40" s="189"/>
      <c r="SN40" s="27"/>
      <c r="SO40" s="27"/>
      <c r="SP40" s="27"/>
      <c r="SQ40" s="16"/>
      <c r="SR40" s="27"/>
      <c r="SS40" s="16"/>
      <c r="ST40" s="16"/>
      <c r="SU40" s="16"/>
      <c r="SV40" s="16"/>
      <c r="SW40" s="16"/>
      <c r="SX40" s="16"/>
      <c r="SY40" s="16"/>
      <c r="SZ40" s="16"/>
      <c r="TA40" s="28"/>
      <c r="TB40" s="29"/>
      <c r="TC40" s="29"/>
      <c r="TD40" s="29"/>
      <c r="TE40" s="8"/>
      <c r="TF40" s="189"/>
      <c r="TG40" s="189"/>
      <c r="TH40" s="189"/>
      <c r="TI40" s="189"/>
      <c r="TJ40" s="189"/>
      <c r="TK40" s="189"/>
      <c r="TL40" s="27"/>
      <c r="TM40" s="27"/>
      <c r="TN40" s="27"/>
      <c r="TO40" s="16"/>
      <c r="TP40" s="27"/>
      <c r="TQ40" s="16"/>
      <c r="TR40" s="16"/>
      <c r="TS40" s="16"/>
      <c r="TT40" s="16"/>
      <c r="TU40" s="16"/>
      <c r="TV40" s="16"/>
      <c r="TW40" s="16"/>
      <c r="TX40" s="16"/>
      <c r="TY40" s="28"/>
      <c r="TZ40" s="29"/>
      <c r="UA40" s="29"/>
      <c r="UB40" s="29"/>
      <c r="UC40" s="8"/>
      <c r="UD40" s="189"/>
      <c r="UE40" s="189"/>
      <c r="UF40" s="189"/>
      <c r="UG40" s="189"/>
      <c r="UH40" s="189"/>
      <c r="UI40" s="189"/>
      <c r="UJ40" s="27"/>
      <c r="UK40" s="27"/>
      <c r="UL40" s="27"/>
      <c r="UM40" s="16"/>
      <c r="UN40" s="27"/>
      <c r="UO40" s="16"/>
      <c r="UP40" s="16"/>
      <c r="UQ40" s="16"/>
      <c r="UR40" s="16"/>
      <c r="US40" s="16"/>
      <c r="UT40" s="16"/>
      <c r="UU40" s="16"/>
      <c r="UV40" s="16"/>
      <c r="UW40" s="28"/>
      <c r="UX40" s="29"/>
      <c r="UY40" s="29"/>
      <c r="UZ40" s="29"/>
      <c r="VA40" s="8"/>
      <c r="VB40" s="189"/>
      <c r="VC40" s="189"/>
      <c r="VD40" s="189"/>
      <c r="VE40" s="189"/>
      <c r="VF40" s="189"/>
      <c r="VG40" s="189"/>
      <c r="VH40" s="27"/>
      <c r="VI40" s="27"/>
      <c r="VJ40" s="27"/>
      <c r="VK40" s="16"/>
      <c r="VL40" s="27"/>
      <c r="VM40" s="16"/>
      <c r="VN40" s="16"/>
      <c r="VO40" s="16"/>
      <c r="VP40" s="16"/>
      <c r="VQ40" s="16"/>
      <c r="VR40" s="16"/>
      <c r="VS40" s="16"/>
      <c r="VT40" s="16"/>
      <c r="VU40" s="28"/>
      <c r="VV40" s="29"/>
      <c r="VW40" s="29"/>
      <c r="VX40" s="29"/>
      <c r="VY40" s="8"/>
      <c r="VZ40" s="189"/>
      <c r="WA40" s="189"/>
      <c r="WB40" s="189"/>
      <c r="WC40" s="189"/>
      <c r="WD40" s="189"/>
      <c r="WE40" s="189"/>
      <c r="WF40" s="27"/>
      <c r="WG40" s="27"/>
      <c r="WH40" s="27"/>
      <c r="WI40" s="16"/>
      <c r="WJ40" s="27"/>
      <c r="WK40" s="16"/>
      <c r="WL40" s="16"/>
      <c r="WM40" s="16"/>
      <c r="WN40" s="16"/>
      <c r="WO40" s="16"/>
      <c r="WP40" s="16"/>
      <c r="WQ40" s="16"/>
      <c r="WR40" s="16"/>
      <c r="WS40" s="28"/>
      <c r="WT40" s="29"/>
      <c r="WU40" s="29"/>
      <c r="WV40" s="29"/>
      <c r="WW40" s="8"/>
      <c r="WX40" s="189"/>
      <c r="WY40" s="189"/>
      <c r="WZ40" s="189"/>
      <c r="XA40" s="189"/>
      <c r="XB40" s="189"/>
      <c r="XC40" s="189"/>
      <c r="XD40" s="30"/>
      <c r="XE40" s="22"/>
      <c r="XF40" s="22"/>
      <c r="XG40" s="23"/>
      <c r="XH40" s="22"/>
      <c r="XI40" s="23"/>
      <c r="XJ40" s="23"/>
      <c r="XK40" s="23"/>
      <c r="XL40" s="23"/>
      <c r="XM40" s="23"/>
      <c r="XN40" s="23"/>
      <c r="XO40" s="23"/>
      <c r="XP40" s="23"/>
      <c r="XQ40" s="24"/>
      <c r="XR40" s="25"/>
      <c r="XS40" s="25"/>
      <c r="XT40" s="25"/>
      <c r="XU40" s="31"/>
      <c r="XV40" s="190"/>
      <c r="XW40" s="191"/>
      <c r="XX40" s="191"/>
      <c r="XY40" s="191"/>
      <c r="XZ40" s="191"/>
      <c r="YA40" s="192"/>
      <c r="YB40" s="22"/>
      <c r="YC40" s="22"/>
      <c r="YD40" s="22"/>
      <c r="YE40" s="23"/>
      <c r="YF40" s="22"/>
      <c r="YG40" s="23"/>
      <c r="YH40" s="23"/>
      <c r="YI40" s="23"/>
      <c r="YJ40" s="23"/>
      <c r="YK40" s="23"/>
      <c r="YL40" s="23"/>
      <c r="YM40" s="23"/>
      <c r="YN40" s="23"/>
      <c r="YO40" s="24"/>
      <c r="YP40" s="25"/>
      <c r="YQ40" s="25"/>
      <c r="YR40" s="25"/>
      <c r="YS40" s="31"/>
      <c r="YT40" s="190"/>
      <c r="YU40" s="191"/>
      <c r="YV40" s="191"/>
      <c r="YW40" s="191"/>
      <c r="YX40" s="191"/>
      <c r="YY40" s="192"/>
      <c r="YZ40" s="22"/>
      <c r="ZA40" s="22"/>
      <c r="ZB40" s="22"/>
      <c r="ZC40" s="23"/>
      <c r="ZD40" s="22"/>
      <c r="ZE40" s="23"/>
      <c r="ZF40" s="23"/>
      <c r="ZG40" s="23"/>
      <c r="ZH40" s="23"/>
      <c r="ZI40" s="23"/>
      <c r="ZJ40" s="23"/>
      <c r="ZK40" s="23"/>
      <c r="ZL40" s="23"/>
      <c r="ZM40" s="24"/>
      <c r="ZN40" s="25"/>
      <c r="ZO40" s="25"/>
      <c r="ZP40" s="25"/>
      <c r="ZQ40" s="31"/>
      <c r="ZR40" s="190"/>
      <c r="ZS40" s="191"/>
      <c r="ZT40" s="191"/>
      <c r="ZU40" s="191"/>
      <c r="ZV40" s="191"/>
      <c r="ZW40" s="192"/>
      <c r="ZX40" s="22"/>
      <c r="ZY40" s="22"/>
      <c r="ZZ40" s="22"/>
      <c r="AAA40" s="23"/>
      <c r="AAB40" s="22"/>
      <c r="AAC40" s="23"/>
      <c r="AAD40" s="23"/>
      <c r="AAE40" s="23"/>
      <c r="AAF40" s="23"/>
      <c r="AAG40" s="23"/>
      <c r="AAH40" s="23"/>
      <c r="AAI40" s="23"/>
      <c r="AAJ40" s="23"/>
      <c r="AAK40" s="24"/>
      <c r="AAL40" s="25"/>
      <c r="AAM40" s="25"/>
      <c r="AAN40" s="25"/>
      <c r="AAO40" s="31"/>
      <c r="AAP40" s="190"/>
      <c r="AAQ40" s="191"/>
      <c r="AAR40" s="191"/>
      <c r="AAS40" s="191"/>
      <c r="AAT40" s="191"/>
      <c r="AAU40" s="192"/>
      <c r="AAV40" s="22"/>
      <c r="AAW40" s="22"/>
      <c r="AAX40" s="22"/>
      <c r="AAY40" s="23"/>
      <c r="AAZ40" s="22"/>
      <c r="ABA40" s="23"/>
      <c r="ABB40" s="23"/>
      <c r="ABC40" s="23"/>
      <c r="ABD40" s="23"/>
      <c r="ABE40" s="23"/>
      <c r="ABF40" s="23"/>
      <c r="ABG40" s="23"/>
      <c r="ABH40" s="23"/>
      <c r="ABI40" s="24"/>
      <c r="ABJ40" s="25"/>
      <c r="ABK40" s="25"/>
      <c r="ABL40" s="25"/>
      <c r="ABM40" s="31"/>
      <c r="ABN40" s="190"/>
      <c r="ABO40" s="191"/>
      <c r="ABP40" s="191"/>
      <c r="ABQ40" s="191"/>
      <c r="ABR40" s="191"/>
      <c r="ABS40" s="192"/>
      <c r="ABT40" s="22"/>
      <c r="ABU40" s="22"/>
      <c r="ABV40" s="22"/>
      <c r="ABW40" s="23"/>
      <c r="ABX40" s="22"/>
      <c r="ABY40" s="23"/>
      <c r="ABZ40" s="23"/>
      <c r="ACA40" s="23"/>
      <c r="ACB40" s="23"/>
      <c r="ACC40" s="23"/>
      <c r="ACD40" s="23"/>
      <c r="ACE40" s="23"/>
      <c r="ACF40" s="23"/>
      <c r="ACG40" s="24"/>
      <c r="ACH40" s="25"/>
      <c r="ACI40" s="25"/>
      <c r="ACJ40" s="25"/>
      <c r="ACK40" s="31"/>
      <c r="ACL40" s="190"/>
      <c r="ACM40" s="191"/>
      <c r="ACN40" s="191"/>
      <c r="ACO40" s="191"/>
      <c r="ACP40" s="191"/>
      <c r="ACQ40" s="192"/>
      <c r="ACR40" s="22"/>
      <c r="ACS40" s="22"/>
      <c r="ACT40" s="22"/>
      <c r="ACU40" s="23"/>
      <c r="ACV40" s="22"/>
      <c r="ACW40" s="23"/>
      <c r="ACX40" s="23"/>
      <c r="ACY40" s="23"/>
      <c r="ACZ40" s="23"/>
      <c r="ADA40" s="23"/>
      <c r="ADB40" s="23"/>
      <c r="ADC40" s="23"/>
      <c r="ADD40" s="23"/>
      <c r="ADE40" s="24"/>
      <c r="ADF40" s="25"/>
      <c r="ADG40" s="25"/>
      <c r="ADH40" s="25"/>
      <c r="ADI40" s="31"/>
      <c r="ADJ40" s="190"/>
      <c r="ADK40" s="191"/>
      <c r="ADL40" s="191"/>
      <c r="ADM40" s="191"/>
      <c r="ADN40" s="191"/>
      <c r="ADO40" s="192"/>
      <c r="ADP40" s="22"/>
      <c r="ADQ40" s="22"/>
      <c r="ADR40" s="22"/>
      <c r="ADS40" s="23"/>
      <c r="ADT40" s="22"/>
      <c r="ADU40" s="23"/>
      <c r="ADV40" s="23"/>
      <c r="ADW40" s="23"/>
      <c r="ADX40" s="23"/>
      <c r="ADY40" s="23"/>
      <c r="ADZ40" s="23"/>
      <c r="AEA40" s="23"/>
      <c r="AEB40" s="23"/>
      <c r="AEC40" s="24"/>
      <c r="AED40" s="25"/>
      <c r="AEE40" s="25"/>
      <c r="AEF40" s="25"/>
      <c r="AEG40" s="31"/>
      <c r="AEH40" s="190"/>
      <c r="AEI40" s="191"/>
      <c r="AEJ40" s="191"/>
      <c r="AEK40" s="191"/>
      <c r="AEL40" s="191"/>
      <c r="AEM40" s="192"/>
      <c r="AEN40" s="22"/>
      <c r="AEO40" s="22"/>
      <c r="AEP40" s="22"/>
      <c r="AEQ40" s="23"/>
      <c r="AER40" s="22"/>
      <c r="AES40" s="23"/>
      <c r="AET40" s="23"/>
      <c r="AEU40" s="23"/>
      <c r="AEV40" s="23"/>
      <c r="AEW40" s="23"/>
      <c r="AEX40" s="23"/>
      <c r="AEY40" s="23"/>
      <c r="AEZ40" s="23"/>
      <c r="AFA40" s="24"/>
      <c r="AFB40" s="25"/>
      <c r="AFC40" s="25"/>
      <c r="AFD40" s="25"/>
      <c r="AFE40" s="31"/>
      <c r="AFF40" s="190"/>
      <c r="AFG40" s="191"/>
      <c r="AFH40" s="191"/>
      <c r="AFI40" s="191"/>
      <c r="AFJ40" s="191"/>
      <c r="AFK40" s="192"/>
      <c r="AFL40" s="22"/>
      <c r="AFM40" s="22"/>
      <c r="AFN40" s="22"/>
      <c r="AFO40" s="23"/>
      <c r="AFP40" s="22"/>
      <c r="AFQ40" s="23"/>
      <c r="AFR40" s="23"/>
      <c r="AFS40" s="23"/>
      <c r="AFT40" s="23"/>
      <c r="AFU40" s="23"/>
      <c r="AFV40" s="23"/>
      <c r="AFW40" s="23"/>
      <c r="AFX40" s="23"/>
      <c r="AFY40" s="24"/>
      <c r="AFZ40" s="25"/>
      <c r="AGA40" s="25"/>
      <c r="AGB40" s="25"/>
      <c r="AGC40" s="31"/>
      <c r="AGD40" s="190"/>
      <c r="AGE40" s="191"/>
      <c r="AGF40" s="191"/>
      <c r="AGG40" s="191"/>
      <c r="AGH40" s="191"/>
      <c r="AGI40" s="192"/>
      <c r="AGJ40" s="22"/>
      <c r="AGK40" s="22"/>
      <c r="AGL40" s="22"/>
      <c r="AGM40" s="23"/>
      <c r="AGN40" s="22"/>
      <c r="AGO40" s="23"/>
      <c r="AGP40" s="23"/>
      <c r="AGQ40" s="23"/>
      <c r="AGR40" s="23"/>
      <c r="AGS40" s="23"/>
      <c r="AGT40" s="23"/>
      <c r="AGU40" s="23"/>
      <c r="AGV40" s="23"/>
      <c r="AGW40" s="24"/>
      <c r="AGX40" s="25"/>
      <c r="AGY40" s="25"/>
      <c r="AGZ40" s="25"/>
      <c r="AHA40" s="31"/>
      <c r="AHB40" s="190"/>
      <c r="AHC40" s="191"/>
      <c r="AHD40" s="191"/>
      <c r="AHE40" s="191"/>
      <c r="AHF40" s="191"/>
      <c r="AHG40" s="192"/>
      <c r="AHH40" s="22"/>
      <c r="AHI40" s="22"/>
      <c r="AHJ40" s="22"/>
      <c r="AHK40" s="23"/>
      <c r="AHL40" s="22"/>
      <c r="AHM40" s="23"/>
      <c r="AHN40" s="23"/>
      <c r="AHO40" s="23"/>
      <c r="AHP40" s="23"/>
      <c r="AHQ40" s="23"/>
      <c r="AHR40" s="23"/>
      <c r="AHS40" s="23"/>
      <c r="AHT40" s="23"/>
      <c r="AHU40" s="24"/>
      <c r="AHV40" s="25"/>
      <c r="AHW40" s="25"/>
      <c r="AHX40" s="25"/>
      <c r="AHY40" s="31"/>
      <c r="AHZ40" s="190"/>
      <c r="AIA40" s="191"/>
      <c r="AIB40" s="191"/>
      <c r="AIC40" s="191"/>
      <c r="AID40" s="191"/>
      <c r="AIE40" s="192"/>
      <c r="AIF40" s="22"/>
      <c r="AIG40" s="22"/>
      <c r="AIH40" s="22"/>
      <c r="AII40" s="23"/>
      <c r="AIJ40" s="22"/>
      <c r="AIK40" s="23"/>
      <c r="AIL40" s="23"/>
      <c r="AIM40" s="23"/>
      <c r="AIN40" s="23"/>
      <c r="AIO40" s="23"/>
      <c r="AIP40" s="23"/>
      <c r="AIQ40" s="23"/>
      <c r="AIR40" s="23"/>
      <c r="AIS40" s="24"/>
      <c r="AIT40" s="25"/>
      <c r="AIU40" s="25"/>
      <c r="AIV40" s="25"/>
      <c r="AIW40" s="31"/>
      <c r="AIX40" s="190"/>
      <c r="AIY40" s="191"/>
      <c r="AIZ40" s="191"/>
      <c r="AJA40" s="191"/>
      <c r="AJB40" s="191"/>
      <c r="AJC40" s="192"/>
      <c r="AJD40" s="22"/>
      <c r="AJE40" s="22"/>
      <c r="AJF40" s="22"/>
      <c r="AJG40" s="23"/>
      <c r="AJH40" s="22"/>
      <c r="AJI40" s="23"/>
      <c r="AJJ40" s="23"/>
      <c r="AJK40" s="23"/>
      <c r="AJL40" s="23"/>
      <c r="AJM40" s="23"/>
      <c r="AJN40" s="23"/>
      <c r="AJO40" s="23"/>
      <c r="AJP40" s="23"/>
      <c r="AJQ40" s="24"/>
      <c r="AJR40" s="25"/>
      <c r="AJS40" s="25"/>
      <c r="AJT40" s="25"/>
      <c r="AJU40" s="31"/>
      <c r="AJV40" s="190"/>
      <c r="AJW40" s="191"/>
      <c r="AJX40" s="191"/>
      <c r="AJY40" s="191"/>
      <c r="AJZ40" s="191"/>
      <c r="AKA40" s="192"/>
      <c r="AKB40" s="22"/>
      <c r="AKC40" s="22"/>
      <c r="AKD40" s="22"/>
      <c r="AKE40" s="23"/>
      <c r="AKF40" s="22"/>
      <c r="AKG40" s="23"/>
      <c r="AKH40" s="23"/>
      <c r="AKI40" s="23"/>
      <c r="AKJ40" s="23"/>
      <c r="AKK40" s="23"/>
      <c r="AKL40" s="23"/>
      <c r="AKM40" s="23"/>
      <c r="AKN40" s="23"/>
      <c r="AKO40" s="24"/>
      <c r="AKP40" s="25"/>
      <c r="AKQ40" s="25"/>
      <c r="AKR40" s="25"/>
      <c r="AKS40" s="31"/>
      <c r="AKT40" s="190"/>
      <c r="AKU40" s="191"/>
      <c r="AKV40" s="191"/>
      <c r="AKW40" s="191"/>
      <c r="AKX40" s="191"/>
      <c r="AKY40" s="192"/>
      <c r="AKZ40" s="22"/>
      <c r="ALA40" s="22"/>
      <c r="ALB40" s="22"/>
      <c r="ALC40" s="23"/>
      <c r="ALD40" s="22"/>
      <c r="ALE40" s="23"/>
      <c r="ALF40" s="23"/>
      <c r="ALG40" s="23"/>
      <c r="ALH40" s="23"/>
      <c r="ALI40" s="23"/>
      <c r="ALJ40" s="23"/>
      <c r="ALK40" s="23"/>
      <c r="ALL40" s="23"/>
      <c r="ALM40" s="24"/>
      <c r="ALN40" s="25"/>
      <c r="ALO40" s="25"/>
      <c r="ALP40" s="25"/>
      <c r="ALQ40" s="31"/>
      <c r="ALR40" s="190"/>
      <c r="ALS40" s="191"/>
      <c r="ALT40" s="191"/>
      <c r="ALU40" s="191"/>
      <c r="ALV40" s="191"/>
      <c r="ALW40" s="192"/>
      <c r="ALX40" s="22"/>
      <c r="ALY40" s="22"/>
      <c r="ALZ40" s="22"/>
      <c r="AMA40" s="23"/>
      <c r="AMB40" s="22"/>
      <c r="AMC40" s="23"/>
      <c r="AMD40" s="23"/>
      <c r="AME40" s="23"/>
      <c r="AMF40" s="23"/>
      <c r="AMG40" s="23"/>
      <c r="AMH40" s="23"/>
      <c r="AMI40" s="23"/>
      <c r="AMJ40" s="23"/>
      <c r="AMK40" s="24"/>
      <c r="AML40" s="25"/>
      <c r="AMM40" s="25"/>
      <c r="AMN40" s="25"/>
      <c r="AMO40" s="31"/>
      <c r="AMP40" s="190"/>
      <c r="AMQ40" s="191"/>
      <c r="AMR40" s="191"/>
      <c r="AMS40" s="191"/>
      <c r="AMT40" s="191"/>
      <c r="AMU40" s="192"/>
      <c r="AMV40" s="22"/>
      <c r="AMW40" s="22"/>
      <c r="AMX40" s="22"/>
      <c r="AMY40" s="23"/>
      <c r="AMZ40" s="22"/>
      <c r="ANA40" s="23"/>
      <c r="ANB40" s="23"/>
      <c r="ANC40" s="23"/>
      <c r="AND40" s="23"/>
      <c r="ANE40" s="23"/>
      <c r="ANF40" s="23"/>
      <c r="ANG40" s="23"/>
      <c r="ANH40" s="23"/>
      <c r="ANI40" s="24"/>
      <c r="ANJ40" s="25"/>
      <c r="ANK40" s="25"/>
      <c r="ANL40" s="25"/>
      <c r="ANM40" s="31"/>
      <c r="ANN40" s="190"/>
      <c r="ANO40" s="191"/>
      <c r="ANP40" s="191"/>
      <c r="ANQ40" s="191"/>
      <c r="ANR40" s="191"/>
      <c r="ANS40" s="192"/>
      <c r="ANT40" s="22"/>
      <c r="ANU40" s="22"/>
      <c r="ANV40" s="22"/>
      <c r="ANW40" s="23"/>
      <c r="ANX40" s="22"/>
      <c r="ANY40" s="23"/>
      <c r="ANZ40" s="23"/>
      <c r="AOA40" s="23"/>
      <c r="AOB40" s="23"/>
      <c r="AOC40" s="23"/>
      <c r="AOD40" s="23"/>
      <c r="AOE40" s="23"/>
      <c r="AOF40" s="23"/>
      <c r="AOG40" s="24"/>
      <c r="AOH40" s="25"/>
      <c r="AOI40" s="25"/>
      <c r="AOJ40" s="25"/>
      <c r="AOK40" s="31"/>
      <c r="AOL40" s="190"/>
      <c r="AOM40" s="191"/>
      <c r="AON40" s="191"/>
      <c r="AOO40" s="191"/>
      <c r="AOP40" s="191"/>
      <c r="AOQ40" s="192"/>
      <c r="AOR40" s="22"/>
      <c r="AOS40" s="22"/>
      <c r="AOT40" s="22"/>
      <c r="AOU40" s="23"/>
      <c r="AOV40" s="22"/>
      <c r="AOW40" s="23"/>
      <c r="AOX40" s="23"/>
      <c r="AOY40" s="23"/>
      <c r="AOZ40" s="23"/>
      <c r="APA40" s="23"/>
      <c r="APB40" s="23"/>
      <c r="APC40" s="23"/>
      <c r="APD40" s="23"/>
      <c r="APE40" s="24"/>
      <c r="APF40" s="25"/>
      <c r="APG40" s="25"/>
      <c r="APH40" s="25"/>
      <c r="API40" s="31"/>
      <c r="APJ40" s="190"/>
      <c r="APK40" s="191"/>
      <c r="APL40" s="191"/>
      <c r="APM40" s="191"/>
      <c r="APN40" s="191"/>
      <c r="APO40" s="192"/>
      <c r="APP40" s="22"/>
      <c r="APQ40" s="22"/>
      <c r="APR40" s="22"/>
      <c r="APS40" s="23"/>
      <c r="APT40" s="22"/>
      <c r="APU40" s="23"/>
      <c r="APV40" s="23"/>
      <c r="APW40" s="23"/>
      <c r="APX40" s="23"/>
      <c r="APY40" s="23"/>
      <c r="APZ40" s="23"/>
      <c r="AQA40" s="23"/>
      <c r="AQB40" s="23"/>
      <c r="AQC40" s="24"/>
      <c r="AQD40" s="25"/>
      <c r="AQE40" s="25"/>
      <c r="AQF40" s="25"/>
      <c r="AQG40" s="31"/>
      <c r="AQH40" s="190"/>
      <c r="AQI40" s="191"/>
      <c r="AQJ40" s="191"/>
      <c r="AQK40" s="191"/>
      <c r="AQL40" s="191"/>
      <c r="AQM40" s="192"/>
      <c r="AQN40" s="22"/>
      <c r="AQO40" s="22"/>
      <c r="AQP40" s="22"/>
      <c r="AQQ40" s="23"/>
      <c r="AQR40" s="22"/>
      <c r="AQS40" s="23"/>
      <c r="AQT40" s="23"/>
      <c r="AQU40" s="23"/>
      <c r="AQV40" s="23"/>
      <c r="AQW40" s="23"/>
      <c r="AQX40" s="23"/>
      <c r="AQY40" s="23"/>
      <c r="AQZ40" s="23"/>
      <c r="ARA40" s="24"/>
      <c r="ARB40" s="25"/>
      <c r="ARC40" s="25"/>
      <c r="ARD40" s="25"/>
      <c r="ARE40" s="31"/>
      <c r="ARF40" s="190"/>
      <c r="ARG40" s="191"/>
      <c r="ARH40" s="191"/>
      <c r="ARI40" s="191"/>
      <c r="ARJ40" s="191"/>
      <c r="ARK40" s="192"/>
      <c r="ARL40" s="22"/>
      <c r="ARM40" s="22"/>
      <c r="ARN40" s="22"/>
      <c r="ARO40" s="23"/>
      <c r="ARP40" s="22"/>
      <c r="ARQ40" s="23"/>
      <c r="ARR40" s="23"/>
      <c r="ARS40" s="23"/>
      <c r="ART40" s="23"/>
      <c r="ARU40" s="23"/>
      <c r="ARV40" s="23"/>
      <c r="ARW40" s="23"/>
      <c r="ARX40" s="23"/>
      <c r="ARY40" s="24"/>
      <c r="ARZ40" s="25"/>
      <c r="ASA40" s="25"/>
      <c r="ASB40" s="25"/>
      <c r="ASC40" s="31"/>
      <c r="ASD40" s="190"/>
      <c r="ASE40" s="191"/>
      <c r="ASF40" s="191"/>
      <c r="ASG40" s="191"/>
      <c r="ASH40" s="191"/>
      <c r="ASI40" s="192"/>
      <c r="ASJ40" s="22"/>
      <c r="ASK40" s="22"/>
      <c r="ASL40" s="22"/>
      <c r="ASM40" s="23"/>
      <c r="ASN40" s="22"/>
      <c r="ASO40" s="23"/>
      <c r="ASP40" s="23"/>
      <c r="ASQ40" s="23"/>
      <c r="ASR40" s="23"/>
      <c r="ASS40" s="23"/>
      <c r="AST40" s="23"/>
      <c r="ASU40" s="23"/>
      <c r="ASV40" s="23"/>
      <c r="ASW40" s="24"/>
      <c r="ASX40" s="25"/>
      <c r="ASY40" s="25"/>
      <c r="ASZ40" s="25"/>
      <c r="ATA40" s="31"/>
      <c r="ATB40" s="190"/>
      <c r="ATC40" s="191"/>
      <c r="ATD40" s="191"/>
      <c r="ATE40" s="191"/>
      <c r="ATF40" s="191"/>
      <c r="ATG40" s="192"/>
      <c r="ATH40" s="22"/>
      <c r="ATI40" s="22"/>
      <c r="ATJ40" s="22"/>
      <c r="ATK40" s="23"/>
      <c r="ATL40" s="22"/>
      <c r="ATM40" s="23"/>
      <c r="ATN40" s="23"/>
      <c r="ATO40" s="23"/>
      <c r="ATP40" s="23"/>
      <c r="ATQ40" s="23"/>
      <c r="ATR40" s="23"/>
      <c r="ATS40" s="23"/>
      <c r="ATT40" s="23"/>
      <c r="ATU40" s="24"/>
      <c r="ATV40" s="25"/>
      <c r="ATW40" s="25"/>
      <c r="ATX40" s="25"/>
      <c r="ATY40" s="31"/>
      <c r="ATZ40" s="190"/>
      <c r="AUA40" s="191"/>
      <c r="AUB40" s="191"/>
      <c r="AUC40" s="191"/>
      <c r="AUD40" s="191"/>
      <c r="AUE40" s="192"/>
      <c r="AUF40" s="22"/>
      <c r="AUG40" s="22"/>
      <c r="AUH40" s="22"/>
      <c r="AUI40" s="23"/>
      <c r="AUJ40" s="22"/>
      <c r="AUK40" s="23"/>
      <c r="AUL40" s="23"/>
      <c r="AUM40" s="23"/>
      <c r="AUN40" s="23"/>
      <c r="AUO40" s="23"/>
      <c r="AUP40" s="23"/>
      <c r="AUQ40" s="23"/>
      <c r="AUR40" s="23"/>
      <c r="AUS40" s="24"/>
      <c r="AUT40" s="25"/>
      <c r="AUU40" s="25"/>
      <c r="AUV40" s="25"/>
      <c r="AUW40" s="31"/>
      <c r="AUX40" s="190"/>
      <c r="AUY40" s="191"/>
      <c r="AUZ40" s="191"/>
      <c r="AVA40" s="191"/>
      <c r="AVB40" s="191"/>
      <c r="AVC40" s="192"/>
      <c r="AVD40" s="22"/>
      <c r="AVE40" s="22"/>
      <c r="AVF40" s="22"/>
      <c r="AVG40" s="23"/>
      <c r="AVH40" s="22"/>
      <c r="AVI40" s="23"/>
      <c r="AVJ40" s="23"/>
      <c r="AVK40" s="23"/>
      <c r="AVL40" s="23"/>
      <c r="AVM40" s="23"/>
      <c r="AVN40" s="23"/>
      <c r="AVO40" s="23"/>
      <c r="AVP40" s="23"/>
      <c r="AVQ40" s="24"/>
      <c r="AVR40" s="25"/>
      <c r="AVS40" s="25"/>
      <c r="AVT40" s="25"/>
      <c r="AVU40" s="31"/>
      <c r="AVV40" s="190"/>
      <c r="AVW40" s="191"/>
      <c r="AVX40" s="191"/>
      <c r="AVY40" s="191"/>
      <c r="AVZ40" s="191"/>
      <c r="AWA40" s="192"/>
      <c r="AWB40" s="22"/>
      <c r="AWC40" s="22"/>
      <c r="AWD40" s="22"/>
      <c r="AWE40" s="23"/>
      <c r="AWF40" s="22"/>
      <c r="AWG40" s="23"/>
      <c r="AWH40" s="23"/>
      <c r="AWI40" s="23"/>
      <c r="AWJ40" s="23"/>
      <c r="AWK40" s="23"/>
      <c r="AWL40" s="23"/>
      <c r="AWM40" s="23"/>
      <c r="AWN40" s="23"/>
      <c r="AWO40" s="24"/>
      <c r="AWP40" s="25"/>
      <c r="AWQ40" s="25"/>
      <c r="AWR40" s="25"/>
      <c r="AWS40" s="31"/>
      <c r="AWT40" s="190"/>
      <c r="AWU40" s="191"/>
      <c r="AWV40" s="191"/>
      <c r="AWW40" s="191"/>
      <c r="AWX40" s="191"/>
      <c r="AWY40" s="192"/>
      <c r="AWZ40" s="22"/>
      <c r="AXA40" s="22"/>
      <c r="AXB40" s="22"/>
      <c r="AXC40" s="23"/>
      <c r="AXD40" s="22"/>
      <c r="AXE40" s="23"/>
      <c r="AXF40" s="23"/>
      <c r="AXG40" s="23"/>
      <c r="AXH40" s="23"/>
      <c r="AXI40" s="23"/>
      <c r="AXJ40" s="23"/>
      <c r="AXK40" s="23"/>
      <c r="AXL40" s="23"/>
      <c r="AXM40" s="24"/>
      <c r="AXN40" s="25"/>
      <c r="AXO40" s="25"/>
      <c r="AXP40" s="25"/>
      <c r="AXQ40" s="31"/>
      <c r="AXR40" s="190"/>
      <c r="AXS40" s="191"/>
      <c r="AXT40" s="191"/>
      <c r="AXU40" s="191"/>
      <c r="AXV40" s="191"/>
      <c r="AXW40" s="192"/>
      <c r="AXX40" s="22"/>
      <c r="AXY40" s="22"/>
      <c r="AXZ40" s="22"/>
      <c r="AYA40" s="23"/>
      <c r="AYB40" s="22"/>
      <c r="AYC40" s="23"/>
      <c r="AYD40" s="23"/>
      <c r="AYE40" s="23"/>
      <c r="AYF40" s="23"/>
      <c r="AYG40" s="23"/>
      <c r="AYH40" s="23"/>
      <c r="AYI40" s="23"/>
      <c r="AYJ40" s="23"/>
      <c r="AYK40" s="24"/>
      <c r="AYL40" s="25"/>
      <c r="AYM40" s="25"/>
      <c r="AYN40" s="25"/>
      <c r="AYO40" s="31"/>
      <c r="AYP40" s="190"/>
      <c r="AYQ40" s="191"/>
      <c r="AYR40" s="191"/>
      <c r="AYS40" s="191"/>
      <c r="AYT40" s="191"/>
      <c r="AYU40" s="192"/>
      <c r="AYV40" s="22"/>
      <c r="AYW40" s="22"/>
      <c r="AYX40" s="22"/>
      <c r="AYY40" s="23"/>
      <c r="AYZ40" s="22"/>
      <c r="AZA40" s="23"/>
      <c r="AZB40" s="23"/>
      <c r="AZC40" s="23"/>
      <c r="AZD40" s="23"/>
      <c r="AZE40" s="23"/>
      <c r="AZF40" s="23"/>
      <c r="AZG40" s="23"/>
      <c r="AZH40" s="23"/>
      <c r="AZI40" s="24"/>
      <c r="AZJ40" s="25"/>
      <c r="AZK40" s="25"/>
      <c r="AZL40" s="25"/>
      <c r="AZM40" s="31"/>
      <c r="AZN40" s="190"/>
      <c r="AZO40" s="191"/>
      <c r="AZP40" s="191"/>
      <c r="AZQ40" s="191"/>
      <c r="AZR40" s="191"/>
      <c r="AZS40" s="192"/>
      <c r="AZT40" s="22"/>
      <c r="AZU40" s="22"/>
      <c r="AZV40" s="22"/>
      <c r="AZW40" s="23"/>
      <c r="AZX40" s="22"/>
      <c r="AZY40" s="23"/>
      <c r="AZZ40" s="23"/>
      <c r="BAA40" s="23"/>
      <c r="BAB40" s="23"/>
      <c r="BAC40" s="23"/>
      <c r="BAD40" s="23"/>
      <c r="BAE40" s="23"/>
      <c r="BAF40" s="23"/>
      <c r="BAG40" s="24"/>
      <c r="BAH40" s="25"/>
      <c r="BAI40" s="25"/>
      <c r="BAJ40" s="25"/>
      <c r="BAK40" s="31"/>
      <c r="BAL40" s="190"/>
      <c r="BAM40" s="191"/>
      <c r="BAN40" s="191"/>
      <c r="BAO40" s="191"/>
      <c r="BAP40" s="191"/>
      <c r="BAQ40" s="192"/>
      <c r="BAR40" s="22"/>
      <c r="BAS40" s="22"/>
      <c r="BAT40" s="22"/>
      <c r="BAU40" s="23"/>
      <c r="BAV40" s="22"/>
      <c r="BAW40" s="23"/>
      <c r="BAX40" s="23"/>
      <c r="BAY40" s="23"/>
      <c r="BAZ40" s="23"/>
      <c r="BBA40" s="23"/>
      <c r="BBB40" s="23"/>
      <c r="BBC40" s="23"/>
      <c r="BBD40" s="23"/>
      <c r="BBE40" s="24"/>
      <c r="BBF40" s="25"/>
      <c r="BBG40" s="25"/>
      <c r="BBH40" s="25"/>
      <c r="BBI40" s="31"/>
      <c r="BBJ40" s="190"/>
      <c r="BBK40" s="191"/>
      <c r="BBL40" s="191"/>
      <c r="BBM40" s="191"/>
      <c r="BBN40" s="191"/>
      <c r="BBO40" s="192"/>
      <c r="BBP40" s="22"/>
      <c r="BBQ40" s="22"/>
      <c r="BBR40" s="22"/>
      <c r="BBS40" s="23"/>
      <c r="BBT40" s="22"/>
      <c r="BBU40" s="23"/>
      <c r="BBV40" s="23"/>
      <c r="BBW40" s="23"/>
      <c r="BBX40" s="23"/>
      <c r="BBY40" s="23"/>
      <c r="BBZ40" s="23"/>
      <c r="BCA40" s="23"/>
      <c r="BCB40" s="23"/>
      <c r="BCC40" s="24"/>
      <c r="BCD40" s="25"/>
      <c r="BCE40" s="25"/>
      <c r="BCF40" s="25"/>
      <c r="BCG40" s="31"/>
      <c r="BCH40" s="190"/>
      <c r="BCI40" s="191"/>
      <c r="BCJ40" s="191"/>
      <c r="BCK40" s="191"/>
      <c r="BCL40" s="191"/>
      <c r="BCM40" s="192"/>
      <c r="BCN40" s="22"/>
      <c r="BCO40" s="22"/>
      <c r="BCP40" s="22"/>
      <c r="BCQ40" s="23"/>
      <c r="BCR40" s="22"/>
      <c r="BCS40" s="23"/>
      <c r="BCT40" s="23"/>
      <c r="BCU40" s="23"/>
      <c r="BCV40" s="23"/>
      <c r="BCW40" s="23"/>
      <c r="BCX40" s="23"/>
      <c r="BCY40" s="23"/>
      <c r="BCZ40" s="23"/>
      <c r="BDA40" s="24"/>
      <c r="BDB40" s="25"/>
      <c r="BDC40" s="25"/>
      <c r="BDD40" s="25"/>
      <c r="BDE40" s="31"/>
      <c r="BDF40" s="190"/>
      <c r="BDG40" s="191"/>
      <c r="BDH40" s="191"/>
      <c r="BDI40" s="191"/>
      <c r="BDJ40" s="191"/>
      <c r="BDK40" s="192"/>
      <c r="BDL40" s="22"/>
      <c r="BDM40" s="22"/>
      <c r="BDN40" s="22"/>
      <c r="BDO40" s="23"/>
      <c r="BDP40" s="22"/>
      <c r="BDQ40" s="23"/>
      <c r="BDR40" s="23"/>
      <c r="BDS40" s="23"/>
      <c r="BDT40" s="23"/>
      <c r="BDU40" s="23"/>
      <c r="BDV40" s="23"/>
      <c r="BDW40" s="23"/>
      <c r="BDX40" s="23"/>
      <c r="BDY40" s="24"/>
      <c r="BDZ40" s="25"/>
      <c r="BEA40" s="25"/>
      <c r="BEB40" s="25"/>
      <c r="BEC40" s="31"/>
      <c r="BED40" s="190"/>
      <c r="BEE40" s="191"/>
      <c r="BEF40" s="191"/>
      <c r="BEG40" s="191"/>
      <c r="BEH40" s="191"/>
      <c r="BEI40" s="192"/>
      <c r="BEJ40" s="22"/>
      <c r="BEK40" s="22"/>
      <c r="BEL40" s="22"/>
      <c r="BEM40" s="23"/>
      <c r="BEN40" s="22"/>
      <c r="BEO40" s="23"/>
      <c r="BEP40" s="23"/>
      <c r="BEQ40" s="23"/>
      <c r="BER40" s="23"/>
      <c r="BES40" s="23"/>
      <c r="BET40" s="23"/>
      <c r="BEU40" s="23"/>
      <c r="BEV40" s="23"/>
      <c r="BEW40" s="24"/>
      <c r="BEX40" s="25"/>
      <c r="BEY40" s="25"/>
      <c r="BEZ40" s="25"/>
      <c r="BFA40" s="31"/>
      <c r="BFB40" s="190"/>
      <c r="BFC40" s="191"/>
      <c r="BFD40" s="191"/>
      <c r="BFE40" s="191"/>
      <c r="BFF40" s="191"/>
      <c r="BFG40" s="192"/>
      <c r="BFH40" s="22"/>
      <c r="BFI40" s="22"/>
      <c r="BFJ40" s="22"/>
      <c r="BFK40" s="23"/>
      <c r="BFL40" s="22"/>
      <c r="BFM40" s="23"/>
      <c r="BFN40" s="23"/>
      <c r="BFO40" s="23"/>
      <c r="BFP40" s="23"/>
      <c r="BFQ40" s="23"/>
      <c r="BFR40" s="23"/>
      <c r="BFS40" s="23"/>
      <c r="BFT40" s="23"/>
      <c r="BFU40" s="24"/>
      <c r="BFV40" s="25"/>
      <c r="BFW40" s="25"/>
      <c r="BFX40" s="25"/>
      <c r="BFY40" s="31"/>
      <c r="BFZ40" s="190"/>
      <c r="BGA40" s="191"/>
      <c r="BGB40" s="191"/>
      <c r="BGC40" s="191"/>
      <c r="BGD40" s="191"/>
      <c r="BGE40" s="192"/>
      <c r="BGF40" s="22"/>
      <c r="BGG40" s="22"/>
      <c r="BGH40" s="22"/>
      <c r="BGI40" s="23"/>
      <c r="BGJ40" s="22"/>
      <c r="BGK40" s="23"/>
      <c r="BGL40" s="23"/>
      <c r="BGM40" s="23"/>
      <c r="BGN40" s="23"/>
      <c r="BGO40" s="23"/>
      <c r="BGP40" s="23"/>
      <c r="BGQ40" s="23"/>
      <c r="BGR40" s="23"/>
      <c r="BGS40" s="24"/>
      <c r="BGT40" s="25"/>
      <c r="BGU40" s="25"/>
      <c r="BGV40" s="25"/>
      <c r="BGW40" s="31"/>
      <c r="BGX40" s="190"/>
      <c r="BGY40" s="191"/>
      <c r="BGZ40" s="191"/>
      <c r="BHA40" s="191"/>
      <c r="BHB40" s="191"/>
      <c r="BHC40" s="192"/>
      <c r="BHD40" s="22"/>
      <c r="BHE40" s="22"/>
      <c r="BHF40" s="22"/>
      <c r="BHG40" s="23"/>
      <c r="BHH40" s="22"/>
      <c r="BHI40" s="23"/>
      <c r="BHJ40" s="23"/>
      <c r="BHK40" s="23"/>
      <c r="BHL40" s="23"/>
      <c r="BHM40" s="23"/>
      <c r="BHN40" s="23"/>
      <c r="BHO40" s="23"/>
      <c r="BHP40" s="23"/>
      <c r="BHQ40" s="24"/>
      <c r="BHR40" s="25"/>
      <c r="BHS40" s="25"/>
      <c r="BHT40" s="25"/>
      <c r="BHU40" s="31"/>
      <c r="BHV40" s="190"/>
      <c r="BHW40" s="191"/>
      <c r="BHX40" s="191"/>
      <c r="BHY40" s="191"/>
      <c r="BHZ40" s="191"/>
      <c r="BIA40" s="192"/>
      <c r="BIB40" s="22"/>
      <c r="BIC40" s="22"/>
      <c r="BID40" s="22"/>
      <c r="BIE40" s="23"/>
      <c r="BIF40" s="22"/>
      <c r="BIG40" s="23"/>
      <c r="BIH40" s="23"/>
      <c r="BII40" s="23"/>
      <c r="BIJ40" s="23"/>
      <c r="BIK40" s="23"/>
      <c r="BIL40" s="23"/>
      <c r="BIM40" s="23"/>
      <c r="BIN40" s="23"/>
      <c r="BIO40" s="24"/>
      <c r="BIP40" s="25"/>
      <c r="BIQ40" s="25"/>
      <c r="BIR40" s="25"/>
      <c r="BIS40" s="31"/>
      <c r="BIT40" s="190"/>
      <c r="BIU40" s="191"/>
      <c r="BIV40" s="191"/>
      <c r="BIW40" s="191"/>
      <c r="BIX40" s="191"/>
      <c r="BIY40" s="192"/>
      <c r="BIZ40" s="22"/>
      <c r="BJA40" s="22"/>
      <c r="BJB40" s="22"/>
      <c r="BJC40" s="23"/>
      <c r="BJD40" s="22"/>
      <c r="BJE40" s="23"/>
      <c r="BJF40" s="23"/>
      <c r="BJG40" s="23"/>
      <c r="BJH40" s="23"/>
      <c r="BJI40" s="23"/>
      <c r="BJJ40" s="23"/>
      <c r="BJK40" s="23"/>
      <c r="BJL40" s="23"/>
      <c r="BJM40" s="24"/>
      <c r="BJN40" s="25"/>
      <c r="BJO40" s="25"/>
      <c r="BJP40" s="25"/>
      <c r="BJQ40" s="31"/>
      <c r="BJR40" s="190"/>
      <c r="BJS40" s="191"/>
      <c r="BJT40" s="191"/>
      <c r="BJU40" s="191"/>
      <c r="BJV40" s="191"/>
      <c r="BJW40" s="192"/>
      <c r="BJX40" s="22"/>
      <c r="BJY40" s="22"/>
      <c r="BJZ40" s="22"/>
      <c r="BKA40" s="23"/>
      <c r="BKB40" s="22"/>
      <c r="BKC40" s="23"/>
      <c r="BKD40" s="23"/>
      <c r="BKE40" s="23"/>
      <c r="BKF40" s="23"/>
      <c r="BKG40" s="23"/>
      <c r="BKH40" s="23"/>
      <c r="BKI40" s="23"/>
      <c r="BKJ40" s="23"/>
      <c r="BKK40" s="24"/>
      <c r="BKL40" s="25"/>
      <c r="BKM40" s="25"/>
      <c r="BKN40" s="25"/>
      <c r="BKO40" s="31"/>
      <c r="BKP40" s="190"/>
      <c r="BKQ40" s="191"/>
      <c r="BKR40" s="191"/>
      <c r="BKS40" s="191"/>
      <c r="BKT40" s="191"/>
      <c r="BKU40" s="192"/>
      <c r="BKV40" s="22"/>
      <c r="BKW40" s="22"/>
      <c r="BKX40" s="22"/>
      <c r="BKY40" s="23"/>
      <c r="BKZ40" s="22"/>
      <c r="BLA40" s="23"/>
      <c r="BLB40" s="23"/>
      <c r="BLC40" s="23"/>
      <c r="BLD40" s="23"/>
      <c r="BLE40" s="23"/>
      <c r="BLF40" s="23"/>
      <c r="BLG40" s="23"/>
      <c r="BLH40" s="23"/>
      <c r="BLI40" s="24"/>
      <c r="BLJ40" s="25"/>
      <c r="BLK40" s="25"/>
      <c r="BLL40" s="25"/>
      <c r="BLM40" s="31"/>
      <c r="BLN40" s="190"/>
      <c r="BLO40" s="191"/>
      <c r="BLP40" s="191"/>
      <c r="BLQ40" s="191"/>
      <c r="BLR40" s="191"/>
      <c r="BLS40" s="192"/>
      <c r="BLT40" s="22"/>
      <c r="BLU40" s="22"/>
      <c r="BLV40" s="22"/>
      <c r="BLW40" s="23"/>
      <c r="BLX40" s="22"/>
      <c r="BLY40" s="23"/>
      <c r="BLZ40" s="23"/>
      <c r="BMA40" s="23"/>
      <c r="BMB40" s="23"/>
      <c r="BMC40" s="23"/>
      <c r="BMD40" s="23"/>
      <c r="BME40" s="23"/>
      <c r="BMF40" s="23"/>
      <c r="BMG40" s="24"/>
      <c r="BMH40" s="25"/>
      <c r="BMI40" s="25"/>
      <c r="BMJ40" s="25"/>
      <c r="BMK40" s="31"/>
      <c r="BML40" s="190"/>
      <c r="BMM40" s="191"/>
      <c r="BMN40" s="191"/>
      <c r="BMO40" s="191"/>
      <c r="BMP40" s="191"/>
      <c r="BMQ40" s="192"/>
      <c r="BMR40" s="22"/>
      <c r="BMS40" s="22"/>
      <c r="BMT40" s="22"/>
      <c r="BMU40" s="23"/>
      <c r="BMV40" s="22"/>
      <c r="BMW40" s="23"/>
      <c r="BMX40" s="23"/>
      <c r="BMY40" s="23"/>
      <c r="BMZ40" s="23"/>
      <c r="BNA40" s="23"/>
      <c r="BNB40" s="23"/>
      <c r="BNC40" s="23"/>
      <c r="BND40" s="23"/>
      <c r="BNE40" s="24"/>
      <c r="BNF40" s="25"/>
      <c r="BNG40" s="25"/>
      <c r="BNH40" s="25"/>
      <c r="BNI40" s="31"/>
      <c r="BNJ40" s="190"/>
      <c r="BNK40" s="191"/>
      <c r="BNL40" s="191"/>
      <c r="BNM40" s="191"/>
      <c r="BNN40" s="191"/>
      <c r="BNO40" s="192"/>
      <c r="BNP40" s="22"/>
      <c r="BNQ40" s="22"/>
      <c r="BNR40" s="22"/>
      <c r="BNS40" s="23"/>
      <c r="BNT40" s="22"/>
      <c r="BNU40" s="23"/>
      <c r="BNV40" s="23"/>
      <c r="BNW40" s="23"/>
      <c r="BNX40" s="23"/>
      <c r="BNY40" s="23"/>
      <c r="BNZ40" s="23"/>
      <c r="BOA40" s="23"/>
      <c r="BOB40" s="23"/>
      <c r="BOC40" s="24"/>
      <c r="BOD40" s="25"/>
      <c r="BOE40" s="25"/>
      <c r="BOF40" s="25"/>
      <c r="BOG40" s="31"/>
      <c r="BOH40" s="190"/>
      <c r="BOI40" s="191"/>
      <c r="BOJ40" s="191"/>
      <c r="BOK40" s="191"/>
      <c r="BOL40" s="191"/>
      <c r="BOM40" s="192"/>
      <c r="BON40" s="22"/>
      <c r="BOO40" s="22"/>
      <c r="BOP40" s="22"/>
      <c r="BOQ40" s="23"/>
      <c r="BOR40" s="22"/>
      <c r="BOS40" s="23"/>
      <c r="BOT40" s="23"/>
      <c r="BOU40" s="23"/>
      <c r="BOV40" s="23"/>
      <c r="BOW40" s="23"/>
      <c r="BOX40" s="23"/>
      <c r="BOY40" s="23"/>
      <c r="BOZ40" s="23"/>
      <c r="BPA40" s="24"/>
      <c r="BPB40" s="25"/>
      <c r="BPC40" s="25"/>
      <c r="BPD40" s="25"/>
      <c r="BPE40" s="31"/>
      <c r="BPF40" s="190"/>
      <c r="BPG40" s="191"/>
      <c r="BPH40" s="191"/>
      <c r="BPI40" s="191"/>
      <c r="BPJ40" s="191"/>
      <c r="BPK40" s="192"/>
      <c r="BPL40" s="22"/>
      <c r="BPM40" s="22"/>
      <c r="BPN40" s="22"/>
      <c r="BPO40" s="23"/>
      <c r="BPP40" s="22"/>
      <c r="BPQ40" s="23"/>
      <c r="BPR40" s="23"/>
      <c r="BPS40" s="23"/>
      <c r="BPT40" s="23"/>
      <c r="BPU40" s="23"/>
      <c r="BPV40" s="23"/>
      <c r="BPW40" s="23"/>
      <c r="BPX40" s="23"/>
      <c r="BPY40" s="24"/>
      <c r="BPZ40" s="25"/>
      <c r="BQA40" s="25"/>
      <c r="BQB40" s="25"/>
      <c r="BQC40" s="31"/>
      <c r="BQD40" s="190"/>
      <c r="BQE40" s="191"/>
      <c r="BQF40" s="191"/>
      <c r="BQG40" s="191"/>
      <c r="BQH40" s="191"/>
      <c r="BQI40" s="192"/>
      <c r="BQJ40" s="22"/>
      <c r="BQK40" s="22"/>
      <c r="BQL40" s="22"/>
      <c r="BQM40" s="23"/>
      <c r="BQN40" s="22"/>
      <c r="BQO40" s="23"/>
      <c r="BQP40" s="23"/>
      <c r="BQQ40" s="23"/>
      <c r="BQR40" s="23"/>
      <c r="BQS40" s="23"/>
      <c r="BQT40" s="23"/>
      <c r="BQU40" s="23"/>
      <c r="BQV40" s="23"/>
      <c r="BQW40" s="24"/>
      <c r="BQX40" s="25"/>
      <c r="BQY40" s="25"/>
      <c r="BQZ40" s="25"/>
      <c r="BRA40" s="31"/>
      <c r="BRB40" s="190"/>
      <c r="BRC40" s="191"/>
      <c r="BRD40" s="191"/>
      <c r="BRE40" s="191"/>
      <c r="BRF40" s="191"/>
      <c r="BRG40" s="192"/>
      <c r="BRH40" s="22"/>
      <c r="BRI40" s="22"/>
      <c r="BRJ40" s="22"/>
      <c r="BRK40" s="23"/>
      <c r="BRL40" s="22"/>
      <c r="BRM40" s="23"/>
      <c r="BRN40" s="23"/>
      <c r="BRO40" s="23"/>
      <c r="BRP40" s="23"/>
      <c r="BRQ40" s="23"/>
      <c r="BRR40" s="23"/>
      <c r="BRS40" s="23"/>
      <c r="BRT40" s="23"/>
      <c r="BRU40" s="24"/>
      <c r="BRV40" s="25"/>
      <c r="BRW40" s="25"/>
      <c r="BRX40" s="25"/>
      <c r="BRY40" s="31"/>
      <c r="BRZ40" s="190"/>
      <c r="BSA40" s="191"/>
      <c r="BSB40" s="191"/>
      <c r="BSC40" s="191"/>
      <c r="BSD40" s="191"/>
      <c r="BSE40" s="192"/>
      <c r="BSF40" s="22"/>
      <c r="BSG40" s="22"/>
      <c r="BSH40" s="22"/>
      <c r="BSI40" s="23"/>
      <c r="BSJ40" s="22"/>
      <c r="BSK40" s="23"/>
      <c r="BSL40" s="23"/>
      <c r="BSM40" s="23"/>
      <c r="BSN40" s="23"/>
      <c r="BSO40" s="23"/>
      <c r="BSP40" s="23"/>
      <c r="BSQ40" s="23"/>
      <c r="BSR40" s="23"/>
      <c r="BSS40" s="24"/>
      <c r="BST40" s="25"/>
      <c r="BSU40" s="25"/>
      <c r="BSV40" s="25"/>
      <c r="BSW40" s="31"/>
      <c r="BSX40" s="190"/>
      <c r="BSY40" s="191"/>
      <c r="BSZ40" s="191"/>
      <c r="BTA40" s="191"/>
      <c r="BTB40" s="191"/>
      <c r="BTC40" s="192"/>
      <c r="BTD40" s="22"/>
      <c r="BTE40" s="22"/>
      <c r="BTF40" s="22"/>
      <c r="BTG40" s="23"/>
      <c r="BTH40" s="22"/>
      <c r="BTI40" s="23"/>
      <c r="BTJ40" s="23"/>
      <c r="BTK40" s="23"/>
      <c r="BTL40" s="23"/>
      <c r="BTM40" s="23"/>
      <c r="BTN40" s="23"/>
      <c r="BTO40" s="23"/>
      <c r="BTP40" s="23"/>
      <c r="BTQ40" s="24"/>
      <c r="BTR40" s="25"/>
      <c r="BTS40" s="25"/>
      <c r="BTT40" s="25"/>
      <c r="BTU40" s="31"/>
      <c r="BTV40" s="190"/>
      <c r="BTW40" s="191"/>
      <c r="BTX40" s="191"/>
      <c r="BTY40" s="191"/>
      <c r="BTZ40" s="191"/>
      <c r="BUA40" s="192"/>
      <c r="BUB40" s="22"/>
      <c r="BUC40" s="22"/>
      <c r="BUD40" s="22"/>
      <c r="BUE40" s="23"/>
      <c r="BUF40" s="22"/>
      <c r="BUG40" s="23"/>
      <c r="BUH40" s="23"/>
      <c r="BUI40" s="23"/>
      <c r="BUJ40" s="23"/>
      <c r="BUK40" s="23"/>
      <c r="BUL40" s="23"/>
      <c r="BUM40" s="23"/>
      <c r="BUN40" s="23"/>
      <c r="BUO40" s="24"/>
      <c r="BUP40" s="25"/>
      <c r="BUQ40" s="25"/>
      <c r="BUR40" s="25"/>
      <c r="BUS40" s="31"/>
      <c r="BUT40" s="190"/>
      <c r="BUU40" s="191"/>
      <c r="BUV40" s="191"/>
      <c r="BUW40" s="191"/>
      <c r="BUX40" s="191"/>
      <c r="BUY40" s="192"/>
      <c r="BUZ40" s="22"/>
      <c r="BVA40" s="22"/>
      <c r="BVB40" s="22"/>
      <c r="BVC40" s="23"/>
      <c r="BVD40" s="22"/>
      <c r="BVE40" s="23"/>
      <c r="BVF40" s="23"/>
      <c r="BVG40" s="23"/>
      <c r="BVH40" s="23"/>
      <c r="BVI40" s="23"/>
      <c r="BVJ40" s="23"/>
      <c r="BVK40" s="23"/>
      <c r="BVL40" s="23"/>
      <c r="BVM40" s="24"/>
      <c r="BVN40" s="25"/>
      <c r="BVO40" s="25"/>
      <c r="BVP40" s="25"/>
      <c r="BVQ40" s="31"/>
      <c r="BVR40" s="190"/>
      <c r="BVS40" s="191"/>
      <c r="BVT40" s="191"/>
      <c r="BVU40" s="191"/>
      <c r="BVV40" s="191"/>
      <c r="BVW40" s="192"/>
      <c r="BVX40" s="22"/>
      <c r="BVY40" s="22"/>
      <c r="BVZ40" s="22"/>
      <c r="BWA40" s="23"/>
      <c r="BWB40" s="22"/>
      <c r="BWC40" s="23"/>
      <c r="BWD40" s="23"/>
      <c r="BWE40" s="23"/>
      <c r="BWF40" s="23"/>
      <c r="BWG40" s="23"/>
      <c r="BWH40" s="23"/>
      <c r="BWI40" s="23"/>
      <c r="BWJ40" s="23"/>
      <c r="BWK40" s="24"/>
      <c r="BWL40" s="25"/>
      <c r="BWM40" s="25"/>
      <c r="BWN40" s="25"/>
      <c r="BWO40" s="31"/>
      <c r="BWP40" s="190"/>
      <c r="BWQ40" s="191"/>
      <c r="BWR40" s="191"/>
      <c r="BWS40" s="191"/>
      <c r="BWT40" s="191"/>
      <c r="BWU40" s="192"/>
      <c r="BWV40" s="22"/>
      <c r="BWW40" s="22"/>
      <c r="BWX40" s="22"/>
      <c r="BWY40" s="23"/>
      <c r="BWZ40" s="22"/>
      <c r="BXA40" s="23"/>
      <c r="BXB40" s="23"/>
      <c r="BXC40" s="23"/>
      <c r="BXD40" s="23"/>
      <c r="BXE40" s="23"/>
      <c r="BXF40" s="23"/>
      <c r="BXG40" s="23"/>
      <c r="BXH40" s="23"/>
      <c r="BXI40" s="24"/>
      <c r="BXJ40" s="25"/>
      <c r="BXK40" s="25"/>
      <c r="BXL40" s="25"/>
      <c r="BXM40" s="31"/>
      <c r="BXN40" s="190"/>
      <c r="BXO40" s="191"/>
      <c r="BXP40" s="191"/>
      <c r="BXQ40" s="191"/>
      <c r="BXR40" s="191"/>
      <c r="BXS40" s="192"/>
      <c r="BXT40" s="22"/>
      <c r="BXU40" s="22"/>
      <c r="BXV40" s="22"/>
      <c r="BXW40" s="23"/>
      <c r="BXX40" s="22"/>
      <c r="BXY40" s="23"/>
      <c r="BXZ40" s="23"/>
      <c r="BYA40" s="23"/>
      <c r="BYB40" s="23"/>
      <c r="BYC40" s="23"/>
      <c r="BYD40" s="23"/>
      <c r="BYE40" s="23"/>
      <c r="BYF40" s="23"/>
      <c r="BYG40" s="24"/>
      <c r="BYH40" s="25"/>
      <c r="BYI40" s="25"/>
      <c r="BYJ40" s="25"/>
      <c r="BYK40" s="31"/>
      <c r="BYL40" s="190"/>
      <c r="BYM40" s="191"/>
      <c r="BYN40" s="191"/>
      <c r="BYO40" s="191"/>
      <c r="BYP40" s="191"/>
      <c r="BYQ40" s="192"/>
      <c r="BYR40" s="22"/>
      <c r="BYS40" s="22"/>
      <c r="BYT40" s="22"/>
      <c r="BYU40" s="23"/>
      <c r="BYV40" s="22"/>
      <c r="BYW40" s="23"/>
      <c r="BYX40" s="23"/>
      <c r="BYY40" s="23"/>
      <c r="BYZ40" s="23"/>
      <c r="BZA40" s="23"/>
      <c r="BZB40" s="23"/>
      <c r="BZC40" s="23"/>
      <c r="BZD40" s="23"/>
      <c r="BZE40" s="24"/>
      <c r="BZF40" s="25"/>
      <c r="BZG40" s="25"/>
      <c r="BZH40" s="25"/>
      <c r="BZI40" s="31"/>
      <c r="BZJ40" s="190"/>
      <c r="BZK40" s="191"/>
      <c r="BZL40" s="191"/>
      <c r="BZM40" s="191"/>
      <c r="BZN40" s="191"/>
      <c r="BZO40" s="192"/>
      <c r="BZP40" s="22"/>
      <c r="BZQ40" s="22"/>
      <c r="BZR40" s="22"/>
      <c r="BZS40" s="23"/>
      <c r="BZT40" s="22"/>
      <c r="BZU40" s="23"/>
      <c r="BZV40" s="23"/>
      <c r="BZW40" s="23"/>
      <c r="BZX40" s="23"/>
      <c r="BZY40" s="23"/>
      <c r="BZZ40" s="23"/>
      <c r="CAA40" s="23"/>
      <c r="CAB40" s="23"/>
      <c r="CAC40" s="24"/>
      <c r="CAD40" s="25"/>
      <c r="CAE40" s="25"/>
      <c r="CAF40" s="25"/>
      <c r="CAG40" s="31"/>
      <c r="CAH40" s="190"/>
      <c r="CAI40" s="191"/>
      <c r="CAJ40" s="191"/>
      <c r="CAK40" s="191"/>
      <c r="CAL40" s="191"/>
      <c r="CAM40" s="192"/>
      <c r="CAN40" s="22"/>
      <c r="CAO40" s="22"/>
      <c r="CAP40" s="22"/>
      <c r="CAQ40" s="23"/>
      <c r="CAR40" s="22"/>
      <c r="CAS40" s="23"/>
      <c r="CAT40" s="23"/>
      <c r="CAU40" s="23"/>
      <c r="CAV40" s="23"/>
      <c r="CAW40" s="23"/>
      <c r="CAX40" s="23"/>
      <c r="CAY40" s="23"/>
      <c r="CAZ40" s="23"/>
      <c r="CBA40" s="24"/>
      <c r="CBB40" s="25"/>
      <c r="CBC40" s="25"/>
      <c r="CBD40" s="25"/>
      <c r="CBE40" s="31"/>
      <c r="CBF40" s="190"/>
      <c r="CBG40" s="191"/>
      <c r="CBH40" s="191"/>
      <c r="CBI40" s="191"/>
      <c r="CBJ40" s="191"/>
      <c r="CBK40" s="192"/>
      <c r="CBL40" s="22"/>
      <c r="CBM40" s="22"/>
      <c r="CBN40" s="22"/>
      <c r="CBO40" s="23"/>
      <c r="CBP40" s="22"/>
      <c r="CBQ40" s="23"/>
      <c r="CBR40" s="23"/>
      <c r="CBS40" s="23"/>
      <c r="CBT40" s="23"/>
      <c r="CBU40" s="23"/>
      <c r="CBV40" s="23"/>
      <c r="CBW40" s="23"/>
      <c r="CBX40" s="23"/>
      <c r="CBY40" s="24"/>
      <c r="CBZ40" s="25"/>
      <c r="CCA40" s="25"/>
      <c r="CCB40" s="25"/>
      <c r="CCC40" s="31"/>
      <c r="CCD40" s="190"/>
      <c r="CCE40" s="191"/>
      <c r="CCF40" s="191"/>
      <c r="CCG40" s="191"/>
      <c r="CCH40" s="191"/>
      <c r="CCI40" s="192"/>
      <c r="CCJ40" s="22"/>
      <c r="CCK40" s="22"/>
      <c r="CCL40" s="22"/>
      <c r="CCM40" s="23"/>
      <c r="CCN40" s="22"/>
      <c r="CCO40" s="23"/>
      <c r="CCP40" s="23"/>
      <c r="CCQ40" s="23"/>
      <c r="CCR40" s="23"/>
      <c r="CCS40" s="23"/>
      <c r="CCT40" s="23"/>
      <c r="CCU40" s="23"/>
      <c r="CCV40" s="23"/>
      <c r="CCW40" s="24"/>
      <c r="CCX40" s="25"/>
      <c r="CCY40" s="25"/>
      <c r="CCZ40" s="25"/>
      <c r="CDA40" s="31"/>
      <c r="CDB40" s="190"/>
      <c r="CDC40" s="191"/>
      <c r="CDD40" s="191"/>
      <c r="CDE40" s="191"/>
      <c r="CDF40" s="191"/>
      <c r="CDG40" s="192"/>
      <c r="CDH40" s="22"/>
      <c r="CDI40" s="22"/>
      <c r="CDJ40" s="22"/>
      <c r="CDK40" s="23"/>
      <c r="CDL40" s="22"/>
      <c r="CDM40" s="23"/>
      <c r="CDN40" s="23"/>
      <c r="CDO40" s="23"/>
      <c r="CDP40" s="23"/>
      <c r="CDQ40" s="23"/>
      <c r="CDR40" s="23"/>
      <c r="CDS40" s="23"/>
      <c r="CDT40" s="23"/>
      <c r="CDU40" s="24"/>
      <c r="CDV40" s="25"/>
      <c r="CDW40" s="25"/>
      <c r="CDX40" s="25"/>
      <c r="CDY40" s="31"/>
      <c r="CDZ40" s="190"/>
      <c r="CEA40" s="191"/>
      <c r="CEB40" s="191"/>
      <c r="CEC40" s="191"/>
      <c r="CED40" s="191"/>
      <c r="CEE40" s="192"/>
      <c r="CEF40" s="22"/>
      <c r="CEG40" s="22"/>
      <c r="CEH40" s="22"/>
      <c r="CEI40" s="23"/>
      <c r="CEJ40" s="22"/>
      <c r="CEK40" s="23"/>
      <c r="CEL40" s="23"/>
      <c r="CEM40" s="23"/>
      <c r="CEN40" s="23"/>
      <c r="CEO40" s="23"/>
      <c r="CEP40" s="23"/>
      <c r="CEQ40" s="23"/>
      <c r="CER40" s="23"/>
      <c r="CES40" s="24"/>
      <c r="CET40" s="25"/>
      <c r="CEU40" s="25"/>
      <c r="CEV40" s="25"/>
      <c r="CEW40" s="31"/>
      <c r="CEX40" s="190"/>
      <c r="CEY40" s="191"/>
      <c r="CEZ40" s="191"/>
      <c r="CFA40" s="191"/>
      <c r="CFB40" s="191"/>
      <c r="CFC40" s="192"/>
      <c r="CFD40" s="22"/>
      <c r="CFE40" s="22"/>
      <c r="CFF40" s="22"/>
      <c r="CFG40" s="23"/>
      <c r="CFH40" s="22"/>
      <c r="CFI40" s="23"/>
      <c r="CFJ40" s="23"/>
      <c r="CFK40" s="23"/>
      <c r="CFL40" s="23"/>
      <c r="CFM40" s="23"/>
      <c r="CFN40" s="23"/>
      <c r="CFO40" s="23"/>
      <c r="CFP40" s="23"/>
      <c r="CFQ40" s="24"/>
      <c r="CFR40" s="25"/>
      <c r="CFS40" s="25"/>
      <c r="CFT40" s="25"/>
      <c r="CFU40" s="31"/>
      <c r="CFV40" s="190"/>
      <c r="CFW40" s="191"/>
      <c r="CFX40" s="191"/>
      <c r="CFY40" s="191"/>
      <c r="CFZ40" s="191"/>
      <c r="CGA40" s="192"/>
      <c r="CGB40" s="22"/>
      <c r="CGC40" s="22"/>
      <c r="CGD40" s="22"/>
      <c r="CGE40" s="23"/>
      <c r="CGF40" s="22"/>
      <c r="CGG40" s="23"/>
      <c r="CGH40" s="23"/>
      <c r="CGI40" s="23"/>
      <c r="CGJ40" s="23"/>
      <c r="CGK40" s="23"/>
      <c r="CGL40" s="23"/>
      <c r="CGM40" s="23"/>
      <c r="CGN40" s="23"/>
      <c r="CGO40" s="24"/>
      <c r="CGP40" s="25"/>
      <c r="CGQ40" s="25"/>
      <c r="CGR40" s="25"/>
      <c r="CGS40" s="31"/>
      <c r="CGT40" s="190"/>
      <c r="CGU40" s="191"/>
      <c r="CGV40" s="191"/>
      <c r="CGW40" s="191"/>
      <c r="CGX40" s="191"/>
      <c r="CGY40" s="192"/>
      <c r="CGZ40" s="22"/>
      <c r="CHA40" s="22"/>
      <c r="CHB40" s="22"/>
      <c r="CHC40" s="23"/>
      <c r="CHD40" s="22"/>
      <c r="CHE40" s="23"/>
      <c r="CHF40" s="23"/>
      <c r="CHG40" s="23"/>
      <c r="CHH40" s="23"/>
      <c r="CHI40" s="23"/>
      <c r="CHJ40" s="23"/>
      <c r="CHK40" s="23"/>
      <c r="CHL40" s="23"/>
      <c r="CHM40" s="24"/>
      <c r="CHN40" s="25"/>
      <c r="CHO40" s="25"/>
      <c r="CHP40" s="25"/>
      <c r="CHQ40" s="31"/>
      <c r="CHR40" s="190"/>
      <c r="CHS40" s="191"/>
      <c r="CHT40" s="191"/>
      <c r="CHU40" s="191"/>
      <c r="CHV40" s="191"/>
      <c r="CHW40" s="192"/>
      <c r="CHX40" s="22"/>
      <c r="CHY40" s="22"/>
      <c r="CHZ40" s="22"/>
      <c r="CIA40" s="23"/>
      <c r="CIB40" s="22"/>
      <c r="CIC40" s="23"/>
      <c r="CID40" s="23"/>
      <c r="CIE40" s="23"/>
      <c r="CIF40" s="23"/>
      <c r="CIG40" s="23"/>
      <c r="CIH40" s="23"/>
      <c r="CII40" s="23"/>
      <c r="CIJ40" s="23"/>
      <c r="CIK40" s="24"/>
      <c r="CIL40" s="25"/>
      <c r="CIM40" s="25"/>
      <c r="CIN40" s="25"/>
      <c r="CIO40" s="31"/>
      <c r="CIP40" s="190"/>
      <c r="CIQ40" s="191"/>
      <c r="CIR40" s="191"/>
      <c r="CIS40" s="191"/>
      <c r="CIT40" s="191"/>
      <c r="CIU40" s="192"/>
      <c r="CIV40" s="22"/>
      <c r="CIW40" s="22"/>
      <c r="CIX40" s="22"/>
      <c r="CIY40" s="23"/>
      <c r="CIZ40" s="22"/>
      <c r="CJA40" s="23"/>
      <c r="CJB40" s="23"/>
      <c r="CJC40" s="23"/>
      <c r="CJD40" s="23"/>
      <c r="CJE40" s="23"/>
      <c r="CJF40" s="23"/>
      <c r="CJG40" s="23"/>
      <c r="CJH40" s="23"/>
      <c r="CJI40" s="24"/>
      <c r="CJJ40" s="25"/>
      <c r="CJK40" s="25"/>
      <c r="CJL40" s="25"/>
      <c r="CJM40" s="31"/>
      <c r="CJN40" s="190"/>
      <c r="CJO40" s="191"/>
      <c r="CJP40" s="191"/>
      <c r="CJQ40" s="191"/>
      <c r="CJR40" s="191"/>
      <c r="CJS40" s="192"/>
      <c r="CJT40" s="22"/>
      <c r="CJU40" s="22"/>
      <c r="CJV40" s="22"/>
      <c r="CJW40" s="23"/>
      <c r="CJX40" s="22"/>
      <c r="CJY40" s="23"/>
      <c r="CJZ40" s="23"/>
      <c r="CKA40" s="23"/>
      <c r="CKB40" s="23"/>
      <c r="CKC40" s="23"/>
      <c r="CKD40" s="23"/>
      <c r="CKE40" s="23"/>
      <c r="CKF40" s="23"/>
      <c r="CKG40" s="24"/>
      <c r="CKH40" s="25"/>
      <c r="CKI40" s="25"/>
      <c r="CKJ40" s="25"/>
      <c r="CKK40" s="31"/>
      <c r="CKL40" s="190"/>
      <c r="CKM40" s="191"/>
      <c r="CKN40" s="191"/>
      <c r="CKO40" s="191"/>
      <c r="CKP40" s="191"/>
      <c r="CKQ40" s="192"/>
      <c r="CKR40" s="22"/>
      <c r="CKS40" s="22"/>
      <c r="CKT40" s="22"/>
      <c r="CKU40" s="23"/>
      <c r="CKV40" s="22"/>
      <c r="CKW40" s="23"/>
      <c r="CKX40" s="23"/>
      <c r="CKY40" s="23"/>
      <c r="CKZ40" s="23"/>
      <c r="CLA40" s="23"/>
      <c r="CLB40" s="23"/>
      <c r="CLC40" s="23"/>
      <c r="CLD40" s="23"/>
      <c r="CLE40" s="24"/>
      <c r="CLF40" s="25"/>
      <c r="CLG40" s="25"/>
      <c r="CLH40" s="25"/>
      <c r="CLI40" s="31"/>
      <c r="CLJ40" s="190"/>
      <c r="CLK40" s="191"/>
      <c r="CLL40" s="191"/>
      <c r="CLM40" s="191"/>
      <c r="CLN40" s="191"/>
      <c r="CLO40" s="192"/>
      <c r="CLP40" s="22"/>
      <c r="CLQ40" s="22"/>
      <c r="CLR40" s="22"/>
      <c r="CLS40" s="23"/>
      <c r="CLT40" s="22"/>
      <c r="CLU40" s="23"/>
      <c r="CLV40" s="23"/>
      <c r="CLW40" s="23"/>
      <c r="CLX40" s="23"/>
      <c r="CLY40" s="23"/>
      <c r="CLZ40" s="23"/>
      <c r="CMA40" s="23"/>
      <c r="CMB40" s="23"/>
      <c r="CMC40" s="24"/>
      <c r="CMD40" s="25"/>
      <c r="CME40" s="25"/>
      <c r="CMF40" s="25"/>
      <c r="CMG40" s="31"/>
      <c r="CMH40" s="190"/>
      <c r="CMI40" s="191"/>
      <c r="CMJ40" s="191"/>
      <c r="CMK40" s="191"/>
      <c r="CML40" s="191"/>
      <c r="CMM40" s="192"/>
      <c r="CMN40" s="22"/>
      <c r="CMO40" s="22"/>
      <c r="CMP40" s="22"/>
      <c r="CMQ40" s="23"/>
      <c r="CMR40" s="22"/>
      <c r="CMS40" s="23"/>
      <c r="CMT40" s="23"/>
      <c r="CMU40" s="23"/>
      <c r="CMV40" s="23"/>
      <c r="CMW40" s="23"/>
      <c r="CMX40" s="23"/>
      <c r="CMY40" s="23"/>
      <c r="CMZ40" s="23"/>
      <c r="CNA40" s="24"/>
      <c r="CNB40" s="25"/>
      <c r="CNC40" s="25"/>
      <c r="CND40" s="25"/>
      <c r="CNE40" s="31"/>
      <c r="CNF40" s="190"/>
      <c r="CNG40" s="191"/>
      <c r="CNH40" s="191"/>
      <c r="CNI40" s="191"/>
      <c r="CNJ40" s="191"/>
      <c r="CNK40" s="192"/>
      <c r="CNL40" s="22"/>
      <c r="CNM40" s="22"/>
      <c r="CNN40" s="22"/>
      <c r="CNO40" s="23"/>
      <c r="CNP40" s="22"/>
      <c r="CNQ40" s="23"/>
      <c r="CNR40" s="23"/>
      <c r="CNS40" s="23"/>
      <c r="CNT40" s="23"/>
      <c r="CNU40" s="23"/>
      <c r="CNV40" s="23"/>
      <c r="CNW40" s="23"/>
      <c r="CNX40" s="23"/>
      <c r="CNY40" s="24"/>
      <c r="CNZ40" s="25"/>
      <c r="COA40" s="25"/>
      <c r="COB40" s="25"/>
      <c r="COC40" s="31"/>
      <c r="COD40" s="190"/>
      <c r="COE40" s="191"/>
      <c r="COF40" s="191"/>
      <c r="COG40" s="191"/>
      <c r="COH40" s="191"/>
      <c r="COI40" s="192"/>
      <c r="COJ40" s="22"/>
      <c r="COK40" s="22"/>
      <c r="COL40" s="22"/>
      <c r="COM40" s="23"/>
      <c r="CON40" s="22"/>
      <c r="COO40" s="23"/>
      <c r="COP40" s="23"/>
      <c r="COQ40" s="23"/>
      <c r="COR40" s="23"/>
      <c r="COS40" s="23"/>
      <c r="COT40" s="23"/>
      <c r="COU40" s="23"/>
      <c r="COV40" s="23"/>
      <c r="COW40" s="24"/>
      <c r="COX40" s="25"/>
      <c r="COY40" s="25"/>
      <c r="COZ40" s="25"/>
      <c r="CPA40" s="31"/>
      <c r="CPB40" s="190"/>
      <c r="CPC40" s="191"/>
      <c r="CPD40" s="191"/>
      <c r="CPE40" s="191"/>
      <c r="CPF40" s="191"/>
      <c r="CPG40" s="192"/>
      <c r="CPH40" s="22"/>
      <c r="CPI40" s="22"/>
      <c r="CPJ40" s="22"/>
      <c r="CPK40" s="23"/>
      <c r="CPL40" s="22"/>
      <c r="CPM40" s="23"/>
      <c r="CPN40" s="23"/>
      <c r="CPO40" s="23"/>
      <c r="CPP40" s="23"/>
      <c r="CPQ40" s="23"/>
      <c r="CPR40" s="23"/>
      <c r="CPS40" s="23"/>
      <c r="CPT40" s="23"/>
      <c r="CPU40" s="24"/>
      <c r="CPV40" s="25"/>
      <c r="CPW40" s="25"/>
      <c r="CPX40" s="25"/>
      <c r="CPY40" s="31"/>
      <c r="CPZ40" s="190"/>
      <c r="CQA40" s="191"/>
      <c r="CQB40" s="191"/>
      <c r="CQC40" s="191"/>
      <c r="CQD40" s="191"/>
      <c r="CQE40" s="192"/>
      <c r="CQF40" s="22"/>
      <c r="CQG40" s="22"/>
      <c r="CQH40" s="22"/>
      <c r="CQI40" s="23"/>
      <c r="CQJ40" s="22"/>
      <c r="CQK40" s="23"/>
      <c r="CQL40" s="23"/>
      <c r="CQM40" s="23"/>
      <c r="CQN40" s="23"/>
      <c r="CQO40" s="23"/>
      <c r="CQP40" s="23"/>
      <c r="CQQ40" s="23"/>
      <c r="CQR40" s="23"/>
      <c r="CQS40" s="24"/>
      <c r="CQT40" s="25"/>
      <c r="CQU40" s="25"/>
      <c r="CQV40" s="25"/>
      <c r="CQW40" s="31"/>
      <c r="CQX40" s="190"/>
      <c r="CQY40" s="191"/>
      <c r="CQZ40" s="191"/>
      <c r="CRA40" s="191"/>
      <c r="CRB40" s="191"/>
      <c r="CRC40" s="192"/>
      <c r="CRD40" s="22"/>
      <c r="CRE40" s="22"/>
      <c r="CRF40" s="22"/>
      <c r="CRG40" s="23"/>
      <c r="CRH40" s="22"/>
      <c r="CRI40" s="23"/>
      <c r="CRJ40" s="23"/>
      <c r="CRK40" s="23"/>
      <c r="CRL40" s="23"/>
      <c r="CRM40" s="23"/>
      <c r="CRN40" s="23"/>
      <c r="CRO40" s="23"/>
      <c r="CRP40" s="23"/>
      <c r="CRQ40" s="24"/>
      <c r="CRR40" s="25"/>
      <c r="CRS40" s="25"/>
      <c r="CRT40" s="25"/>
      <c r="CRU40" s="31"/>
      <c r="CRV40" s="190"/>
      <c r="CRW40" s="191"/>
      <c r="CRX40" s="191"/>
      <c r="CRY40" s="191"/>
      <c r="CRZ40" s="191"/>
      <c r="CSA40" s="192"/>
      <c r="CSB40" s="22"/>
      <c r="CSC40" s="22"/>
      <c r="CSD40" s="22"/>
      <c r="CSE40" s="23"/>
      <c r="CSF40" s="22"/>
      <c r="CSG40" s="23"/>
      <c r="CSH40" s="23"/>
      <c r="CSI40" s="23"/>
      <c r="CSJ40" s="23"/>
      <c r="CSK40" s="23"/>
      <c r="CSL40" s="23"/>
      <c r="CSM40" s="23"/>
      <c r="CSN40" s="23"/>
      <c r="CSO40" s="24"/>
      <c r="CSP40" s="25"/>
      <c r="CSQ40" s="25"/>
      <c r="CSR40" s="25"/>
      <c r="CSS40" s="31"/>
      <c r="CST40" s="190"/>
      <c r="CSU40" s="191"/>
      <c r="CSV40" s="191"/>
      <c r="CSW40" s="191"/>
      <c r="CSX40" s="191"/>
      <c r="CSY40" s="192"/>
      <c r="CSZ40" s="22"/>
      <c r="CTA40" s="22"/>
      <c r="CTB40" s="22"/>
      <c r="CTC40" s="23"/>
      <c r="CTD40" s="22"/>
      <c r="CTE40" s="23"/>
      <c r="CTF40" s="23"/>
      <c r="CTG40" s="23"/>
      <c r="CTH40" s="23"/>
      <c r="CTI40" s="23"/>
      <c r="CTJ40" s="23"/>
      <c r="CTK40" s="23"/>
      <c r="CTL40" s="23"/>
      <c r="CTM40" s="24"/>
      <c r="CTN40" s="25"/>
      <c r="CTO40" s="25"/>
      <c r="CTP40" s="25"/>
      <c r="CTQ40" s="31"/>
      <c r="CTR40" s="190"/>
      <c r="CTS40" s="191"/>
      <c r="CTT40" s="191"/>
      <c r="CTU40" s="191"/>
      <c r="CTV40" s="191"/>
      <c r="CTW40" s="192"/>
      <c r="CTX40" s="22"/>
      <c r="CTY40" s="22"/>
      <c r="CTZ40" s="22"/>
      <c r="CUA40" s="23"/>
      <c r="CUB40" s="22"/>
      <c r="CUC40" s="23"/>
      <c r="CUD40" s="23"/>
      <c r="CUE40" s="23"/>
      <c r="CUF40" s="23"/>
      <c r="CUG40" s="23"/>
      <c r="CUH40" s="23"/>
      <c r="CUI40" s="23"/>
      <c r="CUJ40" s="23"/>
      <c r="CUK40" s="24"/>
      <c r="CUL40" s="25"/>
      <c r="CUM40" s="25"/>
      <c r="CUN40" s="25"/>
      <c r="CUO40" s="31"/>
      <c r="CUP40" s="190"/>
      <c r="CUQ40" s="191"/>
      <c r="CUR40" s="191"/>
      <c r="CUS40" s="191"/>
      <c r="CUT40" s="191"/>
      <c r="CUU40" s="192"/>
      <c r="CUV40" s="22"/>
      <c r="CUW40" s="22"/>
      <c r="CUX40" s="22"/>
      <c r="CUY40" s="23"/>
      <c r="CUZ40" s="22"/>
      <c r="CVA40" s="23"/>
      <c r="CVB40" s="23"/>
      <c r="CVC40" s="23"/>
      <c r="CVD40" s="23"/>
      <c r="CVE40" s="23"/>
      <c r="CVF40" s="23"/>
      <c r="CVG40" s="23"/>
      <c r="CVH40" s="23"/>
      <c r="CVI40" s="24"/>
      <c r="CVJ40" s="25"/>
      <c r="CVK40" s="25"/>
      <c r="CVL40" s="25"/>
      <c r="CVM40" s="31"/>
      <c r="CVN40" s="190"/>
      <c r="CVO40" s="191"/>
      <c r="CVP40" s="191"/>
      <c r="CVQ40" s="191"/>
      <c r="CVR40" s="191"/>
      <c r="CVS40" s="192"/>
      <c r="CVT40" s="22"/>
      <c r="CVU40" s="22"/>
      <c r="CVV40" s="22"/>
      <c r="CVW40" s="23"/>
      <c r="CVX40" s="22"/>
      <c r="CVY40" s="23"/>
      <c r="CVZ40" s="23"/>
      <c r="CWA40" s="23"/>
      <c r="CWB40" s="23"/>
      <c r="CWC40" s="23"/>
      <c r="CWD40" s="23"/>
      <c r="CWE40" s="23"/>
      <c r="CWF40" s="23"/>
      <c r="CWG40" s="24"/>
      <c r="CWH40" s="25"/>
      <c r="CWI40" s="25"/>
      <c r="CWJ40" s="25"/>
      <c r="CWK40" s="31"/>
      <c r="CWL40" s="190"/>
      <c r="CWM40" s="191"/>
      <c r="CWN40" s="191"/>
      <c r="CWO40" s="191"/>
      <c r="CWP40" s="191"/>
      <c r="CWQ40" s="192"/>
      <c r="CWR40" s="22"/>
      <c r="CWS40" s="22"/>
      <c r="CWT40" s="22"/>
      <c r="CWU40" s="23"/>
      <c r="CWV40" s="22"/>
      <c r="CWW40" s="23"/>
      <c r="CWX40" s="23"/>
      <c r="CWY40" s="23"/>
      <c r="CWZ40" s="23"/>
      <c r="CXA40" s="23"/>
      <c r="CXB40" s="23"/>
      <c r="CXC40" s="23"/>
      <c r="CXD40" s="23"/>
      <c r="CXE40" s="24"/>
      <c r="CXF40" s="25"/>
      <c r="CXG40" s="25"/>
      <c r="CXH40" s="25"/>
      <c r="CXI40" s="31"/>
      <c r="CXJ40" s="190"/>
      <c r="CXK40" s="191"/>
      <c r="CXL40" s="191"/>
      <c r="CXM40" s="191"/>
      <c r="CXN40" s="191"/>
      <c r="CXO40" s="192"/>
      <c r="CXP40" s="22"/>
      <c r="CXQ40" s="22"/>
      <c r="CXR40" s="22"/>
      <c r="CXS40" s="23"/>
      <c r="CXT40" s="22"/>
      <c r="CXU40" s="23"/>
      <c r="CXV40" s="23"/>
      <c r="CXW40" s="23"/>
      <c r="CXX40" s="23"/>
      <c r="CXY40" s="23"/>
      <c r="CXZ40" s="23"/>
      <c r="CYA40" s="23"/>
      <c r="CYB40" s="23"/>
      <c r="CYC40" s="24"/>
      <c r="CYD40" s="25"/>
      <c r="CYE40" s="25"/>
      <c r="CYF40" s="25"/>
      <c r="CYG40" s="31"/>
      <c r="CYH40" s="190"/>
      <c r="CYI40" s="191"/>
      <c r="CYJ40" s="191"/>
      <c r="CYK40" s="191"/>
      <c r="CYL40" s="191"/>
      <c r="CYM40" s="192"/>
      <c r="CYN40" s="22"/>
      <c r="CYO40" s="22"/>
      <c r="CYP40" s="22"/>
      <c r="CYQ40" s="23"/>
      <c r="CYR40" s="22"/>
      <c r="CYS40" s="23"/>
      <c r="CYT40" s="23"/>
      <c r="CYU40" s="23"/>
      <c r="CYV40" s="23"/>
      <c r="CYW40" s="23"/>
      <c r="CYX40" s="23"/>
      <c r="CYY40" s="23"/>
      <c r="CYZ40" s="23"/>
      <c r="CZA40" s="24"/>
      <c r="CZB40" s="25"/>
      <c r="CZC40" s="25"/>
      <c r="CZD40" s="25"/>
      <c r="CZE40" s="31"/>
      <c r="CZF40" s="190"/>
      <c r="CZG40" s="191"/>
      <c r="CZH40" s="191"/>
      <c r="CZI40" s="191"/>
      <c r="CZJ40" s="191"/>
      <c r="CZK40" s="192"/>
      <c r="CZL40" s="22"/>
      <c r="CZM40" s="22"/>
      <c r="CZN40" s="22"/>
      <c r="CZO40" s="23"/>
      <c r="CZP40" s="22"/>
      <c r="CZQ40" s="23"/>
      <c r="CZR40" s="23"/>
      <c r="CZS40" s="23"/>
      <c r="CZT40" s="23"/>
      <c r="CZU40" s="23"/>
      <c r="CZV40" s="23"/>
      <c r="CZW40" s="23"/>
      <c r="CZX40" s="23"/>
      <c r="CZY40" s="24"/>
      <c r="CZZ40" s="25"/>
      <c r="DAA40" s="25"/>
      <c r="DAB40" s="25"/>
      <c r="DAC40" s="31"/>
      <c r="DAD40" s="190"/>
      <c r="DAE40" s="191"/>
      <c r="DAF40" s="191"/>
      <c r="DAG40" s="191"/>
      <c r="DAH40" s="191"/>
      <c r="DAI40" s="192"/>
      <c r="DAJ40" s="22"/>
      <c r="DAK40" s="22"/>
      <c r="DAL40" s="22"/>
      <c r="DAM40" s="23"/>
      <c r="DAN40" s="22"/>
      <c r="DAO40" s="23"/>
      <c r="DAP40" s="23"/>
      <c r="DAQ40" s="23"/>
      <c r="DAR40" s="23"/>
      <c r="DAS40" s="23"/>
      <c r="DAT40" s="23"/>
      <c r="DAU40" s="23"/>
      <c r="DAV40" s="23"/>
      <c r="DAW40" s="24"/>
      <c r="DAX40" s="25"/>
      <c r="DAY40" s="25"/>
      <c r="DAZ40" s="25"/>
      <c r="DBA40" s="31"/>
      <c r="DBB40" s="190"/>
      <c r="DBC40" s="191"/>
      <c r="DBD40" s="191"/>
      <c r="DBE40" s="191"/>
      <c r="DBF40" s="191"/>
      <c r="DBG40" s="192"/>
      <c r="DBH40" s="22"/>
      <c r="DBI40" s="22"/>
      <c r="DBJ40" s="22"/>
      <c r="DBK40" s="23"/>
      <c r="DBL40" s="22"/>
      <c r="DBM40" s="23"/>
      <c r="DBN40" s="23"/>
      <c r="DBO40" s="23"/>
      <c r="DBP40" s="23"/>
      <c r="DBQ40" s="23"/>
      <c r="DBR40" s="23"/>
      <c r="DBS40" s="23"/>
      <c r="DBT40" s="23"/>
      <c r="DBU40" s="24"/>
      <c r="DBV40" s="25"/>
      <c r="DBW40" s="25"/>
      <c r="DBX40" s="25"/>
      <c r="DBY40" s="31"/>
      <c r="DBZ40" s="190"/>
      <c r="DCA40" s="191"/>
      <c r="DCB40" s="191"/>
      <c r="DCC40" s="191"/>
      <c r="DCD40" s="191"/>
      <c r="DCE40" s="192"/>
      <c r="DCF40" s="22"/>
      <c r="DCG40" s="22"/>
      <c r="DCH40" s="22"/>
      <c r="DCI40" s="23"/>
      <c r="DCJ40" s="22"/>
      <c r="DCK40" s="23"/>
      <c r="DCL40" s="23"/>
      <c r="DCM40" s="23"/>
      <c r="DCN40" s="23"/>
      <c r="DCO40" s="23"/>
      <c r="DCP40" s="23"/>
      <c r="DCQ40" s="23"/>
      <c r="DCR40" s="23"/>
      <c r="DCS40" s="24"/>
      <c r="DCT40" s="25"/>
      <c r="DCU40" s="25"/>
      <c r="DCV40" s="25"/>
      <c r="DCW40" s="31"/>
      <c r="DCX40" s="190"/>
      <c r="DCY40" s="191"/>
      <c r="DCZ40" s="191"/>
      <c r="DDA40" s="191"/>
      <c r="DDB40" s="191"/>
      <c r="DDC40" s="192"/>
      <c r="DDD40" s="22"/>
      <c r="DDE40" s="22"/>
      <c r="DDF40" s="22"/>
      <c r="DDG40" s="23"/>
      <c r="DDH40" s="22"/>
      <c r="DDI40" s="23"/>
      <c r="DDJ40" s="23"/>
      <c r="DDK40" s="23"/>
      <c r="DDL40" s="23"/>
      <c r="DDM40" s="23"/>
      <c r="DDN40" s="23"/>
      <c r="DDO40" s="23"/>
      <c r="DDP40" s="23"/>
      <c r="DDQ40" s="24"/>
      <c r="DDR40" s="25"/>
      <c r="DDS40" s="25"/>
      <c r="DDT40" s="25"/>
      <c r="DDU40" s="31"/>
      <c r="DDV40" s="190"/>
      <c r="DDW40" s="191"/>
      <c r="DDX40" s="191"/>
      <c r="DDY40" s="191"/>
      <c r="DDZ40" s="191"/>
      <c r="DEA40" s="192"/>
      <c r="DEB40" s="22"/>
      <c r="DEC40" s="22"/>
      <c r="DED40" s="22"/>
      <c r="DEE40" s="23"/>
      <c r="DEF40" s="22"/>
      <c r="DEG40" s="23"/>
      <c r="DEH40" s="23"/>
      <c r="DEI40" s="23"/>
      <c r="DEJ40" s="23"/>
      <c r="DEK40" s="23"/>
      <c r="DEL40" s="23"/>
      <c r="DEM40" s="23"/>
      <c r="DEN40" s="23"/>
      <c r="DEO40" s="24"/>
      <c r="DEP40" s="25"/>
      <c r="DEQ40" s="25"/>
      <c r="DER40" s="25"/>
      <c r="DES40" s="31"/>
      <c r="DET40" s="190"/>
      <c r="DEU40" s="191"/>
      <c r="DEV40" s="191"/>
      <c r="DEW40" s="191"/>
      <c r="DEX40" s="191"/>
      <c r="DEY40" s="192"/>
      <c r="DEZ40" s="22"/>
      <c r="DFA40" s="22"/>
      <c r="DFB40" s="22"/>
      <c r="DFC40" s="23"/>
      <c r="DFD40" s="22"/>
      <c r="DFE40" s="23"/>
      <c r="DFF40" s="23"/>
      <c r="DFG40" s="23"/>
      <c r="DFH40" s="23"/>
      <c r="DFI40" s="23"/>
      <c r="DFJ40" s="23"/>
      <c r="DFK40" s="23"/>
      <c r="DFL40" s="23"/>
      <c r="DFM40" s="24"/>
      <c r="DFN40" s="25"/>
      <c r="DFO40" s="25"/>
      <c r="DFP40" s="25"/>
      <c r="DFQ40" s="31"/>
      <c r="DFR40" s="190"/>
      <c r="DFS40" s="191"/>
      <c r="DFT40" s="191"/>
      <c r="DFU40" s="191"/>
      <c r="DFV40" s="191"/>
      <c r="DFW40" s="192"/>
      <c r="DFX40" s="22"/>
      <c r="DFY40" s="22"/>
      <c r="DFZ40" s="22"/>
      <c r="DGA40" s="23"/>
      <c r="DGB40" s="22"/>
      <c r="DGC40" s="23"/>
      <c r="DGD40" s="23"/>
      <c r="DGE40" s="23"/>
      <c r="DGF40" s="23"/>
      <c r="DGG40" s="23"/>
      <c r="DGH40" s="23"/>
      <c r="DGI40" s="23"/>
      <c r="DGJ40" s="23"/>
      <c r="DGK40" s="24"/>
      <c r="DGL40" s="25"/>
      <c r="DGM40" s="25"/>
      <c r="DGN40" s="25"/>
      <c r="DGO40" s="31"/>
      <c r="DGP40" s="190"/>
      <c r="DGQ40" s="191"/>
      <c r="DGR40" s="191"/>
      <c r="DGS40" s="191"/>
      <c r="DGT40" s="191"/>
      <c r="DGU40" s="192"/>
      <c r="DGV40" s="22"/>
      <c r="DGW40" s="22"/>
      <c r="DGX40" s="22"/>
      <c r="DGY40" s="23"/>
      <c r="DGZ40" s="22"/>
      <c r="DHA40" s="23"/>
      <c r="DHB40" s="23"/>
      <c r="DHC40" s="23"/>
      <c r="DHD40" s="23"/>
      <c r="DHE40" s="23"/>
      <c r="DHF40" s="23"/>
      <c r="DHG40" s="23"/>
      <c r="DHH40" s="23"/>
      <c r="DHI40" s="24"/>
      <c r="DHJ40" s="25"/>
      <c r="DHK40" s="25"/>
      <c r="DHL40" s="25"/>
      <c r="DHM40" s="31"/>
      <c r="DHN40" s="190"/>
      <c r="DHO40" s="191"/>
      <c r="DHP40" s="191"/>
      <c r="DHQ40" s="191"/>
      <c r="DHR40" s="191"/>
      <c r="DHS40" s="192"/>
      <c r="DHT40" s="22"/>
      <c r="DHU40" s="22"/>
      <c r="DHV40" s="22"/>
      <c r="DHW40" s="23"/>
      <c r="DHX40" s="22"/>
      <c r="DHY40" s="23"/>
      <c r="DHZ40" s="23"/>
      <c r="DIA40" s="23"/>
      <c r="DIB40" s="23"/>
      <c r="DIC40" s="23"/>
      <c r="DID40" s="23"/>
      <c r="DIE40" s="23"/>
      <c r="DIF40" s="23"/>
      <c r="DIG40" s="24"/>
      <c r="DIH40" s="25"/>
      <c r="DII40" s="25"/>
      <c r="DIJ40" s="25"/>
      <c r="DIK40" s="31"/>
      <c r="DIL40" s="190"/>
      <c r="DIM40" s="191"/>
      <c r="DIN40" s="191"/>
      <c r="DIO40" s="191"/>
      <c r="DIP40" s="191"/>
      <c r="DIQ40" s="192"/>
      <c r="DIR40" s="22"/>
      <c r="DIS40" s="22"/>
      <c r="DIT40" s="22"/>
      <c r="DIU40" s="23"/>
      <c r="DIV40" s="22"/>
      <c r="DIW40" s="23"/>
      <c r="DIX40" s="23"/>
      <c r="DIY40" s="23"/>
      <c r="DIZ40" s="23"/>
      <c r="DJA40" s="23"/>
      <c r="DJB40" s="23"/>
      <c r="DJC40" s="23"/>
      <c r="DJD40" s="23"/>
      <c r="DJE40" s="24"/>
      <c r="DJF40" s="25"/>
      <c r="DJG40" s="25"/>
      <c r="DJH40" s="25"/>
      <c r="DJI40" s="31"/>
      <c r="DJJ40" s="190"/>
      <c r="DJK40" s="191"/>
      <c r="DJL40" s="191"/>
      <c r="DJM40" s="191"/>
      <c r="DJN40" s="191"/>
      <c r="DJO40" s="192"/>
      <c r="DJP40" s="22"/>
      <c r="DJQ40" s="22"/>
      <c r="DJR40" s="22"/>
      <c r="DJS40" s="23"/>
      <c r="DJT40" s="22"/>
      <c r="DJU40" s="23"/>
      <c r="DJV40" s="23"/>
      <c r="DJW40" s="23"/>
      <c r="DJX40" s="23"/>
      <c r="DJY40" s="23"/>
      <c r="DJZ40" s="23"/>
      <c r="DKA40" s="23"/>
      <c r="DKB40" s="23"/>
      <c r="DKC40" s="24"/>
      <c r="DKD40" s="25"/>
      <c r="DKE40" s="25"/>
      <c r="DKF40" s="25"/>
      <c r="DKG40" s="31"/>
      <c r="DKH40" s="190"/>
      <c r="DKI40" s="191"/>
      <c r="DKJ40" s="191"/>
      <c r="DKK40" s="191"/>
      <c r="DKL40" s="191"/>
      <c r="DKM40" s="192"/>
      <c r="DKN40" s="22"/>
      <c r="DKO40" s="22"/>
      <c r="DKP40" s="22"/>
      <c r="DKQ40" s="23"/>
      <c r="DKR40" s="22"/>
      <c r="DKS40" s="23"/>
      <c r="DKT40" s="23"/>
      <c r="DKU40" s="23"/>
      <c r="DKV40" s="23"/>
      <c r="DKW40" s="23"/>
      <c r="DKX40" s="23"/>
      <c r="DKY40" s="23"/>
      <c r="DKZ40" s="23"/>
      <c r="DLA40" s="24"/>
      <c r="DLB40" s="25"/>
      <c r="DLC40" s="25"/>
      <c r="DLD40" s="25"/>
      <c r="DLE40" s="31"/>
      <c r="DLF40" s="190"/>
      <c r="DLG40" s="191"/>
      <c r="DLH40" s="191"/>
      <c r="DLI40" s="191"/>
      <c r="DLJ40" s="191"/>
      <c r="DLK40" s="192"/>
      <c r="DLL40" s="22"/>
      <c r="DLM40" s="22"/>
      <c r="DLN40" s="22"/>
      <c r="DLO40" s="23"/>
      <c r="DLP40" s="22"/>
      <c r="DLQ40" s="23"/>
      <c r="DLR40" s="23"/>
      <c r="DLS40" s="23"/>
      <c r="DLT40" s="23"/>
      <c r="DLU40" s="23"/>
      <c r="DLV40" s="23"/>
      <c r="DLW40" s="23"/>
      <c r="DLX40" s="23"/>
      <c r="DLY40" s="24"/>
      <c r="DLZ40" s="25"/>
      <c r="DMA40" s="25"/>
      <c r="DMB40" s="25"/>
      <c r="DMC40" s="31"/>
      <c r="DMD40" s="190"/>
      <c r="DME40" s="191"/>
      <c r="DMF40" s="191"/>
      <c r="DMG40" s="191"/>
      <c r="DMH40" s="191"/>
      <c r="DMI40" s="192"/>
      <c r="DMJ40" s="22"/>
      <c r="DMK40" s="22"/>
      <c r="DML40" s="22"/>
      <c r="DMM40" s="23"/>
      <c r="DMN40" s="22"/>
      <c r="DMO40" s="23"/>
      <c r="DMP40" s="23"/>
      <c r="DMQ40" s="23"/>
      <c r="DMR40" s="23"/>
      <c r="DMS40" s="23"/>
      <c r="DMT40" s="23"/>
      <c r="DMU40" s="23"/>
      <c r="DMV40" s="23"/>
      <c r="DMW40" s="24"/>
      <c r="DMX40" s="25"/>
      <c r="DMY40" s="25"/>
      <c r="DMZ40" s="25"/>
      <c r="DNA40" s="31"/>
      <c r="DNB40" s="190"/>
      <c r="DNC40" s="191"/>
      <c r="DND40" s="191"/>
      <c r="DNE40" s="191"/>
      <c r="DNF40" s="191"/>
      <c r="DNG40" s="192"/>
      <c r="DNH40" s="22"/>
      <c r="DNI40" s="22"/>
      <c r="DNJ40" s="22"/>
      <c r="DNK40" s="23"/>
      <c r="DNL40" s="22"/>
      <c r="DNM40" s="23"/>
      <c r="DNN40" s="23"/>
      <c r="DNO40" s="23"/>
      <c r="DNP40" s="23"/>
      <c r="DNQ40" s="23"/>
      <c r="DNR40" s="23"/>
      <c r="DNS40" s="23"/>
      <c r="DNT40" s="23"/>
      <c r="DNU40" s="24"/>
      <c r="DNV40" s="25"/>
      <c r="DNW40" s="25"/>
      <c r="DNX40" s="25"/>
      <c r="DNY40" s="31"/>
      <c r="DNZ40" s="190"/>
      <c r="DOA40" s="191"/>
      <c r="DOB40" s="191"/>
      <c r="DOC40" s="191"/>
      <c r="DOD40" s="191"/>
      <c r="DOE40" s="192"/>
      <c r="DOF40" s="22"/>
      <c r="DOG40" s="22"/>
      <c r="DOH40" s="22"/>
      <c r="DOI40" s="23"/>
      <c r="DOJ40" s="22"/>
      <c r="DOK40" s="23"/>
      <c r="DOL40" s="23"/>
      <c r="DOM40" s="23"/>
      <c r="DON40" s="23"/>
      <c r="DOO40" s="23"/>
      <c r="DOP40" s="23"/>
      <c r="DOQ40" s="23"/>
      <c r="DOR40" s="23"/>
      <c r="DOS40" s="24"/>
      <c r="DOT40" s="25"/>
      <c r="DOU40" s="25"/>
      <c r="DOV40" s="25"/>
      <c r="DOW40" s="31"/>
      <c r="DOX40" s="190"/>
      <c r="DOY40" s="191"/>
      <c r="DOZ40" s="191"/>
      <c r="DPA40" s="191"/>
      <c r="DPB40" s="191"/>
      <c r="DPC40" s="192"/>
      <c r="DPD40" s="22"/>
      <c r="DPE40" s="22"/>
      <c r="DPF40" s="22"/>
      <c r="DPG40" s="23"/>
      <c r="DPH40" s="22"/>
      <c r="DPI40" s="23"/>
      <c r="DPJ40" s="23"/>
      <c r="DPK40" s="23"/>
      <c r="DPL40" s="23"/>
      <c r="DPM40" s="23"/>
      <c r="DPN40" s="23"/>
      <c r="DPO40" s="23"/>
      <c r="DPP40" s="23"/>
      <c r="DPQ40" s="24"/>
      <c r="DPR40" s="25"/>
      <c r="DPS40" s="25"/>
      <c r="DPT40" s="25"/>
      <c r="DPU40" s="31"/>
      <c r="DPV40" s="190"/>
      <c r="DPW40" s="191"/>
      <c r="DPX40" s="191"/>
      <c r="DPY40" s="191"/>
      <c r="DPZ40" s="191"/>
      <c r="DQA40" s="192"/>
      <c r="DQB40" s="22"/>
      <c r="DQC40" s="22"/>
      <c r="DQD40" s="22"/>
      <c r="DQE40" s="23"/>
      <c r="DQF40" s="22"/>
      <c r="DQG40" s="23"/>
      <c r="DQH40" s="23"/>
      <c r="DQI40" s="23"/>
      <c r="DQJ40" s="23"/>
      <c r="DQK40" s="23"/>
      <c r="DQL40" s="23"/>
      <c r="DQM40" s="23"/>
      <c r="DQN40" s="23"/>
      <c r="DQO40" s="24"/>
      <c r="DQP40" s="25"/>
      <c r="DQQ40" s="25"/>
      <c r="DQR40" s="25"/>
      <c r="DQS40" s="31"/>
      <c r="DQT40" s="190"/>
      <c r="DQU40" s="191"/>
      <c r="DQV40" s="191"/>
      <c r="DQW40" s="191"/>
      <c r="DQX40" s="191"/>
      <c r="DQY40" s="192"/>
      <c r="DQZ40" s="22"/>
      <c r="DRA40" s="22"/>
      <c r="DRB40" s="22"/>
      <c r="DRC40" s="23"/>
      <c r="DRD40" s="22"/>
      <c r="DRE40" s="23"/>
      <c r="DRF40" s="23"/>
      <c r="DRG40" s="23"/>
      <c r="DRH40" s="23"/>
      <c r="DRI40" s="23"/>
      <c r="DRJ40" s="23"/>
      <c r="DRK40" s="23"/>
      <c r="DRL40" s="23"/>
      <c r="DRM40" s="24"/>
      <c r="DRN40" s="25"/>
      <c r="DRO40" s="25"/>
      <c r="DRP40" s="25"/>
      <c r="DRQ40" s="31"/>
      <c r="DRR40" s="190"/>
      <c r="DRS40" s="191"/>
      <c r="DRT40" s="191"/>
      <c r="DRU40" s="191"/>
      <c r="DRV40" s="191"/>
      <c r="DRW40" s="192"/>
      <c r="DRX40" s="22"/>
      <c r="DRY40" s="22"/>
      <c r="DRZ40" s="22"/>
      <c r="DSA40" s="23"/>
      <c r="DSB40" s="22"/>
      <c r="DSC40" s="23"/>
      <c r="DSD40" s="23"/>
      <c r="DSE40" s="23"/>
      <c r="DSF40" s="23"/>
      <c r="DSG40" s="23"/>
      <c r="DSH40" s="23"/>
      <c r="DSI40" s="23"/>
      <c r="DSJ40" s="23"/>
      <c r="DSK40" s="24"/>
      <c r="DSL40" s="25"/>
      <c r="DSM40" s="25"/>
      <c r="DSN40" s="25"/>
      <c r="DSO40" s="31"/>
      <c r="DSP40" s="190"/>
      <c r="DSQ40" s="191"/>
      <c r="DSR40" s="191"/>
      <c r="DSS40" s="191"/>
      <c r="DST40" s="191"/>
      <c r="DSU40" s="192"/>
      <c r="DSV40" s="22"/>
      <c r="DSW40" s="22"/>
      <c r="DSX40" s="22"/>
      <c r="DSY40" s="23"/>
      <c r="DSZ40" s="22"/>
      <c r="DTA40" s="23"/>
      <c r="DTB40" s="23"/>
      <c r="DTC40" s="23"/>
      <c r="DTD40" s="23"/>
      <c r="DTE40" s="23"/>
      <c r="DTF40" s="23"/>
      <c r="DTG40" s="23"/>
      <c r="DTH40" s="23"/>
      <c r="DTI40" s="24"/>
      <c r="DTJ40" s="25"/>
      <c r="DTK40" s="25"/>
      <c r="DTL40" s="25"/>
      <c r="DTM40" s="31"/>
      <c r="DTN40" s="190"/>
      <c r="DTO40" s="191"/>
      <c r="DTP40" s="191"/>
      <c r="DTQ40" s="191"/>
      <c r="DTR40" s="191"/>
      <c r="DTS40" s="192"/>
      <c r="DTT40" s="22"/>
      <c r="DTU40" s="22"/>
      <c r="DTV40" s="22"/>
      <c r="DTW40" s="23"/>
      <c r="DTX40" s="22"/>
      <c r="DTY40" s="23"/>
      <c r="DTZ40" s="23"/>
      <c r="DUA40" s="23"/>
      <c r="DUB40" s="23"/>
      <c r="DUC40" s="23"/>
      <c r="DUD40" s="23"/>
      <c r="DUE40" s="23"/>
      <c r="DUF40" s="23"/>
      <c r="DUG40" s="24"/>
      <c r="DUH40" s="25"/>
      <c r="DUI40" s="25"/>
      <c r="DUJ40" s="25"/>
      <c r="DUK40" s="31"/>
      <c r="DUL40" s="190"/>
      <c r="DUM40" s="191"/>
      <c r="DUN40" s="191"/>
      <c r="DUO40" s="191"/>
      <c r="DUP40" s="191"/>
      <c r="DUQ40" s="192"/>
      <c r="DUR40" s="22"/>
      <c r="DUS40" s="22"/>
      <c r="DUT40" s="22"/>
      <c r="DUU40" s="23"/>
      <c r="DUV40" s="22"/>
      <c r="DUW40" s="23"/>
      <c r="DUX40" s="23"/>
      <c r="DUY40" s="23"/>
      <c r="DUZ40" s="23"/>
      <c r="DVA40" s="23"/>
      <c r="DVB40" s="23"/>
      <c r="DVC40" s="23"/>
      <c r="DVD40" s="23"/>
      <c r="DVE40" s="24"/>
      <c r="DVF40" s="25"/>
      <c r="DVG40" s="25"/>
      <c r="DVH40" s="25"/>
      <c r="DVI40" s="31"/>
      <c r="DVJ40" s="190"/>
      <c r="DVK40" s="191"/>
      <c r="DVL40" s="191"/>
      <c r="DVM40" s="191"/>
      <c r="DVN40" s="191"/>
      <c r="DVO40" s="192"/>
      <c r="DVP40" s="22"/>
      <c r="DVQ40" s="22"/>
      <c r="DVR40" s="22"/>
      <c r="DVS40" s="23"/>
      <c r="DVT40" s="22"/>
      <c r="DVU40" s="23"/>
      <c r="DVV40" s="23"/>
      <c r="DVW40" s="23"/>
      <c r="DVX40" s="23"/>
      <c r="DVY40" s="23"/>
      <c r="DVZ40" s="23"/>
      <c r="DWA40" s="23"/>
      <c r="DWB40" s="23"/>
      <c r="DWC40" s="24"/>
      <c r="DWD40" s="25"/>
      <c r="DWE40" s="25"/>
      <c r="DWF40" s="25"/>
      <c r="DWG40" s="31"/>
      <c r="DWH40" s="190"/>
      <c r="DWI40" s="191"/>
      <c r="DWJ40" s="191"/>
      <c r="DWK40" s="191"/>
      <c r="DWL40" s="191"/>
      <c r="DWM40" s="192"/>
      <c r="DWN40" s="22"/>
      <c r="DWO40" s="22"/>
      <c r="DWP40" s="22"/>
      <c r="DWQ40" s="23"/>
      <c r="DWR40" s="22"/>
      <c r="DWS40" s="23"/>
      <c r="DWT40" s="23"/>
      <c r="DWU40" s="23"/>
      <c r="DWV40" s="23"/>
      <c r="DWW40" s="23"/>
      <c r="DWX40" s="23"/>
      <c r="DWY40" s="23"/>
      <c r="DWZ40" s="23"/>
      <c r="DXA40" s="24"/>
      <c r="DXB40" s="25"/>
      <c r="DXC40" s="25"/>
      <c r="DXD40" s="25"/>
      <c r="DXE40" s="31"/>
      <c r="DXF40" s="190"/>
      <c r="DXG40" s="191"/>
      <c r="DXH40" s="191"/>
      <c r="DXI40" s="191"/>
      <c r="DXJ40" s="191"/>
      <c r="DXK40" s="192"/>
      <c r="DXL40" s="22"/>
      <c r="DXM40" s="22"/>
      <c r="DXN40" s="22"/>
      <c r="DXO40" s="23"/>
      <c r="DXP40" s="22"/>
      <c r="DXQ40" s="23"/>
      <c r="DXR40" s="23"/>
      <c r="DXS40" s="23"/>
      <c r="DXT40" s="23"/>
      <c r="DXU40" s="23"/>
      <c r="DXV40" s="23"/>
      <c r="DXW40" s="23"/>
      <c r="DXX40" s="23"/>
      <c r="DXY40" s="24"/>
      <c r="DXZ40" s="25"/>
      <c r="DYA40" s="25"/>
      <c r="DYB40" s="25"/>
      <c r="DYC40" s="31"/>
      <c r="DYD40" s="190"/>
      <c r="DYE40" s="191"/>
      <c r="DYF40" s="191"/>
      <c r="DYG40" s="191"/>
      <c r="DYH40" s="191"/>
      <c r="DYI40" s="192"/>
      <c r="DYJ40" s="22"/>
      <c r="DYK40" s="22"/>
      <c r="DYL40" s="22"/>
      <c r="DYM40" s="23"/>
      <c r="DYN40" s="22"/>
      <c r="DYO40" s="23"/>
      <c r="DYP40" s="23"/>
      <c r="DYQ40" s="23"/>
      <c r="DYR40" s="23"/>
      <c r="DYS40" s="23"/>
      <c r="DYT40" s="23"/>
      <c r="DYU40" s="23"/>
      <c r="DYV40" s="23"/>
      <c r="DYW40" s="24"/>
      <c r="DYX40" s="25"/>
      <c r="DYY40" s="25"/>
      <c r="DYZ40" s="25"/>
      <c r="DZA40" s="31"/>
      <c r="DZB40" s="190"/>
      <c r="DZC40" s="191"/>
      <c r="DZD40" s="191"/>
      <c r="DZE40" s="191"/>
      <c r="DZF40" s="191"/>
      <c r="DZG40" s="192"/>
      <c r="DZH40" s="22"/>
      <c r="DZI40" s="22"/>
      <c r="DZJ40" s="22"/>
      <c r="DZK40" s="23"/>
      <c r="DZL40" s="22"/>
      <c r="DZM40" s="23"/>
      <c r="DZN40" s="23"/>
      <c r="DZO40" s="23"/>
      <c r="DZP40" s="23"/>
      <c r="DZQ40" s="23"/>
      <c r="DZR40" s="23"/>
      <c r="DZS40" s="23"/>
      <c r="DZT40" s="23"/>
      <c r="DZU40" s="24"/>
      <c r="DZV40" s="25"/>
      <c r="DZW40" s="25"/>
      <c r="DZX40" s="25"/>
      <c r="DZY40" s="31"/>
      <c r="DZZ40" s="190"/>
      <c r="EAA40" s="191"/>
      <c r="EAB40" s="191"/>
      <c r="EAC40" s="191"/>
      <c r="EAD40" s="191"/>
      <c r="EAE40" s="192"/>
      <c r="EAF40" s="22"/>
      <c r="EAG40" s="22"/>
      <c r="EAH40" s="22"/>
      <c r="EAI40" s="23"/>
      <c r="EAJ40" s="22"/>
      <c r="EAK40" s="23"/>
      <c r="EAL40" s="23"/>
      <c r="EAM40" s="23"/>
      <c r="EAN40" s="23"/>
      <c r="EAO40" s="23"/>
      <c r="EAP40" s="23"/>
      <c r="EAQ40" s="23"/>
      <c r="EAR40" s="23"/>
      <c r="EAS40" s="24"/>
      <c r="EAT40" s="25"/>
      <c r="EAU40" s="25"/>
      <c r="EAV40" s="25"/>
      <c r="EAW40" s="31"/>
      <c r="EAX40" s="190"/>
      <c r="EAY40" s="191"/>
      <c r="EAZ40" s="191"/>
      <c r="EBA40" s="191"/>
      <c r="EBB40" s="191"/>
      <c r="EBC40" s="192"/>
      <c r="EBD40" s="22"/>
      <c r="EBE40" s="22"/>
      <c r="EBF40" s="22"/>
      <c r="EBG40" s="23"/>
      <c r="EBH40" s="22"/>
      <c r="EBI40" s="23"/>
      <c r="EBJ40" s="23"/>
      <c r="EBK40" s="23"/>
      <c r="EBL40" s="23"/>
      <c r="EBM40" s="23"/>
      <c r="EBN40" s="23"/>
      <c r="EBO40" s="23"/>
      <c r="EBP40" s="23"/>
      <c r="EBQ40" s="24"/>
      <c r="EBR40" s="25"/>
      <c r="EBS40" s="25"/>
      <c r="EBT40" s="25"/>
      <c r="EBU40" s="31"/>
      <c r="EBV40" s="190"/>
      <c r="EBW40" s="191"/>
      <c r="EBX40" s="191"/>
      <c r="EBY40" s="191"/>
      <c r="EBZ40" s="191"/>
      <c r="ECA40" s="192"/>
      <c r="ECB40" s="22"/>
      <c r="ECC40" s="22"/>
      <c r="ECD40" s="22"/>
      <c r="ECE40" s="23"/>
      <c r="ECF40" s="22"/>
      <c r="ECG40" s="23"/>
      <c r="ECH40" s="23"/>
      <c r="ECI40" s="23"/>
      <c r="ECJ40" s="23"/>
      <c r="ECK40" s="23"/>
      <c r="ECL40" s="23"/>
      <c r="ECM40" s="23"/>
      <c r="ECN40" s="23"/>
      <c r="ECO40" s="24"/>
      <c r="ECP40" s="25"/>
      <c r="ECQ40" s="25"/>
      <c r="ECR40" s="25"/>
      <c r="ECS40" s="31"/>
      <c r="ECT40" s="190"/>
      <c r="ECU40" s="191"/>
      <c r="ECV40" s="191"/>
      <c r="ECW40" s="191"/>
      <c r="ECX40" s="191"/>
      <c r="ECY40" s="192"/>
      <c r="ECZ40" s="22"/>
      <c r="EDA40" s="22"/>
      <c r="EDB40" s="22"/>
      <c r="EDC40" s="23"/>
      <c r="EDD40" s="22"/>
      <c r="EDE40" s="23"/>
      <c r="EDF40" s="23"/>
      <c r="EDG40" s="23"/>
      <c r="EDH40" s="23"/>
      <c r="EDI40" s="23"/>
      <c r="EDJ40" s="23"/>
      <c r="EDK40" s="23"/>
      <c r="EDL40" s="23"/>
      <c r="EDM40" s="24"/>
      <c r="EDN40" s="25"/>
      <c r="EDO40" s="25"/>
      <c r="EDP40" s="25"/>
      <c r="EDQ40" s="31"/>
      <c r="EDR40" s="190"/>
      <c r="EDS40" s="191"/>
      <c r="EDT40" s="191"/>
      <c r="EDU40" s="191"/>
      <c r="EDV40" s="191"/>
      <c r="EDW40" s="192"/>
      <c r="EDX40" s="22"/>
      <c r="EDY40" s="22"/>
      <c r="EDZ40" s="22"/>
      <c r="EEA40" s="23"/>
      <c r="EEB40" s="22"/>
      <c r="EEC40" s="23"/>
      <c r="EED40" s="23"/>
      <c r="EEE40" s="23"/>
      <c r="EEF40" s="23"/>
      <c r="EEG40" s="23"/>
      <c r="EEH40" s="23"/>
      <c r="EEI40" s="23"/>
      <c r="EEJ40" s="23"/>
      <c r="EEK40" s="24"/>
      <c r="EEL40" s="25"/>
      <c r="EEM40" s="25"/>
      <c r="EEN40" s="25"/>
      <c r="EEO40" s="31"/>
      <c r="EEP40" s="190"/>
      <c r="EEQ40" s="191"/>
      <c r="EER40" s="191"/>
      <c r="EES40" s="191"/>
      <c r="EET40" s="191"/>
      <c r="EEU40" s="192"/>
      <c r="EEV40" s="22"/>
      <c r="EEW40" s="22"/>
      <c r="EEX40" s="22"/>
      <c r="EEY40" s="23"/>
      <c r="EEZ40" s="22"/>
      <c r="EFA40" s="23"/>
      <c r="EFB40" s="23"/>
      <c r="EFC40" s="23"/>
      <c r="EFD40" s="23"/>
      <c r="EFE40" s="23"/>
      <c r="EFF40" s="23"/>
      <c r="EFG40" s="23"/>
      <c r="EFH40" s="23"/>
      <c r="EFI40" s="24"/>
      <c r="EFJ40" s="25"/>
      <c r="EFK40" s="25"/>
      <c r="EFL40" s="25"/>
      <c r="EFM40" s="31"/>
      <c r="EFN40" s="190"/>
      <c r="EFO40" s="191"/>
      <c r="EFP40" s="191"/>
      <c r="EFQ40" s="191"/>
      <c r="EFR40" s="191"/>
      <c r="EFS40" s="192"/>
      <c r="EFT40" s="22"/>
      <c r="EFU40" s="22"/>
      <c r="EFV40" s="22"/>
      <c r="EFW40" s="23"/>
      <c r="EFX40" s="22"/>
      <c r="EFY40" s="23"/>
      <c r="EFZ40" s="23"/>
      <c r="EGA40" s="23"/>
      <c r="EGB40" s="23"/>
      <c r="EGC40" s="23"/>
      <c r="EGD40" s="23"/>
      <c r="EGE40" s="23"/>
      <c r="EGF40" s="23"/>
      <c r="EGG40" s="24"/>
      <c r="EGH40" s="25"/>
      <c r="EGI40" s="25"/>
      <c r="EGJ40" s="25"/>
      <c r="EGK40" s="31"/>
      <c r="EGL40" s="190"/>
      <c r="EGM40" s="191"/>
      <c r="EGN40" s="191"/>
      <c r="EGO40" s="191"/>
      <c r="EGP40" s="191"/>
      <c r="EGQ40" s="192"/>
      <c r="EGR40" s="22"/>
      <c r="EGS40" s="22"/>
      <c r="EGT40" s="22"/>
      <c r="EGU40" s="23"/>
      <c r="EGV40" s="22"/>
      <c r="EGW40" s="23"/>
      <c r="EGX40" s="23"/>
      <c r="EGY40" s="23"/>
      <c r="EGZ40" s="23"/>
      <c r="EHA40" s="23"/>
      <c r="EHB40" s="23"/>
      <c r="EHC40" s="23"/>
      <c r="EHD40" s="23"/>
      <c r="EHE40" s="24"/>
      <c r="EHF40" s="25"/>
      <c r="EHG40" s="25"/>
      <c r="EHH40" s="25"/>
      <c r="EHI40" s="31"/>
      <c r="EHJ40" s="190"/>
      <c r="EHK40" s="191"/>
      <c r="EHL40" s="191"/>
      <c r="EHM40" s="191"/>
      <c r="EHN40" s="191"/>
      <c r="EHO40" s="192"/>
      <c r="EHP40" s="22"/>
      <c r="EHQ40" s="22"/>
      <c r="EHR40" s="22"/>
      <c r="EHS40" s="23"/>
      <c r="EHT40" s="22"/>
      <c r="EHU40" s="23"/>
      <c r="EHV40" s="23"/>
      <c r="EHW40" s="23"/>
      <c r="EHX40" s="23"/>
      <c r="EHY40" s="23"/>
      <c r="EHZ40" s="23"/>
      <c r="EIA40" s="23"/>
      <c r="EIB40" s="23"/>
      <c r="EIC40" s="24"/>
      <c r="EID40" s="25"/>
      <c r="EIE40" s="25"/>
      <c r="EIF40" s="25"/>
      <c r="EIG40" s="31"/>
      <c r="EIH40" s="190"/>
      <c r="EII40" s="191"/>
      <c r="EIJ40" s="191"/>
      <c r="EIK40" s="191"/>
      <c r="EIL40" s="191"/>
      <c r="EIM40" s="192"/>
      <c r="EIN40" s="22"/>
      <c r="EIO40" s="22"/>
      <c r="EIP40" s="22"/>
      <c r="EIQ40" s="23"/>
      <c r="EIR40" s="22"/>
      <c r="EIS40" s="23"/>
      <c r="EIT40" s="23"/>
      <c r="EIU40" s="23"/>
      <c r="EIV40" s="23"/>
      <c r="EIW40" s="23"/>
      <c r="EIX40" s="23"/>
      <c r="EIY40" s="23"/>
      <c r="EIZ40" s="23"/>
      <c r="EJA40" s="24"/>
      <c r="EJB40" s="25"/>
      <c r="EJC40" s="25"/>
      <c r="EJD40" s="25"/>
      <c r="EJE40" s="31"/>
      <c r="EJF40" s="190"/>
      <c r="EJG40" s="191"/>
      <c r="EJH40" s="191"/>
      <c r="EJI40" s="191"/>
      <c r="EJJ40" s="191"/>
      <c r="EJK40" s="192"/>
      <c r="EJL40" s="22"/>
      <c r="EJM40" s="22"/>
      <c r="EJN40" s="22"/>
      <c r="EJO40" s="23"/>
      <c r="EJP40" s="22"/>
      <c r="EJQ40" s="23"/>
      <c r="EJR40" s="23"/>
      <c r="EJS40" s="23"/>
      <c r="EJT40" s="23"/>
      <c r="EJU40" s="23"/>
      <c r="EJV40" s="23"/>
      <c r="EJW40" s="23"/>
      <c r="EJX40" s="23"/>
      <c r="EJY40" s="24"/>
      <c r="EJZ40" s="25"/>
      <c r="EKA40" s="25"/>
      <c r="EKB40" s="25"/>
      <c r="EKC40" s="31"/>
      <c r="EKD40" s="190"/>
      <c r="EKE40" s="191"/>
      <c r="EKF40" s="191"/>
      <c r="EKG40" s="191"/>
      <c r="EKH40" s="191"/>
      <c r="EKI40" s="192"/>
      <c r="EKJ40" s="22"/>
      <c r="EKK40" s="22"/>
      <c r="EKL40" s="22"/>
      <c r="EKM40" s="23"/>
      <c r="EKN40" s="22"/>
      <c r="EKO40" s="23"/>
      <c r="EKP40" s="23"/>
      <c r="EKQ40" s="23"/>
      <c r="EKR40" s="23"/>
      <c r="EKS40" s="23"/>
      <c r="EKT40" s="23"/>
      <c r="EKU40" s="23"/>
      <c r="EKV40" s="23"/>
      <c r="EKW40" s="24"/>
      <c r="EKX40" s="25"/>
      <c r="EKY40" s="25"/>
      <c r="EKZ40" s="25"/>
      <c r="ELA40" s="31"/>
      <c r="ELB40" s="190"/>
      <c r="ELC40" s="191"/>
      <c r="ELD40" s="191"/>
      <c r="ELE40" s="191"/>
      <c r="ELF40" s="191"/>
      <c r="ELG40" s="192"/>
      <c r="ELH40" s="22"/>
      <c r="ELI40" s="22"/>
      <c r="ELJ40" s="22"/>
      <c r="ELK40" s="23"/>
      <c r="ELL40" s="22"/>
      <c r="ELM40" s="23"/>
      <c r="ELN40" s="23"/>
      <c r="ELO40" s="23"/>
      <c r="ELP40" s="23"/>
      <c r="ELQ40" s="23"/>
      <c r="ELR40" s="23"/>
      <c r="ELS40" s="23"/>
      <c r="ELT40" s="23"/>
      <c r="ELU40" s="24"/>
      <c r="ELV40" s="25"/>
      <c r="ELW40" s="25"/>
      <c r="ELX40" s="25"/>
      <c r="ELY40" s="31"/>
      <c r="ELZ40" s="190"/>
      <c r="EMA40" s="191"/>
      <c r="EMB40" s="191"/>
      <c r="EMC40" s="191"/>
      <c r="EMD40" s="191"/>
      <c r="EME40" s="192"/>
      <c r="EMF40" s="22"/>
      <c r="EMG40" s="22"/>
      <c r="EMH40" s="22"/>
      <c r="EMI40" s="23"/>
      <c r="EMJ40" s="22"/>
      <c r="EMK40" s="23"/>
      <c r="EML40" s="23"/>
      <c r="EMM40" s="23"/>
      <c r="EMN40" s="23"/>
      <c r="EMO40" s="23"/>
      <c r="EMP40" s="23"/>
      <c r="EMQ40" s="23"/>
      <c r="EMR40" s="23"/>
      <c r="EMS40" s="24"/>
      <c r="EMT40" s="25"/>
      <c r="EMU40" s="25"/>
      <c r="EMV40" s="25"/>
      <c r="EMW40" s="31"/>
      <c r="EMX40" s="190"/>
      <c r="EMY40" s="191"/>
      <c r="EMZ40" s="191"/>
      <c r="ENA40" s="191"/>
      <c r="ENB40" s="191"/>
      <c r="ENC40" s="192"/>
      <c r="END40" s="22"/>
      <c r="ENE40" s="22"/>
      <c r="ENF40" s="22"/>
      <c r="ENG40" s="23"/>
      <c r="ENH40" s="22"/>
      <c r="ENI40" s="23"/>
      <c r="ENJ40" s="23"/>
      <c r="ENK40" s="23"/>
      <c r="ENL40" s="23"/>
      <c r="ENM40" s="23"/>
      <c r="ENN40" s="23"/>
      <c r="ENO40" s="23"/>
      <c r="ENP40" s="23"/>
      <c r="ENQ40" s="24"/>
      <c r="ENR40" s="25"/>
      <c r="ENS40" s="25"/>
      <c r="ENT40" s="25"/>
      <c r="ENU40" s="31"/>
      <c r="ENV40" s="190"/>
      <c r="ENW40" s="191"/>
      <c r="ENX40" s="191"/>
      <c r="ENY40" s="191"/>
      <c r="ENZ40" s="191"/>
      <c r="EOA40" s="192"/>
      <c r="EOB40" s="22"/>
      <c r="EOC40" s="22"/>
      <c r="EOD40" s="22"/>
      <c r="EOE40" s="23"/>
      <c r="EOF40" s="22"/>
      <c r="EOG40" s="23"/>
      <c r="EOH40" s="23"/>
      <c r="EOI40" s="23"/>
      <c r="EOJ40" s="23"/>
      <c r="EOK40" s="23"/>
      <c r="EOL40" s="23"/>
      <c r="EOM40" s="23"/>
      <c r="EON40" s="23"/>
      <c r="EOO40" s="24"/>
      <c r="EOP40" s="25"/>
      <c r="EOQ40" s="25"/>
      <c r="EOR40" s="25"/>
      <c r="EOS40" s="31"/>
      <c r="EOT40" s="190"/>
      <c r="EOU40" s="191"/>
      <c r="EOV40" s="191"/>
      <c r="EOW40" s="191"/>
      <c r="EOX40" s="191"/>
      <c r="EOY40" s="192"/>
      <c r="EOZ40" s="22"/>
      <c r="EPA40" s="22"/>
      <c r="EPB40" s="22"/>
      <c r="EPC40" s="23"/>
      <c r="EPD40" s="22"/>
      <c r="EPE40" s="23"/>
      <c r="EPF40" s="23"/>
      <c r="EPG40" s="23"/>
      <c r="EPH40" s="23"/>
      <c r="EPI40" s="23"/>
      <c r="EPJ40" s="23"/>
      <c r="EPK40" s="23"/>
      <c r="EPL40" s="23"/>
      <c r="EPM40" s="24"/>
      <c r="EPN40" s="25"/>
      <c r="EPO40" s="25"/>
      <c r="EPP40" s="25"/>
      <c r="EPQ40" s="31"/>
      <c r="EPR40" s="190"/>
      <c r="EPS40" s="191"/>
      <c r="EPT40" s="191"/>
      <c r="EPU40" s="191"/>
      <c r="EPV40" s="191"/>
      <c r="EPW40" s="192"/>
      <c r="EPX40" s="22"/>
      <c r="EPY40" s="22"/>
      <c r="EPZ40" s="22"/>
      <c r="EQA40" s="23"/>
      <c r="EQB40" s="22"/>
      <c r="EQC40" s="23"/>
      <c r="EQD40" s="23"/>
      <c r="EQE40" s="23"/>
      <c r="EQF40" s="23"/>
      <c r="EQG40" s="23"/>
      <c r="EQH40" s="23"/>
      <c r="EQI40" s="23"/>
      <c r="EQJ40" s="23"/>
      <c r="EQK40" s="24"/>
      <c r="EQL40" s="25"/>
      <c r="EQM40" s="25"/>
      <c r="EQN40" s="25"/>
      <c r="EQO40" s="31"/>
      <c r="EQP40" s="190"/>
      <c r="EQQ40" s="191"/>
      <c r="EQR40" s="191"/>
      <c r="EQS40" s="191"/>
      <c r="EQT40" s="191"/>
      <c r="EQU40" s="192"/>
      <c r="EQV40" s="22"/>
      <c r="EQW40" s="22"/>
      <c r="EQX40" s="22"/>
      <c r="EQY40" s="23"/>
      <c r="EQZ40" s="22"/>
      <c r="ERA40" s="23"/>
      <c r="ERB40" s="23"/>
      <c r="ERC40" s="23"/>
      <c r="ERD40" s="23"/>
      <c r="ERE40" s="23"/>
      <c r="ERF40" s="23"/>
      <c r="ERG40" s="23"/>
      <c r="ERH40" s="23"/>
      <c r="ERI40" s="24"/>
      <c r="ERJ40" s="25"/>
      <c r="ERK40" s="25"/>
      <c r="ERL40" s="25"/>
      <c r="ERM40" s="31"/>
      <c r="ERN40" s="190"/>
      <c r="ERO40" s="191"/>
      <c r="ERP40" s="191"/>
      <c r="ERQ40" s="191"/>
      <c r="ERR40" s="191"/>
      <c r="ERS40" s="192"/>
      <c r="ERT40" s="22"/>
      <c r="ERU40" s="22"/>
      <c r="ERV40" s="22"/>
      <c r="ERW40" s="23"/>
      <c r="ERX40" s="22"/>
      <c r="ERY40" s="23"/>
      <c r="ERZ40" s="23"/>
      <c r="ESA40" s="23"/>
      <c r="ESB40" s="23"/>
      <c r="ESC40" s="23"/>
      <c r="ESD40" s="23"/>
      <c r="ESE40" s="23"/>
      <c r="ESF40" s="23"/>
      <c r="ESG40" s="24"/>
      <c r="ESH40" s="25"/>
      <c r="ESI40" s="25"/>
      <c r="ESJ40" s="25"/>
      <c r="ESK40" s="31"/>
      <c r="ESL40" s="190"/>
      <c r="ESM40" s="191"/>
      <c r="ESN40" s="191"/>
      <c r="ESO40" s="191"/>
      <c r="ESP40" s="191"/>
      <c r="ESQ40" s="192"/>
      <c r="ESR40" s="22"/>
      <c r="ESS40" s="22"/>
      <c r="EST40" s="22"/>
      <c r="ESU40" s="23"/>
      <c r="ESV40" s="22"/>
      <c r="ESW40" s="23"/>
      <c r="ESX40" s="23"/>
      <c r="ESY40" s="23"/>
      <c r="ESZ40" s="23"/>
      <c r="ETA40" s="23"/>
      <c r="ETB40" s="23"/>
      <c r="ETC40" s="23"/>
      <c r="ETD40" s="23"/>
      <c r="ETE40" s="24"/>
      <c r="ETF40" s="25"/>
      <c r="ETG40" s="25"/>
      <c r="ETH40" s="25"/>
      <c r="ETI40" s="31"/>
      <c r="ETJ40" s="190"/>
      <c r="ETK40" s="191"/>
      <c r="ETL40" s="191"/>
      <c r="ETM40" s="191"/>
      <c r="ETN40" s="191"/>
      <c r="ETO40" s="192"/>
      <c r="ETP40" s="22"/>
      <c r="ETQ40" s="22"/>
      <c r="ETR40" s="22"/>
      <c r="ETS40" s="23"/>
      <c r="ETT40" s="22"/>
      <c r="ETU40" s="23"/>
      <c r="ETV40" s="23"/>
      <c r="ETW40" s="23"/>
      <c r="ETX40" s="23"/>
      <c r="ETY40" s="23"/>
      <c r="ETZ40" s="23"/>
      <c r="EUA40" s="23"/>
      <c r="EUB40" s="23"/>
      <c r="EUC40" s="24"/>
      <c r="EUD40" s="25"/>
      <c r="EUE40" s="25"/>
      <c r="EUF40" s="25"/>
      <c r="EUG40" s="31"/>
      <c r="EUH40" s="190"/>
      <c r="EUI40" s="191"/>
      <c r="EUJ40" s="191"/>
      <c r="EUK40" s="191"/>
      <c r="EUL40" s="191"/>
      <c r="EUM40" s="192"/>
      <c r="EUN40" s="22"/>
      <c r="EUO40" s="22"/>
      <c r="EUP40" s="22"/>
      <c r="EUQ40" s="23"/>
      <c r="EUR40" s="22"/>
      <c r="EUS40" s="23"/>
      <c r="EUT40" s="23"/>
      <c r="EUU40" s="23"/>
      <c r="EUV40" s="23"/>
      <c r="EUW40" s="23"/>
      <c r="EUX40" s="23"/>
      <c r="EUY40" s="23"/>
      <c r="EUZ40" s="23"/>
      <c r="EVA40" s="24"/>
      <c r="EVB40" s="25"/>
      <c r="EVC40" s="25"/>
      <c r="EVD40" s="25"/>
      <c r="EVE40" s="31"/>
      <c r="EVF40" s="190"/>
      <c r="EVG40" s="191"/>
      <c r="EVH40" s="191"/>
      <c r="EVI40" s="191"/>
      <c r="EVJ40" s="191"/>
      <c r="EVK40" s="192"/>
      <c r="EVL40" s="22"/>
      <c r="EVM40" s="22"/>
      <c r="EVN40" s="22"/>
      <c r="EVO40" s="23"/>
      <c r="EVP40" s="22"/>
      <c r="EVQ40" s="23"/>
      <c r="EVR40" s="23"/>
      <c r="EVS40" s="23"/>
      <c r="EVT40" s="23"/>
      <c r="EVU40" s="23"/>
      <c r="EVV40" s="23"/>
      <c r="EVW40" s="23"/>
      <c r="EVX40" s="23"/>
      <c r="EVY40" s="24"/>
      <c r="EVZ40" s="25"/>
      <c r="EWA40" s="25"/>
      <c r="EWB40" s="25"/>
      <c r="EWC40" s="31"/>
      <c r="EWD40" s="190"/>
      <c r="EWE40" s="191"/>
      <c r="EWF40" s="191"/>
      <c r="EWG40" s="191"/>
      <c r="EWH40" s="191"/>
      <c r="EWI40" s="192"/>
      <c r="EWJ40" s="22"/>
      <c r="EWK40" s="22"/>
      <c r="EWL40" s="22"/>
      <c r="EWM40" s="23"/>
      <c r="EWN40" s="22"/>
      <c r="EWO40" s="23"/>
      <c r="EWP40" s="23"/>
      <c r="EWQ40" s="23"/>
      <c r="EWR40" s="23"/>
      <c r="EWS40" s="23"/>
      <c r="EWT40" s="23"/>
      <c r="EWU40" s="23"/>
      <c r="EWV40" s="23"/>
      <c r="EWW40" s="24"/>
      <c r="EWX40" s="25"/>
      <c r="EWY40" s="25"/>
      <c r="EWZ40" s="25"/>
      <c r="EXA40" s="31"/>
      <c r="EXB40" s="190"/>
      <c r="EXC40" s="191"/>
      <c r="EXD40" s="191"/>
      <c r="EXE40" s="191"/>
      <c r="EXF40" s="191"/>
      <c r="EXG40" s="192"/>
      <c r="EXH40" s="22"/>
      <c r="EXI40" s="22"/>
      <c r="EXJ40" s="22"/>
      <c r="EXK40" s="23"/>
      <c r="EXL40" s="22"/>
      <c r="EXM40" s="23"/>
      <c r="EXN40" s="23"/>
      <c r="EXO40" s="23"/>
      <c r="EXP40" s="23"/>
      <c r="EXQ40" s="23"/>
      <c r="EXR40" s="23"/>
      <c r="EXS40" s="23"/>
      <c r="EXT40" s="23"/>
      <c r="EXU40" s="24"/>
      <c r="EXV40" s="25"/>
      <c r="EXW40" s="25"/>
      <c r="EXX40" s="25"/>
      <c r="EXY40" s="31"/>
      <c r="EXZ40" s="190"/>
      <c r="EYA40" s="191"/>
      <c r="EYB40" s="191"/>
      <c r="EYC40" s="191"/>
      <c r="EYD40" s="191"/>
      <c r="EYE40" s="192"/>
      <c r="EYF40" s="22"/>
      <c r="EYG40" s="22"/>
      <c r="EYH40" s="22"/>
      <c r="EYI40" s="23"/>
      <c r="EYJ40" s="22"/>
      <c r="EYK40" s="23"/>
      <c r="EYL40" s="23"/>
      <c r="EYM40" s="23"/>
      <c r="EYN40" s="23"/>
      <c r="EYO40" s="23"/>
      <c r="EYP40" s="23"/>
      <c r="EYQ40" s="23"/>
      <c r="EYR40" s="23"/>
      <c r="EYS40" s="24"/>
      <c r="EYT40" s="25"/>
      <c r="EYU40" s="25"/>
      <c r="EYV40" s="25"/>
      <c r="EYW40" s="31"/>
      <c r="EYX40" s="190"/>
      <c r="EYY40" s="191"/>
      <c r="EYZ40" s="191"/>
      <c r="EZA40" s="191"/>
      <c r="EZB40" s="191"/>
      <c r="EZC40" s="192"/>
      <c r="EZD40" s="22"/>
      <c r="EZE40" s="22"/>
      <c r="EZF40" s="22"/>
      <c r="EZG40" s="23"/>
      <c r="EZH40" s="22"/>
      <c r="EZI40" s="23"/>
      <c r="EZJ40" s="23"/>
      <c r="EZK40" s="23"/>
      <c r="EZL40" s="23"/>
      <c r="EZM40" s="23"/>
      <c r="EZN40" s="23"/>
      <c r="EZO40" s="23"/>
      <c r="EZP40" s="23"/>
      <c r="EZQ40" s="24"/>
      <c r="EZR40" s="25"/>
      <c r="EZS40" s="25"/>
      <c r="EZT40" s="25"/>
      <c r="EZU40" s="31"/>
      <c r="EZV40" s="190"/>
      <c r="EZW40" s="191"/>
      <c r="EZX40" s="191"/>
      <c r="EZY40" s="191"/>
      <c r="EZZ40" s="191"/>
      <c r="FAA40" s="192"/>
      <c r="FAB40" s="22"/>
      <c r="FAC40" s="22"/>
      <c r="FAD40" s="22"/>
      <c r="FAE40" s="23"/>
      <c r="FAF40" s="22"/>
      <c r="FAG40" s="23"/>
      <c r="FAH40" s="23"/>
      <c r="FAI40" s="23"/>
      <c r="FAJ40" s="23"/>
      <c r="FAK40" s="23"/>
      <c r="FAL40" s="23"/>
      <c r="FAM40" s="23"/>
      <c r="FAN40" s="23"/>
      <c r="FAO40" s="24"/>
      <c r="FAP40" s="25"/>
      <c r="FAQ40" s="25"/>
      <c r="FAR40" s="25"/>
      <c r="FAS40" s="31"/>
      <c r="FAT40" s="190"/>
      <c r="FAU40" s="191"/>
      <c r="FAV40" s="191"/>
      <c r="FAW40" s="191"/>
      <c r="FAX40" s="191"/>
      <c r="FAY40" s="192"/>
      <c r="FAZ40" s="22"/>
      <c r="FBA40" s="22"/>
      <c r="FBB40" s="22"/>
      <c r="FBC40" s="23"/>
      <c r="FBD40" s="22"/>
      <c r="FBE40" s="23"/>
      <c r="FBF40" s="23"/>
      <c r="FBG40" s="23"/>
      <c r="FBH40" s="23"/>
      <c r="FBI40" s="23"/>
      <c r="FBJ40" s="23"/>
      <c r="FBK40" s="23"/>
      <c r="FBL40" s="23"/>
      <c r="FBM40" s="24"/>
      <c r="FBN40" s="25"/>
      <c r="FBO40" s="25"/>
      <c r="FBP40" s="25"/>
      <c r="FBQ40" s="31"/>
      <c r="FBR40" s="190"/>
      <c r="FBS40" s="191"/>
      <c r="FBT40" s="191"/>
      <c r="FBU40" s="191"/>
      <c r="FBV40" s="191"/>
      <c r="FBW40" s="192"/>
      <c r="FBX40" s="22"/>
      <c r="FBY40" s="22"/>
      <c r="FBZ40" s="22"/>
      <c r="FCA40" s="23"/>
      <c r="FCB40" s="22"/>
      <c r="FCC40" s="23"/>
      <c r="FCD40" s="23"/>
      <c r="FCE40" s="23"/>
      <c r="FCF40" s="23"/>
      <c r="FCG40" s="23"/>
      <c r="FCH40" s="23"/>
      <c r="FCI40" s="23"/>
      <c r="FCJ40" s="23"/>
      <c r="FCK40" s="24"/>
      <c r="FCL40" s="25"/>
      <c r="FCM40" s="25"/>
      <c r="FCN40" s="25"/>
      <c r="FCO40" s="31"/>
      <c r="FCP40" s="190"/>
      <c r="FCQ40" s="191"/>
      <c r="FCR40" s="191"/>
      <c r="FCS40" s="191"/>
      <c r="FCT40" s="191"/>
      <c r="FCU40" s="192"/>
      <c r="FCV40" s="22"/>
      <c r="FCW40" s="22"/>
      <c r="FCX40" s="22"/>
      <c r="FCY40" s="23"/>
      <c r="FCZ40" s="22"/>
      <c r="FDA40" s="23"/>
      <c r="FDB40" s="23"/>
      <c r="FDC40" s="23"/>
      <c r="FDD40" s="23"/>
      <c r="FDE40" s="23"/>
      <c r="FDF40" s="23"/>
      <c r="FDG40" s="23"/>
      <c r="FDH40" s="23"/>
      <c r="FDI40" s="24"/>
      <c r="FDJ40" s="25"/>
      <c r="FDK40" s="25"/>
      <c r="FDL40" s="25"/>
      <c r="FDM40" s="31"/>
      <c r="FDN40" s="190"/>
      <c r="FDO40" s="191"/>
      <c r="FDP40" s="191"/>
      <c r="FDQ40" s="191"/>
      <c r="FDR40" s="191"/>
      <c r="FDS40" s="192"/>
      <c r="FDT40" s="22"/>
      <c r="FDU40" s="22"/>
      <c r="FDV40" s="22"/>
      <c r="FDW40" s="23"/>
      <c r="FDX40" s="22"/>
      <c r="FDY40" s="23"/>
      <c r="FDZ40" s="23"/>
      <c r="FEA40" s="23"/>
      <c r="FEB40" s="23"/>
      <c r="FEC40" s="23"/>
      <c r="FED40" s="23"/>
      <c r="FEE40" s="23"/>
      <c r="FEF40" s="23"/>
      <c r="FEG40" s="24"/>
      <c r="FEH40" s="25"/>
      <c r="FEI40" s="25"/>
      <c r="FEJ40" s="25"/>
      <c r="FEK40" s="31"/>
      <c r="FEL40" s="190"/>
      <c r="FEM40" s="191"/>
      <c r="FEN40" s="191"/>
      <c r="FEO40" s="191"/>
      <c r="FEP40" s="191"/>
      <c r="FEQ40" s="192"/>
      <c r="FER40" s="22"/>
      <c r="FES40" s="22"/>
      <c r="FET40" s="22"/>
      <c r="FEU40" s="23"/>
      <c r="FEV40" s="22"/>
      <c r="FEW40" s="23"/>
      <c r="FEX40" s="23"/>
      <c r="FEY40" s="23"/>
      <c r="FEZ40" s="23"/>
      <c r="FFA40" s="23"/>
      <c r="FFB40" s="23"/>
      <c r="FFC40" s="23"/>
      <c r="FFD40" s="23"/>
      <c r="FFE40" s="24"/>
      <c r="FFF40" s="25"/>
      <c r="FFG40" s="25"/>
      <c r="FFH40" s="25"/>
      <c r="FFI40" s="31"/>
      <c r="FFJ40" s="190"/>
      <c r="FFK40" s="191"/>
      <c r="FFL40" s="191"/>
      <c r="FFM40" s="191"/>
      <c r="FFN40" s="191"/>
      <c r="FFO40" s="192"/>
      <c r="FFP40" s="22"/>
      <c r="FFQ40" s="22"/>
      <c r="FFR40" s="22"/>
      <c r="FFS40" s="23"/>
      <c r="FFT40" s="22"/>
      <c r="FFU40" s="23"/>
      <c r="FFV40" s="23"/>
      <c r="FFW40" s="23"/>
      <c r="FFX40" s="23"/>
      <c r="FFY40" s="23"/>
      <c r="FFZ40" s="23"/>
      <c r="FGA40" s="23"/>
      <c r="FGB40" s="23"/>
      <c r="FGC40" s="24"/>
      <c r="FGD40" s="25"/>
      <c r="FGE40" s="25"/>
      <c r="FGF40" s="25"/>
      <c r="FGG40" s="31"/>
      <c r="FGH40" s="190"/>
      <c r="FGI40" s="191"/>
      <c r="FGJ40" s="191"/>
      <c r="FGK40" s="191"/>
      <c r="FGL40" s="191"/>
      <c r="FGM40" s="192"/>
      <c r="FGN40" s="22"/>
      <c r="FGO40" s="22"/>
      <c r="FGP40" s="22"/>
      <c r="FGQ40" s="23"/>
      <c r="FGR40" s="22"/>
      <c r="FGS40" s="23"/>
      <c r="FGT40" s="23"/>
      <c r="FGU40" s="23"/>
      <c r="FGV40" s="23"/>
      <c r="FGW40" s="23"/>
      <c r="FGX40" s="23"/>
      <c r="FGY40" s="23"/>
      <c r="FGZ40" s="23"/>
      <c r="FHA40" s="24"/>
      <c r="FHB40" s="25"/>
      <c r="FHC40" s="25"/>
      <c r="FHD40" s="25"/>
      <c r="FHE40" s="31"/>
      <c r="FHF40" s="190"/>
      <c r="FHG40" s="191"/>
      <c r="FHH40" s="191"/>
      <c r="FHI40" s="191"/>
      <c r="FHJ40" s="191"/>
      <c r="FHK40" s="192"/>
      <c r="FHL40" s="22"/>
      <c r="FHM40" s="22"/>
      <c r="FHN40" s="22"/>
      <c r="FHO40" s="23"/>
      <c r="FHP40" s="22"/>
      <c r="FHQ40" s="23"/>
      <c r="FHR40" s="23"/>
      <c r="FHS40" s="23"/>
      <c r="FHT40" s="23"/>
      <c r="FHU40" s="23"/>
      <c r="FHV40" s="23"/>
      <c r="FHW40" s="23"/>
      <c r="FHX40" s="23"/>
      <c r="FHY40" s="24"/>
      <c r="FHZ40" s="25"/>
      <c r="FIA40" s="25"/>
      <c r="FIB40" s="25"/>
      <c r="FIC40" s="31"/>
      <c r="FID40" s="190"/>
      <c r="FIE40" s="191"/>
      <c r="FIF40" s="191"/>
      <c r="FIG40" s="191"/>
      <c r="FIH40" s="191"/>
      <c r="FII40" s="192"/>
      <c r="FIJ40" s="22"/>
      <c r="FIK40" s="22"/>
      <c r="FIL40" s="22"/>
      <c r="FIM40" s="23"/>
      <c r="FIN40" s="22"/>
      <c r="FIO40" s="23"/>
      <c r="FIP40" s="23"/>
      <c r="FIQ40" s="23"/>
      <c r="FIR40" s="23"/>
      <c r="FIS40" s="23"/>
      <c r="FIT40" s="23"/>
      <c r="FIU40" s="23"/>
      <c r="FIV40" s="23"/>
      <c r="FIW40" s="24"/>
      <c r="FIX40" s="25"/>
      <c r="FIY40" s="25"/>
      <c r="FIZ40" s="25"/>
      <c r="FJA40" s="31"/>
      <c r="FJB40" s="190"/>
      <c r="FJC40" s="191"/>
      <c r="FJD40" s="191"/>
      <c r="FJE40" s="191"/>
      <c r="FJF40" s="191"/>
      <c r="FJG40" s="192"/>
      <c r="FJH40" s="22"/>
      <c r="FJI40" s="22"/>
      <c r="FJJ40" s="22"/>
      <c r="FJK40" s="23"/>
      <c r="FJL40" s="22"/>
      <c r="FJM40" s="23"/>
      <c r="FJN40" s="23"/>
      <c r="FJO40" s="23"/>
      <c r="FJP40" s="23"/>
      <c r="FJQ40" s="23"/>
      <c r="FJR40" s="23"/>
      <c r="FJS40" s="23"/>
      <c r="FJT40" s="23"/>
      <c r="FJU40" s="24"/>
      <c r="FJV40" s="25"/>
      <c r="FJW40" s="25"/>
      <c r="FJX40" s="25"/>
      <c r="FJY40" s="31"/>
      <c r="FJZ40" s="190"/>
      <c r="FKA40" s="191"/>
      <c r="FKB40" s="191"/>
      <c r="FKC40" s="191"/>
      <c r="FKD40" s="191"/>
      <c r="FKE40" s="192"/>
      <c r="FKF40" s="22"/>
      <c r="FKG40" s="22"/>
      <c r="FKH40" s="22"/>
      <c r="FKI40" s="23"/>
      <c r="FKJ40" s="22"/>
      <c r="FKK40" s="23"/>
      <c r="FKL40" s="23"/>
      <c r="FKM40" s="23"/>
      <c r="FKN40" s="23"/>
      <c r="FKO40" s="23"/>
      <c r="FKP40" s="23"/>
      <c r="FKQ40" s="23"/>
      <c r="FKR40" s="23"/>
      <c r="FKS40" s="24"/>
      <c r="FKT40" s="25"/>
      <c r="FKU40" s="25"/>
      <c r="FKV40" s="25"/>
      <c r="FKW40" s="31"/>
      <c r="FKX40" s="190"/>
      <c r="FKY40" s="191"/>
      <c r="FKZ40" s="191"/>
      <c r="FLA40" s="191"/>
      <c r="FLB40" s="191"/>
      <c r="FLC40" s="192"/>
      <c r="FLD40" s="22"/>
      <c r="FLE40" s="22"/>
      <c r="FLF40" s="22"/>
      <c r="FLG40" s="23"/>
      <c r="FLH40" s="22"/>
      <c r="FLI40" s="23"/>
      <c r="FLJ40" s="23"/>
      <c r="FLK40" s="23"/>
      <c r="FLL40" s="23"/>
      <c r="FLM40" s="23"/>
      <c r="FLN40" s="23"/>
      <c r="FLO40" s="23"/>
      <c r="FLP40" s="23"/>
      <c r="FLQ40" s="24"/>
      <c r="FLR40" s="25"/>
      <c r="FLS40" s="25"/>
      <c r="FLT40" s="25"/>
      <c r="FLU40" s="31"/>
      <c r="FLV40" s="190"/>
      <c r="FLW40" s="191"/>
      <c r="FLX40" s="191"/>
      <c r="FLY40" s="191"/>
      <c r="FLZ40" s="191"/>
      <c r="FMA40" s="192"/>
      <c r="FMB40" s="22"/>
      <c r="FMC40" s="22"/>
      <c r="FMD40" s="22"/>
      <c r="FME40" s="23"/>
      <c r="FMF40" s="22"/>
      <c r="FMG40" s="23"/>
      <c r="FMH40" s="23"/>
      <c r="FMI40" s="23"/>
      <c r="FMJ40" s="23"/>
      <c r="FMK40" s="23"/>
      <c r="FML40" s="23"/>
      <c r="FMM40" s="23"/>
      <c r="FMN40" s="23"/>
      <c r="FMO40" s="24"/>
      <c r="FMP40" s="25"/>
      <c r="FMQ40" s="25"/>
      <c r="FMR40" s="25"/>
      <c r="FMS40" s="31"/>
      <c r="FMT40" s="190"/>
      <c r="FMU40" s="191"/>
      <c r="FMV40" s="191"/>
      <c r="FMW40" s="191"/>
      <c r="FMX40" s="191"/>
      <c r="FMY40" s="192"/>
      <c r="FMZ40" s="22"/>
      <c r="FNA40" s="22"/>
      <c r="FNB40" s="22"/>
      <c r="FNC40" s="23"/>
      <c r="FND40" s="22"/>
      <c r="FNE40" s="23"/>
      <c r="FNF40" s="23"/>
      <c r="FNG40" s="23"/>
      <c r="FNH40" s="23"/>
      <c r="FNI40" s="23"/>
      <c r="FNJ40" s="23"/>
      <c r="FNK40" s="23"/>
      <c r="FNL40" s="23"/>
      <c r="FNM40" s="24"/>
      <c r="FNN40" s="25"/>
      <c r="FNO40" s="25"/>
      <c r="FNP40" s="25"/>
      <c r="FNQ40" s="31"/>
      <c r="FNR40" s="190"/>
      <c r="FNS40" s="191"/>
      <c r="FNT40" s="191"/>
      <c r="FNU40" s="191"/>
      <c r="FNV40" s="191"/>
      <c r="FNW40" s="192"/>
      <c r="FNX40" s="22"/>
      <c r="FNY40" s="22"/>
      <c r="FNZ40" s="22"/>
      <c r="FOA40" s="23"/>
      <c r="FOB40" s="22"/>
      <c r="FOC40" s="23"/>
      <c r="FOD40" s="23"/>
      <c r="FOE40" s="23"/>
      <c r="FOF40" s="23"/>
      <c r="FOG40" s="23"/>
      <c r="FOH40" s="23"/>
      <c r="FOI40" s="23"/>
      <c r="FOJ40" s="23"/>
      <c r="FOK40" s="24"/>
      <c r="FOL40" s="25"/>
      <c r="FOM40" s="25"/>
      <c r="FON40" s="25"/>
      <c r="FOO40" s="31"/>
      <c r="FOP40" s="190"/>
      <c r="FOQ40" s="191"/>
      <c r="FOR40" s="191"/>
      <c r="FOS40" s="191"/>
      <c r="FOT40" s="191"/>
      <c r="FOU40" s="192"/>
      <c r="FOV40" s="22"/>
      <c r="FOW40" s="22"/>
      <c r="FOX40" s="22"/>
      <c r="FOY40" s="23"/>
      <c r="FOZ40" s="22"/>
      <c r="FPA40" s="23"/>
      <c r="FPB40" s="23"/>
      <c r="FPC40" s="23"/>
      <c r="FPD40" s="23"/>
      <c r="FPE40" s="23"/>
      <c r="FPF40" s="23"/>
      <c r="FPG40" s="23"/>
      <c r="FPH40" s="23"/>
      <c r="FPI40" s="24"/>
      <c r="FPJ40" s="25"/>
      <c r="FPK40" s="25"/>
      <c r="FPL40" s="25"/>
      <c r="FPM40" s="31"/>
      <c r="FPN40" s="190"/>
      <c r="FPO40" s="191"/>
      <c r="FPP40" s="191"/>
      <c r="FPQ40" s="191"/>
      <c r="FPR40" s="191"/>
      <c r="FPS40" s="192"/>
      <c r="FPT40" s="22"/>
      <c r="FPU40" s="22"/>
      <c r="FPV40" s="22"/>
      <c r="FPW40" s="23"/>
      <c r="FPX40" s="22"/>
      <c r="FPY40" s="23"/>
      <c r="FPZ40" s="23"/>
      <c r="FQA40" s="23"/>
      <c r="FQB40" s="23"/>
      <c r="FQC40" s="23"/>
      <c r="FQD40" s="23"/>
      <c r="FQE40" s="23"/>
      <c r="FQF40" s="23"/>
      <c r="FQG40" s="24"/>
      <c r="FQH40" s="25"/>
      <c r="FQI40" s="25"/>
      <c r="FQJ40" s="25"/>
      <c r="FQK40" s="31"/>
      <c r="FQL40" s="190"/>
      <c r="FQM40" s="191"/>
      <c r="FQN40" s="191"/>
      <c r="FQO40" s="191"/>
      <c r="FQP40" s="191"/>
      <c r="FQQ40" s="192"/>
      <c r="FQR40" s="22"/>
      <c r="FQS40" s="22"/>
      <c r="FQT40" s="22"/>
      <c r="FQU40" s="23"/>
      <c r="FQV40" s="22"/>
      <c r="FQW40" s="23"/>
      <c r="FQX40" s="23"/>
      <c r="FQY40" s="23"/>
      <c r="FQZ40" s="23"/>
      <c r="FRA40" s="23"/>
      <c r="FRB40" s="23"/>
      <c r="FRC40" s="23"/>
      <c r="FRD40" s="23"/>
      <c r="FRE40" s="24"/>
      <c r="FRF40" s="25"/>
      <c r="FRG40" s="25"/>
      <c r="FRH40" s="25"/>
      <c r="FRI40" s="31"/>
      <c r="FRJ40" s="190"/>
      <c r="FRK40" s="191"/>
      <c r="FRL40" s="191"/>
      <c r="FRM40" s="191"/>
      <c r="FRN40" s="191"/>
      <c r="FRO40" s="192"/>
      <c r="FRP40" s="22"/>
      <c r="FRQ40" s="22"/>
      <c r="FRR40" s="22"/>
      <c r="FRS40" s="23"/>
      <c r="FRT40" s="22"/>
      <c r="FRU40" s="23"/>
      <c r="FRV40" s="23"/>
      <c r="FRW40" s="23"/>
      <c r="FRX40" s="23"/>
      <c r="FRY40" s="23"/>
      <c r="FRZ40" s="23"/>
      <c r="FSA40" s="23"/>
      <c r="FSB40" s="23"/>
      <c r="FSC40" s="24"/>
      <c r="FSD40" s="25"/>
      <c r="FSE40" s="25"/>
      <c r="FSF40" s="25"/>
      <c r="FSG40" s="31"/>
      <c r="FSH40" s="190"/>
      <c r="FSI40" s="191"/>
      <c r="FSJ40" s="191"/>
      <c r="FSK40" s="191"/>
      <c r="FSL40" s="191"/>
      <c r="FSM40" s="192"/>
      <c r="FSN40" s="22"/>
      <c r="FSO40" s="22"/>
      <c r="FSP40" s="22"/>
      <c r="FSQ40" s="23"/>
      <c r="FSR40" s="22"/>
      <c r="FSS40" s="23"/>
      <c r="FST40" s="23"/>
      <c r="FSU40" s="23"/>
      <c r="FSV40" s="23"/>
      <c r="FSW40" s="23"/>
      <c r="FSX40" s="23"/>
      <c r="FSY40" s="23"/>
      <c r="FSZ40" s="23"/>
      <c r="FTA40" s="24"/>
      <c r="FTB40" s="25"/>
      <c r="FTC40" s="25"/>
      <c r="FTD40" s="25"/>
      <c r="FTE40" s="31"/>
      <c r="FTF40" s="190"/>
      <c r="FTG40" s="191"/>
      <c r="FTH40" s="191"/>
      <c r="FTI40" s="191"/>
      <c r="FTJ40" s="191"/>
      <c r="FTK40" s="192"/>
      <c r="FTL40" s="22"/>
      <c r="FTM40" s="22"/>
      <c r="FTN40" s="22"/>
      <c r="FTO40" s="23"/>
      <c r="FTP40" s="22"/>
      <c r="FTQ40" s="23"/>
      <c r="FTR40" s="23"/>
      <c r="FTS40" s="23"/>
      <c r="FTT40" s="23"/>
      <c r="FTU40" s="23"/>
      <c r="FTV40" s="23"/>
      <c r="FTW40" s="23"/>
      <c r="FTX40" s="23"/>
      <c r="FTY40" s="24"/>
      <c r="FTZ40" s="25"/>
      <c r="FUA40" s="25"/>
      <c r="FUB40" s="25"/>
      <c r="FUC40" s="31"/>
      <c r="FUD40" s="190"/>
      <c r="FUE40" s="191"/>
      <c r="FUF40" s="191"/>
      <c r="FUG40" s="191"/>
      <c r="FUH40" s="191"/>
      <c r="FUI40" s="192"/>
      <c r="FUJ40" s="22"/>
      <c r="FUK40" s="22"/>
      <c r="FUL40" s="22"/>
      <c r="FUM40" s="23"/>
      <c r="FUN40" s="22"/>
      <c r="FUO40" s="23"/>
      <c r="FUP40" s="23"/>
      <c r="FUQ40" s="23"/>
      <c r="FUR40" s="23"/>
      <c r="FUS40" s="23"/>
      <c r="FUT40" s="23"/>
      <c r="FUU40" s="23"/>
      <c r="FUV40" s="23"/>
      <c r="FUW40" s="24"/>
      <c r="FUX40" s="25"/>
      <c r="FUY40" s="25"/>
      <c r="FUZ40" s="25"/>
      <c r="FVA40" s="31"/>
      <c r="FVB40" s="190"/>
      <c r="FVC40" s="191"/>
      <c r="FVD40" s="191"/>
      <c r="FVE40" s="191"/>
      <c r="FVF40" s="191"/>
      <c r="FVG40" s="192"/>
      <c r="FVH40" s="22"/>
      <c r="FVI40" s="22"/>
      <c r="FVJ40" s="22"/>
      <c r="FVK40" s="23"/>
      <c r="FVL40" s="22"/>
      <c r="FVM40" s="23"/>
      <c r="FVN40" s="23"/>
      <c r="FVO40" s="23"/>
      <c r="FVP40" s="23"/>
      <c r="FVQ40" s="23"/>
      <c r="FVR40" s="23"/>
      <c r="FVS40" s="23"/>
      <c r="FVT40" s="23"/>
      <c r="FVU40" s="24"/>
      <c r="FVV40" s="25"/>
      <c r="FVW40" s="25"/>
      <c r="FVX40" s="25"/>
      <c r="FVY40" s="31"/>
      <c r="FVZ40" s="190"/>
      <c r="FWA40" s="191"/>
      <c r="FWB40" s="191"/>
      <c r="FWC40" s="191"/>
      <c r="FWD40" s="191"/>
      <c r="FWE40" s="192"/>
      <c r="FWF40" s="22"/>
      <c r="FWG40" s="22"/>
      <c r="FWH40" s="22"/>
      <c r="FWI40" s="23"/>
      <c r="FWJ40" s="22"/>
      <c r="FWK40" s="23"/>
      <c r="FWL40" s="23"/>
      <c r="FWM40" s="23"/>
      <c r="FWN40" s="23"/>
      <c r="FWO40" s="23"/>
      <c r="FWP40" s="23"/>
      <c r="FWQ40" s="23"/>
      <c r="FWR40" s="23"/>
      <c r="FWS40" s="24"/>
      <c r="FWT40" s="25"/>
      <c r="FWU40" s="25"/>
      <c r="FWV40" s="25"/>
      <c r="FWW40" s="31"/>
      <c r="FWX40" s="190"/>
      <c r="FWY40" s="191"/>
      <c r="FWZ40" s="191"/>
      <c r="FXA40" s="191"/>
      <c r="FXB40" s="191"/>
      <c r="FXC40" s="192"/>
      <c r="FXD40" s="22"/>
      <c r="FXE40" s="22"/>
      <c r="FXF40" s="22"/>
      <c r="FXG40" s="23"/>
      <c r="FXH40" s="22"/>
      <c r="FXI40" s="23"/>
      <c r="FXJ40" s="23"/>
      <c r="FXK40" s="23"/>
      <c r="FXL40" s="23"/>
      <c r="FXM40" s="23"/>
      <c r="FXN40" s="23"/>
      <c r="FXO40" s="23"/>
      <c r="FXP40" s="23"/>
      <c r="FXQ40" s="24"/>
      <c r="FXR40" s="25"/>
      <c r="FXS40" s="25"/>
      <c r="FXT40" s="25"/>
      <c r="FXU40" s="31"/>
      <c r="FXV40" s="190"/>
      <c r="FXW40" s="191"/>
      <c r="FXX40" s="191"/>
      <c r="FXY40" s="191"/>
      <c r="FXZ40" s="191"/>
      <c r="FYA40" s="192"/>
      <c r="FYB40" s="22"/>
      <c r="FYC40" s="22"/>
      <c r="FYD40" s="22"/>
      <c r="FYE40" s="23"/>
      <c r="FYF40" s="22"/>
      <c r="FYG40" s="23"/>
      <c r="FYH40" s="23"/>
      <c r="FYI40" s="23"/>
      <c r="FYJ40" s="23"/>
      <c r="FYK40" s="23"/>
      <c r="FYL40" s="23"/>
      <c r="FYM40" s="23"/>
      <c r="FYN40" s="23"/>
      <c r="FYO40" s="24"/>
      <c r="FYP40" s="25"/>
      <c r="FYQ40" s="25"/>
      <c r="FYR40" s="25"/>
      <c r="FYS40" s="31"/>
      <c r="FYT40" s="190"/>
      <c r="FYU40" s="191"/>
      <c r="FYV40" s="191"/>
      <c r="FYW40" s="191"/>
      <c r="FYX40" s="191"/>
      <c r="FYY40" s="192"/>
      <c r="FYZ40" s="22"/>
      <c r="FZA40" s="22"/>
      <c r="FZB40" s="22"/>
      <c r="FZC40" s="23"/>
      <c r="FZD40" s="22"/>
      <c r="FZE40" s="23"/>
      <c r="FZF40" s="23"/>
      <c r="FZG40" s="23"/>
      <c r="FZH40" s="23"/>
      <c r="FZI40" s="23"/>
      <c r="FZJ40" s="23"/>
      <c r="FZK40" s="23"/>
      <c r="FZL40" s="23"/>
      <c r="FZM40" s="24"/>
      <c r="FZN40" s="25"/>
      <c r="FZO40" s="25"/>
      <c r="FZP40" s="25"/>
      <c r="FZQ40" s="31"/>
      <c r="FZR40" s="190"/>
      <c r="FZS40" s="191"/>
      <c r="FZT40" s="191"/>
      <c r="FZU40" s="191"/>
      <c r="FZV40" s="191"/>
      <c r="FZW40" s="192"/>
      <c r="FZX40" s="22"/>
      <c r="FZY40" s="22"/>
      <c r="FZZ40" s="22"/>
      <c r="GAA40" s="23"/>
      <c r="GAB40" s="22"/>
      <c r="GAC40" s="23"/>
      <c r="GAD40" s="23"/>
      <c r="GAE40" s="23"/>
      <c r="GAF40" s="23"/>
      <c r="GAG40" s="23"/>
      <c r="GAH40" s="23"/>
      <c r="GAI40" s="23"/>
      <c r="GAJ40" s="23"/>
      <c r="GAK40" s="24"/>
      <c r="GAL40" s="25"/>
      <c r="GAM40" s="25"/>
      <c r="GAN40" s="25"/>
      <c r="GAO40" s="31"/>
      <c r="GAP40" s="190"/>
      <c r="GAQ40" s="191"/>
      <c r="GAR40" s="191"/>
      <c r="GAS40" s="191"/>
      <c r="GAT40" s="191"/>
      <c r="GAU40" s="192"/>
      <c r="GAV40" s="22"/>
      <c r="GAW40" s="22"/>
      <c r="GAX40" s="22"/>
      <c r="GAY40" s="23"/>
      <c r="GAZ40" s="22"/>
      <c r="GBA40" s="23"/>
      <c r="GBB40" s="23"/>
      <c r="GBC40" s="23"/>
      <c r="GBD40" s="23"/>
      <c r="GBE40" s="23"/>
      <c r="GBF40" s="23"/>
      <c r="GBG40" s="23"/>
      <c r="GBH40" s="23"/>
      <c r="GBI40" s="24"/>
      <c r="GBJ40" s="25"/>
      <c r="GBK40" s="25"/>
      <c r="GBL40" s="25"/>
      <c r="GBM40" s="31"/>
      <c r="GBN40" s="190"/>
      <c r="GBO40" s="191"/>
      <c r="GBP40" s="191"/>
      <c r="GBQ40" s="191"/>
      <c r="GBR40" s="191"/>
      <c r="GBS40" s="192"/>
      <c r="GBT40" s="22"/>
      <c r="GBU40" s="22"/>
      <c r="GBV40" s="22"/>
      <c r="GBW40" s="23"/>
      <c r="GBX40" s="22"/>
      <c r="GBY40" s="23"/>
      <c r="GBZ40" s="23"/>
      <c r="GCA40" s="23"/>
      <c r="GCB40" s="23"/>
      <c r="GCC40" s="23"/>
      <c r="GCD40" s="23"/>
      <c r="GCE40" s="23"/>
      <c r="GCF40" s="23"/>
      <c r="GCG40" s="24"/>
      <c r="GCH40" s="25"/>
      <c r="GCI40" s="25"/>
      <c r="GCJ40" s="25"/>
      <c r="GCK40" s="31"/>
      <c r="GCL40" s="190"/>
      <c r="GCM40" s="191"/>
      <c r="GCN40" s="191"/>
      <c r="GCO40" s="191"/>
      <c r="GCP40" s="191"/>
      <c r="GCQ40" s="192"/>
      <c r="GCR40" s="22"/>
      <c r="GCS40" s="22"/>
      <c r="GCT40" s="22"/>
      <c r="GCU40" s="23"/>
      <c r="GCV40" s="22"/>
      <c r="GCW40" s="23"/>
      <c r="GCX40" s="23"/>
      <c r="GCY40" s="23"/>
      <c r="GCZ40" s="23"/>
      <c r="GDA40" s="23"/>
      <c r="GDB40" s="23"/>
      <c r="GDC40" s="23"/>
      <c r="GDD40" s="23"/>
      <c r="GDE40" s="24"/>
      <c r="GDF40" s="25"/>
      <c r="GDG40" s="25"/>
      <c r="GDH40" s="25"/>
      <c r="GDI40" s="31"/>
      <c r="GDJ40" s="190"/>
      <c r="GDK40" s="191"/>
      <c r="GDL40" s="191"/>
      <c r="GDM40" s="191"/>
      <c r="GDN40" s="191"/>
      <c r="GDO40" s="192"/>
      <c r="GDP40" s="22"/>
      <c r="GDQ40" s="22"/>
      <c r="GDR40" s="22"/>
      <c r="GDS40" s="23"/>
      <c r="GDT40" s="22"/>
      <c r="GDU40" s="23"/>
      <c r="GDV40" s="23"/>
      <c r="GDW40" s="23"/>
      <c r="GDX40" s="23"/>
      <c r="GDY40" s="23"/>
      <c r="GDZ40" s="23"/>
      <c r="GEA40" s="23"/>
      <c r="GEB40" s="23"/>
      <c r="GEC40" s="24"/>
      <c r="GED40" s="25"/>
      <c r="GEE40" s="25"/>
      <c r="GEF40" s="25"/>
      <c r="GEG40" s="31"/>
      <c r="GEH40" s="190"/>
      <c r="GEI40" s="191"/>
      <c r="GEJ40" s="191"/>
      <c r="GEK40" s="191"/>
      <c r="GEL40" s="191"/>
      <c r="GEM40" s="192"/>
      <c r="GEN40" s="22"/>
      <c r="GEO40" s="22"/>
      <c r="GEP40" s="22"/>
      <c r="GEQ40" s="23"/>
      <c r="GER40" s="22"/>
      <c r="GES40" s="23"/>
      <c r="GET40" s="23"/>
      <c r="GEU40" s="23"/>
      <c r="GEV40" s="23"/>
      <c r="GEW40" s="23"/>
      <c r="GEX40" s="23"/>
      <c r="GEY40" s="23"/>
      <c r="GEZ40" s="23"/>
      <c r="GFA40" s="24"/>
      <c r="GFB40" s="25"/>
      <c r="GFC40" s="25"/>
      <c r="GFD40" s="25"/>
      <c r="GFE40" s="31"/>
      <c r="GFF40" s="190"/>
      <c r="GFG40" s="191"/>
      <c r="GFH40" s="191"/>
      <c r="GFI40" s="191"/>
      <c r="GFJ40" s="191"/>
      <c r="GFK40" s="192"/>
      <c r="GFL40" s="22"/>
      <c r="GFM40" s="22"/>
      <c r="GFN40" s="22"/>
      <c r="GFO40" s="23"/>
      <c r="GFP40" s="22"/>
      <c r="GFQ40" s="23"/>
      <c r="GFR40" s="23"/>
      <c r="GFS40" s="23"/>
      <c r="GFT40" s="23"/>
      <c r="GFU40" s="23"/>
      <c r="GFV40" s="23"/>
      <c r="GFW40" s="23"/>
      <c r="GFX40" s="23"/>
      <c r="GFY40" s="24"/>
      <c r="GFZ40" s="25"/>
      <c r="GGA40" s="25"/>
      <c r="GGB40" s="25"/>
      <c r="GGC40" s="31"/>
      <c r="GGD40" s="190"/>
      <c r="GGE40" s="191"/>
      <c r="GGF40" s="191"/>
      <c r="GGG40" s="191"/>
      <c r="GGH40" s="191"/>
      <c r="GGI40" s="192"/>
      <c r="GGJ40" s="22"/>
      <c r="GGK40" s="22"/>
      <c r="GGL40" s="22"/>
      <c r="GGM40" s="23"/>
      <c r="GGN40" s="22"/>
      <c r="GGO40" s="23"/>
      <c r="GGP40" s="23"/>
      <c r="GGQ40" s="23"/>
      <c r="GGR40" s="23"/>
      <c r="GGS40" s="23"/>
      <c r="GGT40" s="23"/>
      <c r="GGU40" s="23"/>
      <c r="GGV40" s="23"/>
      <c r="GGW40" s="24"/>
      <c r="GGX40" s="25"/>
      <c r="GGY40" s="25"/>
      <c r="GGZ40" s="25"/>
      <c r="GHA40" s="31"/>
      <c r="GHB40" s="190"/>
      <c r="GHC40" s="191"/>
      <c r="GHD40" s="191"/>
      <c r="GHE40" s="191"/>
      <c r="GHF40" s="191"/>
      <c r="GHG40" s="192"/>
      <c r="GHH40" s="22"/>
      <c r="GHI40" s="22"/>
      <c r="GHJ40" s="22"/>
      <c r="GHK40" s="23"/>
      <c r="GHL40" s="22"/>
      <c r="GHM40" s="23"/>
      <c r="GHN40" s="23"/>
      <c r="GHO40" s="23"/>
      <c r="GHP40" s="23"/>
      <c r="GHQ40" s="23"/>
      <c r="GHR40" s="23"/>
      <c r="GHS40" s="23"/>
      <c r="GHT40" s="23"/>
      <c r="GHU40" s="24"/>
      <c r="GHV40" s="25"/>
      <c r="GHW40" s="25"/>
      <c r="GHX40" s="25"/>
      <c r="GHY40" s="31"/>
      <c r="GHZ40" s="190"/>
      <c r="GIA40" s="191"/>
      <c r="GIB40" s="191"/>
      <c r="GIC40" s="191"/>
      <c r="GID40" s="191"/>
      <c r="GIE40" s="192"/>
      <c r="GIF40" s="22"/>
      <c r="GIG40" s="22"/>
      <c r="GIH40" s="22"/>
      <c r="GII40" s="23"/>
      <c r="GIJ40" s="22"/>
      <c r="GIK40" s="23"/>
      <c r="GIL40" s="23"/>
      <c r="GIM40" s="23"/>
      <c r="GIN40" s="23"/>
      <c r="GIO40" s="23"/>
      <c r="GIP40" s="23"/>
      <c r="GIQ40" s="23"/>
      <c r="GIR40" s="23"/>
      <c r="GIS40" s="24"/>
      <c r="GIT40" s="25"/>
      <c r="GIU40" s="25"/>
      <c r="GIV40" s="25"/>
      <c r="GIW40" s="31"/>
      <c r="GIX40" s="190"/>
      <c r="GIY40" s="191"/>
      <c r="GIZ40" s="191"/>
      <c r="GJA40" s="191"/>
      <c r="GJB40" s="191"/>
      <c r="GJC40" s="192"/>
      <c r="GJD40" s="22"/>
      <c r="GJE40" s="22"/>
      <c r="GJF40" s="22"/>
      <c r="GJG40" s="23"/>
      <c r="GJH40" s="22"/>
      <c r="GJI40" s="23"/>
      <c r="GJJ40" s="23"/>
      <c r="GJK40" s="23"/>
      <c r="GJL40" s="23"/>
      <c r="GJM40" s="23"/>
      <c r="GJN40" s="23"/>
      <c r="GJO40" s="23"/>
      <c r="GJP40" s="23"/>
      <c r="GJQ40" s="24"/>
      <c r="GJR40" s="25"/>
      <c r="GJS40" s="25"/>
      <c r="GJT40" s="25"/>
      <c r="GJU40" s="31"/>
      <c r="GJV40" s="190"/>
      <c r="GJW40" s="191"/>
      <c r="GJX40" s="191"/>
      <c r="GJY40" s="191"/>
      <c r="GJZ40" s="191"/>
      <c r="GKA40" s="192"/>
      <c r="GKB40" s="22"/>
      <c r="GKC40" s="22"/>
      <c r="GKD40" s="22"/>
      <c r="GKE40" s="23"/>
      <c r="GKF40" s="22"/>
      <c r="GKG40" s="23"/>
      <c r="GKH40" s="23"/>
      <c r="GKI40" s="23"/>
      <c r="GKJ40" s="23"/>
      <c r="GKK40" s="23"/>
      <c r="GKL40" s="23"/>
      <c r="GKM40" s="23"/>
      <c r="GKN40" s="23"/>
      <c r="GKO40" s="24"/>
      <c r="GKP40" s="25"/>
      <c r="GKQ40" s="25"/>
      <c r="GKR40" s="25"/>
      <c r="GKS40" s="31"/>
      <c r="GKT40" s="190"/>
      <c r="GKU40" s="191"/>
      <c r="GKV40" s="191"/>
      <c r="GKW40" s="191"/>
      <c r="GKX40" s="191"/>
      <c r="GKY40" s="192"/>
      <c r="GKZ40" s="22"/>
      <c r="GLA40" s="22"/>
      <c r="GLB40" s="22"/>
      <c r="GLC40" s="23"/>
      <c r="GLD40" s="22"/>
      <c r="GLE40" s="23"/>
      <c r="GLF40" s="23"/>
      <c r="GLG40" s="23"/>
      <c r="GLH40" s="23"/>
      <c r="GLI40" s="23"/>
      <c r="GLJ40" s="23"/>
      <c r="GLK40" s="23"/>
      <c r="GLL40" s="23"/>
      <c r="GLM40" s="24"/>
      <c r="GLN40" s="25"/>
      <c r="GLO40" s="25"/>
      <c r="GLP40" s="25"/>
      <c r="GLQ40" s="31"/>
      <c r="GLR40" s="190"/>
      <c r="GLS40" s="191"/>
      <c r="GLT40" s="191"/>
      <c r="GLU40" s="191"/>
      <c r="GLV40" s="191"/>
      <c r="GLW40" s="192"/>
      <c r="GLX40" s="22"/>
      <c r="GLY40" s="22"/>
      <c r="GLZ40" s="22"/>
      <c r="GMA40" s="23"/>
      <c r="GMB40" s="22"/>
      <c r="GMC40" s="23"/>
      <c r="GMD40" s="23"/>
      <c r="GME40" s="23"/>
      <c r="GMF40" s="23"/>
      <c r="GMG40" s="23"/>
      <c r="GMH40" s="23"/>
      <c r="GMI40" s="23"/>
      <c r="GMJ40" s="23"/>
      <c r="GMK40" s="24"/>
      <c r="GML40" s="25"/>
      <c r="GMM40" s="25"/>
      <c r="GMN40" s="25"/>
      <c r="GMO40" s="31"/>
      <c r="GMP40" s="190"/>
      <c r="GMQ40" s="191"/>
      <c r="GMR40" s="191"/>
      <c r="GMS40" s="191"/>
      <c r="GMT40" s="191"/>
      <c r="GMU40" s="192"/>
      <c r="GMV40" s="22"/>
      <c r="GMW40" s="22"/>
      <c r="GMX40" s="22"/>
      <c r="GMY40" s="23"/>
      <c r="GMZ40" s="22"/>
      <c r="GNA40" s="23"/>
      <c r="GNB40" s="23"/>
      <c r="GNC40" s="23"/>
      <c r="GND40" s="23"/>
      <c r="GNE40" s="23"/>
      <c r="GNF40" s="23"/>
      <c r="GNG40" s="23"/>
      <c r="GNH40" s="23"/>
      <c r="GNI40" s="24"/>
      <c r="GNJ40" s="25"/>
      <c r="GNK40" s="25"/>
      <c r="GNL40" s="25"/>
      <c r="GNM40" s="31"/>
      <c r="GNN40" s="190"/>
      <c r="GNO40" s="191"/>
      <c r="GNP40" s="191"/>
      <c r="GNQ40" s="191"/>
      <c r="GNR40" s="191"/>
      <c r="GNS40" s="192"/>
      <c r="GNT40" s="22"/>
      <c r="GNU40" s="22"/>
      <c r="GNV40" s="22"/>
      <c r="GNW40" s="23"/>
      <c r="GNX40" s="22"/>
      <c r="GNY40" s="23"/>
      <c r="GNZ40" s="23"/>
      <c r="GOA40" s="23"/>
      <c r="GOB40" s="23"/>
      <c r="GOC40" s="23"/>
      <c r="GOD40" s="23"/>
      <c r="GOE40" s="23"/>
      <c r="GOF40" s="23"/>
      <c r="GOG40" s="24"/>
      <c r="GOH40" s="25"/>
      <c r="GOI40" s="25"/>
      <c r="GOJ40" s="25"/>
      <c r="GOK40" s="31"/>
      <c r="GOL40" s="190"/>
      <c r="GOM40" s="191"/>
      <c r="GON40" s="191"/>
      <c r="GOO40" s="191"/>
      <c r="GOP40" s="191"/>
      <c r="GOQ40" s="192"/>
      <c r="GOR40" s="22"/>
      <c r="GOS40" s="22"/>
      <c r="GOT40" s="22"/>
      <c r="GOU40" s="23"/>
      <c r="GOV40" s="22"/>
      <c r="GOW40" s="23"/>
      <c r="GOX40" s="23"/>
      <c r="GOY40" s="23"/>
      <c r="GOZ40" s="23"/>
      <c r="GPA40" s="23"/>
      <c r="GPB40" s="23"/>
      <c r="GPC40" s="23"/>
      <c r="GPD40" s="23"/>
      <c r="GPE40" s="24"/>
      <c r="GPF40" s="25"/>
      <c r="GPG40" s="25"/>
      <c r="GPH40" s="25"/>
      <c r="GPI40" s="31"/>
      <c r="GPJ40" s="190"/>
      <c r="GPK40" s="191"/>
      <c r="GPL40" s="191"/>
      <c r="GPM40" s="191"/>
      <c r="GPN40" s="191"/>
      <c r="GPO40" s="192"/>
      <c r="GPP40" s="22"/>
      <c r="GPQ40" s="22"/>
      <c r="GPR40" s="22"/>
      <c r="GPS40" s="23"/>
      <c r="GPT40" s="22"/>
      <c r="GPU40" s="23"/>
      <c r="GPV40" s="23"/>
      <c r="GPW40" s="23"/>
      <c r="GPX40" s="23"/>
      <c r="GPY40" s="23"/>
      <c r="GPZ40" s="23"/>
      <c r="GQA40" s="23"/>
      <c r="GQB40" s="23"/>
      <c r="GQC40" s="24"/>
      <c r="GQD40" s="25"/>
      <c r="GQE40" s="25"/>
      <c r="GQF40" s="25"/>
      <c r="GQG40" s="31"/>
      <c r="GQH40" s="190"/>
      <c r="GQI40" s="191"/>
      <c r="GQJ40" s="191"/>
      <c r="GQK40" s="191"/>
      <c r="GQL40" s="191"/>
      <c r="GQM40" s="192"/>
      <c r="GQN40" s="22"/>
      <c r="GQO40" s="22"/>
      <c r="GQP40" s="22"/>
      <c r="GQQ40" s="23"/>
      <c r="GQR40" s="22"/>
      <c r="GQS40" s="23"/>
      <c r="GQT40" s="23"/>
      <c r="GQU40" s="23"/>
      <c r="GQV40" s="23"/>
      <c r="GQW40" s="23"/>
      <c r="GQX40" s="23"/>
      <c r="GQY40" s="23"/>
      <c r="GQZ40" s="23"/>
      <c r="GRA40" s="24"/>
      <c r="GRB40" s="25"/>
      <c r="GRC40" s="25"/>
      <c r="GRD40" s="25"/>
      <c r="GRE40" s="31"/>
      <c r="GRF40" s="190"/>
      <c r="GRG40" s="191"/>
      <c r="GRH40" s="191"/>
      <c r="GRI40" s="191"/>
      <c r="GRJ40" s="191"/>
      <c r="GRK40" s="192"/>
      <c r="GRL40" s="22"/>
      <c r="GRM40" s="22"/>
      <c r="GRN40" s="22"/>
      <c r="GRO40" s="23"/>
      <c r="GRP40" s="22"/>
      <c r="GRQ40" s="23"/>
      <c r="GRR40" s="23"/>
      <c r="GRS40" s="23"/>
      <c r="GRT40" s="23"/>
      <c r="GRU40" s="23"/>
      <c r="GRV40" s="23"/>
      <c r="GRW40" s="23"/>
      <c r="GRX40" s="23"/>
      <c r="GRY40" s="24"/>
      <c r="GRZ40" s="25"/>
      <c r="GSA40" s="25"/>
      <c r="GSB40" s="25"/>
      <c r="GSC40" s="31"/>
      <c r="GSD40" s="190"/>
      <c r="GSE40" s="191"/>
      <c r="GSF40" s="191"/>
      <c r="GSG40" s="191"/>
      <c r="GSH40" s="191"/>
      <c r="GSI40" s="192"/>
      <c r="GSJ40" s="22"/>
      <c r="GSK40" s="22"/>
      <c r="GSL40" s="22"/>
      <c r="GSM40" s="23"/>
      <c r="GSN40" s="22"/>
      <c r="GSO40" s="23"/>
      <c r="GSP40" s="23"/>
      <c r="GSQ40" s="23"/>
      <c r="GSR40" s="23"/>
      <c r="GSS40" s="23"/>
      <c r="GST40" s="23"/>
      <c r="GSU40" s="23"/>
      <c r="GSV40" s="23"/>
      <c r="GSW40" s="24"/>
      <c r="GSX40" s="25"/>
      <c r="GSY40" s="25"/>
      <c r="GSZ40" s="25"/>
      <c r="GTA40" s="31"/>
      <c r="GTB40" s="190"/>
      <c r="GTC40" s="191"/>
      <c r="GTD40" s="191"/>
      <c r="GTE40" s="191"/>
      <c r="GTF40" s="191"/>
      <c r="GTG40" s="192"/>
      <c r="GTH40" s="22"/>
      <c r="GTI40" s="22"/>
      <c r="GTJ40" s="22"/>
      <c r="GTK40" s="23"/>
      <c r="GTL40" s="22"/>
      <c r="GTM40" s="23"/>
      <c r="GTN40" s="23"/>
      <c r="GTO40" s="23"/>
      <c r="GTP40" s="23"/>
      <c r="GTQ40" s="23"/>
      <c r="GTR40" s="23"/>
      <c r="GTS40" s="23"/>
      <c r="GTT40" s="23"/>
      <c r="GTU40" s="24"/>
      <c r="GTV40" s="25"/>
      <c r="GTW40" s="25"/>
      <c r="GTX40" s="25"/>
      <c r="GTY40" s="31"/>
      <c r="GTZ40" s="190"/>
      <c r="GUA40" s="191"/>
      <c r="GUB40" s="191"/>
      <c r="GUC40" s="191"/>
      <c r="GUD40" s="191"/>
      <c r="GUE40" s="192"/>
      <c r="GUF40" s="22"/>
      <c r="GUG40" s="22"/>
      <c r="GUH40" s="22"/>
      <c r="GUI40" s="23"/>
      <c r="GUJ40" s="22"/>
      <c r="GUK40" s="23"/>
      <c r="GUL40" s="23"/>
      <c r="GUM40" s="23"/>
      <c r="GUN40" s="23"/>
      <c r="GUO40" s="23"/>
      <c r="GUP40" s="23"/>
      <c r="GUQ40" s="23"/>
      <c r="GUR40" s="23"/>
      <c r="GUS40" s="24"/>
      <c r="GUT40" s="25"/>
      <c r="GUU40" s="25"/>
      <c r="GUV40" s="25"/>
      <c r="GUW40" s="31"/>
      <c r="GUX40" s="190"/>
      <c r="GUY40" s="191"/>
      <c r="GUZ40" s="191"/>
      <c r="GVA40" s="191"/>
      <c r="GVB40" s="191"/>
      <c r="GVC40" s="192"/>
      <c r="GVD40" s="22"/>
      <c r="GVE40" s="22"/>
      <c r="GVF40" s="22"/>
      <c r="GVG40" s="23"/>
      <c r="GVH40" s="22"/>
      <c r="GVI40" s="23"/>
      <c r="GVJ40" s="23"/>
      <c r="GVK40" s="23"/>
      <c r="GVL40" s="23"/>
      <c r="GVM40" s="23"/>
      <c r="GVN40" s="23"/>
      <c r="GVO40" s="23"/>
      <c r="GVP40" s="23"/>
      <c r="GVQ40" s="24"/>
      <c r="GVR40" s="25"/>
      <c r="GVS40" s="25"/>
      <c r="GVT40" s="25"/>
      <c r="GVU40" s="31"/>
      <c r="GVV40" s="190"/>
      <c r="GVW40" s="191"/>
      <c r="GVX40" s="191"/>
      <c r="GVY40" s="191"/>
      <c r="GVZ40" s="191"/>
      <c r="GWA40" s="192"/>
      <c r="GWB40" s="22"/>
      <c r="GWC40" s="22"/>
      <c r="GWD40" s="22"/>
      <c r="GWE40" s="23"/>
      <c r="GWF40" s="22"/>
      <c r="GWG40" s="23"/>
      <c r="GWH40" s="23"/>
      <c r="GWI40" s="23"/>
      <c r="GWJ40" s="23"/>
      <c r="GWK40" s="23"/>
      <c r="GWL40" s="23"/>
      <c r="GWM40" s="23"/>
      <c r="GWN40" s="23"/>
      <c r="GWO40" s="24"/>
      <c r="GWP40" s="25"/>
      <c r="GWQ40" s="25"/>
      <c r="GWR40" s="25"/>
      <c r="GWS40" s="31"/>
      <c r="GWT40" s="190"/>
      <c r="GWU40" s="191"/>
      <c r="GWV40" s="191"/>
      <c r="GWW40" s="191"/>
      <c r="GWX40" s="191"/>
      <c r="GWY40" s="192"/>
      <c r="GWZ40" s="22"/>
      <c r="GXA40" s="22"/>
      <c r="GXB40" s="22"/>
      <c r="GXC40" s="23"/>
      <c r="GXD40" s="22"/>
      <c r="GXE40" s="23"/>
      <c r="GXF40" s="23"/>
      <c r="GXG40" s="23"/>
      <c r="GXH40" s="23"/>
      <c r="GXI40" s="23"/>
      <c r="GXJ40" s="23"/>
      <c r="GXK40" s="23"/>
      <c r="GXL40" s="23"/>
      <c r="GXM40" s="24"/>
      <c r="GXN40" s="25"/>
      <c r="GXO40" s="25"/>
      <c r="GXP40" s="25"/>
      <c r="GXQ40" s="31"/>
      <c r="GXR40" s="190"/>
      <c r="GXS40" s="191"/>
      <c r="GXT40" s="191"/>
      <c r="GXU40" s="191"/>
      <c r="GXV40" s="191"/>
      <c r="GXW40" s="192"/>
      <c r="GXX40" s="22"/>
      <c r="GXY40" s="22"/>
      <c r="GXZ40" s="22"/>
      <c r="GYA40" s="23"/>
      <c r="GYB40" s="22"/>
      <c r="GYC40" s="23"/>
      <c r="GYD40" s="23"/>
      <c r="GYE40" s="23"/>
      <c r="GYF40" s="23"/>
      <c r="GYG40" s="23"/>
      <c r="GYH40" s="23"/>
      <c r="GYI40" s="23"/>
      <c r="GYJ40" s="23"/>
      <c r="GYK40" s="24"/>
      <c r="GYL40" s="25"/>
      <c r="GYM40" s="25"/>
      <c r="GYN40" s="25"/>
      <c r="GYO40" s="31"/>
      <c r="GYP40" s="190"/>
      <c r="GYQ40" s="191"/>
      <c r="GYR40" s="191"/>
      <c r="GYS40" s="191"/>
      <c r="GYT40" s="191"/>
      <c r="GYU40" s="192"/>
      <c r="GYV40" s="22"/>
      <c r="GYW40" s="22"/>
      <c r="GYX40" s="22"/>
      <c r="GYY40" s="23"/>
      <c r="GYZ40" s="22"/>
      <c r="GZA40" s="23"/>
      <c r="GZB40" s="23"/>
      <c r="GZC40" s="23"/>
      <c r="GZD40" s="23"/>
      <c r="GZE40" s="23"/>
      <c r="GZF40" s="23"/>
      <c r="GZG40" s="23"/>
      <c r="GZH40" s="23"/>
      <c r="GZI40" s="24"/>
      <c r="GZJ40" s="25"/>
      <c r="GZK40" s="25"/>
      <c r="GZL40" s="25"/>
      <c r="GZM40" s="31"/>
      <c r="GZN40" s="190"/>
      <c r="GZO40" s="191"/>
      <c r="GZP40" s="191"/>
      <c r="GZQ40" s="191"/>
      <c r="GZR40" s="191"/>
      <c r="GZS40" s="192"/>
      <c r="GZT40" s="22"/>
      <c r="GZU40" s="22"/>
      <c r="GZV40" s="22"/>
      <c r="GZW40" s="23"/>
      <c r="GZX40" s="22"/>
      <c r="GZY40" s="23"/>
      <c r="GZZ40" s="23"/>
      <c r="HAA40" s="23"/>
      <c r="HAB40" s="23"/>
      <c r="HAC40" s="23"/>
      <c r="HAD40" s="23"/>
      <c r="HAE40" s="23"/>
      <c r="HAF40" s="23"/>
      <c r="HAG40" s="24"/>
      <c r="HAH40" s="25"/>
      <c r="HAI40" s="25"/>
      <c r="HAJ40" s="25"/>
      <c r="HAK40" s="31"/>
      <c r="HAL40" s="190"/>
      <c r="HAM40" s="191"/>
      <c r="HAN40" s="191"/>
      <c r="HAO40" s="191"/>
      <c r="HAP40" s="191"/>
      <c r="HAQ40" s="192"/>
      <c r="HAR40" s="22"/>
      <c r="HAS40" s="22"/>
      <c r="HAT40" s="22"/>
      <c r="HAU40" s="23"/>
      <c r="HAV40" s="22"/>
      <c r="HAW40" s="23"/>
      <c r="HAX40" s="23"/>
      <c r="HAY40" s="23"/>
      <c r="HAZ40" s="23"/>
      <c r="HBA40" s="23"/>
      <c r="HBB40" s="23"/>
      <c r="HBC40" s="23"/>
      <c r="HBD40" s="23"/>
      <c r="HBE40" s="24"/>
      <c r="HBF40" s="25"/>
      <c r="HBG40" s="25"/>
      <c r="HBH40" s="25"/>
      <c r="HBI40" s="31"/>
      <c r="HBJ40" s="190"/>
      <c r="HBK40" s="191"/>
      <c r="HBL40" s="191"/>
      <c r="HBM40" s="191"/>
      <c r="HBN40" s="191"/>
      <c r="HBO40" s="192"/>
      <c r="HBP40" s="22"/>
      <c r="HBQ40" s="22"/>
      <c r="HBR40" s="22"/>
      <c r="HBS40" s="23"/>
      <c r="HBT40" s="22"/>
      <c r="HBU40" s="23"/>
      <c r="HBV40" s="23"/>
      <c r="HBW40" s="23"/>
      <c r="HBX40" s="23"/>
      <c r="HBY40" s="23"/>
      <c r="HBZ40" s="23"/>
      <c r="HCA40" s="23"/>
      <c r="HCB40" s="23"/>
      <c r="HCC40" s="24"/>
      <c r="HCD40" s="25"/>
      <c r="HCE40" s="25"/>
      <c r="HCF40" s="25"/>
      <c r="HCG40" s="31"/>
      <c r="HCH40" s="190"/>
      <c r="HCI40" s="191"/>
      <c r="HCJ40" s="191"/>
      <c r="HCK40" s="191"/>
      <c r="HCL40" s="191"/>
      <c r="HCM40" s="192"/>
      <c r="HCN40" s="22"/>
      <c r="HCO40" s="22"/>
      <c r="HCP40" s="22"/>
      <c r="HCQ40" s="23"/>
      <c r="HCR40" s="22"/>
      <c r="HCS40" s="23"/>
      <c r="HCT40" s="23"/>
      <c r="HCU40" s="23"/>
      <c r="HCV40" s="23"/>
      <c r="HCW40" s="23"/>
      <c r="HCX40" s="23"/>
      <c r="HCY40" s="23"/>
      <c r="HCZ40" s="23"/>
      <c r="HDA40" s="24"/>
      <c r="HDB40" s="25"/>
      <c r="HDC40" s="25"/>
      <c r="HDD40" s="25"/>
      <c r="HDE40" s="31"/>
      <c r="HDF40" s="190"/>
      <c r="HDG40" s="191"/>
      <c r="HDH40" s="191"/>
      <c r="HDI40" s="191"/>
      <c r="HDJ40" s="191"/>
      <c r="HDK40" s="192"/>
      <c r="HDL40" s="22"/>
      <c r="HDM40" s="22"/>
      <c r="HDN40" s="22"/>
      <c r="HDO40" s="23"/>
      <c r="HDP40" s="22"/>
      <c r="HDQ40" s="23"/>
      <c r="HDR40" s="23"/>
      <c r="HDS40" s="23"/>
      <c r="HDT40" s="23"/>
      <c r="HDU40" s="23"/>
      <c r="HDV40" s="23"/>
      <c r="HDW40" s="23"/>
      <c r="HDX40" s="23"/>
      <c r="HDY40" s="24"/>
      <c r="HDZ40" s="25"/>
      <c r="HEA40" s="25"/>
      <c r="HEB40" s="25"/>
      <c r="HEC40" s="31"/>
      <c r="HED40" s="190"/>
      <c r="HEE40" s="191"/>
      <c r="HEF40" s="191"/>
      <c r="HEG40" s="191"/>
      <c r="HEH40" s="191"/>
      <c r="HEI40" s="192"/>
      <c r="HEJ40" s="22"/>
      <c r="HEK40" s="22"/>
      <c r="HEL40" s="22"/>
      <c r="HEM40" s="23"/>
      <c r="HEN40" s="22"/>
      <c r="HEO40" s="23"/>
      <c r="HEP40" s="23"/>
      <c r="HEQ40" s="23"/>
      <c r="HER40" s="23"/>
      <c r="HES40" s="23"/>
      <c r="HET40" s="23"/>
      <c r="HEU40" s="23"/>
      <c r="HEV40" s="23"/>
      <c r="HEW40" s="24"/>
      <c r="HEX40" s="25"/>
      <c r="HEY40" s="25"/>
      <c r="HEZ40" s="25"/>
      <c r="HFA40" s="31"/>
      <c r="HFB40" s="190"/>
      <c r="HFC40" s="191"/>
      <c r="HFD40" s="191"/>
      <c r="HFE40" s="191"/>
      <c r="HFF40" s="191"/>
      <c r="HFG40" s="192"/>
      <c r="HFH40" s="22"/>
      <c r="HFI40" s="22"/>
      <c r="HFJ40" s="22"/>
      <c r="HFK40" s="23"/>
      <c r="HFL40" s="22"/>
      <c r="HFM40" s="23"/>
      <c r="HFN40" s="23"/>
      <c r="HFO40" s="23"/>
      <c r="HFP40" s="23"/>
      <c r="HFQ40" s="23"/>
      <c r="HFR40" s="23"/>
      <c r="HFS40" s="23"/>
      <c r="HFT40" s="23"/>
      <c r="HFU40" s="24"/>
      <c r="HFV40" s="25"/>
      <c r="HFW40" s="25"/>
      <c r="HFX40" s="25"/>
      <c r="HFY40" s="31"/>
      <c r="HFZ40" s="190"/>
      <c r="HGA40" s="191"/>
      <c r="HGB40" s="191"/>
      <c r="HGC40" s="191"/>
      <c r="HGD40" s="191"/>
      <c r="HGE40" s="192"/>
      <c r="HGF40" s="22"/>
      <c r="HGG40" s="22"/>
      <c r="HGH40" s="22"/>
      <c r="HGI40" s="23"/>
      <c r="HGJ40" s="22"/>
      <c r="HGK40" s="23"/>
      <c r="HGL40" s="23"/>
      <c r="HGM40" s="23"/>
      <c r="HGN40" s="23"/>
      <c r="HGO40" s="23"/>
      <c r="HGP40" s="23"/>
      <c r="HGQ40" s="23"/>
      <c r="HGR40" s="23"/>
      <c r="HGS40" s="24"/>
      <c r="HGT40" s="25"/>
      <c r="HGU40" s="25"/>
      <c r="HGV40" s="25"/>
      <c r="HGW40" s="31"/>
      <c r="HGX40" s="190"/>
      <c r="HGY40" s="191"/>
      <c r="HGZ40" s="191"/>
      <c r="HHA40" s="191"/>
      <c r="HHB40" s="191"/>
      <c r="HHC40" s="192"/>
      <c r="HHD40" s="22"/>
      <c r="HHE40" s="22"/>
      <c r="HHF40" s="22"/>
      <c r="HHG40" s="23"/>
      <c r="HHH40" s="22"/>
      <c r="HHI40" s="23"/>
      <c r="HHJ40" s="23"/>
      <c r="HHK40" s="23"/>
      <c r="HHL40" s="23"/>
      <c r="HHM40" s="23"/>
      <c r="HHN40" s="23"/>
      <c r="HHO40" s="23"/>
      <c r="HHP40" s="23"/>
      <c r="HHQ40" s="24"/>
      <c r="HHR40" s="25"/>
      <c r="HHS40" s="25"/>
      <c r="HHT40" s="25"/>
      <c r="HHU40" s="31"/>
      <c r="HHV40" s="190"/>
      <c r="HHW40" s="191"/>
      <c r="HHX40" s="191"/>
      <c r="HHY40" s="191"/>
      <c r="HHZ40" s="191"/>
      <c r="HIA40" s="192"/>
      <c r="HIB40" s="22"/>
      <c r="HIC40" s="22"/>
      <c r="HID40" s="22"/>
      <c r="HIE40" s="23"/>
      <c r="HIF40" s="22"/>
      <c r="HIG40" s="23"/>
      <c r="HIH40" s="23"/>
      <c r="HII40" s="23"/>
      <c r="HIJ40" s="23"/>
      <c r="HIK40" s="23"/>
      <c r="HIL40" s="23"/>
      <c r="HIM40" s="23"/>
      <c r="HIN40" s="23"/>
      <c r="HIO40" s="24"/>
      <c r="HIP40" s="25"/>
      <c r="HIQ40" s="25"/>
      <c r="HIR40" s="25"/>
      <c r="HIS40" s="31"/>
      <c r="HIT40" s="190"/>
      <c r="HIU40" s="191"/>
      <c r="HIV40" s="191"/>
      <c r="HIW40" s="191"/>
      <c r="HIX40" s="191"/>
      <c r="HIY40" s="192"/>
      <c r="HIZ40" s="22"/>
      <c r="HJA40" s="22"/>
      <c r="HJB40" s="22"/>
      <c r="HJC40" s="23"/>
      <c r="HJD40" s="22"/>
      <c r="HJE40" s="23"/>
      <c r="HJF40" s="23"/>
      <c r="HJG40" s="23"/>
      <c r="HJH40" s="23"/>
      <c r="HJI40" s="23"/>
      <c r="HJJ40" s="23"/>
      <c r="HJK40" s="23"/>
      <c r="HJL40" s="23"/>
      <c r="HJM40" s="24"/>
      <c r="HJN40" s="25"/>
      <c r="HJO40" s="25"/>
      <c r="HJP40" s="25"/>
      <c r="HJQ40" s="31"/>
      <c r="HJR40" s="190"/>
      <c r="HJS40" s="191"/>
      <c r="HJT40" s="191"/>
      <c r="HJU40" s="191"/>
      <c r="HJV40" s="191"/>
      <c r="HJW40" s="192"/>
      <c r="HJX40" s="22"/>
      <c r="HJY40" s="22"/>
      <c r="HJZ40" s="22"/>
      <c r="HKA40" s="23"/>
      <c r="HKB40" s="22"/>
      <c r="HKC40" s="23"/>
      <c r="HKD40" s="23"/>
      <c r="HKE40" s="23"/>
      <c r="HKF40" s="23"/>
      <c r="HKG40" s="23"/>
      <c r="HKH40" s="23"/>
      <c r="HKI40" s="23"/>
      <c r="HKJ40" s="23"/>
      <c r="HKK40" s="24"/>
      <c r="HKL40" s="25"/>
      <c r="HKM40" s="25"/>
      <c r="HKN40" s="25"/>
      <c r="HKO40" s="31"/>
      <c r="HKP40" s="190"/>
      <c r="HKQ40" s="191"/>
      <c r="HKR40" s="191"/>
      <c r="HKS40" s="191"/>
      <c r="HKT40" s="191"/>
      <c r="HKU40" s="192"/>
      <c r="HKV40" s="22"/>
      <c r="HKW40" s="22"/>
      <c r="HKX40" s="22"/>
      <c r="HKY40" s="23"/>
      <c r="HKZ40" s="22"/>
      <c r="HLA40" s="23"/>
      <c r="HLB40" s="23"/>
      <c r="HLC40" s="23"/>
      <c r="HLD40" s="23"/>
      <c r="HLE40" s="23"/>
      <c r="HLF40" s="23"/>
      <c r="HLG40" s="23"/>
      <c r="HLH40" s="23"/>
      <c r="HLI40" s="24"/>
      <c r="HLJ40" s="25"/>
      <c r="HLK40" s="25"/>
      <c r="HLL40" s="25"/>
      <c r="HLM40" s="31"/>
      <c r="HLN40" s="190"/>
      <c r="HLO40" s="191"/>
      <c r="HLP40" s="191"/>
      <c r="HLQ40" s="191"/>
      <c r="HLR40" s="191"/>
      <c r="HLS40" s="192"/>
      <c r="HLT40" s="22"/>
      <c r="HLU40" s="22"/>
      <c r="HLV40" s="22"/>
      <c r="HLW40" s="23"/>
      <c r="HLX40" s="22"/>
      <c r="HLY40" s="23"/>
      <c r="HLZ40" s="23"/>
      <c r="HMA40" s="23"/>
      <c r="HMB40" s="23"/>
      <c r="HMC40" s="23"/>
      <c r="HMD40" s="23"/>
      <c r="HME40" s="23"/>
      <c r="HMF40" s="23"/>
      <c r="HMG40" s="24"/>
      <c r="HMH40" s="25"/>
      <c r="HMI40" s="25"/>
      <c r="HMJ40" s="25"/>
      <c r="HMK40" s="31"/>
      <c r="HML40" s="190"/>
      <c r="HMM40" s="191"/>
      <c r="HMN40" s="191"/>
      <c r="HMO40" s="191"/>
      <c r="HMP40" s="191"/>
      <c r="HMQ40" s="192"/>
      <c r="HMR40" s="22"/>
      <c r="HMS40" s="22"/>
      <c r="HMT40" s="22"/>
      <c r="HMU40" s="23"/>
      <c r="HMV40" s="22"/>
      <c r="HMW40" s="23"/>
      <c r="HMX40" s="23"/>
      <c r="HMY40" s="23"/>
      <c r="HMZ40" s="23"/>
      <c r="HNA40" s="23"/>
      <c r="HNB40" s="23"/>
      <c r="HNC40" s="23"/>
      <c r="HND40" s="23"/>
      <c r="HNE40" s="24"/>
      <c r="HNF40" s="25"/>
      <c r="HNG40" s="25"/>
      <c r="HNH40" s="25"/>
      <c r="HNI40" s="31"/>
      <c r="HNJ40" s="190"/>
      <c r="HNK40" s="191"/>
      <c r="HNL40" s="191"/>
      <c r="HNM40" s="191"/>
      <c r="HNN40" s="191"/>
      <c r="HNO40" s="192"/>
      <c r="HNP40" s="22"/>
      <c r="HNQ40" s="22"/>
      <c r="HNR40" s="22"/>
      <c r="HNS40" s="23"/>
      <c r="HNT40" s="22"/>
      <c r="HNU40" s="23"/>
      <c r="HNV40" s="23"/>
      <c r="HNW40" s="23"/>
      <c r="HNX40" s="23"/>
      <c r="HNY40" s="23"/>
      <c r="HNZ40" s="23"/>
      <c r="HOA40" s="23"/>
      <c r="HOB40" s="23"/>
      <c r="HOC40" s="24"/>
      <c r="HOD40" s="25"/>
      <c r="HOE40" s="25"/>
      <c r="HOF40" s="25"/>
      <c r="HOG40" s="31"/>
      <c r="HOH40" s="190"/>
      <c r="HOI40" s="191"/>
      <c r="HOJ40" s="191"/>
      <c r="HOK40" s="191"/>
      <c r="HOL40" s="191"/>
      <c r="HOM40" s="192"/>
      <c r="HON40" s="22"/>
      <c r="HOO40" s="22"/>
      <c r="HOP40" s="22"/>
      <c r="HOQ40" s="23"/>
      <c r="HOR40" s="22"/>
      <c r="HOS40" s="23"/>
      <c r="HOT40" s="23"/>
      <c r="HOU40" s="23"/>
      <c r="HOV40" s="23"/>
      <c r="HOW40" s="23"/>
      <c r="HOX40" s="23"/>
      <c r="HOY40" s="23"/>
      <c r="HOZ40" s="23"/>
      <c r="HPA40" s="24"/>
      <c r="HPB40" s="25"/>
      <c r="HPC40" s="25"/>
      <c r="HPD40" s="25"/>
      <c r="HPE40" s="31"/>
      <c r="HPF40" s="190"/>
      <c r="HPG40" s="191"/>
      <c r="HPH40" s="191"/>
      <c r="HPI40" s="191"/>
      <c r="HPJ40" s="191"/>
      <c r="HPK40" s="192"/>
      <c r="HPL40" s="22"/>
      <c r="HPM40" s="22"/>
      <c r="HPN40" s="22"/>
      <c r="HPO40" s="23"/>
      <c r="HPP40" s="22"/>
      <c r="HPQ40" s="23"/>
      <c r="HPR40" s="23"/>
      <c r="HPS40" s="23"/>
      <c r="HPT40" s="23"/>
      <c r="HPU40" s="23"/>
      <c r="HPV40" s="23"/>
      <c r="HPW40" s="23"/>
      <c r="HPX40" s="23"/>
      <c r="HPY40" s="24"/>
      <c r="HPZ40" s="25"/>
      <c r="HQA40" s="25"/>
      <c r="HQB40" s="25"/>
      <c r="HQC40" s="31"/>
      <c r="HQD40" s="190"/>
      <c r="HQE40" s="191"/>
      <c r="HQF40" s="191"/>
      <c r="HQG40" s="191"/>
      <c r="HQH40" s="191"/>
      <c r="HQI40" s="192"/>
      <c r="HQJ40" s="22"/>
      <c r="HQK40" s="22"/>
      <c r="HQL40" s="22"/>
      <c r="HQM40" s="23"/>
      <c r="HQN40" s="22"/>
      <c r="HQO40" s="23"/>
      <c r="HQP40" s="23"/>
      <c r="HQQ40" s="23"/>
      <c r="HQR40" s="23"/>
      <c r="HQS40" s="23"/>
      <c r="HQT40" s="23"/>
      <c r="HQU40" s="23"/>
      <c r="HQV40" s="23"/>
      <c r="HQW40" s="24"/>
      <c r="HQX40" s="25"/>
      <c r="HQY40" s="25"/>
      <c r="HQZ40" s="25"/>
      <c r="HRA40" s="31"/>
      <c r="HRB40" s="190"/>
      <c r="HRC40" s="191"/>
      <c r="HRD40" s="191"/>
      <c r="HRE40" s="191"/>
      <c r="HRF40" s="191"/>
      <c r="HRG40" s="192"/>
      <c r="HRH40" s="22"/>
      <c r="HRI40" s="22"/>
      <c r="HRJ40" s="22"/>
      <c r="HRK40" s="23"/>
      <c r="HRL40" s="22"/>
      <c r="HRM40" s="23"/>
      <c r="HRN40" s="23"/>
      <c r="HRO40" s="23"/>
      <c r="HRP40" s="23"/>
      <c r="HRQ40" s="23"/>
      <c r="HRR40" s="23"/>
      <c r="HRS40" s="23"/>
      <c r="HRT40" s="23"/>
      <c r="HRU40" s="24"/>
      <c r="HRV40" s="25"/>
      <c r="HRW40" s="25"/>
      <c r="HRX40" s="25"/>
      <c r="HRY40" s="31"/>
      <c r="HRZ40" s="190"/>
      <c r="HSA40" s="191"/>
      <c r="HSB40" s="191"/>
      <c r="HSC40" s="191"/>
      <c r="HSD40" s="191"/>
      <c r="HSE40" s="192"/>
      <c r="HSF40" s="22"/>
      <c r="HSG40" s="22"/>
      <c r="HSH40" s="22"/>
      <c r="HSI40" s="23"/>
      <c r="HSJ40" s="22"/>
      <c r="HSK40" s="23"/>
      <c r="HSL40" s="23"/>
      <c r="HSM40" s="23"/>
      <c r="HSN40" s="23"/>
      <c r="HSO40" s="23"/>
      <c r="HSP40" s="23"/>
      <c r="HSQ40" s="23"/>
      <c r="HSR40" s="23"/>
      <c r="HSS40" s="24"/>
      <c r="HST40" s="25"/>
      <c r="HSU40" s="25"/>
      <c r="HSV40" s="25"/>
      <c r="HSW40" s="31"/>
      <c r="HSX40" s="190"/>
      <c r="HSY40" s="191"/>
      <c r="HSZ40" s="191"/>
      <c r="HTA40" s="191"/>
      <c r="HTB40" s="191"/>
      <c r="HTC40" s="192"/>
      <c r="HTD40" s="22"/>
      <c r="HTE40" s="22"/>
      <c r="HTF40" s="22"/>
      <c r="HTG40" s="23"/>
      <c r="HTH40" s="22"/>
      <c r="HTI40" s="23"/>
      <c r="HTJ40" s="23"/>
      <c r="HTK40" s="23"/>
      <c r="HTL40" s="23"/>
      <c r="HTM40" s="23"/>
      <c r="HTN40" s="23"/>
      <c r="HTO40" s="23"/>
      <c r="HTP40" s="23"/>
      <c r="HTQ40" s="24"/>
      <c r="HTR40" s="25"/>
      <c r="HTS40" s="25"/>
      <c r="HTT40" s="25"/>
      <c r="HTU40" s="31"/>
      <c r="HTV40" s="190"/>
      <c r="HTW40" s="191"/>
      <c r="HTX40" s="191"/>
      <c r="HTY40" s="191"/>
      <c r="HTZ40" s="191"/>
      <c r="HUA40" s="192"/>
      <c r="HUB40" s="22"/>
      <c r="HUC40" s="22"/>
      <c r="HUD40" s="22"/>
      <c r="HUE40" s="23"/>
      <c r="HUF40" s="22"/>
      <c r="HUG40" s="23"/>
      <c r="HUH40" s="23"/>
      <c r="HUI40" s="23"/>
      <c r="HUJ40" s="23"/>
      <c r="HUK40" s="23"/>
      <c r="HUL40" s="23"/>
      <c r="HUM40" s="23"/>
      <c r="HUN40" s="23"/>
      <c r="HUO40" s="24"/>
      <c r="HUP40" s="25"/>
      <c r="HUQ40" s="25"/>
      <c r="HUR40" s="25"/>
      <c r="HUS40" s="31"/>
      <c r="HUT40" s="190"/>
      <c r="HUU40" s="191"/>
      <c r="HUV40" s="191"/>
      <c r="HUW40" s="191"/>
      <c r="HUX40" s="191"/>
      <c r="HUY40" s="192"/>
      <c r="HUZ40" s="22"/>
      <c r="HVA40" s="22"/>
      <c r="HVB40" s="22"/>
      <c r="HVC40" s="23"/>
      <c r="HVD40" s="22"/>
      <c r="HVE40" s="23"/>
      <c r="HVF40" s="23"/>
      <c r="HVG40" s="23"/>
      <c r="HVH40" s="23"/>
      <c r="HVI40" s="23"/>
      <c r="HVJ40" s="23"/>
      <c r="HVK40" s="23"/>
      <c r="HVL40" s="23"/>
      <c r="HVM40" s="24"/>
      <c r="HVN40" s="25"/>
      <c r="HVO40" s="25"/>
      <c r="HVP40" s="25"/>
      <c r="HVQ40" s="31"/>
      <c r="HVR40" s="190"/>
      <c r="HVS40" s="191"/>
      <c r="HVT40" s="191"/>
      <c r="HVU40" s="191"/>
      <c r="HVV40" s="191"/>
      <c r="HVW40" s="192"/>
      <c r="HVX40" s="22"/>
      <c r="HVY40" s="22"/>
      <c r="HVZ40" s="22"/>
      <c r="HWA40" s="23"/>
      <c r="HWB40" s="22"/>
      <c r="HWC40" s="23"/>
      <c r="HWD40" s="23"/>
      <c r="HWE40" s="23"/>
      <c r="HWF40" s="23"/>
      <c r="HWG40" s="23"/>
      <c r="HWH40" s="23"/>
      <c r="HWI40" s="23"/>
      <c r="HWJ40" s="23"/>
      <c r="HWK40" s="24"/>
      <c r="HWL40" s="25"/>
      <c r="HWM40" s="25"/>
      <c r="HWN40" s="25"/>
      <c r="HWO40" s="31"/>
      <c r="HWP40" s="190"/>
      <c r="HWQ40" s="191"/>
      <c r="HWR40" s="191"/>
      <c r="HWS40" s="191"/>
      <c r="HWT40" s="191"/>
      <c r="HWU40" s="192"/>
      <c r="HWV40" s="22"/>
      <c r="HWW40" s="22"/>
      <c r="HWX40" s="22"/>
      <c r="HWY40" s="23"/>
      <c r="HWZ40" s="22"/>
      <c r="HXA40" s="23"/>
      <c r="HXB40" s="23"/>
      <c r="HXC40" s="23"/>
      <c r="HXD40" s="23"/>
      <c r="HXE40" s="23"/>
      <c r="HXF40" s="23"/>
      <c r="HXG40" s="23"/>
      <c r="HXH40" s="23"/>
      <c r="HXI40" s="24"/>
      <c r="HXJ40" s="25"/>
      <c r="HXK40" s="25"/>
      <c r="HXL40" s="25"/>
      <c r="HXM40" s="31"/>
      <c r="HXN40" s="190"/>
      <c r="HXO40" s="191"/>
      <c r="HXP40" s="191"/>
      <c r="HXQ40" s="191"/>
      <c r="HXR40" s="191"/>
      <c r="HXS40" s="192"/>
      <c r="HXT40" s="22"/>
      <c r="HXU40" s="22"/>
      <c r="HXV40" s="22"/>
      <c r="HXW40" s="23"/>
      <c r="HXX40" s="22"/>
      <c r="HXY40" s="23"/>
      <c r="HXZ40" s="23"/>
      <c r="HYA40" s="23"/>
      <c r="HYB40" s="23"/>
      <c r="HYC40" s="23"/>
      <c r="HYD40" s="23"/>
      <c r="HYE40" s="23"/>
      <c r="HYF40" s="23"/>
      <c r="HYG40" s="24"/>
      <c r="HYH40" s="25"/>
      <c r="HYI40" s="25"/>
      <c r="HYJ40" s="25"/>
      <c r="HYK40" s="31"/>
      <c r="HYL40" s="190"/>
      <c r="HYM40" s="191"/>
      <c r="HYN40" s="191"/>
      <c r="HYO40" s="191"/>
      <c r="HYP40" s="191"/>
      <c r="HYQ40" s="192"/>
      <c r="HYR40" s="22"/>
      <c r="HYS40" s="22"/>
      <c r="HYT40" s="22"/>
      <c r="HYU40" s="23"/>
      <c r="HYV40" s="22"/>
      <c r="HYW40" s="23"/>
      <c r="HYX40" s="23"/>
      <c r="HYY40" s="23"/>
      <c r="HYZ40" s="23"/>
      <c r="HZA40" s="23"/>
      <c r="HZB40" s="23"/>
      <c r="HZC40" s="23"/>
      <c r="HZD40" s="23"/>
      <c r="HZE40" s="24"/>
      <c r="HZF40" s="25"/>
      <c r="HZG40" s="25"/>
      <c r="HZH40" s="25"/>
      <c r="HZI40" s="31"/>
      <c r="HZJ40" s="190"/>
      <c r="HZK40" s="191"/>
      <c r="HZL40" s="191"/>
      <c r="HZM40" s="191"/>
      <c r="HZN40" s="191"/>
      <c r="HZO40" s="192"/>
      <c r="HZP40" s="22"/>
      <c r="HZQ40" s="22"/>
      <c r="HZR40" s="22"/>
      <c r="HZS40" s="23"/>
      <c r="HZT40" s="22"/>
      <c r="HZU40" s="23"/>
      <c r="HZV40" s="23"/>
      <c r="HZW40" s="23"/>
      <c r="HZX40" s="23"/>
      <c r="HZY40" s="23"/>
      <c r="HZZ40" s="23"/>
      <c r="IAA40" s="23"/>
      <c r="IAB40" s="23"/>
      <c r="IAC40" s="24"/>
      <c r="IAD40" s="25"/>
      <c r="IAE40" s="25"/>
      <c r="IAF40" s="25"/>
      <c r="IAG40" s="31"/>
      <c r="IAH40" s="190"/>
      <c r="IAI40" s="191"/>
      <c r="IAJ40" s="191"/>
      <c r="IAK40" s="191"/>
      <c r="IAL40" s="191"/>
      <c r="IAM40" s="192"/>
      <c r="IAN40" s="22"/>
      <c r="IAO40" s="22"/>
      <c r="IAP40" s="22"/>
      <c r="IAQ40" s="23"/>
      <c r="IAR40" s="22"/>
      <c r="IAS40" s="23"/>
      <c r="IAT40" s="23"/>
      <c r="IAU40" s="23"/>
      <c r="IAV40" s="23"/>
      <c r="IAW40" s="23"/>
      <c r="IAX40" s="23"/>
      <c r="IAY40" s="23"/>
      <c r="IAZ40" s="23"/>
      <c r="IBA40" s="24"/>
      <c r="IBB40" s="25"/>
      <c r="IBC40" s="25"/>
      <c r="IBD40" s="25"/>
      <c r="IBE40" s="31"/>
      <c r="IBF40" s="190"/>
      <c r="IBG40" s="191"/>
      <c r="IBH40" s="191"/>
      <c r="IBI40" s="191"/>
      <c r="IBJ40" s="191"/>
      <c r="IBK40" s="192"/>
      <c r="IBL40" s="22"/>
      <c r="IBM40" s="22"/>
      <c r="IBN40" s="22"/>
      <c r="IBO40" s="23"/>
      <c r="IBP40" s="22"/>
      <c r="IBQ40" s="23"/>
      <c r="IBR40" s="23"/>
      <c r="IBS40" s="23"/>
      <c r="IBT40" s="23"/>
      <c r="IBU40" s="23"/>
      <c r="IBV40" s="23"/>
      <c r="IBW40" s="23"/>
      <c r="IBX40" s="23"/>
      <c r="IBY40" s="24"/>
      <c r="IBZ40" s="25"/>
      <c r="ICA40" s="25"/>
      <c r="ICB40" s="25"/>
      <c r="ICC40" s="31"/>
      <c r="ICD40" s="190"/>
      <c r="ICE40" s="191"/>
      <c r="ICF40" s="191"/>
      <c r="ICG40" s="191"/>
      <c r="ICH40" s="191"/>
      <c r="ICI40" s="192"/>
      <c r="ICJ40" s="22"/>
      <c r="ICK40" s="22"/>
      <c r="ICL40" s="22"/>
      <c r="ICM40" s="23"/>
      <c r="ICN40" s="22"/>
      <c r="ICO40" s="23"/>
      <c r="ICP40" s="23"/>
      <c r="ICQ40" s="23"/>
      <c r="ICR40" s="23"/>
      <c r="ICS40" s="23"/>
      <c r="ICT40" s="23"/>
      <c r="ICU40" s="23"/>
      <c r="ICV40" s="23"/>
      <c r="ICW40" s="24"/>
      <c r="ICX40" s="25"/>
      <c r="ICY40" s="25"/>
      <c r="ICZ40" s="25"/>
      <c r="IDA40" s="31"/>
      <c r="IDB40" s="190"/>
      <c r="IDC40" s="191"/>
      <c r="IDD40" s="191"/>
      <c r="IDE40" s="191"/>
      <c r="IDF40" s="191"/>
      <c r="IDG40" s="192"/>
      <c r="IDH40" s="22"/>
      <c r="IDI40" s="22"/>
      <c r="IDJ40" s="22"/>
      <c r="IDK40" s="23"/>
      <c r="IDL40" s="22"/>
      <c r="IDM40" s="23"/>
      <c r="IDN40" s="23"/>
      <c r="IDO40" s="23"/>
      <c r="IDP40" s="23"/>
      <c r="IDQ40" s="23"/>
      <c r="IDR40" s="23"/>
      <c r="IDS40" s="23"/>
      <c r="IDT40" s="23"/>
      <c r="IDU40" s="24"/>
      <c r="IDV40" s="25"/>
      <c r="IDW40" s="25"/>
      <c r="IDX40" s="25"/>
      <c r="IDY40" s="31"/>
      <c r="IDZ40" s="190"/>
      <c r="IEA40" s="191"/>
      <c r="IEB40" s="191"/>
      <c r="IEC40" s="191"/>
      <c r="IED40" s="191"/>
      <c r="IEE40" s="192"/>
      <c r="IEF40" s="22"/>
      <c r="IEG40" s="22"/>
      <c r="IEH40" s="22"/>
      <c r="IEI40" s="23"/>
      <c r="IEJ40" s="22"/>
      <c r="IEK40" s="23"/>
      <c r="IEL40" s="23"/>
      <c r="IEM40" s="23"/>
      <c r="IEN40" s="23"/>
      <c r="IEO40" s="23"/>
      <c r="IEP40" s="23"/>
      <c r="IEQ40" s="23"/>
      <c r="IER40" s="23"/>
      <c r="IES40" s="24"/>
      <c r="IET40" s="25"/>
      <c r="IEU40" s="25"/>
      <c r="IEV40" s="25"/>
      <c r="IEW40" s="31"/>
      <c r="IEX40" s="190"/>
      <c r="IEY40" s="191"/>
      <c r="IEZ40" s="191"/>
      <c r="IFA40" s="191"/>
      <c r="IFB40" s="191"/>
      <c r="IFC40" s="192"/>
      <c r="IFD40" s="22"/>
      <c r="IFE40" s="22"/>
      <c r="IFF40" s="22"/>
      <c r="IFG40" s="23"/>
      <c r="IFH40" s="22"/>
      <c r="IFI40" s="23"/>
      <c r="IFJ40" s="23"/>
      <c r="IFK40" s="23"/>
      <c r="IFL40" s="23"/>
      <c r="IFM40" s="23"/>
      <c r="IFN40" s="23"/>
      <c r="IFO40" s="23"/>
      <c r="IFP40" s="23"/>
      <c r="IFQ40" s="24"/>
      <c r="IFR40" s="25"/>
      <c r="IFS40" s="25"/>
      <c r="IFT40" s="25"/>
      <c r="IFU40" s="31"/>
      <c r="IFV40" s="190"/>
      <c r="IFW40" s="191"/>
      <c r="IFX40" s="191"/>
      <c r="IFY40" s="191"/>
      <c r="IFZ40" s="191"/>
      <c r="IGA40" s="192"/>
      <c r="IGB40" s="22"/>
      <c r="IGC40" s="22"/>
      <c r="IGD40" s="22"/>
      <c r="IGE40" s="23"/>
      <c r="IGF40" s="22"/>
      <c r="IGG40" s="23"/>
      <c r="IGH40" s="23"/>
      <c r="IGI40" s="23"/>
      <c r="IGJ40" s="23"/>
      <c r="IGK40" s="23"/>
      <c r="IGL40" s="23"/>
      <c r="IGM40" s="23"/>
      <c r="IGN40" s="23"/>
      <c r="IGO40" s="24"/>
      <c r="IGP40" s="25"/>
      <c r="IGQ40" s="25"/>
      <c r="IGR40" s="25"/>
      <c r="IGS40" s="31"/>
      <c r="IGT40" s="190"/>
      <c r="IGU40" s="191"/>
      <c r="IGV40" s="191"/>
      <c r="IGW40" s="191"/>
      <c r="IGX40" s="191"/>
      <c r="IGY40" s="192"/>
      <c r="IGZ40" s="22"/>
      <c r="IHA40" s="22"/>
      <c r="IHB40" s="22"/>
      <c r="IHC40" s="23"/>
      <c r="IHD40" s="22"/>
      <c r="IHE40" s="23"/>
      <c r="IHF40" s="23"/>
      <c r="IHG40" s="23"/>
      <c r="IHH40" s="23"/>
      <c r="IHI40" s="23"/>
      <c r="IHJ40" s="23"/>
      <c r="IHK40" s="23"/>
      <c r="IHL40" s="23"/>
      <c r="IHM40" s="24"/>
      <c r="IHN40" s="25"/>
      <c r="IHO40" s="25"/>
      <c r="IHP40" s="25"/>
      <c r="IHQ40" s="31"/>
      <c r="IHR40" s="190"/>
      <c r="IHS40" s="191"/>
      <c r="IHT40" s="191"/>
      <c r="IHU40" s="191"/>
      <c r="IHV40" s="191"/>
      <c r="IHW40" s="192"/>
      <c r="IHX40" s="22"/>
      <c r="IHY40" s="22"/>
      <c r="IHZ40" s="22"/>
      <c r="IIA40" s="23"/>
      <c r="IIB40" s="22"/>
      <c r="IIC40" s="23"/>
      <c r="IID40" s="23"/>
      <c r="IIE40" s="23"/>
      <c r="IIF40" s="23"/>
      <c r="IIG40" s="23"/>
      <c r="IIH40" s="23"/>
      <c r="III40" s="23"/>
      <c r="IIJ40" s="23"/>
      <c r="IIK40" s="24"/>
      <c r="IIL40" s="25"/>
      <c r="IIM40" s="25"/>
      <c r="IIN40" s="25"/>
      <c r="IIO40" s="31"/>
      <c r="IIP40" s="190"/>
      <c r="IIQ40" s="191"/>
      <c r="IIR40" s="191"/>
      <c r="IIS40" s="191"/>
      <c r="IIT40" s="191"/>
      <c r="IIU40" s="192"/>
      <c r="IIV40" s="22"/>
      <c r="IIW40" s="22"/>
      <c r="IIX40" s="22"/>
      <c r="IIY40" s="23"/>
      <c r="IIZ40" s="22"/>
      <c r="IJA40" s="23"/>
      <c r="IJB40" s="23"/>
      <c r="IJC40" s="23"/>
      <c r="IJD40" s="23"/>
      <c r="IJE40" s="23"/>
      <c r="IJF40" s="23"/>
      <c r="IJG40" s="23"/>
      <c r="IJH40" s="23"/>
      <c r="IJI40" s="24"/>
      <c r="IJJ40" s="25"/>
      <c r="IJK40" s="25"/>
      <c r="IJL40" s="25"/>
      <c r="IJM40" s="31"/>
      <c r="IJN40" s="190"/>
      <c r="IJO40" s="191"/>
      <c r="IJP40" s="191"/>
      <c r="IJQ40" s="191"/>
      <c r="IJR40" s="191"/>
      <c r="IJS40" s="192"/>
      <c r="IJT40" s="22"/>
      <c r="IJU40" s="22"/>
      <c r="IJV40" s="22"/>
      <c r="IJW40" s="23"/>
      <c r="IJX40" s="22"/>
      <c r="IJY40" s="23"/>
      <c r="IJZ40" s="23"/>
      <c r="IKA40" s="23"/>
      <c r="IKB40" s="23"/>
      <c r="IKC40" s="23"/>
      <c r="IKD40" s="23"/>
      <c r="IKE40" s="23"/>
      <c r="IKF40" s="23"/>
      <c r="IKG40" s="24"/>
      <c r="IKH40" s="25"/>
      <c r="IKI40" s="25"/>
      <c r="IKJ40" s="25"/>
      <c r="IKK40" s="31"/>
      <c r="IKL40" s="190"/>
      <c r="IKM40" s="191"/>
      <c r="IKN40" s="191"/>
      <c r="IKO40" s="191"/>
      <c r="IKP40" s="191"/>
      <c r="IKQ40" s="192"/>
      <c r="IKR40" s="22"/>
      <c r="IKS40" s="22"/>
      <c r="IKT40" s="22"/>
      <c r="IKU40" s="23"/>
      <c r="IKV40" s="22"/>
      <c r="IKW40" s="23"/>
      <c r="IKX40" s="23"/>
      <c r="IKY40" s="23"/>
      <c r="IKZ40" s="23"/>
      <c r="ILA40" s="23"/>
      <c r="ILB40" s="23"/>
      <c r="ILC40" s="23"/>
      <c r="ILD40" s="23"/>
      <c r="ILE40" s="24"/>
      <c r="ILF40" s="25"/>
      <c r="ILG40" s="25"/>
      <c r="ILH40" s="25"/>
      <c r="ILI40" s="31"/>
      <c r="ILJ40" s="190"/>
      <c r="ILK40" s="191"/>
      <c r="ILL40" s="191"/>
      <c r="ILM40" s="191"/>
      <c r="ILN40" s="191"/>
      <c r="ILO40" s="192"/>
      <c r="ILP40" s="22"/>
      <c r="ILQ40" s="22"/>
      <c r="ILR40" s="22"/>
      <c r="ILS40" s="23"/>
      <c r="ILT40" s="22"/>
      <c r="ILU40" s="23"/>
      <c r="ILV40" s="23"/>
      <c r="ILW40" s="23"/>
      <c r="ILX40" s="23"/>
      <c r="ILY40" s="23"/>
      <c r="ILZ40" s="23"/>
      <c r="IMA40" s="23"/>
      <c r="IMB40" s="23"/>
      <c r="IMC40" s="24"/>
      <c r="IMD40" s="25"/>
      <c r="IME40" s="25"/>
      <c r="IMF40" s="25"/>
      <c r="IMG40" s="31"/>
      <c r="IMH40" s="190"/>
      <c r="IMI40" s="191"/>
      <c r="IMJ40" s="191"/>
      <c r="IMK40" s="191"/>
      <c r="IML40" s="191"/>
      <c r="IMM40" s="192"/>
      <c r="IMN40" s="22"/>
      <c r="IMO40" s="22"/>
      <c r="IMP40" s="22"/>
      <c r="IMQ40" s="23"/>
      <c r="IMR40" s="22"/>
      <c r="IMS40" s="23"/>
      <c r="IMT40" s="23"/>
      <c r="IMU40" s="23"/>
      <c r="IMV40" s="23"/>
      <c r="IMW40" s="23"/>
      <c r="IMX40" s="23"/>
      <c r="IMY40" s="23"/>
      <c r="IMZ40" s="23"/>
      <c r="INA40" s="24"/>
      <c r="INB40" s="25"/>
      <c r="INC40" s="25"/>
      <c r="IND40" s="25"/>
      <c r="INE40" s="31"/>
      <c r="INF40" s="190"/>
      <c r="ING40" s="191"/>
      <c r="INH40" s="191"/>
      <c r="INI40" s="191"/>
      <c r="INJ40" s="191"/>
      <c r="INK40" s="192"/>
      <c r="INL40" s="22"/>
      <c r="INM40" s="22"/>
      <c r="INN40" s="22"/>
      <c r="INO40" s="23"/>
      <c r="INP40" s="22"/>
      <c r="INQ40" s="23"/>
      <c r="INR40" s="23"/>
      <c r="INS40" s="23"/>
      <c r="INT40" s="23"/>
      <c r="INU40" s="23"/>
      <c r="INV40" s="23"/>
      <c r="INW40" s="23"/>
      <c r="INX40" s="23"/>
      <c r="INY40" s="24"/>
      <c r="INZ40" s="25"/>
      <c r="IOA40" s="25"/>
      <c r="IOB40" s="25"/>
      <c r="IOC40" s="31"/>
      <c r="IOD40" s="190"/>
      <c r="IOE40" s="191"/>
      <c r="IOF40" s="191"/>
      <c r="IOG40" s="191"/>
      <c r="IOH40" s="191"/>
      <c r="IOI40" s="192"/>
      <c r="IOJ40" s="22"/>
      <c r="IOK40" s="22"/>
      <c r="IOL40" s="22"/>
      <c r="IOM40" s="23"/>
      <c r="ION40" s="22"/>
      <c r="IOO40" s="23"/>
      <c r="IOP40" s="23"/>
      <c r="IOQ40" s="23"/>
      <c r="IOR40" s="23"/>
      <c r="IOS40" s="23"/>
      <c r="IOT40" s="23"/>
      <c r="IOU40" s="23"/>
      <c r="IOV40" s="23"/>
      <c r="IOW40" s="24"/>
      <c r="IOX40" s="25"/>
      <c r="IOY40" s="25"/>
      <c r="IOZ40" s="25"/>
      <c r="IPA40" s="31"/>
      <c r="IPB40" s="190"/>
      <c r="IPC40" s="191"/>
      <c r="IPD40" s="191"/>
      <c r="IPE40" s="191"/>
      <c r="IPF40" s="191"/>
      <c r="IPG40" s="192"/>
      <c r="IPH40" s="22"/>
      <c r="IPI40" s="22"/>
      <c r="IPJ40" s="22"/>
      <c r="IPK40" s="23"/>
      <c r="IPL40" s="22"/>
      <c r="IPM40" s="23"/>
      <c r="IPN40" s="23"/>
      <c r="IPO40" s="23"/>
      <c r="IPP40" s="23"/>
      <c r="IPQ40" s="23"/>
      <c r="IPR40" s="23"/>
      <c r="IPS40" s="23"/>
      <c r="IPT40" s="23"/>
      <c r="IPU40" s="24"/>
      <c r="IPV40" s="25"/>
      <c r="IPW40" s="25"/>
      <c r="IPX40" s="25"/>
      <c r="IPY40" s="31"/>
      <c r="IPZ40" s="190"/>
      <c r="IQA40" s="191"/>
      <c r="IQB40" s="191"/>
      <c r="IQC40" s="191"/>
      <c r="IQD40" s="191"/>
      <c r="IQE40" s="192"/>
      <c r="IQF40" s="22"/>
      <c r="IQG40" s="22"/>
      <c r="IQH40" s="22"/>
      <c r="IQI40" s="23"/>
      <c r="IQJ40" s="22"/>
      <c r="IQK40" s="23"/>
      <c r="IQL40" s="23"/>
      <c r="IQM40" s="23"/>
      <c r="IQN40" s="23"/>
      <c r="IQO40" s="23"/>
      <c r="IQP40" s="23"/>
      <c r="IQQ40" s="23"/>
      <c r="IQR40" s="23"/>
      <c r="IQS40" s="24"/>
      <c r="IQT40" s="25"/>
      <c r="IQU40" s="25"/>
      <c r="IQV40" s="25"/>
      <c r="IQW40" s="31"/>
      <c r="IQX40" s="190"/>
      <c r="IQY40" s="191"/>
      <c r="IQZ40" s="191"/>
      <c r="IRA40" s="191"/>
      <c r="IRB40" s="191"/>
      <c r="IRC40" s="192"/>
      <c r="IRD40" s="22"/>
      <c r="IRE40" s="22"/>
      <c r="IRF40" s="22"/>
      <c r="IRG40" s="23"/>
      <c r="IRH40" s="22"/>
      <c r="IRI40" s="23"/>
      <c r="IRJ40" s="23"/>
      <c r="IRK40" s="23"/>
      <c r="IRL40" s="23"/>
      <c r="IRM40" s="23"/>
      <c r="IRN40" s="23"/>
      <c r="IRO40" s="23"/>
      <c r="IRP40" s="23"/>
      <c r="IRQ40" s="24"/>
      <c r="IRR40" s="25"/>
      <c r="IRS40" s="25"/>
      <c r="IRT40" s="25"/>
      <c r="IRU40" s="31"/>
      <c r="IRV40" s="190"/>
      <c r="IRW40" s="191"/>
      <c r="IRX40" s="191"/>
      <c r="IRY40" s="191"/>
      <c r="IRZ40" s="191"/>
      <c r="ISA40" s="192"/>
      <c r="ISB40" s="22"/>
      <c r="ISC40" s="22"/>
      <c r="ISD40" s="22"/>
      <c r="ISE40" s="23"/>
      <c r="ISF40" s="22"/>
      <c r="ISG40" s="23"/>
      <c r="ISH40" s="23"/>
      <c r="ISI40" s="23"/>
      <c r="ISJ40" s="23"/>
      <c r="ISK40" s="23"/>
      <c r="ISL40" s="23"/>
      <c r="ISM40" s="23"/>
      <c r="ISN40" s="23"/>
      <c r="ISO40" s="24"/>
      <c r="ISP40" s="25"/>
      <c r="ISQ40" s="25"/>
      <c r="ISR40" s="25"/>
      <c r="ISS40" s="31"/>
      <c r="IST40" s="190"/>
      <c r="ISU40" s="191"/>
      <c r="ISV40" s="191"/>
      <c r="ISW40" s="191"/>
      <c r="ISX40" s="191"/>
      <c r="ISY40" s="192"/>
      <c r="ISZ40" s="22"/>
      <c r="ITA40" s="22"/>
      <c r="ITB40" s="22"/>
      <c r="ITC40" s="23"/>
      <c r="ITD40" s="22"/>
      <c r="ITE40" s="23"/>
      <c r="ITF40" s="23"/>
      <c r="ITG40" s="23"/>
      <c r="ITH40" s="23"/>
      <c r="ITI40" s="23"/>
      <c r="ITJ40" s="23"/>
      <c r="ITK40" s="23"/>
      <c r="ITL40" s="23"/>
      <c r="ITM40" s="24"/>
      <c r="ITN40" s="25"/>
      <c r="ITO40" s="25"/>
      <c r="ITP40" s="25"/>
      <c r="ITQ40" s="31"/>
      <c r="ITR40" s="190"/>
      <c r="ITS40" s="191"/>
      <c r="ITT40" s="191"/>
      <c r="ITU40" s="191"/>
      <c r="ITV40" s="191"/>
      <c r="ITW40" s="192"/>
      <c r="ITX40" s="22"/>
      <c r="ITY40" s="22"/>
      <c r="ITZ40" s="22"/>
      <c r="IUA40" s="23"/>
      <c r="IUB40" s="22"/>
      <c r="IUC40" s="23"/>
      <c r="IUD40" s="23"/>
      <c r="IUE40" s="23"/>
      <c r="IUF40" s="23"/>
      <c r="IUG40" s="23"/>
      <c r="IUH40" s="23"/>
      <c r="IUI40" s="23"/>
      <c r="IUJ40" s="23"/>
      <c r="IUK40" s="24"/>
      <c r="IUL40" s="25"/>
      <c r="IUM40" s="25"/>
      <c r="IUN40" s="25"/>
      <c r="IUO40" s="31"/>
      <c r="IUP40" s="190"/>
      <c r="IUQ40" s="191"/>
      <c r="IUR40" s="191"/>
      <c r="IUS40" s="191"/>
      <c r="IUT40" s="191"/>
      <c r="IUU40" s="192"/>
      <c r="IUV40" s="22"/>
      <c r="IUW40" s="22"/>
      <c r="IUX40" s="22"/>
      <c r="IUY40" s="23"/>
      <c r="IUZ40" s="22"/>
      <c r="IVA40" s="23"/>
      <c r="IVB40" s="23"/>
      <c r="IVC40" s="23"/>
      <c r="IVD40" s="23"/>
      <c r="IVE40" s="23"/>
      <c r="IVF40" s="23"/>
      <c r="IVG40" s="23"/>
      <c r="IVH40" s="23"/>
      <c r="IVI40" s="24"/>
      <c r="IVJ40" s="25"/>
      <c r="IVK40" s="25"/>
      <c r="IVL40" s="25"/>
      <c r="IVM40" s="31"/>
      <c r="IVN40" s="190"/>
      <c r="IVO40" s="191"/>
      <c r="IVP40" s="191"/>
      <c r="IVQ40" s="191"/>
      <c r="IVR40" s="191"/>
      <c r="IVS40" s="192"/>
      <c r="IVT40" s="22"/>
      <c r="IVU40" s="22"/>
      <c r="IVV40" s="22"/>
      <c r="IVW40" s="23"/>
      <c r="IVX40" s="22"/>
      <c r="IVY40" s="23"/>
      <c r="IVZ40" s="23"/>
      <c r="IWA40" s="23"/>
      <c r="IWB40" s="23"/>
      <c r="IWC40" s="23"/>
      <c r="IWD40" s="23"/>
      <c r="IWE40" s="23"/>
      <c r="IWF40" s="23"/>
      <c r="IWG40" s="24"/>
      <c r="IWH40" s="25"/>
      <c r="IWI40" s="25"/>
      <c r="IWJ40" s="25"/>
      <c r="IWK40" s="31"/>
      <c r="IWL40" s="190"/>
      <c r="IWM40" s="191"/>
      <c r="IWN40" s="191"/>
      <c r="IWO40" s="191"/>
      <c r="IWP40" s="191"/>
      <c r="IWQ40" s="192"/>
      <c r="IWR40" s="22"/>
      <c r="IWS40" s="22"/>
      <c r="IWT40" s="22"/>
      <c r="IWU40" s="23"/>
      <c r="IWV40" s="22"/>
      <c r="IWW40" s="23"/>
      <c r="IWX40" s="23"/>
      <c r="IWY40" s="23"/>
      <c r="IWZ40" s="23"/>
      <c r="IXA40" s="23"/>
      <c r="IXB40" s="23"/>
      <c r="IXC40" s="23"/>
      <c r="IXD40" s="23"/>
      <c r="IXE40" s="24"/>
      <c r="IXF40" s="25"/>
      <c r="IXG40" s="25"/>
      <c r="IXH40" s="25"/>
      <c r="IXI40" s="31"/>
      <c r="IXJ40" s="190"/>
      <c r="IXK40" s="191"/>
      <c r="IXL40" s="191"/>
      <c r="IXM40" s="191"/>
      <c r="IXN40" s="191"/>
      <c r="IXO40" s="192"/>
      <c r="IXP40" s="22"/>
      <c r="IXQ40" s="22"/>
      <c r="IXR40" s="22"/>
      <c r="IXS40" s="23"/>
      <c r="IXT40" s="22"/>
      <c r="IXU40" s="23"/>
      <c r="IXV40" s="23"/>
      <c r="IXW40" s="23"/>
      <c r="IXX40" s="23"/>
      <c r="IXY40" s="23"/>
      <c r="IXZ40" s="23"/>
      <c r="IYA40" s="23"/>
      <c r="IYB40" s="23"/>
      <c r="IYC40" s="24"/>
      <c r="IYD40" s="25"/>
      <c r="IYE40" s="25"/>
      <c r="IYF40" s="25"/>
      <c r="IYG40" s="31"/>
      <c r="IYH40" s="190"/>
      <c r="IYI40" s="191"/>
      <c r="IYJ40" s="191"/>
      <c r="IYK40" s="191"/>
      <c r="IYL40" s="191"/>
      <c r="IYM40" s="192"/>
      <c r="IYN40" s="22"/>
      <c r="IYO40" s="22"/>
      <c r="IYP40" s="22"/>
      <c r="IYQ40" s="23"/>
      <c r="IYR40" s="22"/>
      <c r="IYS40" s="23"/>
      <c r="IYT40" s="23"/>
      <c r="IYU40" s="23"/>
      <c r="IYV40" s="23"/>
      <c r="IYW40" s="23"/>
      <c r="IYX40" s="23"/>
      <c r="IYY40" s="23"/>
      <c r="IYZ40" s="23"/>
      <c r="IZA40" s="24"/>
      <c r="IZB40" s="25"/>
      <c r="IZC40" s="25"/>
      <c r="IZD40" s="25"/>
      <c r="IZE40" s="31"/>
      <c r="IZF40" s="190"/>
      <c r="IZG40" s="191"/>
      <c r="IZH40" s="191"/>
      <c r="IZI40" s="191"/>
      <c r="IZJ40" s="191"/>
      <c r="IZK40" s="192"/>
      <c r="IZL40" s="22"/>
      <c r="IZM40" s="22"/>
      <c r="IZN40" s="22"/>
      <c r="IZO40" s="23"/>
      <c r="IZP40" s="22"/>
      <c r="IZQ40" s="23"/>
      <c r="IZR40" s="23"/>
      <c r="IZS40" s="23"/>
      <c r="IZT40" s="23"/>
      <c r="IZU40" s="23"/>
      <c r="IZV40" s="23"/>
      <c r="IZW40" s="23"/>
      <c r="IZX40" s="23"/>
      <c r="IZY40" s="24"/>
      <c r="IZZ40" s="25"/>
      <c r="JAA40" s="25"/>
      <c r="JAB40" s="25"/>
      <c r="JAC40" s="31"/>
      <c r="JAD40" s="190"/>
      <c r="JAE40" s="191"/>
      <c r="JAF40" s="191"/>
      <c r="JAG40" s="191"/>
      <c r="JAH40" s="191"/>
      <c r="JAI40" s="192"/>
      <c r="JAJ40" s="22"/>
      <c r="JAK40" s="22"/>
      <c r="JAL40" s="22"/>
      <c r="JAM40" s="23"/>
      <c r="JAN40" s="22"/>
      <c r="JAO40" s="23"/>
      <c r="JAP40" s="23"/>
      <c r="JAQ40" s="23"/>
      <c r="JAR40" s="23"/>
      <c r="JAS40" s="23"/>
      <c r="JAT40" s="23"/>
      <c r="JAU40" s="23"/>
      <c r="JAV40" s="23"/>
      <c r="JAW40" s="24"/>
      <c r="JAX40" s="25"/>
      <c r="JAY40" s="25"/>
      <c r="JAZ40" s="25"/>
      <c r="JBA40" s="31"/>
      <c r="JBB40" s="190"/>
      <c r="JBC40" s="191"/>
      <c r="JBD40" s="191"/>
      <c r="JBE40" s="191"/>
      <c r="JBF40" s="191"/>
      <c r="JBG40" s="192"/>
      <c r="JBH40" s="22"/>
      <c r="JBI40" s="22"/>
      <c r="JBJ40" s="22"/>
      <c r="JBK40" s="23"/>
      <c r="JBL40" s="22"/>
      <c r="JBM40" s="23"/>
      <c r="JBN40" s="23"/>
      <c r="JBO40" s="23"/>
      <c r="JBP40" s="23"/>
      <c r="JBQ40" s="23"/>
      <c r="JBR40" s="23"/>
      <c r="JBS40" s="23"/>
      <c r="JBT40" s="23"/>
      <c r="JBU40" s="24"/>
      <c r="JBV40" s="25"/>
      <c r="JBW40" s="25"/>
      <c r="JBX40" s="25"/>
      <c r="JBY40" s="31"/>
      <c r="JBZ40" s="190"/>
      <c r="JCA40" s="191"/>
      <c r="JCB40" s="191"/>
      <c r="JCC40" s="191"/>
      <c r="JCD40" s="191"/>
      <c r="JCE40" s="192"/>
      <c r="JCF40" s="22"/>
      <c r="JCG40" s="22"/>
      <c r="JCH40" s="22"/>
      <c r="JCI40" s="23"/>
      <c r="JCJ40" s="22"/>
      <c r="JCK40" s="23"/>
      <c r="JCL40" s="23"/>
      <c r="JCM40" s="23"/>
      <c r="JCN40" s="23"/>
      <c r="JCO40" s="23"/>
      <c r="JCP40" s="23"/>
      <c r="JCQ40" s="23"/>
      <c r="JCR40" s="23"/>
      <c r="JCS40" s="24"/>
      <c r="JCT40" s="25"/>
      <c r="JCU40" s="25"/>
      <c r="JCV40" s="25"/>
      <c r="JCW40" s="31"/>
      <c r="JCX40" s="190"/>
      <c r="JCY40" s="191"/>
      <c r="JCZ40" s="191"/>
      <c r="JDA40" s="191"/>
      <c r="JDB40" s="191"/>
      <c r="JDC40" s="192"/>
      <c r="JDD40" s="22"/>
      <c r="JDE40" s="22"/>
      <c r="JDF40" s="22"/>
      <c r="JDG40" s="23"/>
      <c r="JDH40" s="22"/>
      <c r="JDI40" s="23"/>
      <c r="JDJ40" s="23"/>
      <c r="JDK40" s="23"/>
      <c r="JDL40" s="23"/>
      <c r="JDM40" s="23"/>
      <c r="JDN40" s="23"/>
      <c r="JDO40" s="23"/>
      <c r="JDP40" s="23"/>
      <c r="JDQ40" s="24"/>
      <c r="JDR40" s="25"/>
      <c r="JDS40" s="25"/>
      <c r="JDT40" s="25"/>
      <c r="JDU40" s="31"/>
      <c r="JDV40" s="190"/>
      <c r="JDW40" s="191"/>
      <c r="JDX40" s="191"/>
      <c r="JDY40" s="191"/>
      <c r="JDZ40" s="191"/>
      <c r="JEA40" s="192"/>
      <c r="JEB40" s="22"/>
      <c r="JEC40" s="22"/>
      <c r="JED40" s="22"/>
      <c r="JEE40" s="23"/>
      <c r="JEF40" s="22"/>
      <c r="JEG40" s="23"/>
      <c r="JEH40" s="23"/>
      <c r="JEI40" s="23"/>
      <c r="JEJ40" s="23"/>
      <c r="JEK40" s="23"/>
      <c r="JEL40" s="23"/>
      <c r="JEM40" s="23"/>
      <c r="JEN40" s="23"/>
      <c r="JEO40" s="24"/>
      <c r="JEP40" s="25"/>
      <c r="JEQ40" s="25"/>
      <c r="JER40" s="25"/>
      <c r="JES40" s="31"/>
      <c r="JET40" s="190"/>
      <c r="JEU40" s="191"/>
      <c r="JEV40" s="191"/>
      <c r="JEW40" s="191"/>
      <c r="JEX40" s="191"/>
      <c r="JEY40" s="192"/>
      <c r="JEZ40" s="22"/>
      <c r="JFA40" s="22"/>
      <c r="JFB40" s="22"/>
      <c r="JFC40" s="23"/>
      <c r="JFD40" s="22"/>
      <c r="JFE40" s="23"/>
      <c r="JFF40" s="23"/>
      <c r="JFG40" s="23"/>
      <c r="JFH40" s="23"/>
      <c r="JFI40" s="23"/>
      <c r="JFJ40" s="23"/>
      <c r="JFK40" s="23"/>
      <c r="JFL40" s="23"/>
      <c r="JFM40" s="24"/>
      <c r="JFN40" s="25"/>
      <c r="JFO40" s="25"/>
      <c r="JFP40" s="25"/>
      <c r="JFQ40" s="31"/>
      <c r="JFR40" s="190"/>
      <c r="JFS40" s="191"/>
      <c r="JFT40" s="191"/>
      <c r="JFU40" s="191"/>
      <c r="JFV40" s="191"/>
      <c r="JFW40" s="192"/>
      <c r="JFX40" s="22"/>
      <c r="JFY40" s="22"/>
      <c r="JFZ40" s="22"/>
      <c r="JGA40" s="23"/>
      <c r="JGB40" s="22"/>
      <c r="JGC40" s="23"/>
      <c r="JGD40" s="23"/>
      <c r="JGE40" s="23"/>
      <c r="JGF40" s="23"/>
      <c r="JGG40" s="23"/>
      <c r="JGH40" s="23"/>
      <c r="JGI40" s="23"/>
      <c r="JGJ40" s="23"/>
      <c r="JGK40" s="24"/>
      <c r="JGL40" s="25"/>
      <c r="JGM40" s="25"/>
      <c r="JGN40" s="25"/>
      <c r="JGO40" s="31"/>
      <c r="JGP40" s="190"/>
      <c r="JGQ40" s="191"/>
      <c r="JGR40" s="191"/>
      <c r="JGS40" s="191"/>
      <c r="JGT40" s="191"/>
      <c r="JGU40" s="192"/>
      <c r="JGV40" s="22"/>
      <c r="JGW40" s="22"/>
      <c r="JGX40" s="22"/>
      <c r="JGY40" s="23"/>
      <c r="JGZ40" s="22"/>
      <c r="JHA40" s="23"/>
      <c r="JHB40" s="23"/>
      <c r="JHC40" s="23"/>
      <c r="JHD40" s="23"/>
      <c r="JHE40" s="23"/>
      <c r="JHF40" s="23"/>
      <c r="JHG40" s="23"/>
      <c r="JHH40" s="23"/>
      <c r="JHI40" s="24"/>
      <c r="JHJ40" s="25"/>
      <c r="JHK40" s="25"/>
      <c r="JHL40" s="25"/>
      <c r="JHM40" s="31"/>
      <c r="JHN40" s="190"/>
      <c r="JHO40" s="191"/>
      <c r="JHP40" s="191"/>
      <c r="JHQ40" s="191"/>
      <c r="JHR40" s="191"/>
      <c r="JHS40" s="192"/>
      <c r="JHT40" s="22"/>
      <c r="JHU40" s="22"/>
      <c r="JHV40" s="22"/>
      <c r="JHW40" s="23"/>
      <c r="JHX40" s="22"/>
      <c r="JHY40" s="23"/>
      <c r="JHZ40" s="23"/>
      <c r="JIA40" s="23"/>
      <c r="JIB40" s="23"/>
      <c r="JIC40" s="23"/>
      <c r="JID40" s="23"/>
      <c r="JIE40" s="23"/>
      <c r="JIF40" s="23"/>
      <c r="JIG40" s="24"/>
      <c r="JIH40" s="25"/>
      <c r="JII40" s="25"/>
      <c r="JIJ40" s="25"/>
      <c r="JIK40" s="31"/>
      <c r="JIL40" s="190"/>
      <c r="JIM40" s="191"/>
      <c r="JIN40" s="191"/>
      <c r="JIO40" s="191"/>
      <c r="JIP40" s="191"/>
      <c r="JIQ40" s="192"/>
      <c r="JIR40" s="22"/>
      <c r="JIS40" s="22"/>
      <c r="JIT40" s="22"/>
      <c r="JIU40" s="23"/>
      <c r="JIV40" s="22"/>
      <c r="JIW40" s="23"/>
      <c r="JIX40" s="23"/>
      <c r="JIY40" s="23"/>
      <c r="JIZ40" s="23"/>
      <c r="JJA40" s="23"/>
      <c r="JJB40" s="23"/>
      <c r="JJC40" s="23"/>
      <c r="JJD40" s="23"/>
      <c r="JJE40" s="24"/>
      <c r="JJF40" s="25"/>
      <c r="JJG40" s="25"/>
      <c r="JJH40" s="25"/>
      <c r="JJI40" s="31"/>
      <c r="JJJ40" s="190"/>
      <c r="JJK40" s="191"/>
      <c r="JJL40" s="191"/>
      <c r="JJM40" s="191"/>
      <c r="JJN40" s="191"/>
      <c r="JJO40" s="192"/>
      <c r="JJP40" s="22"/>
      <c r="JJQ40" s="22"/>
      <c r="JJR40" s="22"/>
      <c r="JJS40" s="23"/>
      <c r="JJT40" s="22"/>
      <c r="JJU40" s="23"/>
      <c r="JJV40" s="23"/>
      <c r="JJW40" s="23"/>
      <c r="JJX40" s="23"/>
      <c r="JJY40" s="23"/>
      <c r="JJZ40" s="23"/>
      <c r="JKA40" s="23"/>
      <c r="JKB40" s="23"/>
      <c r="JKC40" s="24"/>
      <c r="JKD40" s="25"/>
      <c r="JKE40" s="25"/>
      <c r="JKF40" s="25"/>
      <c r="JKG40" s="31"/>
      <c r="JKH40" s="190"/>
      <c r="JKI40" s="191"/>
      <c r="JKJ40" s="191"/>
      <c r="JKK40" s="191"/>
      <c r="JKL40" s="191"/>
      <c r="JKM40" s="192"/>
      <c r="JKN40" s="22"/>
      <c r="JKO40" s="22"/>
      <c r="JKP40" s="22"/>
      <c r="JKQ40" s="23"/>
      <c r="JKR40" s="22"/>
      <c r="JKS40" s="23"/>
      <c r="JKT40" s="23"/>
      <c r="JKU40" s="23"/>
      <c r="JKV40" s="23"/>
      <c r="JKW40" s="23"/>
      <c r="JKX40" s="23"/>
      <c r="JKY40" s="23"/>
      <c r="JKZ40" s="23"/>
      <c r="JLA40" s="24"/>
      <c r="JLB40" s="25"/>
      <c r="JLC40" s="25"/>
      <c r="JLD40" s="25"/>
      <c r="JLE40" s="31"/>
      <c r="JLF40" s="190"/>
      <c r="JLG40" s="191"/>
      <c r="JLH40" s="191"/>
      <c r="JLI40" s="191"/>
      <c r="JLJ40" s="191"/>
      <c r="JLK40" s="192"/>
      <c r="JLL40" s="22"/>
      <c r="JLM40" s="22"/>
      <c r="JLN40" s="22"/>
      <c r="JLO40" s="23"/>
      <c r="JLP40" s="22"/>
      <c r="JLQ40" s="23"/>
      <c r="JLR40" s="23"/>
      <c r="JLS40" s="23"/>
      <c r="JLT40" s="23"/>
      <c r="JLU40" s="23"/>
      <c r="JLV40" s="23"/>
      <c r="JLW40" s="23"/>
      <c r="JLX40" s="23"/>
      <c r="JLY40" s="24"/>
      <c r="JLZ40" s="25"/>
      <c r="JMA40" s="25"/>
      <c r="JMB40" s="25"/>
      <c r="JMC40" s="31"/>
      <c r="JMD40" s="190"/>
      <c r="JME40" s="191"/>
      <c r="JMF40" s="191"/>
      <c r="JMG40" s="191"/>
      <c r="JMH40" s="191"/>
      <c r="JMI40" s="192"/>
      <c r="JMJ40" s="22"/>
      <c r="JMK40" s="22"/>
      <c r="JML40" s="22"/>
      <c r="JMM40" s="23"/>
      <c r="JMN40" s="22"/>
      <c r="JMO40" s="23"/>
      <c r="JMP40" s="23"/>
      <c r="JMQ40" s="23"/>
      <c r="JMR40" s="23"/>
      <c r="JMS40" s="23"/>
      <c r="JMT40" s="23"/>
      <c r="JMU40" s="23"/>
      <c r="JMV40" s="23"/>
      <c r="JMW40" s="24"/>
      <c r="JMX40" s="25"/>
      <c r="JMY40" s="25"/>
      <c r="JMZ40" s="25"/>
      <c r="JNA40" s="31"/>
      <c r="JNB40" s="190"/>
      <c r="JNC40" s="191"/>
      <c r="JND40" s="191"/>
      <c r="JNE40" s="191"/>
      <c r="JNF40" s="191"/>
      <c r="JNG40" s="192"/>
      <c r="JNH40" s="22"/>
      <c r="JNI40" s="22"/>
      <c r="JNJ40" s="22"/>
      <c r="JNK40" s="23"/>
      <c r="JNL40" s="22"/>
      <c r="JNM40" s="23"/>
      <c r="JNN40" s="23"/>
      <c r="JNO40" s="23"/>
      <c r="JNP40" s="23"/>
      <c r="JNQ40" s="23"/>
      <c r="JNR40" s="23"/>
      <c r="JNS40" s="23"/>
      <c r="JNT40" s="23"/>
      <c r="JNU40" s="24"/>
      <c r="JNV40" s="25"/>
      <c r="JNW40" s="25"/>
      <c r="JNX40" s="25"/>
      <c r="JNY40" s="31"/>
      <c r="JNZ40" s="190"/>
      <c r="JOA40" s="191"/>
      <c r="JOB40" s="191"/>
      <c r="JOC40" s="191"/>
      <c r="JOD40" s="191"/>
      <c r="JOE40" s="192"/>
      <c r="JOF40" s="22"/>
      <c r="JOG40" s="22"/>
      <c r="JOH40" s="22"/>
      <c r="JOI40" s="23"/>
      <c r="JOJ40" s="22"/>
      <c r="JOK40" s="23"/>
      <c r="JOL40" s="23"/>
      <c r="JOM40" s="23"/>
      <c r="JON40" s="23"/>
      <c r="JOO40" s="23"/>
      <c r="JOP40" s="23"/>
      <c r="JOQ40" s="23"/>
      <c r="JOR40" s="23"/>
      <c r="JOS40" s="24"/>
      <c r="JOT40" s="25"/>
      <c r="JOU40" s="25"/>
      <c r="JOV40" s="25"/>
      <c r="JOW40" s="31"/>
      <c r="JOX40" s="190"/>
      <c r="JOY40" s="191"/>
      <c r="JOZ40" s="191"/>
      <c r="JPA40" s="191"/>
      <c r="JPB40" s="191"/>
      <c r="JPC40" s="192"/>
      <c r="JPD40" s="22"/>
      <c r="JPE40" s="22"/>
      <c r="JPF40" s="22"/>
      <c r="JPG40" s="23"/>
      <c r="JPH40" s="22"/>
      <c r="JPI40" s="23"/>
      <c r="JPJ40" s="23"/>
      <c r="JPK40" s="23"/>
      <c r="JPL40" s="23"/>
      <c r="JPM40" s="23"/>
      <c r="JPN40" s="23"/>
      <c r="JPO40" s="23"/>
      <c r="JPP40" s="23"/>
      <c r="JPQ40" s="24"/>
      <c r="JPR40" s="25"/>
      <c r="JPS40" s="25"/>
      <c r="JPT40" s="25"/>
      <c r="JPU40" s="31"/>
      <c r="JPV40" s="190"/>
      <c r="JPW40" s="191"/>
      <c r="JPX40" s="191"/>
      <c r="JPY40" s="191"/>
      <c r="JPZ40" s="191"/>
      <c r="JQA40" s="192"/>
      <c r="JQB40" s="22"/>
      <c r="JQC40" s="22"/>
      <c r="JQD40" s="22"/>
      <c r="JQE40" s="23"/>
      <c r="JQF40" s="22"/>
      <c r="JQG40" s="23"/>
      <c r="JQH40" s="23"/>
      <c r="JQI40" s="23"/>
      <c r="JQJ40" s="23"/>
      <c r="JQK40" s="23"/>
      <c r="JQL40" s="23"/>
      <c r="JQM40" s="23"/>
      <c r="JQN40" s="23"/>
      <c r="JQO40" s="24"/>
      <c r="JQP40" s="25"/>
      <c r="JQQ40" s="25"/>
      <c r="JQR40" s="25"/>
      <c r="JQS40" s="31"/>
      <c r="JQT40" s="190"/>
      <c r="JQU40" s="191"/>
      <c r="JQV40" s="191"/>
      <c r="JQW40" s="191"/>
      <c r="JQX40" s="191"/>
      <c r="JQY40" s="192"/>
      <c r="JQZ40" s="22"/>
      <c r="JRA40" s="22"/>
      <c r="JRB40" s="22"/>
      <c r="JRC40" s="23"/>
      <c r="JRD40" s="22"/>
      <c r="JRE40" s="23"/>
      <c r="JRF40" s="23"/>
      <c r="JRG40" s="23"/>
      <c r="JRH40" s="23"/>
      <c r="JRI40" s="23"/>
      <c r="JRJ40" s="23"/>
      <c r="JRK40" s="23"/>
      <c r="JRL40" s="23"/>
      <c r="JRM40" s="24"/>
      <c r="JRN40" s="25"/>
      <c r="JRO40" s="25"/>
      <c r="JRP40" s="25"/>
      <c r="JRQ40" s="31"/>
      <c r="JRR40" s="190"/>
      <c r="JRS40" s="191"/>
      <c r="JRT40" s="191"/>
      <c r="JRU40" s="191"/>
      <c r="JRV40" s="191"/>
      <c r="JRW40" s="192"/>
      <c r="JRX40" s="22"/>
      <c r="JRY40" s="22"/>
      <c r="JRZ40" s="22"/>
      <c r="JSA40" s="23"/>
      <c r="JSB40" s="22"/>
      <c r="JSC40" s="23"/>
      <c r="JSD40" s="23"/>
      <c r="JSE40" s="23"/>
      <c r="JSF40" s="23"/>
      <c r="JSG40" s="23"/>
      <c r="JSH40" s="23"/>
      <c r="JSI40" s="23"/>
      <c r="JSJ40" s="23"/>
      <c r="JSK40" s="24"/>
      <c r="JSL40" s="25"/>
      <c r="JSM40" s="25"/>
      <c r="JSN40" s="25"/>
      <c r="JSO40" s="31"/>
      <c r="JSP40" s="190"/>
      <c r="JSQ40" s="191"/>
      <c r="JSR40" s="191"/>
      <c r="JSS40" s="191"/>
      <c r="JST40" s="191"/>
      <c r="JSU40" s="192"/>
      <c r="JSV40" s="22"/>
      <c r="JSW40" s="22"/>
      <c r="JSX40" s="22"/>
      <c r="JSY40" s="23"/>
      <c r="JSZ40" s="22"/>
      <c r="JTA40" s="23"/>
      <c r="JTB40" s="23"/>
      <c r="JTC40" s="23"/>
      <c r="JTD40" s="23"/>
      <c r="JTE40" s="23"/>
      <c r="JTF40" s="23"/>
      <c r="JTG40" s="23"/>
      <c r="JTH40" s="23"/>
      <c r="JTI40" s="24"/>
      <c r="JTJ40" s="25"/>
      <c r="JTK40" s="25"/>
      <c r="JTL40" s="25"/>
      <c r="JTM40" s="31"/>
      <c r="JTN40" s="190"/>
      <c r="JTO40" s="191"/>
      <c r="JTP40" s="191"/>
      <c r="JTQ40" s="191"/>
      <c r="JTR40" s="191"/>
      <c r="JTS40" s="192"/>
      <c r="JTT40" s="22"/>
      <c r="JTU40" s="22"/>
      <c r="JTV40" s="22"/>
      <c r="JTW40" s="23"/>
      <c r="JTX40" s="22"/>
      <c r="JTY40" s="23"/>
      <c r="JTZ40" s="23"/>
      <c r="JUA40" s="23"/>
      <c r="JUB40" s="23"/>
      <c r="JUC40" s="23"/>
      <c r="JUD40" s="23"/>
      <c r="JUE40" s="23"/>
      <c r="JUF40" s="23"/>
      <c r="JUG40" s="24"/>
      <c r="JUH40" s="25"/>
      <c r="JUI40" s="25"/>
      <c r="JUJ40" s="25"/>
      <c r="JUK40" s="31"/>
      <c r="JUL40" s="190"/>
      <c r="JUM40" s="191"/>
      <c r="JUN40" s="191"/>
      <c r="JUO40" s="191"/>
      <c r="JUP40" s="191"/>
      <c r="JUQ40" s="192"/>
      <c r="JUR40" s="22"/>
      <c r="JUS40" s="22"/>
      <c r="JUT40" s="22"/>
      <c r="JUU40" s="23"/>
      <c r="JUV40" s="22"/>
      <c r="JUW40" s="23"/>
      <c r="JUX40" s="23"/>
      <c r="JUY40" s="23"/>
      <c r="JUZ40" s="23"/>
      <c r="JVA40" s="23"/>
      <c r="JVB40" s="23"/>
      <c r="JVC40" s="23"/>
      <c r="JVD40" s="23"/>
      <c r="JVE40" s="24"/>
      <c r="JVF40" s="25"/>
      <c r="JVG40" s="25"/>
      <c r="JVH40" s="25"/>
      <c r="JVI40" s="31"/>
      <c r="JVJ40" s="190"/>
      <c r="JVK40" s="191"/>
      <c r="JVL40" s="191"/>
      <c r="JVM40" s="191"/>
      <c r="JVN40" s="191"/>
      <c r="JVO40" s="192"/>
      <c r="JVP40" s="22"/>
      <c r="JVQ40" s="22"/>
      <c r="JVR40" s="22"/>
      <c r="JVS40" s="23"/>
      <c r="JVT40" s="22"/>
      <c r="JVU40" s="23"/>
      <c r="JVV40" s="23"/>
      <c r="JVW40" s="23"/>
      <c r="JVX40" s="23"/>
      <c r="JVY40" s="23"/>
      <c r="JVZ40" s="23"/>
      <c r="JWA40" s="23"/>
      <c r="JWB40" s="23"/>
      <c r="JWC40" s="24"/>
      <c r="JWD40" s="25"/>
      <c r="JWE40" s="25"/>
      <c r="JWF40" s="25"/>
      <c r="JWG40" s="31"/>
      <c r="JWH40" s="190"/>
      <c r="JWI40" s="191"/>
      <c r="JWJ40" s="191"/>
      <c r="JWK40" s="191"/>
      <c r="JWL40" s="191"/>
      <c r="JWM40" s="192"/>
      <c r="JWN40" s="22"/>
      <c r="JWO40" s="22"/>
      <c r="JWP40" s="22"/>
      <c r="JWQ40" s="23"/>
      <c r="JWR40" s="22"/>
      <c r="JWS40" s="23"/>
      <c r="JWT40" s="23"/>
      <c r="JWU40" s="23"/>
      <c r="JWV40" s="23"/>
      <c r="JWW40" s="23"/>
      <c r="JWX40" s="23"/>
      <c r="JWY40" s="23"/>
      <c r="JWZ40" s="23"/>
      <c r="JXA40" s="24"/>
      <c r="JXB40" s="25"/>
      <c r="JXC40" s="25"/>
      <c r="JXD40" s="25"/>
      <c r="JXE40" s="31"/>
      <c r="JXF40" s="190"/>
      <c r="JXG40" s="191"/>
      <c r="JXH40" s="191"/>
      <c r="JXI40" s="191"/>
      <c r="JXJ40" s="191"/>
      <c r="JXK40" s="192"/>
      <c r="JXL40" s="22"/>
      <c r="JXM40" s="22"/>
      <c r="JXN40" s="22"/>
      <c r="JXO40" s="23"/>
      <c r="JXP40" s="22"/>
      <c r="JXQ40" s="23"/>
      <c r="JXR40" s="23"/>
      <c r="JXS40" s="23"/>
      <c r="JXT40" s="23"/>
      <c r="JXU40" s="23"/>
      <c r="JXV40" s="23"/>
      <c r="JXW40" s="23"/>
      <c r="JXX40" s="23"/>
      <c r="JXY40" s="24"/>
      <c r="JXZ40" s="25"/>
      <c r="JYA40" s="25"/>
      <c r="JYB40" s="25"/>
      <c r="JYC40" s="31"/>
      <c r="JYD40" s="190"/>
      <c r="JYE40" s="191"/>
      <c r="JYF40" s="191"/>
      <c r="JYG40" s="191"/>
      <c r="JYH40" s="191"/>
      <c r="JYI40" s="192"/>
      <c r="JYJ40" s="22"/>
      <c r="JYK40" s="22"/>
      <c r="JYL40" s="22"/>
      <c r="JYM40" s="23"/>
      <c r="JYN40" s="22"/>
      <c r="JYO40" s="23"/>
      <c r="JYP40" s="23"/>
      <c r="JYQ40" s="23"/>
      <c r="JYR40" s="23"/>
      <c r="JYS40" s="23"/>
      <c r="JYT40" s="23"/>
      <c r="JYU40" s="23"/>
      <c r="JYV40" s="23"/>
      <c r="JYW40" s="24"/>
      <c r="JYX40" s="25"/>
      <c r="JYY40" s="25"/>
      <c r="JYZ40" s="25"/>
      <c r="JZA40" s="31"/>
      <c r="JZB40" s="190"/>
      <c r="JZC40" s="191"/>
      <c r="JZD40" s="191"/>
      <c r="JZE40" s="191"/>
      <c r="JZF40" s="191"/>
      <c r="JZG40" s="192"/>
      <c r="JZH40" s="22"/>
      <c r="JZI40" s="22"/>
      <c r="JZJ40" s="22"/>
      <c r="JZK40" s="23"/>
      <c r="JZL40" s="22"/>
      <c r="JZM40" s="23"/>
      <c r="JZN40" s="23"/>
      <c r="JZO40" s="23"/>
      <c r="JZP40" s="23"/>
      <c r="JZQ40" s="23"/>
      <c r="JZR40" s="23"/>
      <c r="JZS40" s="23"/>
      <c r="JZT40" s="23"/>
      <c r="JZU40" s="24"/>
      <c r="JZV40" s="25"/>
      <c r="JZW40" s="25"/>
      <c r="JZX40" s="25"/>
      <c r="JZY40" s="31"/>
      <c r="JZZ40" s="190"/>
      <c r="KAA40" s="191"/>
      <c r="KAB40" s="191"/>
      <c r="KAC40" s="191"/>
      <c r="KAD40" s="191"/>
      <c r="KAE40" s="192"/>
      <c r="KAF40" s="22"/>
      <c r="KAG40" s="22"/>
      <c r="KAH40" s="22"/>
      <c r="KAI40" s="23"/>
      <c r="KAJ40" s="22"/>
      <c r="KAK40" s="23"/>
      <c r="KAL40" s="23"/>
      <c r="KAM40" s="23"/>
      <c r="KAN40" s="23"/>
      <c r="KAO40" s="23"/>
      <c r="KAP40" s="23"/>
      <c r="KAQ40" s="23"/>
      <c r="KAR40" s="23"/>
      <c r="KAS40" s="24"/>
      <c r="KAT40" s="25"/>
      <c r="KAU40" s="25"/>
      <c r="KAV40" s="25"/>
      <c r="KAW40" s="31"/>
      <c r="KAX40" s="190"/>
      <c r="KAY40" s="191"/>
      <c r="KAZ40" s="191"/>
      <c r="KBA40" s="191"/>
      <c r="KBB40" s="191"/>
      <c r="KBC40" s="192"/>
      <c r="KBD40" s="22"/>
      <c r="KBE40" s="22"/>
      <c r="KBF40" s="22"/>
      <c r="KBG40" s="23"/>
      <c r="KBH40" s="22"/>
      <c r="KBI40" s="23"/>
      <c r="KBJ40" s="23"/>
      <c r="KBK40" s="23"/>
      <c r="KBL40" s="23"/>
      <c r="KBM40" s="23"/>
      <c r="KBN40" s="23"/>
      <c r="KBO40" s="23"/>
      <c r="KBP40" s="23"/>
      <c r="KBQ40" s="24"/>
      <c r="KBR40" s="25"/>
      <c r="KBS40" s="25"/>
      <c r="KBT40" s="25"/>
      <c r="KBU40" s="31"/>
      <c r="KBV40" s="190"/>
      <c r="KBW40" s="191"/>
      <c r="KBX40" s="191"/>
      <c r="KBY40" s="191"/>
      <c r="KBZ40" s="191"/>
      <c r="KCA40" s="192"/>
      <c r="KCB40" s="22"/>
      <c r="KCC40" s="22"/>
      <c r="KCD40" s="22"/>
      <c r="KCE40" s="23"/>
      <c r="KCF40" s="22"/>
      <c r="KCG40" s="23"/>
      <c r="KCH40" s="23"/>
      <c r="KCI40" s="23"/>
      <c r="KCJ40" s="23"/>
      <c r="KCK40" s="23"/>
      <c r="KCL40" s="23"/>
      <c r="KCM40" s="23"/>
      <c r="KCN40" s="23"/>
      <c r="KCO40" s="24"/>
      <c r="KCP40" s="25"/>
      <c r="KCQ40" s="25"/>
      <c r="KCR40" s="25"/>
      <c r="KCS40" s="31"/>
      <c r="KCT40" s="190"/>
      <c r="KCU40" s="191"/>
      <c r="KCV40" s="191"/>
      <c r="KCW40" s="191"/>
      <c r="KCX40" s="191"/>
      <c r="KCY40" s="192"/>
      <c r="KCZ40" s="22"/>
      <c r="KDA40" s="22"/>
      <c r="KDB40" s="22"/>
      <c r="KDC40" s="23"/>
      <c r="KDD40" s="22"/>
      <c r="KDE40" s="23"/>
      <c r="KDF40" s="23"/>
      <c r="KDG40" s="23"/>
      <c r="KDH40" s="23"/>
      <c r="KDI40" s="23"/>
      <c r="KDJ40" s="23"/>
      <c r="KDK40" s="23"/>
      <c r="KDL40" s="23"/>
      <c r="KDM40" s="24"/>
      <c r="KDN40" s="25"/>
      <c r="KDO40" s="25"/>
      <c r="KDP40" s="25"/>
      <c r="KDQ40" s="31"/>
      <c r="KDR40" s="190"/>
      <c r="KDS40" s="191"/>
      <c r="KDT40" s="191"/>
      <c r="KDU40" s="191"/>
      <c r="KDV40" s="191"/>
      <c r="KDW40" s="192"/>
      <c r="KDX40" s="22"/>
      <c r="KDY40" s="22"/>
      <c r="KDZ40" s="22"/>
      <c r="KEA40" s="23"/>
      <c r="KEB40" s="22"/>
      <c r="KEC40" s="23"/>
      <c r="KED40" s="23"/>
      <c r="KEE40" s="23"/>
      <c r="KEF40" s="23"/>
      <c r="KEG40" s="23"/>
      <c r="KEH40" s="23"/>
      <c r="KEI40" s="23"/>
      <c r="KEJ40" s="23"/>
      <c r="KEK40" s="24"/>
      <c r="KEL40" s="25"/>
      <c r="KEM40" s="25"/>
      <c r="KEN40" s="25"/>
      <c r="KEO40" s="31"/>
      <c r="KEP40" s="190"/>
      <c r="KEQ40" s="191"/>
      <c r="KER40" s="191"/>
      <c r="KES40" s="191"/>
      <c r="KET40" s="191"/>
      <c r="KEU40" s="192"/>
      <c r="KEV40" s="22"/>
      <c r="KEW40" s="22"/>
      <c r="KEX40" s="22"/>
      <c r="KEY40" s="23"/>
      <c r="KEZ40" s="22"/>
      <c r="KFA40" s="23"/>
      <c r="KFB40" s="23"/>
      <c r="KFC40" s="23"/>
      <c r="KFD40" s="23"/>
      <c r="KFE40" s="23"/>
      <c r="KFF40" s="23"/>
      <c r="KFG40" s="23"/>
      <c r="KFH40" s="23"/>
      <c r="KFI40" s="24"/>
      <c r="KFJ40" s="25"/>
      <c r="KFK40" s="25"/>
      <c r="KFL40" s="25"/>
      <c r="KFM40" s="31"/>
      <c r="KFN40" s="190"/>
      <c r="KFO40" s="191"/>
      <c r="KFP40" s="191"/>
      <c r="KFQ40" s="191"/>
      <c r="KFR40" s="191"/>
      <c r="KFS40" s="192"/>
      <c r="KFT40" s="22"/>
      <c r="KFU40" s="22"/>
      <c r="KFV40" s="22"/>
      <c r="KFW40" s="23"/>
      <c r="KFX40" s="22"/>
      <c r="KFY40" s="23"/>
      <c r="KFZ40" s="23"/>
      <c r="KGA40" s="23"/>
      <c r="KGB40" s="23"/>
      <c r="KGC40" s="23"/>
      <c r="KGD40" s="23"/>
      <c r="KGE40" s="23"/>
      <c r="KGF40" s="23"/>
      <c r="KGG40" s="24"/>
      <c r="KGH40" s="25"/>
      <c r="KGI40" s="25"/>
      <c r="KGJ40" s="25"/>
      <c r="KGK40" s="31"/>
      <c r="KGL40" s="190"/>
      <c r="KGM40" s="191"/>
      <c r="KGN40" s="191"/>
      <c r="KGO40" s="191"/>
      <c r="KGP40" s="191"/>
      <c r="KGQ40" s="192"/>
      <c r="KGR40" s="22"/>
      <c r="KGS40" s="22"/>
      <c r="KGT40" s="22"/>
      <c r="KGU40" s="23"/>
      <c r="KGV40" s="22"/>
      <c r="KGW40" s="23"/>
      <c r="KGX40" s="23"/>
      <c r="KGY40" s="23"/>
      <c r="KGZ40" s="23"/>
      <c r="KHA40" s="23"/>
      <c r="KHB40" s="23"/>
      <c r="KHC40" s="23"/>
      <c r="KHD40" s="23"/>
      <c r="KHE40" s="24"/>
      <c r="KHF40" s="25"/>
      <c r="KHG40" s="25"/>
      <c r="KHH40" s="25"/>
      <c r="KHI40" s="31"/>
      <c r="KHJ40" s="190"/>
      <c r="KHK40" s="191"/>
      <c r="KHL40" s="191"/>
      <c r="KHM40" s="191"/>
      <c r="KHN40" s="191"/>
      <c r="KHO40" s="192"/>
      <c r="KHP40" s="22"/>
      <c r="KHQ40" s="22"/>
      <c r="KHR40" s="22"/>
      <c r="KHS40" s="23"/>
      <c r="KHT40" s="22"/>
      <c r="KHU40" s="23"/>
      <c r="KHV40" s="23"/>
      <c r="KHW40" s="23"/>
      <c r="KHX40" s="23"/>
      <c r="KHY40" s="23"/>
      <c r="KHZ40" s="23"/>
      <c r="KIA40" s="23"/>
      <c r="KIB40" s="23"/>
      <c r="KIC40" s="24"/>
      <c r="KID40" s="25"/>
      <c r="KIE40" s="25"/>
      <c r="KIF40" s="25"/>
      <c r="KIG40" s="31"/>
      <c r="KIH40" s="190"/>
      <c r="KII40" s="191"/>
      <c r="KIJ40" s="191"/>
      <c r="KIK40" s="191"/>
      <c r="KIL40" s="191"/>
      <c r="KIM40" s="192"/>
      <c r="KIN40" s="22"/>
      <c r="KIO40" s="22"/>
      <c r="KIP40" s="22"/>
      <c r="KIQ40" s="23"/>
      <c r="KIR40" s="22"/>
      <c r="KIS40" s="23"/>
      <c r="KIT40" s="23"/>
      <c r="KIU40" s="23"/>
      <c r="KIV40" s="23"/>
      <c r="KIW40" s="23"/>
      <c r="KIX40" s="23"/>
      <c r="KIY40" s="23"/>
      <c r="KIZ40" s="23"/>
      <c r="KJA40" s="24"/>
      <c r="KJB40" s="25"/>
      <c r="KJC40" s="25"/>
      <c r="KJD40" s="25"/>
      <c r="KJE40" s="31"/>
      <c r="KJF40" s="190"/>
      <c r="KJG40" s="191"/>
      <c r="KJH40" s="191"/>
      <c r="KJI40" s="191"/>
      <c r="KJJ40" s="191"/>
      <c r="KJK40" s="192"/>
      <c r="KJL40" s="22"/>
      <c r="KJM40" s="22"/>
      <c r="KJN40" s="22"/>
      <c r="KJO40" s="23"/>
      <c r="KJP40" s="22"/>
      <c r="KJQ40" s="23"/>
      <c r="KJR40" s="23"/>
      <c r="KJS40" s="23"/>
      <c r="KJT40" s="23"/>
      <c r="KJU40" s="23"/>
      <c r="KJV40" s="23"/>
      <c r="KJW40" s="23"/>
      <c r="KJX40" s="23"/>
      <c r="KJY40" s="24"/>
      <c r="KJZ40" s="25"/>
      <c r="KKA40" s="25"/>
      <c r="KKB40" s="25"/>
      <c r="KKC40" s="31"/>
      <c r="KKD40" s="190"/>
      <c r="KKE40" s="191"/>
      <c r="KKF40" s="191"/>
      <c r="KKG40" s="191"/>
      <c r="KKH40" s="191"/>
      <c r="KKI40" s="192"/>
      <c r="KKJ40" s="22"/>
      <c r="KKK40" s="22"/>
      <c r="KKL40" s="22"/>
      <c r="KKM40" s="23"/>
      <c r="KKN40" s="22"/>
      <c r="KKO40" s="23"/>
      <c r="KKP40" s="23"/>
      <c r="KKQ40" s="23"/>
      <c r="KKR40" s="23"/>
      <c r="KKS40" s="23"/>
      <c r="KKT40" s="23"/>
      <c r="KKU40" s="23"/>
      <c r="KKV40" s="23"/>
      <c r="KKW40" s="24"/>
      <c r="KKX40" s="25"/>
      <c r="KKY40" s="25"/>
      <c r="KKZ40" s="25"/>
      <c r="KLA40" s="31"/>
      <c r="KLB40" s="190"/>
      <c r="KLC40" s="191"/>
      <c r="KLD40" s="191"/>
      <c r="KLE40" s="191"/>
      <c r="KLF40" s="191"/>
      <c r="KLG40" s="192"/>
      <c r="KLH40" s="22"/>
      <c r="KLI40" s="22"/>
      <c r="KLJ40" s="22"/>
      <c r="KLK40" s="23"/>
      <c r="KLL40" s="22"/>
      <c r="KLM40" s="23"/>
      <c r="KLN40" s="23"/>
      <c r="KLO40" s="23"/>
      <c r="KLP40" s="23"/>
      <c r="KLQ40" s="23"/>
      <c r="KLR40" s="23"/>
      <c r="KLS40" s="23"/>
      <c r="KLT40" s="23"/>
      <c r="KLU40" s="24"/>
      <c r="KLV40" s="25"/>
      <c r="KLW40" s="25"/>
      <c r="KLX40" s="25"/>
      <c r="KLY40" s="31"/>
      <c r="KLZ40" s="190"/>
      <c r="KMA40" s="191"/>
      <c r="KMB40" s="191"/>
      <c r="KMC40" s="191"/>
      <c r="KMD40" s="191"/>
      <c r="KME40" s="192"/>
      <c r="KMF40" s="22"/>
      <c r="KMG40" s="22"/>
      <c r="KMH40" s="22"/>
      <c r="KMI40" s="23"/>
      <c r="KMJ40" s="22"/>
      <c r="KMK40" s="23"/>
      <c r="KML40" s="23"/>
      <c r="KMM40" s="23"/>
      <c r="KMN40" s="23"/>
      <c r="KMO40" s="23"/>
      <c r="KMP40" s="23"/>
      <c r="KMQ40" s="23"/>
      <c r="KMR40" s="23"/>
      <c r="KMS40" s="24"/>
      <c r="KMT40" s="25"/>
      <c r="KMU40" s="25"/>
      <c r="KMV40" s="25"/>
      <c r="KMW40" s="31"/>
      <c r="KMX40" s="190"/>
      <c r="KMY40" s="191"/>
      <c r="KMZ40" s="191"/>
      <c r="KNA40" s="191"/>
      <c r="KNB40" s="191"/>
      <c r="KNC40" s="192"/>
      <c r="KND40" s="22"/>
      <c r="KNE40" s="22"/>
      <c r="KNF40" s="22"/>
      <c r="KNG40" s="23"/>
      <c r="KNH40" s="22"/>
      <c r="KNI40" s="23"/>
      <c r="KNJ40" s="23"/>
      <c r="KNK40" s="23"/>
      <c r="KNL40" s="23"/>
      <c r="KNM40" s="23"/>
      <c r="KNN40" s="23"/>
      <c r="KNO40" s="23"/>
      <c r="KNP40" s="23"/>
      <c r="KNQ40" s="24"/>
      <c r="KNR40" s="25"/>
      <c r="KNS40" s="25"/>
      <c r="KNT40" s="25"/>
      <c r="KNU40" s="31"/>
      <c r="KNV40" s="190"/>
      <c r="KNW40" s="191"/>
      <c r="KNX40" s="191"/>
      <c r="KNY40" s="191"/>
      <c r="KNZ40" s="191"/>
      <c r="KOA40" s="192"/>
      <c r="KOB40" s="22"/>
      <c r="KOC40" s="22"/>
      <c r="KOD40" s="22"/>
      <c r="KOE40" s="23"/>
      <c r="KOF40" s="22"/>
      <c r="KOG40" s="23"/>
      <c r="KOH40" s="23"/>
      <c r="KOI40" s="23"/>
      <c r="KOJ40" s="23"/>
      <c r="KOK40" s="23"/>
      <c r="KOL40" s="23"/>
      <c r="KOM40" s="23"/>
      <c r="KON40" s="23"/>
      <c r="KOO40" s="24"/>
      <c r="KOP40" s="25"/>
      <c r="KOQ40" s="25"/>
      <c r="KOR40" s="25"/>
      <c r="KOS40" s="31"/>
      <c r="KOT40" s="190"/>
      <c r="KOU40" s="191"/>
      <c r="KOV40" s="191"/>
      <c r="KOW40" s="191"/>
      <c r="KOX40" s="191"/>
      <c r="KOY40" s="192"/>
      <c r="KOZ40" s="22"/>
      <c r="KPA40" s="22"/>
      <c r="KPB40" s="22"/>
      <c r="KPC40" s="23"/>
      <c r="KPD40" s="22"/>
      <c r="KPE40" s="23"/>
      <c r="KPF40" s="23"/>
      <c r="KPG40" s="23"/>
      <c r="KPH40" s="23"/>
      <c r="KPI40" s="23"/>
      <c r="KPJ40" s="23"/>
      <c r="KPK40" s="23"/>
      <c r="KPL40" s="23"/>
      <c r="KPM40" s="24"/>
      <c r="KPN40" s="25"/>
      <c r="KPO40" s="25"/>
      <c r="KPP40" s="25"/>
      <c r="KPQ40" s="31"/>
      <c r="KPR40" s="190"/>
      <c r="KPS40" s="191"/>
      <c r="KPT40" s="191"/>
      <c r="KPU40" s="191"/>
      <c r="KPV40" s="191"/>
      <c r="KPW40" s="192"/>
      <c r="KPX40" s="22"/>
      <c r="KPY40" s="22"/>
      <c r="KPZ40" s="22"/>
      <c r="KQA40" s="23"/>
      <c r="KQB40" s="22"/>
      <c r="KQC40" s="23"/>
      <c r="KQD40" s="23"/>
      <c r="KQE40" s="23"/>
      <c r="KQF40" s="23"/>
      <c r="KQG40" s="23"/>
      <c r="KQH40" s="23"/>
      <c r="KQI40" s="23"/>
      <c r="KQJ40" s="23"/>
      <c r="KQK40" s="24"/>
      <c r="KQL40" s="25"/>
      <c r="KQM40" s="25"/>
      <c r="KQN40" s="25"/>
      <c r="KQO40" s="31"/>
      <c r="KQP40" s="190"/>
      <c r="KQQ40" s="191"/>
      <c r="KQR40" s="191"/>
      <c r="KQS40" s="191"/>
      <c r="KQT40" s="191"/>
      <c r="KQU40" s="192"/>
      <c r="KQV40" s="22"/>
      <c r="KQW40" s="22"/>
      <c r="KQX40" s="22"/>
      <c r="KQY40" s="23"/>
      <c r="KQZ40" s="22"/>
      <c r="KRA40" s="23"/>
      <c r="KRB40" s="23"/>
      <c r="KRC40" s="23"/>
      <c r="KRD40" s="23"/>
      <c r="KRE40" s="23"/>
      <c r="KRF40" s="23"/>
      <c r="KRG40" s="23"/>
      <c r="KRH40" s="23"/>
      <c r="KRI40" s="24"/>
      <c r="KRJ40" s="25"/>
      <c r="KRK40" s="25"/>
      <c r="KRL40" s="25"/>
      <c r="KRM40" s="31"/>
      <c r="KRN40" s="190"/>
      <c r="KRO40" s="191"/>
      <c r="KRP40" s="191"/>
      <c r="KRQ40" s="191"/>
      <c r="KRR40" s="191"/>
      <c r="KRS40" s="192"/>
      <c r="KRT40" s="22"/>
      <c r="KRU40" s="22"/>
      <c r="KRV40" s="22"/>
      <c r="KRW40" s="23"/>
      <c r="KRX40" s="22"/>
      <c r="KRY40" s="23"/>
      <c r="KRZ40" s="23"/>
      <c r="KSA40" s="23"/>
      <c r="KSB40" s="23"/>
      <c r="KSC40" s="23"/>
      <c r="KSD40" s="23"/>
      <c r="KSE40" s="23"/>
      <c r="KSF40" s="23"/>
      <c r="KSG40" s="24"/>
      <c r="KSH40" s="25"/>
      <c r="KSI40" s="25"/>
      <c r="KSJ40" s="25"/>
      <c r="KSK40" s="31"/>
      <c r="KSL40" s="190"/>
      <c r="KSM40" s="191"/>
      <c r="KSN40" s="191"/>
      <c r="KSO40" s="191"/>
      <c r="KSP40" s="191"/>
      <c r="KSQ40" s="192"/>
      <c r="KSR40" s="22"/>
      <c r="KSS40" s="22"/>
      <c r="KST40" s="22"/>
      <c r="KSU40" s="23"/>
      <c r="KSV40" s="22"/>
      <c r="KSW40" s="23"/>
      <c r="KSX40" s="23"/>
      <c r="KSY40" s="23"/>
      <c r="KSZ40" s="23"/>
      <c r="KTA40" s="23"/>
      <c r="KTB40" s="23"/>
      <c r="KTC40" s="23"/>
      <c r="KTD40" s="23"/>
      <c r="KTE40" s="24"/>
      <c r="KTF40" s="25"/>
      <c r="KTG40" s="25"/>
      <c r="KTH40" s="25"/>
      <c r="KTI40" s="31"/>
      <c r="KTJ40" s="190"/>
      <c r="KTK40" s="191"/>
      <c r="KTL40" s="191"/>
      <c r="KTM40" s="191"/>
      <c r="KTN40" s="191"/>
      <c r="KTO40" s="192"/>
      <c r="KTP40" s="22"/>
      <c r="KTQ40" s="22"/>
      <c r="KTR40" s="22"/>
      <c r="KTS40" s="23"/>
      <c r="KTT40" s="22"/>
      <c r="KTU40" s="23"/>
      <c r="KTV40" s="23"/>
      <c r="KTW40" s="23"/>
      <c r="KTX40" s="23"/>
      <c r="KTY40" s="23"/>
      <c r="KTZ40" s="23"/>
      <c r="KUA40" s="23"/>
      <c r="KUB40" s="23"/>
      <c r="KUC40" s="24"/>
      <c r="KUD40" s="25"/>
      <c r="KUE40" s="25"/>
      <c r="KUF40" s="25"/>
      <c r="KUG40" s="31"/>
      <c r="KUH40" s="190"/>
      <c r="KUI40" s="191"/>
      <c r="KUJ40" s="191"/>
      <c r="KUK40" s="191"/>
      <c r="KUL40" s="191"/>
      <c r="KUM40" s="192"/>
      <c r="KUN40" s="22"/>
      <c r="KUO40" s="22"/>
      <c r="KUP40" s="22"/>
      <c r="KUQ40" s="23"/>
      <c r="KUR40" s="22"/>
      <c r="KUS40" s="23"/>
      <c r="KUT40" s="23"/>
      <c r="KUU40" s="23"/>
      <c r="KUV40" s="23"/>
      <c r="KUW40" s="23"/>
      <c r="KUX40" s="23"/>
      <c r="KUY40" s="23"/>
      <c r="KUZ40" s="23"/>
      <c r="KVA40" s="24"/>
      <c r="KVB40" s="25"/>
      <c r="KVC40" s="25"/>
      <c r="KVD40" s="25"/>
      <c r="KVE40" s="31"/>
      <c r="KVF40" s="190"/>
      <c r="KVG40" s="191"/>
      <c r="KVH40" s="191"/>
      <c r="KVI40" s="191"/>
      <c r="KVJ40" s="191"/>
      <c r="KVK40" s="192"/>
      <c r="KVL40" s="22"/>
      <c r="KVM40" s="22"/>
      <c r="KVN40" s="22"/>
      <c r="KVO40" s="23"/>
      <c r="KVP40" s="22"/>
      <c r="KVQ40" s="23"/>
      <c r="KVR40" s="23"/>
      <c r="KVS40" s="23"/>
      <c r="KVT40" s="23"/>
      <c r="KVU40" s="23"/>
      <c r="KVV40" s="23"/>
      <c r="KVW40" s="23"/>
      <c r="KVX40" s="23"/>
      <c r="KVY40" s="24"/>
      <c r="KVZ40" s="25"/>
      <c r="KWA40" s="25"/>
      <c r="KWB40" s="25"/>
      <c r="KWC40" s="31"/>
      <c r="KWD40" s="190"/>
      <c r="KWE40" s="191"/>
      <c r="KWF40" s="191"/>
      <c r="KWG40" s="191"/>
      <c r="KWH40" s="191"/>
      <c r="KWI40" s="192"/>
      <c r="KWJ40" s="22"/>
      <c r="KWK40" s="22"/>
      <c r="KWL40" s="22"/>
      <c r="KWM40" s="23"/>
      <c r="KWN40" s="22"/>
      <c r="KWO40" s="23"/>
      <c r="KWP40" s="23"/>
      <c r="KWQ40" s="23"/>
      <c r="KWR40" s="23"/>
      <c r="KWS40" s="23"/>
      <c r="KWT40" s="23"/>
      <c r="KWU40" s="23"/>
      <c r="KWV40" s="23"/>
      <c r="KWW40" s="24"/>
      <c r="KWX40" s="25"/>
      <c r="KWY40" s="25"/>
      <c r="KWZ40" s="25"/>
      <c r="KXA40" s="31"/>
      <c r="KXB40" s="190"/>
      <c r="KXC40" s="191"/>
      <c r="KXD40" s="191"/>
      <c r="KXE40" s="191"/>
      <c r="KXF40" s="191"/>
      <c r="KXG40" s="192"/>
      <c r="KXH40" s="22"/>
      <c r="KXI40" s="22"/>
      <c r="KXJ40" s="22"/>
      <c r="KXK40" s="23"/>
      <c r="KXL40" s="22"/>
      <c r="KXM40" s="23"/>
      <c r="KXN40" s="23"/>
      <c r="KXO40" s="23"/>
      <c r="KXP40" s="23"/>
      <c r="KXQ40" s="23"/>
      <c r="KXR40" s="23"/>
      <c r="KXS40" s="23"/>
      <c r="KXT40" s="23"/>
      <c r="KXU40" s="24"/>
      <c r="KXV40" s="25"/>
      <c r="KXW40" s="25"/>
      <c r="KXX40" s="25"/>
      <c r="KXY40" s="31"/>
      <c r="KXZ40" s="190"/>
      <c r="KYA40" s="191"/>
      <c r="KYB40" s="191"/>
      <c r="KYC40" s="191"/>
      <c r="KYD40" s="191"/>
      <c r="KYE40" s="192"/>
      <c r="KYF40" s="22"/>
      <c r="KYG40" s="22"/>
      <c r="KYH40" s="22"/>
      <c r="KYI40" s="23"/>
      <c r="KYJ40" s="22"/>
      <c r="KYK40" s="23"/>
      <c r="KYL40" s="23"/>
      <c r="KYM40" s="23"/>
      <c r="KYN40" s="23"/>
      <c r="KYO40" s="23"/>
      <c r="KYP40" s="23"/>
      <c r="KYQ40" s="23"/>
      <c r="KYR40" s="23"/>
      <c r="KYS40" s="24"/>
      <c r="KYT40" s="25"/>
      <c r="KYU40" s="25"/>
      <c r="KYV40" s="25"/>
      <c r="KYW40" s="31"/>
      <c r="KYX40" s="190"/>
      <c r="KYY40" s="191"/>
      <c r="KYZ40" s="191"/>
      <c r="KZA40" s="191"/>
      <c r="KZB40" s="191"/>
      <c r="KZC40" s="192"/>
      <c r="KZD40" s="22"/>
      <c r="KZE40" s="22"/>
      <c r="KZF40" s="22"/>
      <c r="KZG40" s="23"/>
      <c r="KZH40" s="22"/>
      <c r="KZI40" s="23"/>
      <c r="KZJ40" s="23"/>
      <c r="KZK40" s="23"/>
      <c r="KZL40" s="23"/>
      <c r="KZM40" s="23"/>
      <c r="KZN40" s="23"/>
      <c r="KZO40" s="23"/>
      <c r="KZP40" s="23"/>
      <c r="KZQ40" s="24"/>
      <c r="KZR40" s="25"/>
      <c r="KZS40" s="25"/>
      <c r="KZT40" s="25"/>
      <c r="KZU40" s="31"/>
      <c r="KZV40" s="190"/>
      <c r="KZW40" s="191"/>
      <c r="KZX40" s="191"/>
      <c r="KZY40" s="191"/>
      <c r="KZZ40" s="191"/>
      <c r="LAA40" s="192"/>
      <c r="LAB40" s="22"/>
      <c r="LAC40" s="22"/>
      <c r="LAD40" s="22"/>
      <c r="LAE40" s="23"/>
      <c r="LAF40" s="22"/>
      <c r="LAG40" s="23"/>
      <c r="LAH40" s="23"/>
      <c r="LAI40" s="23"/>
      <c r="LAJ40" s="23"/>
      <c r="LAK40" s="23"/>
      <c r="LAL40" s="23"/>
      <c r="LAM40" s="23"/>
      <c r="LAN40" s="23"/>
      <c r="LAO40" s="24"/>
      <c r="LAP40" s="25"/>
      <c r="LAQ40" s="25"/>
      <c r="LAR40" s="25"/>
      <c r="LAS40" s="31"/>
      <c r="LAT40" s="190"/>
      <c r="LAU40" s="191"/>
      <c r="LAV40" s="191"/>
      <c r="LAW40" s="191"/>
      <c r="LAX40" s="191"/>
      <c r="LAY40" s="192"/>
      <c r="LAZ40" s="22"/>
      <c r="LBA40" s="22"/>
      <c r="LBB40" s="22"/>
      <c r="LBC40" s="23"/>
      <c r="LBD40" s="22"/>
      <c r="LBE40" s="23"/>
      <c r="LBF40" s="23"/>
      <c r="LBG40" s="23"/>
      <c r="LBH40" s="23"/>
      <c r="LBI40" s="23"/>
      <c r="LBJ40" s="23"/>
      <c r="LBK40" s="23"/>
      <c r="LBL40" s="23"/>
      <c r="LBM40" s="24"/>
      <c r="LBN40" s="25"/>
      <c r="LBO40" s="25"/>
      <c r="LBP40" s="25"/>
      <c r="LBQ40" s="31"/>
      <c r="LBR40" s="190"/>
      <c r="LBS40" s="191"/>
      <c r="LBT40" s="191"/>
      <c r="LBU40" s="191"/>
      <c r="LBV40" s="191"/>
      <c r="LBW40" s="192"/>
      <c r="LBX40" s="22"/>
      <c r="LBY40" s="22"/>
      <c r="LBZ40" s="22"/>
      <c r="LCA40" s="23"/>
      <c r="LCB40" s="22"/>
      <c r="LCC40" s="23"/>
      <c r="LCD40" s="23"/>
      <c r="LCE40" s="23"/>
      <c r="LCF40" s="23"/>
      <c r="LCG40" s="23"/>
      <c r="LCH40" s="23"/>
      <c r="LCI40" s="23"/>
      <c r="LCJ40" s="23"/>
      <c r="LCK40" s="24"/>
      <c r="LCL40" s="25"/>
      <c r="LCM40" s="25"/>
      <c r="LCN40" s="25"/>
      <c r="LCO40" s="31"/>
      <c r="LCP40" s="190"/>
      <c r="LCQ40" s="191"/>
      <c r="LCR40" s="191"/>
      <c r="LCS40" s="191"/>
      <c r="LCT40" s="191"/>
      <c r="LCU40" s="192"/>
      <c r="LCV40" s="22"/>
      <c r="LCW40" s="22"/>
      <c r="LCX40" s="22"/>
      <c r="LCY40" s="23"/>
      <c r="LCZ40" s="22"/>
      <c r="LDA40" s="23"/>
      <c r="LDB40" s="23"/>
      <c r="LDC40" s="23"/>
      <c r="LDD40" s="23"/>
      <c r="LDE40" s="23"/>
      <c r="LDF40" s="23"/>
      <c r="LDG40" s="23"/>
      <c r="LDH40" s="23"/>
      <c r="LDI40" s="24"/>
      <c r="LDJ40" s="25"/>
      <c r="LDK40" s="25"/>
      <c r="LDL40" s="25"/>
      <c r="LDM40" s="31"/>
      <c r="LDN40" s="190"/>
      <c r="LDO40" s="191"/>
      <c r="LDP40" s="191"/>
      <c r="LDQ40" s="191"/>
      <c r="LDR40" s="191"/>
      <c r="LDS40" s="192"/>
      <c r="LDT40" s="22"/>
      <c r="LDU40" s="22"/>
      <c r="LDV40" s="22"/>
      <c r="LDW40" s="23"/>
      <c r="LDX40" s="22"/>
      <c r="LDY40" s="23"/>
      <c r="LDZ40" s="23"/>
      <c r="LEA40" s="23"/>
      <c r="LEB40" s="23"/>
      <c r="LEC40" s="23"/>
      <c r="LED40" s="23"/>
      <c r="LEE40" s="23"/>
      <c r="LEF40" s="23"/>
      <c r="LEG40" s="24"/>
      <c r="LEH40" s="25"/>
      <c r="LEI40" s="25"/>
      <c r="LEJ40" s="25"/>
      <c r="LEK40" s="31"/>
      <c r="LEL40" s="190"/>
      <c r="LEM40" s="191"/>
      <c r="LEN40" s="191"/>
      <c r="LEO40" s="191"/>
      <c r="LEP40" s="191"/>
      <c r="LEQ40" s="192"/>
      <c r="LER40" s="22"/>
      <c r="LES40" s="22"/>
      <c r="LET40" s="22"/>
      <c r="LEU40" s="23"/>
      <c r="LEV40" s="22"/>
      <c r="LEW40" s="23"/>
      <c r="LEX40" s="23"/>
      <c r="LEY40" s="23"/>
      <c r="LEZ40" s="23"/>
      <c r="LFA40" s="23"/>
      <c r="LFB40" s="23"/>
      <c r="LFC40" s="23"/>
      <c r="LFD40" s="23"/>
      <c r="LFE40" s="24"/>
      <c r="LFF40" s="25"/>
      <c r="LFG40" s="25"/>
      <c r="LFH40" s="25"/>
      <c r="LFI40" s="31"/>
      <c r="LFJ40" s="190"/>
      <c r="LFK40" s="191"/>
      <c r="LFL40" s="191"/>
      <c r="LFM40" s="191"/>
      <c r="LFN40" s="191"/>
      <c r="LFO40" s="192"/>
      <c r="LFP40" s="22"/>
      <c r="LFQ40" s="22"/>
      <c r="LFR40" s="22"/>
      <c r="LFS40" s="23"/>
      <c r="LFT40" s="22"/>
      <c r="LFU40" s="23"/>
      <c r="LFV40" s="23"/>
      <c r="LFW40" s="23"/>
      <c r="LFX40" s="23"/>
      <c r="LFY40" s="23"/>
      <c r="LFZ40" s="23"/>
      <c r="LGA40" s="23"/>
      <c r="LGB40" s="23"/>
      <c r="LGC40" s="24"/>
      <c r="LGD40" s="25"/>
      <c r="LGE40" s="25"/>
      <c r="LGF40" s="25"/>
      <c r="LGG40" s="31"/>
      <c r="LGH40" s="190"/>
      <c r="LGI40" s="191"/>
      <c r="LGJ40" s="191"/>
      <c r="LGK40" s="191"/>
      <c r="LGL40" s="191"/>
      <c r="LGM40" s="192"/>
      <c r="LGN40" s="22"/>
      <c r="LGO40" s="22"/>
      <c r="LGP40" s="22"/>
      <c r="LGQ40" s="23"/>
      <c r="LGR40" s="22"/>
      <c r="LGS40" s="23"/>
      <c r="LGT40" s="23"/>
      <c r="LGU40" s="23"/>
      <c r="LGV40" s="23"/>
      <c r="LGW40" s="23"/>
      <c r="LGX40" s="23"/>
      <c r="LGY40" s="23"/>
      <c r="LGZ40" s="23"/>
      <c r="LHA40" s="24"/>
      <c r="LHB40" s="25"/>
      <c r="LHC40" s="25"/>
      <c r="LHD40" s="25"/>
      <c r="LHE40" s="31"/>
      <c r="LHF40" s="190"/>
      <c r="LHG40" s="191"/>
      <c r="LHH40" s="191"/>
      <c r="LHI40" s="191"/>
      <c r="LHJ40" s="191"/>
      <c r="LHK40" s="192"/>
      <c r="LHL40" s="22"/>
      <c r="LHM40" s="22"/>
      <c r="LHN40" s="22"/>
      <c r="LHO40" s="23"/>
      <c r="LHP40" s="22"/>
      <c r="LHQ40" s="23"/>
      <c r="LHR40" s="23"/>
      <c r="LHS40" s="23"/>
      <c r="LHT40" s="23"/>
      <c r="LHU40" s="23"/>
      <c r="LHV40" s="23"/>
      <c r="LHW40" s="23"/>
      <c r="LHX40" s="23"/>
      <c r="LHY40" s="24"/>
      <c r="LHZ40" s="25"/>
      <c r="LIA40" s="25"/>
      <c r="LIB40" s="25"/>
      <c r="LIC40" s="31"/>
      <c r="LID40" s="190"/>
      <c r="LIE40" s="191"/>
      <c r="LIF40" s="191"/>
      <c r="LIG40" s="191"/>
      <c r="LIH40" s="191"/>
      <c r="LII40" s="192"/>
      <c r="LIJ40" s="22"/>
      <c r="LIK40" s="22"/>
      <c r="LIL40" s="22"/>
      <c r="LIM40" s="23"/>
      <c r="LIN40" s="22"/>
      <c r="LIO40" s="23"/>
      <c r="LIP40" s="23"/>
      <c r="LIQ40" s="23"/>
      <c r="LIR40" s="23"/>
      <c r="LIS40" s="23"/>
      <c r="LIT40" s="23"/>
      <c r="LIU40" s="23"/>
      <c r="LIV40" s="23"/>
      <c r="LIW40" s="24"/>
      <c r="LIX40" s="25"/>
      <c r="LIY40" s="25"/>
      <c r="LIZ40" s="25"/>
      <c r="LJA40" s="31"/>
      <c r="LJB40" s="190"/>
      <c r="LJC40" s="191"/>
      <c r="LJD40" s="191"/>
      <c r="LJE40" s="191"/>
      <c r="LJF40" s="191"/>
      <c r="LJG40" s="192"/>
      <c r="LJH40" s="22"/>
      <c r="LJI40" s="22"/>
      <c r="LJJ40" s="22"/>
      <c r="LJK40" s="23"/>
      <c r="LJL40" s="22"/>
      <c r="LJM40" s="23"/>
      <c r="LJN40" s="23"/>
      <c r="LJO40" s="23"/>
      <c r="LJP40" s="23"/>
      <c r="LJQ40" s="23"/>
      <c r="LJR40" s="23"/>
      <c r="LJS40" s="23"/>
      <c r="LJT40" s="23"/>
      <c r="LJU40" s="24"/>
      <c r="LJV40" s="25"/>
      <c r="LJW40" s="25"/>
      <c r="LJX40" s="25"/>
      <c r="LJY40" s="31"/>
      <c r="LJZ40" s="190"/>
      <c r="LKA40" s="191"/>
      <c r="LKB40" s="191"/>
      <c r="LKC40" s="191"/>
      <c r="LKD40" s="191"/>
      <c r="LKE40" s="192"/>
      <c r="LKF40" s="22"/>
      <c r="LKG40" s="22"/>
      <c r="LKH40" s="22"/>
      <c r="LKI40" s="23"/>
      <c r="LKJ40" s="22"/>
      <c r="LKK40" s="23"/>
      <c r="LKL40" s="23"/>
      <c r="LKM40" s="23"/>
      <c r="LKN40" s="23"/>
      <c r="LKO40" s="23"/>
      <c r="LKP40" s="23"/>
      <c r="LKQ40" s="23"/>
      <c r="LKR40" s="23"/>
      <c r="LKS40" s="24"/>
      <c r="LKT40" s="25"/>
      <c r="LKU40" s="25"/>
      <c r="LKV40" s="25"/>
      <c r="LKW40" s="31"/>
      <c r="LKX40" s="190"/>
      <c r="LKY40" s="191"/>
      <c r="LKZ40" s="191"/>
      <c r="LLA40" s="191"/>
      <c r="LLB40" s="191"/>
      <c r="LLC40" s="192"/>
      <c r="LLD40" s="22"/>
      <c r="LLE40" s="22"/>
      <c r="LLF40" s="22"/>
      <c r="LLG40" s="23"/>
      <c r="LLH40" s="22"/>
      <c r="LLI40" s="23"/>
      <c r="LLJ40" s="23"/>
      <c r="LLK40" s="23"/>
      <c r="LLL40" s="23"/>
      <c r="LLM40" s="23"/>
      <c r="LLN40" s="23"/>
      <c r="LLO40" s="23"/>
      <c r="LLP40" s="23"/>
      <c r="LLQ40" s="24"/>
      <c r="LLR40" s="25"/>
      <c r="LLS40" s="25"/>
      <c r="LLT40" s="25"/>
      <c r="LLU40" s="31"/>
      <c r="LLV40" s="190"/>
      <c r="LLW40" s="191"/>
      <c r="LLX40" s="191"/>
      <c r="LLY40" s="191"/>
      <c r="LLZ40" s="191"/>
      <c r="LMA40" s="192"/>
      <c r="LMB40" s="22"/>
      <c r="LMC40" s="22"/>
      <c r="LMD40" s="22"/>
      <c r="LME40" s="23"/>
      <c r="LMF40" s="22"/>
      <c r="LMG40" s="23"/>
      <c r="LMH40" s="23"/>
      <c r="LMI40" s="23"/>
      <c r="LMJ40" s="23"/>
      <c r="LMK40" s="23"/>
      <c r="LML40" s="23"/>
      <c r="LMM40" s="23"/>
      <c r="LMN40" s="23"/>
      <c r="LMO40" s="24"/>
      <c r="LMP40" s="25"/>
      <c r="LMQ40" s="25"/>
      <c r="LMR40" s="25"/>
      <c r="LMS40" s="31"/>
      <c r="LMT40" s="190"/>
      <c r="LMU40" s="191"/>
      <c r="LMV40" s="191"/>
      <c r="LMW40" s="191"/>
      <c r="LMX40" s="191"/>
      <c r="LMY40" s="192"/>
      <c r="LMZ40" s="22"/>
      <c r="LNA40" s="22"/>
      <c r="LNB40" s="22"/>
      <c r="LNC40" s="23"/>
      <c r="LND40" s="22"/>
      <c r="LNE40" s="23"/>
      <c r="LNF40" s="23"/>
      <c r="LNG40" s="23"/>
      <c r="LNH40" s="23"/>
      <c r="LNI40" s="23"/>
      <c r="LNJ40" s="23"/>
      <c r="LNK40" s="23"/>
      <c r="LNL40" s="23"/>
      <c r="LNM40" s="24"/>
      <c r="LNN40" s="25"/>
      <c r="LNO40" s="25"/>
      <c r="LNP40" s="25"/>
      <c r="LNQ40" s="31"/>
      <c r="LNR40" s="190"/>
      <c r="LNS40" s="191"/>
      <c r="LNT40" s="191"/>
      <c r="LNU40" s="191"/>
      <c r="LNV40" s="191"/>
      <c r="LNW40" s="192"/>
      <c r="LNX40" s="22"/>
      <c r="LNY40" s="22"/>
      <c r="LNZ40" s="22"/>
      <c r="LOA40" s="23"/>
      <c r="LOB40" s="22"/>
      <c r="LOC40" s="23"/>
      <c r="LOD40" s="23"/>
      <c r="LOE40" s="23"/>
      <c r="LOF40" s="23"/>
      <c r="LOG40" s="23"/>
      <c r="LOH40" s="23"/>
      <c r="LOI40" s="23"/>
      <c r="LOJ40" s="23"/>
      <c r="LOK40" s="24"/>
      <c r="LOL40" s="25"/>
      <c r="LOM40" s="25"/>
      <c r="LON40" s="25"/>
      <c r="LOO40" s="31"/>
      <c r="LOP40" s="190"/>
      <c r="LOQ40" s="191"/>
      <c r="LOR40" s="191"/>
      <c r="LOS40" s="191"/>
      <c r="LOT40" s="191"/>
      <c r="LOU40" s="192"/>
      <c r="LOV40" s="22"/>
      <c r="LOW40" s="22"/>
      <c r="LOX40" s="22"/>
      <c r="LOY40" s="23"/>
      <c r="LOZ40" s="22"/>
      <c r="LPA40" s="23"/>
      <c r="LPB40" s="23"/>
      <c r="LPC40" s="23"/>
      <c r="LPD40" s="23"/>
      <c r="LPE40" s="23"/>
      <c r="LPF40" s="23"/>
      <c r="LPG40" s="23"/>
      <c r="LPH40" s="23"/>
      <c r="LPI40" s="24"/>
      <c r="LPJ40" s="25"/>
      <c r="LPK40" s="25"/>
      <c r="LPL40" s="25"/>
      <c r="LPM40" s="31"/>
      <c r="LPN40" s="190"/>
      <c r="LPO40" s="191"/>
      <c r="LPP40" s="191"/>
      <c r="LPQ40" s="191"/>
      <c r="LPR40" s="191"/>
      <c r="LPS40" s="192"/>
      <c r="LPT40" s="22"/>
      <c r="LPU40" s="22"/>
      <c r="LPV40" s="22"/>
      <c r="LPW40" s="23"/>
      <c r="LPX40" s="22"/>
      <c r="LPY40" s="23"/>
      <c r="LPZ40" s="23"/>
      <c r="LQA40" s="23"/>
      <c r="LQB40" s="23"/>
      <c r="LQC40" s="23"/>
      <c r="LQD40" s="23"/>
      <c r="LQE40" s="23"/>
      <c r="LQF40" s="23"/>
      <c r="LQG40" s="24"/>
      <c r="LQH40" s="25"/>
      <c r="LQI40" s="25"/>
      <c r="LQJ40" s="25"/>
      <c r="LQK40" s="31"/>
      <c r="LQL40" s="190"/>
      <c r="LQM40" s="191"/>
      <c r="LQN40" s="191"/>
      <c r="LQO40" s="191"/>
      <c r="LQP40" s="191"/>
      <c r="LQQ40" s="192"/>
      <c r="LQR40" s="22"/>
      <c r="LQS40" s="22"/>
      <c r="LQT40" s="22"/>
      <c r="LQU40" s="23"/>
      <c r="LQV40" s="22"/>
      <c r="LQW40" s="23"/>
      <c r="LQX40" s="23"/>
      <c r="LQY40" s="23"/>
      <c r="LQZ40" s="23"/>
      <c r="LRA40" s="23"/>
      <c r="LRB40" s="23"/>
      <c r="LRC40" s="23"/>
      <c r="LRD40" s="23"/>
      <c r="LRE40" s="24"/>
      <c r="LRF40" s="25"/>
      <c r="LRG40" s="25"/>
      <c r="LRH40" s="25"/>
      <c r="LRI40" s="31"/>
      <c r="LRJ40" s="190"/>
      <c r="LRK40" s="191"/>
      <c r="LRL40" s="191"/>
      <c r="LRM40" s="191"/>
      <c r="LRN40" s="191"/>
      <c r="LRO40" s="192"/>
      <c r="LRP40" s="22"/>
      <c r="LRQ40" s="22"/>
      <c r="LRR40" s="22"/>
      <c r="LRS40" s="23"/>
      <c r="LRT40" s="22"/>
      <c r="LRU40" s="23"/>
      <c r="LRV40" s="23"/>
      <c r="LRW40" s="23"/>
      <c r="LRX40" s="23"/>
      <c r="LRY40" s="23"/>
      <c r="LRZ40" s="23"/>
      <c r="LSA40" s="23"/>
      <c r="LSB40" s="23"/>
      <c r="LSC40" s="24"/>
      <c r="LSD40" s="25"/>
      <c r="LSE40" s="25"/>
      <c r="LSF40" s="25"/>
      <c r="LSG40" s="31"/>
      <c r="LSH40" s="190"/>
      <c r="LSI40" s="191"/>
      <c r="LSJ40" s="191"/>
      <c r="LSK40" s="191"/>
      <c r="LSL40" s="191"/>
      <c r="LSM40" s="192"/>
      <c r="LSN40" s="22"/>
      <c r="LSO40" s="22"/>
      <c r="LSP40" s="22"/>
      <c r="LSQ40" s="23"/>
      <c r="LSR40" s="22"/>
      <c r="LSS40" s="23"/>
      <c r="LST40" s="23"/>
      <c r="LSU40" s="23"/>
      <c r="LSV40" s="23"/>
      <c r="LSW40" s="23"/>
      <c r="LSX40" s="23"/>
      <c r="LSY40" s="23"/>
      <c r="LSZ40" s="23"/>
      <c r="LTA40" s="24"/>
      <c r="LTB40" s="25"/>
      <c r="LTC40" s="25"/>
      <c r="LTD40" s="25"/>
      <c r="LTE40" s="31"/>
      <c r="LTF40" s="190"/>
      <c r="LTG40" s="191"/>
      <c r="LTH40" s="191"/>
      <c r="LTI40" s="191"/>
      <c r="LTJ40" s="191"/>
      <c r="LTK40" s="192"/>
      <c r="LTL40" s="22"/>
      <c r="LTM40" s="22"/>
      <c r="LTN40" s="22"/>
      <c r="LTO40" s="23"/>
      <c r="LTP40" s="22"/>
      <c r="LTQ40" s="23"/>
      <c r="LTR40" s="23"/>
      <c r="LTS40" s="23"/>
      <c r="LTT40" s="23"/>
      <c r="LTU40" s="23"/>
      <c r="LTV40" s="23"/>
      <c r="LTW40" s="23"/>
      <c r="LTX40" s="23"/>
      <c r="LTY40" s="24"/>
      <c r="LTZ40" s="25"/>
      <c r="LUA40" s="25"/>
      <c r="LUB40" s="25"/>
      <c r="LUC40" s="31"/>
      <c r="LUD40" s="190"/>
      <c r="LUE40" s="191"/>
      <c r="LUF40" s="191"/>
      <c r="LUG40" s="191"/>
      <c r="LUH40" s="191"/>
      <c r="LUI40" s="192"/>
      <c r="LUJ40" s="22"/>
      <c r="LUK40" s="22"/>
      <c r="LUL40" s="22"/>
      <c r="LUM40" s="23"/>
      <c r="LUN40" s="22"/>
      <c r="LUO40" s="23"/>
      <c r="LUP40" s="23"/>
      <c r="LUQ40" s="23"/>
      <c r="LUR40" s="23"/>
      <c r="LUS40" s="23"/>
      <c r="LUT40" s="23"/>
      <c r="LUU40" s="23"/>
      <c r="LUV40" s="23"/>
      <c r="LUW40" s="24"/>
      <c r="LUX40" s="25"/>
      <c r="LUY40" s="25"/>
      <c r="LUZ40" s="25"/>
      <c r="LVA40" s="31"/>
      <c r="LVB40" s="190"/>
      <c r="LVC40" s="191"/>
      <c r="LVD40" s="191"/>
      <c r="LVE40" s="191"/>
      <c r="LVF40" s="191"/>
      <c r="LVG40" s="192"/>
      <c r="LVH40" s="22"/>
      <c r="LVI40" s="22"/>
      <c r="LVJ40" s="22"/>
      <c r="LVK40" s="23"/>
      <c r="LVL40" s="22"/>
      <c r="LVM40" s="23"/>
      <c r="LVN40" s="23"/>
      <c r="LVO40" s="23"/>
      <c r="LVP40" s="23"/>
      <c r="LVQ40" s="23"/>
      <c r="LVR40" s="23"/>
      <c r="LVS40" s="23"/>
      <c r="LVT40" s="23"/>
      <c r="LVU40" s="24"/>
      <c r="LVV40" s="25"/>
      <c r="LVW40" s="25"/>
      <c r="LVX40" s="25"/>
      <c r="LVY40" s="31"/>
      <c r="LVZ40" s="190"/>
      <c r="LWA40" s="191"/>
      <c r="LWB40" s="191"/>
      <c r="LWC40" s="191"/>
      <c r="LWD40" s="191"/>
      <c r="LWE40" s="192"/>
      <c r="LWF40" s="22"/>
      <c r="LWG40" s="22"/>
      <c r="LWH40" s="22"/>
      <c r="LWI40" s="23"/>
      <c r="LWJ40" s="22"/>
      <c r="LWK40" s="23"/>
      <c r="LWL40" s="23"/>
      <c r="LWM40" s="23"/>
      <c r="LWN40" s="23"/>
      <c r="LWO40" s="23"/>
      <c r="LWP40" s="23"/>
      <c r="LWQ40" s="23"/>
      <c r="LWR40" s="23"/>
      <c r="LWS40" s="24"/>
      <c r="LWT40" s="25"/>
      <c r="LWU40" s="25"/>
      <c r="LWV40" s="25"/>
      <c r="LWW40" s="31"/>
      <c r="LWX40" s="190"/>
      <c r="LWY40" s="191"/>
      <c r="LWZ40" s="191"/>
      <c r="LXA40" s="191"/>
      <c r="LXB40" s="191"/>
      <c r="LXC40" s="192"/>
      <c r="LXD40" s="22"/>
      <c r="LXE40" s="22"/>
      <c r="LXF40" s="22"/>
      <c r="LXG40" s="23"/>
      <c r="LXH40" s="22"/>
      <c r="LXI40" s="23"/>
      <c r="LXJ40" s="23"/>
      <c r="LXK40" s="23"/>
      <c r="LXL40" s="23"/>
      <c r="LXM40" s="23"/>
      <c r="LXN40" s="23"/>
      <c r="LXO40" s="23"/>
      <c r="LXP40" s="23"/>
      <c r="LXQ40" s="24"/>
      <c r="LXR40" s="25"/>
      <c r="LXS40" s="25"/>
      <c r="LXT40" s="25"/>
      <c r="LXU40" s="31"/>
      <c r="LXV40" s="190"/>
      <c r="LXW40" s="191"/>
      <c r="LXX40" s="191"/>
      <c r="LXY40" s="191"/>
      <c r="LXZ40" s="191"/>
      <c r="LYA40" s="192"/>
      <c r="LYB40" s="22"/>
      <c r="LYC40" s="22"/>
      <c r="LYD40" s="22"/>
      <c r="LYE40" s="23"/>
      <c r="LYF40" s="22"/>
      <c r="LYG40" s="23"/>
      <c r="LYH40" s="23"/>
      <c r="LYI40" s="23"/>
      <c r="LYJ40" s="23"/>
      <c r="LYK40" s="23"/>
      <c r="LYL40" s="23"/>
      <c r="LYM40" s="23"/>
      <c r="LYN40" s="23"/>
      <c r="LYO40" s="24"/>
      <c r="LYP40" s="25"/>
      <c r="LYQ40" s="25"/>
      <c r="LYR40" s="25"/>
      <c r="LYS40" s="31"/>
      <c r="LYT40" s="190"/>
      <c r="LYU40" s="191"/>
      <c r="LYV40" s="191"/>
      <c r="LYW40" s="191"/>
      <c r="LYX40" s="191"/>
      <c r="LYY40" s="192"/>
      <c r="LYZ40" s="22"/>
      <c r="LZA40" s="22"/>
      <c r="LZB40" s="22"/>
      <c r="LZC40" s="23"/>
      <c r="LZD40" s="22"/>
      <c r="LZE40" s="23"/>
      <c r="LZF40" s="23"/>
      <c r="LZG40" s="23"/>
      <c r="LZH40" s="23"/>
      <c r="LZI40" s="23"/>
      <c r="LZJ40" s="23"/>
      <c r="LZK40" s="23"/>
      <c r="LZL40" s="23"/>
      <c r="LZM40" s="24"/>
      <c r="LZN40" s="25"/>
      <c r="LZO40" s="25"/>
      <c r="LZP40" s="25"/>
      <c r="LZQ40" s="31"/>
      <c r="LZR40" s="190"/>
      <c r="LZS40" s="191"/>
      <c r="LZT40" s="191"/>
      <c r="LZU40" s="191"/>
      <c r="LZV40" s="191"/>
      <c r="LZW40" s="192"/>
      <c r="LZX40" s="22"/>
      <c r="LZY40" s="22"/>
      <c r="LZZ40" s="22"/>
      <c r="MAA40" s="23"/>
      <c r="MAB40" s="22"/>
      <c r="MAC40" s="23"/>
      <c r="MAD40" s="23"/>
      <c r="MAE40" s="23"/>
      <c r="MAF40" s="23"/>
      <c r="MAG40" s="23"/>
      <c r="MAH40" s="23"/>
      <c r="MAI40" s="23"/>
      <c r="MAJ40" s="23"/>
      <c r="MAK40" s="24"/>
      <c r="MAL40" s="25"/>
      <c r="MAM40" s="25"/>
      <c r="MAN40" s="25"/>
      <c r="MAO40" s="31"/>
      <c r="MAP40" s="190"/>
      <c r="MAQ40" s="191"/>
      <c r="MAR40" s="191"/>
      <c r="MAS40" s="191"/>
      <c r="MAT40" s="191"/>
      <c r="MAU40" s="192"/>
      <c r="MAV40" s="22"/>
      <c r="MAW40" s="22"/>
      <c r="MAX40" s="22"/>
      <c r="MAY40" s="23"/>
      <c r="MAZ40" s="22"/>
      <c r="MBA40" s="23"/>
      <c r="MBB40" s="23"/>
      <c r="MBC40" s="23"/>
      <c r="MBD40" s="23"/>
      <c r="MBE40" s="23"/>
      <c r="MBF40" s="23"/>
      <c r="MBG40" s="23"/>
      <c r="MBH40" s="23"/>
      <c r="MBI40" s="24"/>
      <c r="MBJ40" s="25"/>
      <c r="MBK40" s="25"/>
      <c r="MBL40" s="25"/>
      <c r="MBM40" s="31"/>
      <c r="MBN40" s="190"/>
      <c r="MBO40" s="191"/>
      <c r="MBP40" s="191"/>
      <c r="MBQ40" s="191"/>
      <c r="MBR40" s="191"/>
      <c r="MBS40" s="192"/>
      <c r="MBT40" s="22"/>
      <c r="MBU40" s="22"/>
      <c r="MBV40" s="22"/>
      <c r="MBW40" s="23"/>
      <c r="MBX40" s="22"/>
      <c r="MBY40" s="23"/>
      <c r="MBZ40" s="23"/>
      <c r="MCA40" s="23"/>
      <c r="MCB40" s="23"/>
      <c r="MCC40" s="23"/>
      <c r="MCD40" s="23"/>
      <c r="MCE40" s="23"/>
      <c r="MCF40" s="23"/>
      <c r="MCG40" s="24"/>
      <c r="MCH40" s="25"/>
      <c r="MCI40" s="25"/>
      <c r="MCJ40" s="25"/>
      <c r="MCK40" s="31"/>
      <c r="MCL40" s="190"/>
      <c r="MCM40" s="191"/>
      <c r="MCN40" s="191"/>
      <c r="MCO40" s="191"/>
      <c r="MCP40" s="191"/>
      <c r="MCQ40" s="192"/>
      <c r="MCR40" s="22"/>
      <c r="MCS40" s="22"/>
      <c r="MCT40" s="22"/>
      <c r="MCU40" s="23"/>
      <c r="MCV40" s="22"/>
      <c r="MCW40" s="23"/>
      <c r="MCX40" s="23"/>
      <c r="MCY40" s="23"/>
      <c r="MCZ40" s="23"/>
      <c r="MDA40" s="23"/>
      <c r="MDB40" s="23"/>
      <c r="MDC40" s="23"/>
      <c r="MDD40" s="23"/>
      <c r="MDE40" s="24"/>
      <c r="MDF40" s="25"/>
      <c r="MDG40" s="25"/>
      <c r="MDH40" s="25"/>
      <c r="MDI40" s="31"/>
      <c r="MDJ40" s="190"/>
      <c r="MDK40" s="191"/>
      <c r="MDL40" s="191"/>
      <c r="MDM40" s="191"/>
      <c r="MDN40" s="191"/>
      <c r="MDO40" s="192"/>
      <c r="MDP40" s="22"/>
      <c r="MDQ40" s="22"/>
      <c r="MDR40" s="22"/>
      <c r="MDS40" s="23"/>
      <c r="MDT40" s="22"/>
      <c r="MDU40" s="23"/>
      <c r="MDV40" s="23"/>
      <c r="MDW40" s="23"/>
      <c r="MDX40" s="23"/>
      <c r="MDY40" s="23"/>
      <c r="MDZ40" s="23"/>
      <c r="MEA40" s="23"/>
      <c r="MEB40" s="23"/>
      <c r="MEC40" s="24"/>
      <c r="MED40" s="25"/>
      <c r="MEE40" s="25"/>
      <c r="MEF40" s="25"/>
      <c r="MEG40" s="31"/>
      <c r="MEH40" s="190"/>
      <c r="MEI40" s="191"/>
      <c r="MEJ40" s="191"/>
      <c r="MEK40" s="191"/>
      <c r="MEL40" s="191"/>
      <c r="MEM40" s="192"/>
      <c r="MEN40" s="22"/>
      <c r="MEO40" s="22"/>
      <c r="MEP40" s="22"/>
      <c r="MEQ40" s="23"/>
      <c r="MER40" s="22"/>
      <c r="MES40" s="23"/>
      <c r="MET40" s="23"/>
      <c r="MEU40" s="23"/>
      <c r="MEV40" s="23"/>
      <c r="MEW40" s="23"/>
      <c r="MEX40" s="23"/>
      <c r="MEY40" s="23"/>
      <c r="MEZ40" s="23"/>
      <c r="MFA40" s="24"/>
      <c r="MFB40" s="25"/>
      <c r="MFC40" s="25"/>
      <c r="MFD40" s="25"/>
      <c r="MFE40" s="31"/>
      <c r="MFF40" s="190"/>
      <c r="MFG40" s="191"/>
      <c r="MFH40" s="191"/>
      <c r="MFI40" s="191"/>
      <c r="MFJ40" s="191"/>
      <c r="MFK40" s="192"/>
      <c r="MFL40" s="22"/>
      <c r="MFM40" s="22"/>
      <c r="MFN40" s="22"/>
      <c r="MFO40" s="23"/>
      <c r="MFP40" s="22"/>
      <c r="MFQ40" s="23"/>
      <c r="MFR40" s="23"/>
      <c r="MFS40" s="23"/>
      <c r="MFT40" s="23"/>
      <c r="MFU40" s="23"/>
      <c r="MFV40" s="23"/>
      <c r="MFW40" s="23"/>
      <c r="MFX40" s="23"/>
      <c r="MFY40" s="24"/>
      <c r="MFZ40" s="25"/>
      <c r="MGA40" s="25"/>
      <c r="MGB40" s="25"/>
      <c r="MGC40" s="31"/>
      <c r="MGD40" s="190"/>
      <c r="MGE40" s="191"/>
      <c r="MGF40" s="191"/>
      <c r="MGG40" s="191"/>
      <c r="MGH40" s="191"/>
      <c r="MGI40" s="192"/>
      <c r="MGJ40" s="22"/>
      <c r="MGK40" s="22"/>
      <c r="MGL40" s="22"/>
      <c r="MGM40" s="23"/>
      <c r="MGN40" s="22"/>
      <c r="MGO40" s="23"/>
      <c r="MGP40" s="23"/>
      <c r="MGQ40" s="23"/>
      <c r="MGR40" s="23"/>
      <c r="MGS40" s="23"/>
      <c r="MGT40" s="23"/>
      <c r="MGU40" s="23"/>
      <c r="MGV40" s="23"/>
      <c r="MGW40" s="24"/>
      <c r="MGX40" s="25"/>
      <c r="MGY40" s="25"/>
      <c r="MGZ40" s="25"/>
      <c r="MHA40" s="31"/>
      <c r="MHB40" s="190"/>
      <c r="MHC40" s="191"/>
      <c r="MHD40" s="191"/>
      <c r="MHE40" s="191"/>
      <c r="MHF40" s="191"/>
      <c r="MHG40" s="192"/>
      <c r="MHH40" s="22"/>
      <c r="MHI40" s="22"/>
      <c r="MHJ40" s="22"/>
      <c r="MHK40" s="23"/>
      <c r="MHL40" s="22"/>
      <c r="MHM40" s="23"/>
      <c r="MHN40" s="23"/>
      <c r="MHO40" s="23"/>
      <c r="MHP40" s="23"/>
      <c r="MHQ40" s="23"/>
      <c r="MHR40" s="23"/>
      <c r="MHS40" s="23"/>
      <c r="MHT40" s="23"/>
      <c r="MHU40" s="24"/>
      <c r="MHV40" s="25"/>
      <c r="MHW40" s="25"/>
      <c r="MHX40" s="25"/>
      <c r="MHY40" s="31"/>
      <c r="MHZ40" s="190"/>
      <c r="MIA40" s="191"/>
      <c r="MIB40" s="191"/>
      <c r="MIC40" s="191"/>
      <c r="MID40" s="191"/>
      <c r="MIE40" s="192"/>
      <c r="MIF40" s="22"/>
      <c r="MIG40" s="22"/>
      <c r="MIH40" s="22"/>
      <c r="MII40" s="23"/>
      <c r="MIJ40" s="22"/>
      <c r="MIK40" s="23"/>
      <c r="MIL40" s="23"/>
      <c r="MIM40" s="23"/>
      <c r="MIN40" s="23"/>
      <c r="MIO40" s="23"/>
      <c r="MIP40" s="23"/>
      <c r="MIQ40" s="23"/>
      <c r="MIR40" s="23"/>
      <c r="MIS40" s="24"/>
      <c r="MIT40" s="25"/>
      <c r="MIU40" s="25"/>
      <c r="MIV40" s="25"/>
      <c r="MIW40" s="31"/>
      <c r="MIX40" s="190"/>
      <c r="MIY40" s="191"/>
      <c r="MIZ40" s="191"/>
      <c r="MJA40" s="191"/>
      <c r="MJB40" s="191"/>
      <c r="MJC40" s="192"/>
      <c r="MJD40" s="22"/>
      <c r="MJE40" s="22"/>
      <c r="MJF40" s="22"/>
      <c r="MJG40" s="23"/>
      <c r="MJH40" s="22"/>
      <c r="MJI40" s="23"/>
      <c r="MJJ40" s="23"/>
      <c r="MJK40" s="23"/>
      <c r="MJL40" s="23"/>
      <c r="MJM40" s="23"/>
      <c r="MJN40" s="23"/>
      <c r="MJO40" s="23"/>
      <c r="MJP40" s="23"/>
      <c r="MJQ40" s="24"/>
      <c r="MJR40" s="25"/>
      <c r="MJS40" s="25"/>
      <c r="MJT40" s="25"/>
      <c r="MJU40" s="31"/>
      <c r="MJV40" s="190"/>
      <c r="MJW40" s="191"/>
      <c r="MJX40" s="191"/>
      <c r="MJY40" s="191"/>
      <c r="MJZ40" s="191"/>
      <c r="MKA40" s="192"/>
      <c r="MKB40" s="22"/>
      <c r="MKC40" s="22"/>
      <c r="MKD40" s="22"/>
      <c r="MKE40" s="23"/>
      <c r="MKF40" s="22"/>
      <c r="MKG40" s="23"/>
      <c r="MKH40" s="23"/>
      <c r="MKI40" s="23"/>
      <c r="MKJ40" s="23"/>
      <c r="MKK40" s="23"/>
      <c r="MKL40" s="23"/>
      <c r="MKM40" s="23"/>
      <c r="MKN40" s="23"/>
      <c r="MKO40" s="24"/>
      <c r="MKP40" s="25"/>
      <c r="MKQ40" s="25"/>
      <c r="MKR40" s="25"/>
      <c r="MKS40" s="31"/>
      <c r="MKT40" s="190"/>
      <c r="MKU40" s="191"/>
      <c r="MKV40" s="191"/>
      <c r="MKW40" s="191"/>
      <c r="MKX40" s="191"/>
      <c r="MKY40" s="192"/>
      <c r="MKZ40" s="22"/>
      <c r="MLA40" s="22"/>
      <c r="MLB40" s="22"/>
      <c r="MLC40" s="23"/>
      <c r="MLD40" s="22"/>
      <c r="MLE40" s="23"/>
      <c r="MLF40" s="23"/>
      <c r="MLG40" s="23"/>
      <c r="MLH40" s="23"/>
      <c r="MLI40" s="23"/>
      <c r="MLJ40" s="23"/>
      <c r="MLK40" s="23"/>
      <c r="MLL40" s="23"/>
      <c r="MLM40" s="24"/>
      <c r="MLN40" s="25"/>
      <c r="MLO40" s="25"/>
      <c r="MLP40" s="25"/>
      <c r="MLQ40" s="31"/>
      <c r="MLR40" s="190"/>
      <c r="MLS40" s="191"/>
      <c r="MLT40" s="191"/>
      <c r="MLU40" s="191"/>
      <c r="MLV40" s="191"/>
      <c r="MLW40" s="192"/>
      <c r="MLX40" s="22"/>
      <c r="MLY40" s="22"/>
      <c r="MLZ40" s="22"/>
      <c r="MMA40" s="23"/>
      <c r="MMB40" s="22"/>
      <c r="MMC40" s="23"/>
      <c r="MMD40" s="23"/>
      <c r="MME40" s="23"/>
      <c r="MMF40" s="23"/>
      <c r="MMG40" s="23"/>
      <c r="MMH40" s="23"/>
      <c r="MMI40" s="23"/>
      <c r="MMJ40" s="23"/>
      <c r="MMK40" s="24"/>
      <c r="MML40" s="25"/>
      <c r="MMM40" s="25"/>
      <c r="MMN40" s="25"/>
      <c r="MMO40" s="31"/>
      <c r="MMP40" s="190"/>
      <c r="MMQ40" s="191"/>
      <c r="MMR40" s="191"/>
      <c r="MMS40" s="191"/>
      <c r="MMT40" s="191"/>
      <c r="MMU40" s="192"/>
      <c r="MMV40" s="22"/>
      <c r="MMW40" s="22"/>
      <c r="MMX40" s="22"/>
      <c r="MMY40" s="23"/>
      <c r="MMZ40" s="22"/>
      <c r="MNA40" s="23"/>
      <c r="MNB40" s="23"/>
      <c r="MNC40" s="23"/>
      <c r="MND40" s="23"/>
      <c r="MNE40" s="23"/>
      <c r="MNF40" s="23"/>
      <c r="MNG40" s="23"/>
      <c r="MNH40" s="23"/>
      <c r="MNI40" s="24"/>
      <c r="MNJ40" s="25"/>
      <c r="MNK40" s="25"/>
      <c r="MNL40" s="25"/>
      <c r="MNM40" s="31"/>
      <c r="MNN40" s="190"/>
      <c r="MNO40" s="191"/>
      <c r="MNP40" s="191"/>
      <c r="MNQ40" s="191"/>
      <c r="MNR40" s="191"/>
      <c r="MNS40" s="192"/>
      <c r="MNT40" s="22"/>
      <c r="MNU40" s="22"/>
      <c r="MNV40" s="22"/>
      <c r="MNW40" s="23"/>
      <c r="MNX40" s="22"/>
      <c r="MNY40" s="23"/>
      <c r="MNZ40" s="23"/>
      <c r="MOA40" s="23"/>
      <c r="MOB40" s="23"/>
      <c r="MOC40" s="23"/>
      <c r="MOD40" s="23"/>
      <c r="MOE40" s="23"/>
      <c r="MOF40" s="23"/>
      <c r="MOG40" s="24"/>
      <c r="MOH40" s="25"/>
      <c r="MOI40" s="25"/>
      <c r="MOJ40" s="25"/>
      <c r="MOK40" s="31"/>
      <c r="MOL40" s="190"/>
      <c r="MOM40" s="191"/>
      <c r="MON40" s="191"/>
      <c r="MOO40" s="191"/>
      <c r="MOP40" s="191"/>
      <c r="MOQ40" s="192"/>
      <c r="MOR40" s="22"/>
      <c r="MOS40" s="22"/>
      <c r="MOT40" s="22"/>
      <c r="MOU40" s="23"/>
      <c r="MOV40" s="22"/>
      <c r="MOW40" s="23"/>
      <c r="MOX40" s="23"/>
      <c r="MOY40" s="23"/>
      <c r="MOZ40" s="23"/>
      <c r="MPA40" s="23"/>
      <c r="MPB40" s="23"/>
      <c r="MPC40" s="23"/>
      <c r="MPD40" s="23"/>
      <c r="MPE40" s="24"/>
      <c r="MPF40" s="25"/>
      <c r="MPG40" s="25"/>
      <c r="MPH40" s="25"/>
      <c r="MPI40" s="31"/>
      <c r="MPJ40" s="190"/>
      <c r="MPK40" s="191"/>
      <c r="MPL40" s="191"/>
      <c r="MPM40" s="191"/>
      <c r="MPN40" s="191"/>
      <c r="MPO40" s="192"/>
      <c r="MPP40" s="22"/>
      <c r="MPQ40" s="22"/>
      <c r="MPR40" s="22"/>
      <c r="MPS40" s="23"/>
      <c r="MPT40" s="22"/>
      <c r="MPU40" s="23"/>
      <c r="MPV40" s="23"/>
      <c r="MPW40" s="23"/>
      <c r="MPX40" s="23"/>
      <c r="MPY40" s="23"/>
      <c r="MPZ40" s="23"/>
      <c r="MQA40" s="23"/>
      <c r="MQB40" s="23"/>
      <c r="MQC40" s="24"/>
      <c r="MQD40" s="25"/>
      <c r="MQE40" s="25"/>
      <c r="MQF40" s="25"/>
      <c r="MQG40" s="31"/>
      <c r="MQH40" s="190"/>
      <c r="MQI40" s="191"/>
      <c r="MQJ40" s="191"/>
      <c r="MQK40" s="191"/>
      <c r="MQL40" s="191"/>
      <c r="MQM40" s="192"/>
      <c r="MQN40" s="22"/>
      <c r="MQO40" s="22"/>
      <c r="MQP40" s="22"/>
      <c r="MQQ40" s="23"/>
      <c r="MQR40" s="22"/>
      <c r="MQS40" s="23"/>
      <c r="MQT40" s="23"/>
      <c r="MQU40" s="23"/>
      <c r="MQV40" s="23"/>
      <c r="MQW40" s="23"/>
      <c r="MQX40" s="23"/>
      <c r="MQY40" s="23"/>
      <c r="MQZ40" s="23"/>
      <c r="MRA40" s="24"/>
      <c r="MRB40" s="25"/>
      <c r="MRC40" s="25"/>
      <c r="MRD40" s="25"/>
      <c r="MRE40" s="31"/>
      <c r="MRF40" s="190"/>
      <c r="MRG40" s="191"/>
      <c r="MRH40" s="191"/>
      <c r="MRI40" s="191"/>
      <c r="MRJ40" s="191"/>
      <c r="MRK40" s="192"/>
      <c r="MRL40" s="22"/>
      <c r="MRM40" s="22"/>
      <c r="MRN40" s="22"/>
      <c r="MRO40" s="23"/>
      <c r="MRP40" s="22"/>
      <c r="MRQ40" s="23"/>
      <c r="MRR40" s="23"/>
      <c r="MRS40" s="23"/>
      <c r="MRT40" s="23"/>
      <c r="MRU40" s="23"/>
      <c r="MRV40" s="23"/>
      <c r="MRW40" s="23"/>
      <c r="MRX40" s="23"/>
      <c r="MRY40" s="24"/>
      <c r="MRZ40" s="25"/>
      <c r="MSA40" s="25"/>
      <c r="MSB40" s="25"/>
      <c r="MSC40" s="31"/>
      <c r="MSD40" s="190"/>
      <c r="MSE40" s="191"/>
      <c r="MSF40" s="191"/>
      <c r="MSG40" s="191"/>
      <c r="MSH40" s="191"/>
      <c r="MSI40" s="192"/>
      <c r="MSJ40" s="22"/>
      <c r="MSK40" s="22"/>
      <c r="MSL40" s="22"/>
      <c r="MSM40" s="23"/>
      <c r="MSN40" s="22"/>
      <c r="MSO40" s="23"/>
      <c r="MSP40" s="23"/>
      <c r="MSQ40" s="23"/>
      <c r="MSR40" s="23"/>
      <c r="MSS40" s="23"/>
      <c r="MST40" s="23"/>
      <c r="MSU40" s="23"/>
      <c r="MSV40" s="23"/>
      <c r="MSW40" s="24"/>
      <c r="MSX40" s="25"/>
      <c r="MSY40" s="25"/>
      <c r="MSZ40" s="25"/>
      <c r="MTA40" s="31"/>
      <c r="MTB40" s="190"/>
      <c r="MTC40" s="191"/>
      <c r="MTD40" s="191"/>
      <c r="MTE40" s="191"/>
      <c r="MTF40" s="191"/>
      <c r="MTG40" s="192"/>
      <c r="MTH40" s="22"/>
      <c r="MTI40" s="22"/>
      <c r="MTJ40" s="22"/>
      <c r="MTK40" s="23"/>
      <c r="MTL40" s="22"/>
      <c r="MTM40" s="23"/>
      <c r="MTN40" s="23"/>
      <c r="MTO40" s="23"/>
      <c r="MTP40" s="23"/>
      <c r="MTQ40" s="23"/>
      <c r="MTR40" s="23"/>
      <c r="MTS40" s="23"/>
      <c r="MTT40" s="23"/>
      <c r="MTU40" s="24"/>
      <c r="MTV40" s="25"/>
      <c r="MTW40" s="25"/>
      <c r="MTX40" s="25"/>
      <c r="MTY40" s="31"/>
      <c r="MTZ40" s="190"/>
      <c r="MUA40" s="191"/>
      <c r="MUB40" s="191"/>
      <c r="MUC40" s="191"/>
      <c r="MUD40" s="191"/>
      <c r="MUE40" s="192"/>
      <c r="MUF40" s="22"/>
      <c r="MUG40" s="22"/>
      <c r="MUH40" s="22"/>
      <c r="MUI40" s="23"/>
      <c r="MUJ40" s="22"/>
      <c r="MUK40" s="23"/>
      <c r="MUL40" s="23"/>
      <c r="MUM40" s="23"/>
      <c r="MUN40" s="23"/>
      <c r="MUO40" s="23"/>
      <c r="MUP40" s="23"/>
      <c r="MUQ40" s="23"/>
      <c r="MUR40" s="23"/>
      <c r="MUS40" s="24"/>
      <c r="MUT40" s="25"/>
      <c r="MUU40" s="25"/>
      <c r="MUV40" s="25"/>
      <c r="MUW40" s="31"/>
      <c r="MUX40" s="190"/>
      <c r="MUY40" s="191"/>
      <c r="MUZ40" s="191"/>
      <c r="MVA40" s="191"/>
      <c r="MVB40" s="191"/>
      <c r="MVC40" s="192"/>
      <c r="MVD40" s="22"/>
      <c r="MVE40" s="22"/>
      <c r="MVF40" s="22"/>
      <c r="MVG40" s="23"/>
      <c r="MVH40" s="22"/>
      <c r="MVI40" s="23"/>
      <c r="MVJ40" s="23"/>
      <c r="MVK40" s="23"/>
      <c r="MVL40" s="23"/>
      <c r="MVM40" s="23"/>
      <c r="MVN40" s="23"/>
      <c r="MVO40" s="23"/>
      <c r="MVP40" s="23"/>
      <c r="MVQ40" s="24"/>
      <c r="MVR40" s="25"/>
      <c r="MVS40" s="25"/>
      <c r="MVT40" s="25"/>
      <c r="MVU40" s="31"/>
      <c r="MVV40" s="190"/>
      <c r="MVW40" s="191"/>
      <c r="MVX40" s="191"/>
      <c r="MVY40" s="191"/>
      <c r="MVZ40" s="191"/>
      <c r="MWA40" s="192"/>
      <c r="MWB40" s="22"/>
      <c r="MWC40" s="22"/>
      <c r="MWD40" s="22"/>
      <c r="MWE40" s="23"/>
      <c r="MWF40" s="22"/>
      <c r="MWG40" s="23"/>
      <c r="MWH40" s="23"/>
      <c r="MWI40" s="23"/>
      <c r="MWJ40" s="23"/>
      <c r="MWK40" s="23"/>
      <c r="MWL40" s="23"/>
      <c r="MWM40" s="23"/>
      <c r="MWN40" s="23"/>
      <c r="MWO40" s="24"/>
      <c r="MWP40" s="25"/>
      <c r="MWQ40" s="25"/>
      <c r="MWR40" s="25"/>
      <c r="MWS40" s="31"/>
      <c r="MWT40" s="190"/>
      <c r="MWU40" s="191"/>
      <c r="MWV40" s="191"/>
      <c r="MWW40" s="191"/>
      <c r="MWX40" s="191"/>
      <c r="MWY40" s="192"/>
      <c r="MWZ40" s="22"/>
      <c r="MXA40" s="22"/>
      <c r="MXB40" s="22"/>
      <c r="MXC40" s="23"/>
      <c r="MXD40" s="22"/>
      <c r="MXE40" s="23"/>
      <c r="MXF40" s="23"/>
      <c r="MXG40" s="23"/>
      <c r="MXH40" s="23"/>
      <c r="MXI40" s="23"/>
      <c r="MXJ40" s="23"/>
      <c r="MXK40" s="23"/>
      <c r="MXL40" s="23"/>
      <c r="MXM40" s="24"/>
      <c r="MXN40" s="25"/>
      <c r="MXO40" s="25"/>
      <c r="MXP40" s="25"/>
      <c r="MXQ40" s="31"/>
      <c r="MXR40" s="190"/>
      <c r="MXS40" s="191"/>
      <c r="MXT40" s="191"/>
      <c r="MXU40" s="191"/>
      <c r="MXV40" s="191"/>
      <c r="MXW40" s="192"/>
      <c r="MXX40" s="22"/>
      <c r="MXY40" s="22"/>
      <c r="MXZ40" s="22"/>
      <c r="MYA40" s="23"/>
      <c r="MYB40" s="22"/>
      <c r="MYC40" s="23"/>
      <c r="MYD40" s="23"/>
      <c r="MYE40" s="23"/>
      <c r="MYF40" s="23"/>
      <c r="MYG40" s="23"/>
      <c r="MYH40" s="23"/>
      <c r="MYI40" s="23"/>
      <c r="MYJ40" s="23"/>
      <c r="MYK40" s="24"/>
      <c r="MYL40" s="25"/>
      <c r="MYM40" s="25"/>
      <c r="MYN40" s="25"/>
      <c r="MYO40" s="31"/>
      <c r="MYP40" s="190"/>
      <c r="MYQ40" s="191"/>
      <c r="MYR40" s="191"/>
      <c r="MYS40" s="191"/>
      <c r="MYT40" s="191"/>
      <c r="MYU40" s="192"/>
      <c r="MYV40" s="22"/>
      <c r="MYW40" s="22"/>
      <c r="MYX40" s="22"/>
      <c r="MYY40" s="23"/>
      <c r="MYZ40" s="22"/>
      <c r="MZA40" s="23"/>
      <c r="MZB40" s="23"/>
      <c r="MZC40" s="23"/>
      <c r="MZD40" s="23"/>
      <c r="MZE40" s="23"/>
      <c r="MZF40" s="23"/>
      <c r="MZG40" s="23"/>
      <c r="MZH40" s="23"/>
      <c r="MZI40" s="24"/>
      <c r="MZJ40" s="25"/>
      <c r="MZK40" s="25"/>
      <c r="MZL40" s="25"/>
      <c r="MZM40" s="31"/>
      <c r="MZN40" s="190"/>
      <c r="MZO40" s="191"/>
      <c r="MZP40" s="191"/>
      <c r="MZQ40" s="191"/>
      <c r="MZR40" s="191"/>
      <c r="MZS40" s="192"/>
      <c r="MZT40" s="22"/>
      <c r="MZU40" s="22"/>
      <c r="MZV40" s="22"/>
      <c r="MZW40" s="23"/>
      <c r="MZX40" s="22"/>
      <c r="MZY40" s="23"/>
      <c r="MZZ40" s="23"/>
      <c r="NAA40" s="23"/>
      <c r="NAB40" s="23"/>
      <c r="NAC40" s="23"/>
      <c r="NAD40" s="23"/>
      <c r="NAE40" s="23"/>
      <c r="NAF40" s="23"/>
      <c r="NAG40" s="24"/>
      <c r="NAH40" s="25"/>
      <c r="NAI40" s="25"/>
      <c r="NAJ40" s="25"/>
      <c r="NAK40" s="31"/>
      <c r="NAL40" s="190"/>
      <c r="NAM40" s="191"/>
      <c r="NAN40" s="191"/>
      <c r="NAO40" s="191"/>
      <c r="NAP40" s="191"/>
      <c r="NAQ40" s="192"/>
      <c r="NAR40" s="22"/>
      <c r="NAS40" s="22"/>
      <c r="NAT40" s="22"/>
      <c r="NAU40" s="23"/>
      <c r="NAV40" s="22"/>
      <c r="NAW40" s="23"/>
      <c r="NAX40" s="23"/>
      <c r="NAY40" s="23"/>
      <c r="NAZ40" s="23"/>
      <c r="NBA40" s="23"/>
      <c r="NBB40" s="23"/>
      <c r="NBC40" s="23"/>
      <c r="NBD40" s="23"/>
      <c r="NBE40" s="24"/>
      <c r="NBF40" s="25"/>
      <c r="NBG40" s="25"/>
      <c r="NBH40" s="25"/>
      <c r="NBI40" s="31"/>
      <c r="NBJ40" s="190"/>
      <c r="NBK40" s="191"/>
      <c r="NBL40" s="191"/>
      <c r="NBM40" s="191"/>
      <c r="NBN40" s="191"/>
      <c r="NBO40" s="192"/>
      <c r="NBP40" s="22"/>
      <c r="NBQ40" s="22"/>
      <c r="NBR40" s="22"/>
      <c r="NBS40" s="23"/>
      <c r="NBT40" s="22"/>
      <c r="NBU40" s="23"/>
      <c r="NBV40" s="23"/>
      <c r="NBW40" s="23"/>
      <c r="NBX40" s="23"/>
      <c r="NBY40" s="23"/>
      <c r="NBZ40" s="23"/>
      <c r="NCA40" s="23"/>
      <c r="NCB40" s="23"/>
      <c r="NCC40" s="24"/>
      <c r="NCD40" s="25"/>
      <c r="NCE40" s="25"/>
      <c r="NCF40" s="25"/>
      <c r="NCG40" s="31"/>
      <c r="NCH40" s="190"/>
      <c r="NCI40" s="191"/>
      <c r="NCJ40" s="191"/>
      <c r="NCK40" s="191"/>
      <c r="NCL40" s="191"/>
      <c r="NCM40" s="192"/>
      <c r="NCN40" s="22"/>
      <c r="NCO40" s="22"/>
      <c r="NCP40" s="22"/>
      <c r="NCQ40" s="23"/>
      <c r="NCR40" s="22"/>
      <c r="NCS40" s="23"/>
      <c r="NCT40" s="23"/>
      <c r="NCU40" s="23"/>
      <c r="NCV40" s="23"/>
      <c r="NCW40" s="23"/>
      <c r="NCX40" s="23"/>
      <c r="NCY40" s="23"/>
      <c r="NCZ40" s="23"/>
      <c r="NDA40" s="24"/>
      <c r="NDB40" s="25"/>
      <c r="NDC40" s="25"/>
      <c r="NDD40" s="25"/>
      <c r="NDE40" s="31"/>
      <c r="NDF40" s="190"/>
      <c r="NDG40" s="191"/>
      <c r="NDH40" s="191"/>
      <c r="NDI40" s="191"/>
      <c r="NDJ40" s="191"/>
      <c r="NDK40" s="192"/>
      <c r="NDL40" s="22"/>
      <c r="NDM40" s="22"/>
      <c r="NDN40" s="22"/>
      <c r="NDO40" s="23"/>
      <c r="NDP40" s="22"/>
      <c r="NDQ40" s="23"/>
      <c r="NDR40" s="23"/>
      <c r="NDS40" s="23"/>
      <c r="NDT40" s="23"/>
      <c r="NDU40" s="23"/>
      <c r="NDV40" s="23"/>
      <c r="NDW40" s="23"/>
      <c r="NDX40" s="23"/>
      <c r="NDY40" s="24"/>
      <c r="NDZ40" s="25"/>
      <c r="NEA40" s="25"/>
      <c r="NEB40" s="25"/>
      <c r="NEC40" s="31"/>
      <c r="NED40" s="190"/>
      <c r="NEE40" s="191"/>
      <c r="NEF40" s="191"/>
      <c r="NEG40" s="191"/>
      <c r="NEH40" s="191"/>
      <c r="NEI40" s="192"/>
      <c r="NEJ40" s="22"/>
      <c r="NEK40" s="22"/>
      <c r="NEL40" s="22"/>
      <c r="NEM40" s="23"/>
      <c r="NEN40" s="22"/>
      <c r="NEO40" s="23"/>
      <c r="NEP40" s="23"/>
      <c r="NEQ40" s="23"/>
      <c r="NER40" s="23"/>
      <c r="NES40" s="23"/>
      <c r="NET40" s="23"/>
      <c r="NEU40" s="23"/>
      <c r="NEV40" s="23"/>
      <c r="NEW40" s="24"/>
      <c r="NEX40" s="25"/>
      <c r="NEY40" s="25"/>
      <c r="NEZ40" s="25"/>
      <c r="NFA40" s="31"/>
      <c r="NFB40" s="190"/>
      <c r="NFC40" s="191"/>
      <c r="NFD40" s="191"/>
      <c r="NFE40" s="191"/>
      <c r="NFF40" s="191"/>
      <c r="NFG40" s="192"/>
      <c r="NFH40" s="22"/>
      <c r="NFI40" s="22"/>
      <c r="NFJ40" s="22"/>
      <c r="NFK40" s="23"/>
      <c r="NFL40" s="22"/>
      <c r="NFM40" s="23"/>
      <c r="NFN40" s="23"/>
      <c r="NFO40" s="23"/>
      <c r="NFP40" s="23"/>
      <c r="NFQ40" s="23"/>
      <c r="NFR40" s="23"/>
      <c r="NFS40" s="23"/>
      <c r="NFT40" s="23"/>
      <c r="NFU40" s="24"/>
      <c r="NFV40" s="25"/>
      <c r="NFW40" s="25"/>
      <c r="NFX40" s="25"/>
      <c r="NFY40" s="31"/>
      <c r="NFZ40" s="190"/>
      <c r="NGA40" s="191"/>
      <c r="NGB40" s="191"/>
      <c r="NGC40" s="191"/>
      <c r="NGD40" s="191"/>
      <c r="NGE40" s="192"/>
      <c r="NGF40" s="22"/>
      <c r="NGG40" s="22"/>
      <c r="NGH40" s="22"/>
      <c r="NGI40" s="23"/>
      <c r="NGJ40" s="22"/>
      <c r="NGK40" s="23"/>
      <c r="NGL40" s="23"/>
      <c r="NGM40" s="23"/>
      <c r="NGN40" s="23"/>
      <c r="NGO40" s="23"/>
      <c r="NGP40" s="23"/>
      <c r="NGQ40" s="23"/>
      <c r="NGR40" s="23"/>
      <c r="NGS40" s="24"/>
      <c r="NGT40" s="25"/>
      <c r="NGU40" s="25"/>
      <c r="NGV40" s="25"/>
      <c r="NGW40" s="31"/>
      <c r="NGX40" s="190"/>
      <c r="NGY40" s="191"/>
      <c r="NGZ40" s="191"/>
      <c r="NHA40" s="191"/>
      <c r="NHB40" s="191"/>
      <c r="NHC40" s="192"/>
      <c r="NHD40" s="22"/>
      <c r="NHE40" s="22"/>
      <c r="NHF40" s="22"/>
      <c r="NHG40" s="23"/>
      <c r="NHH40" s="22"/>
      <c r="NHI40" s="23"/>
      <c r="NHJ40" s="23"/>
      <c r="NHK40" s="23"/>
      <c r="NHL40" s="23"/>
      <c r="NHM40" s="23"/>
      <c r="NHN40" s="23"/>
      <c r="NHO40" s="23"/>
      <c r="NHP40" s="23"/>
      <c r="NHQ40" s="24"/>
      <c r="NHR40" s="25"/>
      <c r="NHS40" s="25"/>
      <c r="NHT40" s="25"/>
      <c r="NHU40" s="31"/>
      <c r="NHV40" s="190"/>
      <c r="NHW40" s="191"/>
      <c r="NHX40" s="191"/>
      <c r="NHY40" s="191"/>
      <c r="NHZ40" s="191"/>
      <c r="NIA40" s="192"/>
      <c r="NIB40" s="22"/>
      <c r="NIC40" s="22"/>
      <c r="NID40" s="22"/>
      <c r="NIE40" s="23"/>
      <c r="NIF40" s="22"/>
      <c r="NIG40" s="23"/>
      <c r="NIH40" s="23"/>
      <c r="NII40" s="23"/>
      <c r="NIJ40" s="23"/>
      <c r="NIK40" s="23"/>
      <c r="NIL40" s="23"/>
      <c r="NIM40" s="23"/>
      <c r="NIN40" s="23"/>
      <c r="NIO40" s="24"/>
      <c r="NIP40" s="25"/>
      <c r="NIQ40" s="25"/>
      <c r="NIR40" s="25"/>
      <c r="NIS40" s="31"/>
      <c r="NIT40" s="190"/>
      <c r="NIU40" s="191"/>
      <c r="NIV40" s="191"/>
      <c r="NIW40" s="191"/>
      <c r="NIX40" s="191"/>
      <c r="NIY40" s="192"/>
      <c r="NIZ40" s="22"/>
      <c r="NJA40" s="22"/>
      <c r="NJB40" s="22"/>
      <c r="NJC40" s="23"/>
      <c r="NJD40" s="22"/>
      <c r="NJE40" s="23"/>
      <c r="NJF40" s="23"/>
      <c r="NJG40" s="23"/>
      <c r="NJH40" s="23"/>
      <c r="NJI40" s="23"/>
      <c r="NJJ40" s="23"/>
      <c r="NJK40" s="23"/>
      <c r="NJL40" s="23"/>
      <c r="NJM40" s="24"/>
      <c r="NJN40" s="25"/>
      <c r="NJO40" s="25"/>
      <c r="NJP40" s="25"/>
      <c r="NJQ40" s="31"/>
      <c r="NJR40" s="190"/>
      <c r="NJS40" s="191"/>
      <c r="NJT40" s="191"/>
      <c r="NJU40" s="191"/>
      <c r="NJV40" s="191"/>
      <c r="NJW40" s="192"/>
      <c r="NJX40" s="22"/>
      <c r="NJY40" s="22"/>
      <c r="NJZ40" s="22"/>
      <c r="NKA40" s="23"/>
      <c r="NKB40" s="22"/>
      <c r="NKC40" s="23"/>
      <c r="NKD40" s="23"/>
      <c r="NKE40" s="23"/>
      <c r="NKF40" s="23"/>
      <c r="NKG40" s="23"/>
      <c r="NKH40" s="23"/>
      <c r="NKI40" s="23"/>
      <c r="NKJ40" s="23"/>
      <c r="NKK40" s="24"/>
      <c r="NKL40" s="25"/>
      <c r="NKM40" s="25"/>
      <c r="NKN40" s="25"/>
      <c r="NKO40" s="31"/>
      <c r="NKP40" s="190"/>
      <c r="NKQ40" s="191"/>
      <c r="NKR40" s="191"/>
      <c r="NKS40" s="191"/>
      <c r="NKT40" s="191"/>
      <c r="NKU40" s="192"/>
      <c r="NKV40" s="22"/>
      <c r="NKW40" s="22"/>
      <c r="NKX40" s="22"/>
      <c r="NKY40" s="23"/>
      <c r="NKZ40" s="22"/>
      <c r="NLA40" s="23"/>
      <c r="NLB40" s="23"/>
      <c r="NLC40" s="23"/>
      <c r="NLD40" s="23"/>
      <c r="NLE40" s="23"/>
      <c r="NLF40" s="23"/>
      <c r="NLG40" s="23"/>
      <c r="NLH40" s="23"/>
      <c r="NLI40" s="24"/>
      <c r="NLJ40" s="25"/>
      <c r="NLK40" s="25"/>
      <c r="NLL40" s="25"/>
      <c r="NLM40" s="31"/>
      <c r="NLN40" s="190"/>
      <c r="NLO40" s="191"/>
      <c r="NLP40" s="191"/>
      <c r="NLQ40" s="191"/>
      <c r="NLR40" s="191"/>
      <c r="NLS40" s="192"/>
      <c r="NLT40" s="22"/>
      <c r="NLU40" s="22"/>
      <c r="NLV40" s="22"/>
      <c r="NLW40" s="23"/>
      <c r="NLX40" s="22"/>
      <c r="NLY40" s="23"/>
      <c r="NLZ40" s="23"/>
      <c r="NMA40" s="23"/>
      <c r="NMB40" s="23"/>
      <c r="NMC40" s="23"/>
      <c r="NMD40" s="23"/>
      <c r="NME40" s="23"/>
      <c r="NMF40" s="23"/>
      <c r="NMG40" s="24"/>
      <c r="NMH40" s="25"/>
      <c r="NMI40" s="25"/>
      <c r="NMJ40" s="25"/>
      <c r="NMK40" s="31"/>
      <c r="NML40" s="190"/>
      <c r="NMM40" s="191"/>
      <c r="NMN40" s="191"/>
      <c r="NMO40" s="191"/>
      <c r="NMP40" s="191"/>
      <c r="NMQ40" s="192"/>
      <c r="NMR40" s="22"/>
      <c r="NMS40" s="22"/>
      <c r="NMT40" s="22"/>
      <c r="NMU40" s="23"/>
      <c r="NMV40" s="22"/>
      <c r="NMW40" s="23"/>
      <c r="NMX40" s="23"/>
      <c r="NMY40" s="23"/>
      <c r="NMZ40" s="23"/>
      <c r="NNA40" s="23"/>
      <c r="NNB40" s="23"/>
      <c r="NNC40" s="23"/>
      <c r="NND40" s="23"/>
      <c r="NNE40" s="24"/>
      <c r="NNF40" s="25"/>
      <c r="NNG40" s="25"/>
      <c r="NNH40" s="25"/>
      <c r="NNI40" s="31"/>
      <c r="NNJ40" s="190"/>
      <c r="NNK40" s="191"/>
      <c r="NNL40" s="191"/>
      <c r="NNM40" s="191"/>
      <c r="NNN40" s="191"/>
      <c r="NNO40" s="192"/>
      <c r="NNP40" s="22"/>
      <c r="NNQ40" s="22"/>
      <c r="NNR40" s="22"/>
      <c r="NNS40" s="23"/>
      <c r="NNT40" s="22"/>
      <c r="NNU40" s="23"/>
      <c r="NNV40" s="23"/>
      <c r="NNW40" s="23"/>
      <c r="NNX40" s="23"/>
      <c r="NNY40" s="23"/>
      <c r="NNZ40" s="23"/>
      <c r="NOA40" s="23"/>
      <c r="NOB40" s="23"/>
      <c r="NOC40" s="24"/>
      <c r="NOD40" s="25"/>
      <c r="NOE40" s="25"/>
      <c r="NOF40" s="25"/>
      <c r="NOG40" s="31"/>
      <c r="NOH40" s="190"/>
      <c r="NOI40" s="191"/>
      <c r="NOJ40" s="191"/>
      <c r="NOK40" s="191"/>
      <c r="NOL40" s="191"/>
      <c r="NOM40" s="192"/>
      <c r="NON40" s="22"/>
      <c r="NOO40" s="22"/>
      <c r="NOP40" s="22"/>
      <c r="NOQ40" s="23"/>
      <c r="NOR40" s="22"/>
      <c r="NOS40" s="23"/>
      <c r="NOT40" s="23"/>
      <c r="NOU40" s="23"/>
      <c r="NOV40" s="23"/>
      <c r="NOW40" s="23"/>
      <c r="NOX40" s="23"/>
      <c r="NOY40" s="23"/>
      <c r="NOZ40" s="23"/>
      <c r="NPA40" s="24"/>
      <c r="NPB40" s="25"/>
      <c r="NPC40" s="25"/>
      <c r="NPD40" s="25"/>
      <c r="NPE40" s="31"/>
      <c r="NPF40" s="190"/>
      <c r="NPG40" s="191"/>
      <c r="NPH40" s="191"/>
      <c r="NPI40" s="191"/>
      <c r="NPJ40" s="191"/>
      <c r="NPK40" s="192"/>
      <c r="NPL40" s="22"/>
      <c r="NPM40" s="22"/>
      <c r="NPN40" s="22"/>
      <c r="NPO40" s="23"/>
      <c r="NPP40" s="22"/>
      <c r="NPQ40" s="23"/>
      <c r="NPR40" s="23"/>
      <c r="NPS40" s="23"/>
      <c r="NPT40" s="23"/>
      <c r="NPU40" s="23"/>
      <c r="NPV40" s="23"/>
      <c r="NPW40" s="23"/>
      <c r="NPX40" s="23"/>
      <c r="NPY40" s="24"/>
      <c r="NPZ40" s="25"/>
      <c r="NQA40" s="25"/>
      <c r="NQB40" s="25"/>
      <c r="NQC40" s="31"/>
      <c r="NQD40" s="190"/>
      <c r="NQE40" s="191"/>
      <c r="NQF40" s="191"/>
      <c r="NQG40" s="191"/>
      <c r="NQH40" s="191"/>
      <c r="NQI40" s="192"/>
      <c r="NQJ40" s="22"/>
      <c r="NQK40" s="22"/>
      <c r="NQL40" s="22"/>
      <c r="NQM40" s="23"/>
      <c r="NQN40" s="22"/>
      <c r="NQO40" s="23"/>
      <c r="NQP40" s="23"/>
      <c r="NQQ40" s="23"/>
      <c r="NQR40" s="23"/>
      <c r="NQS40" s="23"/>
      <c r="NQT40" s="23"/>
      <c r="NQU40" s="23"/>
      <c r="NQV40" s="23"/>
      <c r="NQW40" s="24"/>
      <c r="NQX40" s="25"/>
      <c r="NQY40" s="25"/>
      <c r="NQZ40" s="25"/>
      <c r="NRA40" s="31"/>
      <c r="NRB40" s="190"/>
      <c r="NRC40" s="191"/>
      <c r="NRD40" s="191"/>
      <c r="NRE40" s="191"/>
      <c r="NRF40" s="191"/>
      <c r="NRG40" s="192"/>
      <c r="NRH40" s="22"/>
      <c r="NRI40" s="22"/>
      <c r="NRJ40" s="22"/>
      <c r="NRK40" s="23"/>
      <c r="NRL40" s="22"/>
      <c r="NRM40" s="23"/>
      <c r="NRN40" s="23"/>
      <c r="NRO40" s="23"/>
      <c r="NRP40" s="23"/>
      <c r="NRQ40" s="23"/>
      <c r="NRR40" s="23"/>
      <c r="NRS40" s="23"/>
      <c r="NRT40" s="23"/>
      <c r="NRU40" s="24"/>
      <c r="NRV40" s="25"/>
      <c r="NRW40" s="25"/>
      <c r="NRX40" s="25"/>
      <c r="NRY40" s="31"/>
      <c r="NRZ40" s="190"/>
      <c r="NSA40" s="191"/>
      <c r="NSB40" s="191"/>
      <c r="NSC40" s="191"/>
      <c r="NSD40" s="191"/>
      <c r="NSE40" s="192"/>
      <c r="NSF40" s="22"/>
      <c r="NSG40" s="22"/>
      <c r="NSH40" s="22"/>
      <c r="NSI40" s="23"/>
      <c r="NSJ40" s="22"/>
      <c r="NSK40" s="23"/>
      <c r="NSL40" s="23"/>
      <c r="NSM40" s="23"/>
      <c r="NSN40" s="23"/>
      <c r="NSO40" s="23"/>
      <c r="NSP40" s="23"/>
      <c r="NSQ40" s="23"/>
      <c r="NSR40" s="23"/>
      <c r="NSS40" s="24"/>
      <c r="NST40" s="25"/>
      <c r="NSU40" s="25"/>
      <c r="NSV40" s="25"/>
      <c r="NSW40" s="31"/>
      <c r="NSX40" s="190"/>
      <c r="NSY40" s="191"/>
      <c r="NSZ40" s="191"/>
      <c r="NTA40" s="191"/>
      <c r="NTB40" s="191"/>
      <c r="NTC40" s="192"/>
      <c r="NTD40" s="22"/>
      <c r="NTE40" s="22"/>
      <c r="NTF40" s="22"/>
      <c r="NTG40" s="23"/>
      <c r="NTH40" s="22"/>
      <c r="NTI40" s="23"/>
      <c r="NTJ40" s="23"/>
      <c r="NTK40" s="23"/>
      <c r="NTL40" s="23"/>
      <c r="NTM40" s="23"/>
      <c r="NTN40" s="23"/>
      <c r="NTO40" s="23"/>
      <c r="NTP40" s="23"/>
      <c r="NTQ40" s="24"/>
      <c r="NTR40" s="25"/>
      <c r="NTS40" s="25"/>
      <c r="NTT40" s="25"/>
      <c r="NTU40" s="31"/>
      <c r="NTV40" s="190"/>
      <c r="NTW40" s="191"/>
      <c r="NTX40" s="191"/>
      <c r="NTY40" s="191"/>
      <c r="NTZ40" s="191"/>
      <c r="NUA40" s="192"/>
      <c r="NUB40" s="22"/>
      <c r="NUC40" s="22"/>
      <c r="NUD40" s="22"/>
      <c r="NUE40" s="23"/>
      <c r="NUF40" s="22"/>
      <c r="NUG40" s="23"/>
      <c r="NUH40" s="23"/>
      <c r="NUI40" s="23"/>
      <c r="NUJ40" s="23"/>
      <c r="NUK40" s="23"/>
      <c r="NUL40" s="23"/>
      <c r="NUM40" s="23"/>
      <c r="NUN40" s="23"/>
      <c r="NUO40" s="24"/>
      <c r="NUP40" s="25"/>
      <c r="NUQ40" s="25"/>
      <c r="NUR40" s="25"/>
      <c r="NUS40" s="31"/>
      <c r="NUT40" s="190"/>
      <c r="NUU40" s="191"/>
      <c r="NUV40" s="191"/>
      <c r="NUW40" s="191"/>
      <c r="NUX40" s="191"/>
      <c r="NUY40" s="192"/>
      <c r="NUZ40" s="22"/>
      <c r="NVA40" s="22"/>
      <c r="NVB40" s="22"/>
      <c r="NVC40" s="23"/>
      <c r="NVD40" s="22"/>
      <c r="NVE40" s="23"/>
      <c r="NVF40" s="23"/>
      <c r="NVG40" s="23"/>
      <c r="NVH40" s="23"/>
      <c r="NVI40" s="23"/>
      <c r="NVJ40" s="23"/>
      <c r="NVK40" s="23"/>
      <c r="NVL40" s="23"/>
      <c r="NVM40" s="24"/>
      <c r="NVN40" s="25"/>
      <c r="NVO40" s="25"/>
      <c r="NVP40" s="25"/>
      <c r="NVQ40" s="31"/>
      <c r="NVR40" s="190"/>
      <c r="NVS40" s="191"/>
      <c r="NVT40" s="191"/>
      <c r="NVU40" s="191"/>
      <c r="NVV40" s="191"/>
      <c r="NVW40" s="192"/>
      <c r="NVX40" s="22"/>
      <c r="NVY40" s="22"/>
      <c r="NVZ40" s="22"/>
      <c r="NWA40" s="23"/>
      <c r="NWB40" s="22"/>
      <c r="NWC40" s="23"/>
      <c r="NWD40" s="23"/>
      <c r="NWE40" s="23"/>
      <c r="NWF40" s="23"/>
      <c r="NWG40" s="23"/>
      <c r="NWH40" s="23"/>
      <c r="NWI40" s="23"/>
      <c r="NWJ40" s="23"/>
      <c r="NWK40" s="24"/>
      <c r="NWL40" s="25"/>
      <c r="NWM40" s="25"/>
      <c r="NWN40" s="25"/>
      <c r="NWO40" s="31"/>
      <c r="NWP40" s="190"/>
      <c r="NWQ40" s="191"/>
      <c r="NWR40" s="191"/>
      <c r="NWS40" s="191"/>
      <c r="NWT40" s="191"/>
      <c r="NWU40" s="192"/>
      <c r="NWV40" s="22"/>
      <c r="NWW40" s="22"/>
      <c r="NWX40" s="22"/>
      <c r="NWY40" s="23"/>
      <c r="NWZ40" s="22"/>
      <c r="NXA40" s="23"/>
      <c r="NXB40" s="23"/>
      <c r="NXC40" s="23"/>
      <c r="NXD40" s="23"/>
      <c r="NXE40" s="23"/>
      <c r="NXF40" s="23"/>
      <c r="NXG40" s="23"/>
      <c r="NXH40" s="23"/>
      <c r="NXI40" s="24"/>
      <c r="NXJ40" s="25"/>
      <c r="NXK40" s="25"/>
      <c r="NXL40" s="25"/>
      <c r="NXM40" s="31"/>
      <c r="NXN40" s="190"/>
      <c r="NXO40" s="191"/>
      <c r="NXP40" s="191"/>
      <c r="NXQ40" s="191"/>
      <c r="NXR40" s="191"/>
      <c r="NXS40" s="192"/>
      <c r="NXT40" s="22"/>
      <c r="NXU40" s="22"/>
      <c r="NXV40" s="22"/>
      <c r="NXW40" s="23"/>
      <c r="NXX40" s="22"/>
      <c r="NXY40" s="23"/>
      <c r="NXZ40" s="23"/>
      <c r="NYA40" s="23"/>
      <c r="NYB40" s="23"/>
      <c r="NYC40" s="23"/>
      <c r="NYD40" s="23"/>
      <c r="NYE40" s="23"/>
      <c r="NYF40" s="23"/>
      <c r="NYG40" s="24"/>
      <c r="NYH40" s="25"/>
      <c r="NYI40" s="25"/>
      <c r="NYJ40" s="25"/>
      <c r="NYK40" s="31"/>
      <c r="NYL40" s="190"/>
      <c r="NYM40" s="191"/>
      <c r="NYN40" s="191"/>
      <c r="NYO40" s="191"/>
      <c r="NYP40" s="191"/>
      <c r="NYQ40" s="192"/>
      <c r="NYR40" s="22"/>
      <c r="NYS40" s="22"/>
      <c r="NYT40" s="22"/>
      <c r="NYU40" s="23"/>
      <c r="NYV40" s="22"/>
      <c r="NYW40" s="23"/>
      <c r="NYX40" s="23"/>
      <c r="NYY40" s="23"/>
      <c r="NYZ40" s="23"/>
      <c r="NZA40" s="23"/>
      <c r="NZB40" s="23"/>
      <c r="NZC40" s="23"/>
      <c r="NZD40" s="23"/>
      <c r="NZE40" s="24"/>
      <c r="NZF40" s="25"/>
      <c r="NZG40" s="25"/>
      <c r="NZH40" s="25"/>
      <c r="NZI40" s="31"/>
      <c r="NZJ40" s="190"/>
      <c r="NZK40" s="191"/>
      <c r="NZL40" s="191"/>
      <c r="NZM40" s="191"/>
      <c r="NZN40" s="191"/>
      <c r="NZO40" s="192"/>
      <c r="NZP40" s="22"/>
      <c r="NZQ40" s="22"/>
      <c r="NZR40" s="22"/>
      <c r="NZS40" s="23"/>
      <c r="NZT40" s="22"/>
      <c r="NZU40" s="23"/>
      <c r="NZV40" s="23"/>
      <c r="NZW40" s="23"/>
      <c r="NZX40" s="23"/>
      <c r="NZY40" s="23"/>
      <c r="NZZ40" s="23"/>
      <c r="OAA40" s="23"/>
      <c r="OAB40" s="23"/>
      <c r="OAC40" s="24"/>
      <c r="OAD40" s="25"/>
      <c r="OAE40" s="25"/>
      <c r="OAF40" s="25"/>
      <c r="OAG40" s="31"/>
      <c r="OAH40" s="190"/>
      <c r="OAI40" s="191"/>
      <c r="OAJ40" s="191"/>
      <c r="OAK40" s="191"/>
      <c r="OAL40" s="191"/>
      <c r="OAM40" s="192"/>
      <c r="OAN40" s="22"/>
      <c r="OAO40" s="22"/>
      <c r="OAP40" s="22"/>
      <c r="OAQ40" s="23"/>
      <c r="OAR40" s="22"/>
      <c r="OAS40" s="23"/>
      <c r="OAT40" s="23"/>
      <c r="OAU40" s="23"/>
      <c r="OAV40" s="23"/>
      <c r="OAW40" s="23"/>
      <c r="OAX40" s="23"/>
      <c r="OAY40" s="23"/>
      <c r="OAZ40" s="23"/>
      <c r="OBA40" s="24"/>
      <c r="OBB40" s="25"/>
      <c r="OBC40" s="25"/>
      <c r="OBD40" s="25"/>
      <c r="OBE40" s="31"/>
      <c r="OBF40" s="190"/>
      <c r="OBG40" s="191"/>
      <c r="OBH40" s="191"/>
      <c r="OBI40" s="191"/>
      <c r="OBJ40" s="191"/>
      <c r="OBK40" s="192"/>
      <c r="OBL40" s="22"/>
      <c r="OBM40" s="22"/>
      <c r="OBN40" s="22"/>
      <c r="OBO40" s="23"/>
      <c r="OBP40" s="22"/>
      <c r="OBQ40" s="23"/>
      <c r="OBR40" s="23"/>
      <c r="OBS40" s="23"/>
      <c r="OBT40" s="23"/>
      <c r="OBU40" s="23"/>
      <c r="OBV40" s="23"/>
      <c r="OBW40" s="23"/>
      <c r="OBX40" s="23"/>
      <c r="OBY40" s="24"/>
      <c r="OBZ40" s="25"/>
      <c r="OCA40" s="25"/>
      <c r="OCB40" s="25"/>
      <c r="OCC40" s="31"/>
      <c r="OCD40" s="190"/>
      <c r="OCE40" s="191"/>
      <c r="OCF40" s="191"/>
      <c r="OCG40" s="191"/>
      <c r="OCH40" s="191"/>
      <c r="OCI40" s="192"/>
      <c r="OCJ40" s="22"/>
      <c r="OCK40" s="22"/>
      <c r="OCL40" s="22"/>
      <c r="OCM40" s="23"/>
      <c r="OCN40" s="22"/>
      <c r="OCO40" s="23"/>
      <c r="OCP40" s="23"/>
      <c r="OCQ40" s="23"/>
      <c r="OCR40" s="23"/>
      <c r="OCS40" s="23"/>
      <c r="OCT40" s="23"/>
      <c r="OCU40" s="23"/>
      <c r="OCV40" s="23"/>
      <c r="OCW40" s="24"/>
      <c r="OCX40" s="25"/>
      <c r="OCY40" s="25"/>
      <c r="OCZ40" s="25"/>
      <c r="ODA40" s="31"/>
      <c r="ODB40" s="190"/>
      <c r="ODC40" s="191"/>
      <c r="ODD40" s="191"/>
      <c r="ODE40" s="191"/>
      <c r="ODF40" s="191"/>
      <c r="ODG40" s="192"/>
      <c r="ODH40" s="22"/>
      <c r="ODI40" s="22"/>
      <c r="ODJ40" s="22"/>
      <c r="ODK40" s="23"/>
      <c r="ODL40" s="22"/>
      <c r="ODM40" s="23"/>
      <c r="ODN40" s="23"/>
      <c r="ODO40" s="23"/>
      <c r="ODP40" s="23"/>
      <c r="ODQ40" s="23"/>
      <c r="ODR40" s="23"/>
      <c r="ODS40" s="23"/>
      <c r="ODT40" s="23"/>
      <c r="ODU40" s="24"/>
      <c r="ODV40" s="25"/>
      <c r="ODW40" s="25"/>
      <c r="ODX40" s="25"/>
      <c r="ODY40" s="31"/>
      <c r="ODZ40" s="190"/>
      <c r="OEA40" s="191"/>
      <c r="OEB40" s="191"/>
      <c r="OEC40" s="191"/>
      <c r="OED40" s="191"/>
      <c r="OEE40" s="192"/>
      <c r="OEF40" s="22"/>
      <c r="OEG40" s="22"/>
      <c r="OEH40" s="22"/>
      <c r="OEI40" s="23"/>
      <c r="OEJ40" s="22"/>
      <c r="OEK40" s="23"/>
      <c r="OEL40" s="23"/>
      <c r="OEM40" s="23"/>
      <c r="OEN40" s="23"/>
      <c r="OEO40" s="23"/>
      <c r="OEP40" s="23"/>
      <c r="OEQ40" s="23"/>
      <c r="OER40" s="23"/>
      <c r="OES40" s="24"/>
      <c r="OET40" s="25"/>
      <c r="OEU40" s="25"/>
      <c r="OEV40" s="25"/>
      <c r="OEW40" s="31"/>
      <c r="OEX40" s="190"/>
      <c r="OEY40" s="191"/>
      <c r="OEZ40" s="191"/>
      <c r="OFA40" s="191"/>
      <c r="OFB40" s="191"/>
      <c r="OFC40" s="192"/>
      <c r="OFD40" s="22"/>
      <c r="OFE40" s="22"/>
      <c r="OFF40" s="22"/>
      <c r="OFG40" s="23"/>
      <c r="OFH40" s="22"/>
      <c r="OFI40" s="23"/>
      <c r="OFJ40" s="23"/>
      <c r="OFK40" s="23"/>
      <c r="OFL40" s="23"/>
      <c r="OFM40" s="23"/>
      <c r="OFN40" s="23"/>
      <c r="OFO40" s="23"/>
      <c r="OFP40" s="23"/>
      <c r="OFQ40" s="24"/>
      <c r="OFR40" s="25"/>
      <c r="OFS40" s="25"/>
      <c r="OFT40" s="25"/>
      <c r="OFU40" s="31"/>
      <c r="OFV40" s="190"/>
      <c r="OFW40" s="191"/>
      <c r="OFX40" s="191"/>
      <c r="OFY40" s="191"/>
      <c r="OFZ40" s="191"/>
      <c r="OGA40" s="192"/>
      <c r="OGB40" s="22"/>
      <c r="OGC40" s="22"/>
      <c r="OGD40" s="22"/>
      <c r="OGE40" s="23"/>
      <c r="OGF40" s="22"/>
      <c r="OGG40" s="23"/>
      <c r="OGH40" s="23"/>
      <c r="OGI40" s="23"/>
      <c r="OGJ40" s="23"/>
      <c r="OGK40" s="23"/>
      <c r="OGL40" s="23"/>
      <c r="OGM40" s="23"/>
      <c r="OGN40" s="23"/>
      <c r="OGO40" s="24"/>
      <c r="OGP40" s="25"/>
      <c r="OGQ40" s="25"/>
      <c r="OGR40" s="25"/>
      <c r="OGS40" s="31"/>
      <c r="OGT40" s="190"/>
      <c r="OGU40" s="191"/>
      <c r="OGV40" s="191"/>
      <c r="OGW40" s="191"/>
      <c r="OGX40" s="191"/>
      <c r="OGY40" s="192"/>
      <c r="OGZ40" s="22"/>
      <c r="OHA40" s="22"/>
      <c r="OHB40" s="22"/>
      <c r="OHC40" s="23"/>
      <c r="OHD40" s="22"/>
      <c r="OHE40" s="23"/>
      <c r="OHF40" s="23"/>
      <c r="OHG40" s="23"/>
      <c r="OHH40" s="23"/>
      <c r="OHI40" s="23"/>
      <c r="OHJ40" s="23"/>
      <c r="OHK40" s="23"/>
      <c r="OHL40" s="23"/>
      <c r="OHM40" s="24"/>
      <c r="OHN40" s="25"/>
      <c r="OHO40" s="25"/>
      <c r="OHP40" s="25"/>
      <c r="OHQ40" s="31"/>
      <c r="OHR40" s="190"/>
      <c r="OHS40" s="191"/>
      <c r="OHT40" s="191"/>
      <c r="OHU40" s="191"/>
      <c r="OHV40" s="191"/>
      <c r="OHW40" s="192"/>
      <c r="OHX40" s="22"/>
      <c r="OHY40" s="22"/>
      <c r="OHZ40" s="22"/>
      <c r="OIA40" s="23"/>
      <c r="OIB40" s="22"/>
      <c r="OIC40" s="23"/>
      <c r="OID40" s="23"/>
      <c r="OIE40" s="23"/>
      <c r="OIF40" s="23"/>
      <c r="OIG40" s="23"/>
      <c r="OIH40" s="23"/>
      <c r="OII40" s="23"/>
      <c r="OIJ40" s="23"/>
      <c r="OIK40" s="24"/>
      <c r="OIL40" s="25"/>
      <c r="OIM40" s="25"/>
      <c r="OIN40" s="25"/>
      <c r="OIO40" s="31"/>
      <c r="OIP40" s="190"/>
      <c r="OIQ40" s="191"/>
      <c r="OIR40" s="191"/>
      <c r="OIS40" s="191"/>
      <c r="OIT40" s="191"/>
      <c r="OIU40" s="192"/>
      <c r="OIV40" s="22"/>
      <c r="OIW40" s="22"/>
      <c r="OIX40" s="22"/>
      <c r="OIY40" s="23"/>
      <c r="OIZ40" s="22"/>
      <c r="OJA40" s="23"/>
      <c r="OJB40" s="23"/>
      <c r="OJC40" s="23"/>
      <c r="OJD40" s="23"/>
      <c r="OJE40" s="23"/>
      <c r="OJF40" s="23"/>
      <c r="OJG40" s="23"/>
      <c r="OJH40" s="23"/>
      <c r="OJI40" s="24"/>
      <c r="OJJ40" s="25"/>
      <c r="OJK40" s="25"/>
      <c r="OJL40" s="25"/>
      <c r="OJM40" s="31"/>
      <c r="OJN40" s="190"/>
      <c r="OJO40" s="191"/>
      <c r="OJP40" s="191"/>
      <c r="OJQ40" s="191"/>
      <c r="OJR40" s="191"/>
      <c r="OJS40" s="192"/>
      <c r="OJT40" s="22"/>
      <c r="OJU40" s="22"/>
      <c r="OJV40" s="22"/>
      <c r="OJW40" s="23"/>
      <c r="OJX40" s="22"/>
      <c r="OJY40" s="23"/>
      <c r="OJZ40" s="23"/>
      <c r="OKA40" s="23"/>
      <c r="OKB40" s="23"/>
      <c r="OKC40" s="23"/>
      <c r="OKD40" s="23"/>
      <c r="OKE40" s="23"/>
      <c r="OKF40" s="23"/>
      <c r="OKG40" s="24"/>
      <c r="OKH40" s="25"/>
      <c r="OKI40" s="25"/>
      <c r="OKJ40" s="25"/>
      <c r="OKK40" s="31"/>
      <c r="OKL40" s="190"/>
      <c r="OKM40" s="191"/>
      <c r="OKN40" s="191"/>
      <c r="OKO40" s="191"/>
      <c r="OKP40" s="191"/>
      <c r="OKQ40" s="192"/>
      <c r="OKR40" s="22"/>
      <c r="OKS40" s="22"/>
      <c r="OKT40" s="22"/>
      <c r="OKU40" s="23"/>
      <c r="OKV40" s="22"/>
      <c r="OKW40" s="23"/>
      <c r="OKX40" s="23"/>
      <c r="OKY40" s="23"/>
      <c r="OKZ40" s="23"/>
      <c r="OLA40" s="23"/>
      <c r="OLB40" s="23"/>
      <c r="OLC40" s="23"/>
      <c r="OLD40" s="23"/>
      <c r="OLE40" s="24"/>
      <c r="OLF40" s="25"/>
      <c r="OLG40" s="25"/>
      <c r="OLH40" s="25"/>
      <c r="OLI40" s="31"/>
      <c r="OLJ40" s="190"/>
      <c r="OLK40" s="191"/>
      <c r="OLL40" s="191"/>
      <c r="OLM40" s="191"/>
      <c r="OLN40" s="191"/>
      <c r="OLO40" s="192"/>
      <c r="OLP40" s="22"/>
      <c r="OLQ40" s="22"/>
      <c r="OLR40" s="22"/>
      <c r="OLS40" s="23"/>
      <c r="OLT40" s="22"/>
      <c r="OLU40" s="23"/>
      <c r="OLV40" s="23"/>
      <c r="OLW40" s="23"/>
      <c r="OLX40" s="23"/>
      <c r="OLY40" s="23"/>
      <c r="OLZ40" s="23"/>
      <c r="OMA40" s="23"/>
      <c r="OMB40" s="23"/>
      <c r="OMC40" s="24"/>
      <c r="OMD40" s="25"/>
      <c r="OME40" s="25"/>
      <c r="OMF40" s="25"/>
      <c r="OMG40" s="31"/>
      <c r="OMH40" s="190"/>
      <c r="OMI40" s="191"/>
      <c r="OMJ40" s="191"/>
      <c r="OMK40" s="191"/>
      <c r="OML40" s="191"/>
      <c r="OMM40" s="192"/>
      <c r="OMN40" s="22"/>
      <c r="OMO40" s="22"/>
      <c r="OMP40" s="22"/>
      <c r="OMQ40" s="23"/>
      <c r="OMR40" s="22"/>
      <c r="OMS40" s="23"/>
      <c r="OMT40" s="23"/>
      <c r="OMU40" s="23"/>
      <c r="OMV40" s="23"/>
      <c r="OMW40" s="23"/>
      <c r="OMX40" s="23"/>
      <c r="OMY40" s="23"/>
      <c r="OMZ40" s="23"/>
      <c r="ONA40" s="24"/>
      <c r="ONB40" s="25"/>
      <c r="ONC40" s="25"/>
      <c r="OND40" s="25"/>
      <c r="ONE40" s="31"/>
      <c r="ONF40" s="190"/>
      <c r="ONG40" s="191"/>
      <c r="ONH40" s="191"/>
      <c r="ONI40" s="191"/>
      <c r="ONJ40" s="191"/>
      <c r="ONK40" s="192"/>
      <c r="ONL40" s="22"/>
      <c r="ONM40" s="22"/>
      <c r="ONN40" s="22"/>
      <c r="ONO40" s="23"/>
      <c r="ONP40" s="22"/>
      <c r="ONQ40" s="23"/>
      <c r="ONR40" s="23"/>
      <c r="ONS40" s="23"/>
      <c r="ONT40" s="23"/>
      <c r="ONU40" s="23"/>
      <c r="ONV40" s="23"/>
      <c r="ONW40" s="23"/>
      <c r="ONX40" s="23"/>
      <c r="ONY40" s="24"/>
      <c r="ONZ40" s="25"/>
      <c r="OOA40" s="25"/>
      <c r="OOB40" s="25"/>
      <c r="OOC40" s="31"/>
      <c r="OOD40" s="190"/>
      <c r="OOE40" s="191"/>
      <c r="OOF40" s="191"/>
      <c r="OOG40" s="191"/>
      <c r="OOH40" s="191"/>
      <c r="OOI40" s="192"/>
      <c r="OOJ40" s="22"/>
      <c r="OOK40" s="22"/>
      <c r="OOL40" s="22"/>
      <c r="OOM40" s="23"/>
      <c r="OON40" s="22"/>
      <c r="OOO40" s="23"/>
      <c r="OOP40" s="23"/>
      <c r="OOQ40" s="23"/>
      <c r="OOR40" s="23"/>
      <c r="OOS40" s="23"/>
      <c r="OOT40" s="23"/>
      <c r="OOU40" s="23"/>
      <c r="OOV40" s="23"/>
      <c r="OOW40" s="24"/>
      <c r="OOX40" s="25"/>
      <c r="OOY40" s="25"/>
      <c r="OOZ40" s="25"/>
      <c r="OPA40" s="31"/>
      <c r="OPB40" s="190"/>
      <c r="OPC40" s="191"/>
      <c r="OPD40" s="191"/>
      <c r="OPE40" s="191"/>
      <c r="OPF40" s="191"/>
      <c r="OPG40" s="192"/>
      <c r="OPH40" s="22"/>
      <c r="OPI40" s="22"/>
      <c r="OPJ40" s="22"/>
      <c r="OPK40" s="23"/>
      <c r="OPL40" s="22"/>
      <c r="OPM40" s="23"/>
      <c r="OPN40" s="23"/>
      <c r="OPO40" s="23"/>
      <c r="OPP40" s="23"/>
      <c r="OPQ40" s="23"/>
      <c r="OPR40" s="23"/>
      <c r="OPS40" s="23"/>
      <c r="OPT40" s="23"/>
      <c r="OPU40" s="24"/>
      <c r="OPV40" s="25"/>
      <c r="OPW40" s="25"/>
      <c r="OPX40" s="25"/>
      <c r="OPY40" s="31"/>
      <c r="OPZ40" s="190"/>
      <c r="OQA40" s="191"/>
      <c r="OQB40" s="191"/>
      <c r="OQC40" s="191"/>
      <c r="OQD40" s="191"/>
      <c r="OQE40" s="192"/>
      <c r="OQF40" s="22"/>
      <c r="OQG40" s="22"/>
      <c r="OQH40" s="22"/>
      <c r="OQI40" s="23"/>
      <c r="OQJ40" s="22"/>
      <c r="OQK40" s="23"/>
      <c r="OQL40" s="23"/>
      <c r="OQM40" s="23"/>
      <c r="OQN40" s="23"/>
      <c r="OQO40" s="23"/>
      <c r="OQP40" s="23"/>
      <c r="OQQ40" s="23"/>
      <c r="OQR40" s="23"/>
      <c r="OQS40" s="24"/>
      <c r="OQT40" s="25"/>
      <c r="OQU40" s="25"/>
      <c r="OQV40" s="25"/>
      <c r="OQW40" s="31"/>
      <c r="OQX40" s="190"/>
      <c r="OQY40" s="191"/>
      <c r="OQZ40" s="191"/>
      <c r="ORA40" s="191"/>
      <c r="ORB40" s="191"/>
      <c r="ORC40" s="192"/>
      <c r="ORD40" s="22"/>
      <c r="ORE40" s="22"/>
      <c r="ORF40" s="22"/>
      <c r="ORG40" s="23"/>
      <c r="ORH40" s="22"/>
      <c r="ORI40" s="23"/>
      <c r="ORJ40" s="23"/>
      <c r="ORK40" s="23"/>
      <c r="ORL40" s="23"/>
      <c r="ORM40" s="23"/>
      <c r="ORN40" s="23"/>
      <c r="ORO40" s="23"/>
      <c r="ORP40" s="23"/>
      <c r="ORQ40" s="24"/>
      <c r="ORR40" s="25"/>
      <c r="ORS40" s="25"/>
      <c r="ORT40" s="25"/>
      <c r="ORU40" s="31"/>
      <c r="ORV40" s="190"/>
      <c r="ORW40" s="191"/>
      <c r="ORX40" s="191"/>
      <c r="ORY40" s="191"/>
      <c r="ORZ40" s="191"/>
      <c r="OSA40" s="192"/>
      <c r="OSB40" s="22"/>
      <c r="OSC40" s="22"/>
      <c r="OSD40" s="22"/>
      <c r="OSE40" s="23"/>
      <c r="OSF40" s="22"/>
      <c r="OSG40" s="23"/>
      <c r="OSH40" s="23"/>
      <c r="OSI40" s="23"/>
      <c r="OSJ40" s="23"/>
      <c r="OSK40" s="23"/>
      <c r="OSL40" s="23"/>
      <c r="OSM40" s="23"/>
      <c r="OSN40" s="23"/>
      <c r="OSO40" s="24"/>
      <c r="OSP40" s="25"/>
      <c r="OSQ40" s="25"/>
      <c r="OSR40" s="25"/>
      <c r="OSS40" s="31"/>
      <c r="OST40" s="190"/>
      <c r="OSU40" s="191"/>
      <c r="OSV40" s="191"/>
      <c r="OSW40" s="191"/>
      <c r="OSX40" s="191"/>
      <c r="OSY40" s="192"/>
      <c r="OSZ40" s="22"/>
      <c r="OTA40" s="22"/>
      <c r="OTB40" s="22"/>
      <c r="OTC40" s="23"/>
      <c r="OTD40" s="22"/>
      <c r="OTE40" s="23"/>
      <c r="OTF40" s="23"/>
      <c r="OTG40" s="23"/>
      <c r="OTH40" s="23"/>
      <c r="OTI40" s="23"/>
      <c r="OTJ40" s="23"/>
      <c r="OTK40" s="23"/>
      <c r="OTL40" s="23"/>
      <c r="OTM40" s="24"/>
      <c r="OTN40" s="25"/>
      <c r="OTO40" s="25"/>
      <c r="OTP40" s="25"/>
      <c r="OTQ40" s="31"/>
      <c r="OTR40" s="190"/>
      <c r="OTS40" s="191"/>
      <c r="OTT40" s="191"/>
      <c r="OTU40" s="191"/>
      <c r="OTV40" s="191"/>
      <c r="OTW40" s="192"/>
      <c r="OTX40" s="22"/>
      <c r="OTY40" s="22"/>
      <c r="OTZ40" s="22"/>
      <c r="OUA40" s="23"/>
      <c r="OUB40" s="22"/>
      <c r="OUC40" s="23"/>
      <c r="OUD40" s="23"/>
      <c r="OUE40" s="23"/>
      <c r="OUF40" s="23"/>
      <c r="OUG40" s="23"/>
      <c r="OUH40" s="23"/>
      <c r="OUI40" s="23"/>
      <c r="OUJ40" s="23"/>
      <c r="OUK40" s="24"/>
      <c r="OUL40" s="25"/>
      <c r="OUM40" s="25"/>
      <c r="OUN40" s="25"/>
      <c r="OUO40" s="31"/>
      <c r="OUP40" s="190"/>
      <c r="OUQ40" s="191"/>
      <c r="OUR40" s="191"/>
      <c r="OUS40" s="191"/>
      <c r="OUT40" s="191"/>
      <c r="OUU40" s="192"/>
      <c r="OUV40" s="22"/>
      <c r="OUW40" s="22"/>
      <c r="OUX40" s="22"/>
      <c r="OUY40" s="23"/>
      <c r="OUZ40" s="22"/>
      <c r="OVA40" s="23"/>
      <c r="OVB40" s="23"/>
      <c r="OVC40" s="23"/>
      <c r="OVD40" s="23"/>
      <c r="OVE40" s="23"/>
      <c r="OVF40" s="23"/>
      <c r="OVG40" s="23"/>
      <c r="OVH40" s="23"/>
      <c r="OVI40" s="24"/>
      <c r="OVJ40" s="25"/>
      <c r="OVK40" s="25"/>
      <c r="OVL40" s="25"/>
      <c r="OVM40" s="31"/>
      <c r="OVN40" s="190"/>
      <c r="OVO40" s="191"/>
      <c r="OVP40" s="191"/>
      <c r="OVQ40" s="191"/>
      <c r="OVR40" s="191"/>
      <c r="OVS40" s="192"/>
      <c r="OVT40" s="22"/>
      <c r="OVU40" s="22"/>
      <c r="OVV40" s="22"/>
      <c r="OVW40" s="23"/>
      <c r="OVX40" s="22"/>
      <c r="OVY40" s="23"/>
      <c r="OVZ40" s="23"/>
      <c r="OWA40" s="23"/>
      <c r="OWB40" s="23"/>
      <c r="OWC40" s="23"/>
      <c r="OWD40" s="23"/>
      <c r="OWE40" s="23"/>
      <c r="OWF40" s="23"/>
      <c r="OWG40" s="24"/>
      <c r="OWH40" s="25"/>
      <c r="OWI40" s="25"/>
      <c r="OWJ40" s="25"/>
      <c r="OWK40" s="31"/>
      <c r="OWL40" s="190"/>
      <c r="OWM40" s="191"/>
      <c r="OWN40" s="191"/>
      <c r="OWO40" s="191"/>
      <c r="OWP40" s="191"/>
      <c r="OWQ40" s="192"/>
      <c r="OWR40" s="22"/>
      <c r="OWS40" s="22"/>
      <c r="OWT40" s="22"/>
      <c r="OWU40" s="23"/>
      <c r="OWV40" s="22"/>
      <c r="OWW40" s="23"/>
      <c r="OWX40" s="23"/>
      <c r="OWY40" s="23"/>
      <c r="OWZ40" s="23"/>
      <c r="OXA40" s="23"/>
      <c r="OXB40" s="23"/>
      <c r="OXC40" s="23"/>
      <c r="OXD40" s="23"/>
      <c r="OXE40" s="24"/>
      <c r="OXF40" s="25"/>
      <c r="OXG40" s="25"/>
      <c r="OXH40" s="25"/>
      <c r="OXI40" s="31"/>
      <c r="OXJ40" s="190"/>
      <c r="OXK40" s="191"/>
      <c r="OXL40" s="191"/>
      <c r="OXM40" s="191"/>
      <c r="OXN40" s="191"/>
      <c r="OXO40" s="192"/>
      <c r="OXP40" s="22"/>
      <c r="OXQ40" s="22"/>
      <c r="OXR40" s="22"/>
      <c r="OXS40" s="23"/>
      <c r="OXT40" s="22"/>
      <c r="OXU40" s="23"/>
      <c r="OXV40" s="23"/>
      <c r="OXW40" s="23"/>
      <c r="OXX40" s="23"/>
      <c r="OXY40" s="23"/>
      <c r="OXZ40" s="23"/>
      <c r="OYA40" s="23"/>
      <c r="OYB40" s="23"/>
      <c r="OYC40" s="24"/>
      <c r="OYD40" s="25"/>
      <c r="OYE40" s="25"/>
      <c r="OYF40" s="25"/>
      <c r="OYG40" s="31"/>
      <c r="OYH40" s="190"/>
      <c r="OYI40" s="191"/>
      <c r="OYJ40" s="191"/>
      <c r="OYK40" s="191"/>
      <c r="OYL40" s="191"/>
      <c r="OYM40" s="192"/>
      <c r="OYN40" s="22"/>
      <c r="OYO40" s="22"/>
      <c r="OYP40" s="22"/>
      <c r="OYQ40" s="23"/>
      <c r="OYR40" s="22"/>
      <c r="OYS40" s="23"/>
      <c r="OYT40" s="23"/>
      <c r="OYU40" s="23"/>
      <c r="OYV40" s="23"/>
      <c r="OYW40" s="23"/>
      <c r="OYX40" s="23"/>
      <c r="OYY40" s="23"/>
      <c r="OYZ40" s="23"/>
      <c r="OZA40" s="24"/>
      <c r="OZB40" s="25"/>
      <c r="OZC40" s="25"/>
      <c r="OZD40" s="25"/>
      <c r="OZE40" s="31"/>
      <c r="OZF40" s="190"/>
      <c r="OZG40" s="191"/>
      <c r="OZH40" s="191"/>
      <c r="OZI40" s="191"/>
      <c r="OZJ40" s="191"/>
      <c r="OZK40" s="192"/>
      <c r="OZL40" s="22"/>
      <c r="OZM40" s="22"/>
      <c r="OZN40" s="22"/>
      <c r="OZO40" s="23"/>
      <c r="OZP40" s="22"/>
      <c r="OZQ40" s="23"/>
      <c r="OZR40" s="23"/>
      <c r="OZS40" s="23"/>
      <c r="OZT40" s="23"/>
      <c r="OZU40" s="23"/>
      <c r="OZV40" s="23"/>
      <c r="OZW40" s="23"/>
      <c r="OZX40" s="23"/>
      <c r="OZY40" s="24"/>
      <c r="OZZ40" s="25"/>
      <c r="PAA40" s="25"/>
      <c r="PAB40" s="25"/>
      <c r="PAC40" s="31"/>
      <c r="PAD40" s="190"/>
      <c r="PAE40" s="191"/>
      <c r="PAF40" s="191"/>
      <c r="PAG40" s="191"/>
      <c r="PAH40" s="191"/>
      <c r="PAI40" s="192"/>
      <c r="PAJ40" s="22"/>
      <c r="PAK40" s="22"/>
      <c r="PAL40" s="22"/>
      <c r="PAM40" s="23"/>
      <c r="PAN40" s="22"/>
      <c r="PAO40" s="23"/>
      <c r="PAP40" s="23"/>
      <c r="PAQ40" s="23"/>
      <c r="PAR40" s="23"/>
      <c r="PAS40" s="23"/>
      <c r="PAT40" s="23"/>
      <c r="PAU40" s="23"/>
      <c r="PAV40" s="23"/>
      <c r="PAW40" s="24"/>
      <c r="PAX40" s="25"/>
      <c r="PAY40" s="25"/>
      <c r="PAZ40" s="25"/>
      <c r="PBA40" s="31"/>
      <c r="PBB40" s="190"/>
      <c r="PBC40" s="191"/>
      <c r="PBD40" s="191"/>
      <c r="PBE40" s="191"/>
      <c r="PBF40" s="191"/>
      <c r="PBG40" s="192"/>
      <c r="PBH40" s="22"/>
      <c r="PBI40" s="22"/>
      <c r="PBJ40" s="22"/>
      <c r="PBK40" s="23"/>
      <c r="PBL40" s="22"/>
      <c r="PBM40" s="23"/>
      <c r="PBN40" s="23"/>
      <c r="PBO40" s="23"/>
      <c r="PBP40" s="23"/>
      <c r="PBQ40" s="23"/>
      <c r="PBR40" s="23"/>
      <c r="PBS40" s="23"/>
      <c r="PBT40" s="23"/>
      <c r="PBU40" s="24"/>
      <c r="PBV40" s="25"/>
      <c r="PBW40" s="25"/>
      <c r="PBX40" s="25"/>
      <c r="PBY40" s="31"/>
      <c r="PBZ40" s="190"/>
      <c r="PCA40" s="191"/>
      <c r="PCB40" s="191"/>
      <c r="PCC40" s="191"/>
      <c r="PCD40" s="191"/>
      <c r="PCE40" s="192"/>
      <c r="PCF40" s="22"/>
      <c r="PCG40" s="22"/>
      <c r="PCH40" s="22"/>
      <c r="PCI40" s="23"/>
      <c r="PCJ40" s="22"/>
      <c r="PCK40" s="23"/>
      <c r="PCL40" s="23"/>
      <c r="PCM40" s="23"/>
      <c r="PCN40" s="23"/>
      <c r="PCO40" s="23"/>
      <c r="PCP40" s="23"/>
      <c r="PCQ40" s="23"/>
      <c r="PCR40" s="23"/>
      <c r="PCS40" s="24"/>
      <c r="PCT40" s="25"/>
      <c r="PCU40" s="25"/>
      <c r="PCV40" s="25"/>
      <c r="PCW40" s="31"/>
      <c r="PCX40" s="190"/>
      <c r="PCY40" s="191"/>
      <c r="PCZ40" s="191"/>
      <c r="PDA40" s="191"/>
      <c r="PDB40" s="191"/>
      <c r="PDC40" s="192"/>
      <c r="PDD40" s="22"/>
      <c r="PDE40" s="22"/>
      <c r="PDF40" s="22"/>
      <c r="PDG40" s="23"/>
      <c r="PDH40" s="22"/>
      <c r="PDI40" s="23"/>
      <c r="PDJ40" s="23"/>
      <c r="PDK40" s="23"/>
      <c r="PDL40" s="23"/>
      <c r="PDM40" s="23"/>
      <c r="PDN40" s="23"/>
      <c r="PDO40" s="23"/>
      <c r="PDP40" s="23"/>
      <c r="PDQ40" s="24"/>
      <c r="PDR40" s="25"/>
      <c r="PDS40" s="25"/>
      <c r="PDT40" s="25"/>
      <c r="PDU40" s="31"/>
      <c r="PDV40" s="190"/>
      <c r="PDW40" s="191"/>
      <c r="PDX40" s="191"/>
      <c r="PDY40" s="191"/>
      <c r="PDZ40" s="191"/>
      <c r="PEA40" s="192"/>
      <c r="PEB40" s="22"/>
      <c r="PEC40" s="22"/>
      <c r="PED40" s="22"/>
      <c r="PEE40" s="23"/>
      <c r="PEF40" s="22"/>
      <c r="PEG40" s="23"/>
      <c r="PEH40" s="23"/>
      <c r="PEI40" s="23"/>
      <c r="PEJ40" s="23"/>
      <c r="PEK40" s="23"/>
      <c r="PEL40" s="23"/>
      <c r="PEM40" s="23"/>
      <c r="PEN40" s="23"/>
      <c r="PEO40" s="24"/>
      <c r="PEP40" s="25"/>
      <c r="PEQ40" s="25"/>
      <c r="PER40" s="25"/>
      <c r="PES40" s="31"/>
      <c r="PET40" s="190"/>
      <c r="PEU40" s="191"/>
      <c r="PEV40" s="191"/>
      <c r="PEW40" s="191"/>
      <c r="PEX40" s="191"/>
      <c r="PEY40" s="192"/>
      <c r="PEZ40" s="22"/>
      <c r="PFA40" s="22"/>
      <c r="PFB40" s="22"/>
      <c r="PFC40" s="23"/>
      <c r="PFD40" s="22"/>
      <c r="PFE40" s="23"/>
      <c r="PFF40" s="23"/>
      <c r="PFG40" s="23"/>
      <c r="PFH40" s="23"/>
      <c r="PFI40" s="23"/>
      <c r="PFJ40" s="23"/>
      <c r="PFK40" s="23"/>
      <c r="PFL40" s="23"/>
      <c r="PFM40" s="24"/>
      <c r="PFN40" s="25"/>
      <c r="PFO40" s="25"/>
      <c r="PFP40" s="25"/>
      <c r="PFQ40" s="31"/>
      <c r="PFR40" s="190"/>
      <c r="PFS40" s="191"/>
      <c r="PFT40" s="191"/>
      <c r="PFU40" s="191"/>
      <c r="PFV40" s="191"/>
      <c r="PFW40" s="192"/>
      <c r="PFX40" s="22"/>
      <c r="PFY40" s="22"/>
      <c r="PFZ40" s="22"/>
      <c r="PGA40" s="23"/>
      <c r="PGB40" s="22"/>
      <c r="PGC40" s="23"/>
      <c r="PGD40" s="23"/>
      <c r="PGE40" s="23"/>
      <c r="PGF40" s="23"/>
      <c r="PGG40" s="23"/>
      <c r="PGH40" s="23"/>
      <c r="PGI40" s="23"/>
      <c r="PGJ40" s="23"/>
      <c r="PGK40" s="24"/>
      <c r="PGL40" s="25"/>
      <c r="PGM40" s="25"/>
      <c r="PGN40" s="25"/>
      <c r="PGO40" s="31"/>
      <c r="PGP40" s="190"/>
      <c r="PGQ40" s="191"/>
      <c r="PGR40" s="191"/>
      <c r="PGS40" s="191"/>
      <c r="PGT40" s="191"/>
      <c r="PGU40" s="192"/>
      <c r="PGV40" s="22"/>
      <c r="PGW40" s="22"/>
      <c r="PGX40" s="22"/>
      <c r="PGY40" s="23"/>
      <c r="PGZ40" s="22"/>
      <c r="PHA40" s="23"/>
      <c r="PHB40" s="23"/>
      <c r="PHC40" s="23"/>
      <c r="PHD40" s="23"/>
      <c r="PHE40" s="23"/>
      <c r="PHF40" s="23"/>
      <c r="PHG40" s="23"/>
      <c r="PHH40" s="23"/>
      <c r="PHI40" s="24"/>
      <c r="PHJ40" s="25"/>
      <c r="PHK40" s="25"/>
      <c r="PHL40" s="25"/>
      <c r="PHM40" s="31"/>
      <c r="PHN40" s="190"/>
      <c r="PHO40" s="191"/>
      <c r="PHP40" s="191"/>
      <c r="PHQ40" s="191"/>
      <c r="PHR40" s="191"/>
      <c r="PHS40" s="192"/>
      <c r="PHT40" s="22"/>
      <c r="PHU40" s="22"/>
      <c r="PHV40" s="22"/>
      <c r="PHW40" s="23"/>
      <c r="PHX40" s="22"/>
      <c r="PHY40" s="23"/>
      <c r="PHZ40" s="23"/>
      <c r="PIA40" s="23"/>
      <c r="PIB40" s="23"/>
      <c r="PIC40" s="23"/>
      <c r="PID40" s="23"/>
      <c r="PIE40" s="23"/>
      <c r="PIF40" s="23"/>
      <c r="PIG40" s="24"/>
      <c r="PIH40" s="25"/>
      <c r="PII40" s="25"/>
      <c r="PIJ40" s="25"/>
      <c r="PIK40" s="31"/>
      <c r="PIL40" s="190"/>
      <c r="PIM40" s="191"/>
      <c r="PIN40" s="191"/>
      <c r="PIO40" s="191"/>
      <c r="PIP40" s="191"/>
      <c r="PIQ40" s="192"/>
      <c r="PIR40" s="22"/>
      <c r="PIS40" s="22"/>
      <c r="PIT40" s="22"/>
      <c r="PIU40" s="23"/>
      <c r="PIV40" s="22"/>
      <c r="PIW40" s="23"/>
      <c r="PIX40" s="23"/>
      <c r="PIY40" s="23"/>
      <c r="PIZ40" s="23"/>
      <c r="PJA40" s="23"/>
      <c r="PJB40" s="23"/>
      <c r="PJC40" s="23"/>
      <c r="PJD40" s="23"/>
      <c r="PJE40" s="24"/>
      <c r="PJF40" s="25"/>
      <c r="PJG40" s="25"/>
      <c r="PJH40" s="25"/>
      <c r="PJI40" s="31"/>
      <c r="PJJ40" s="190"/>
      <c r="PJK40" s="191"/>
      <c r="PJL40" s="191"/>
      <c r="PJM40" s="191"/>
      <c r="PJN40" s="191"/>
      <c r="PJO40" s="192"/>
      <c r="PJP40" s="22"/>
      <c r="PJQ40" s="22"/>
      <c r="PJR40" s="22"/>
      <c r="PJS40" s="23"/>
      <c r="PJT40" s="22"/>
      <c r="PJU40" s="23"/>
      <c r="PJV40" s="23"/>
      <c r="PJW40" s="23"/>
      <c r="PJX40" s="23"/>
      <c r="PJY40" s="23"/>
      <c r="PJZ40" s="23"/>
      <c r="PKA40" s="23"/>
      <c r="PKB40" s="23"/>
      <c r="PKC40" s="24"/>
      <c r="PKD40" s="25"/>
      <c r="PKE40" s="25"/>
      <c r="PKF40" s="25"/>
      <c r="PKG40" s="31"/>
      <c r="PKH40" s="190"/>
      <c r="PKI40" s="191"/>
      <c r="PKJ40" s="191"/>
      <c r="PKK40" s="191"/>
      <c r="PKL40" s="191"/>
      <c r="PKM40" s="192"/>
      <c r="PKN40" s="22"/>
      <c r="PKO40" s="22"/>
      <c r="PKP40" s="22"/>
      <c r="PKQ40" s="23"/>
      <c r="PKR40" s="22"/>
      <c r="PKS40" s="23"/>
      <c r="PKT40" s="23"/>
      <c r="PKU40" s="23"/>
      <c r="PKV40" s="23"/>
      <c r="PKW40" s="23"/>
      <c r="PKX40" s="23"/>
      <c r="PKY40" s="23"/>
      <c r="PKZ40" s="23"/>
      <c r="PLA40" s="24"/>
      <c r="PLB40" s="25"/>
      <c r="PLC40" s="25"/>
      <c r="PLD40" s="25"/>
      <c r="PLE40" s="31"/>
      <c r="PLF40" s="190"/>
      <c r="PLG40" s="191"/>
      <c r="PLH40" s="191"/>
      <c r="PLI40" s="191"/>
      <c r="PLJ40" s="191"/>
      <c r="PLK40" s="192"/>
      <c r="PLL40" s="22"/>
      <c r="PLM40" s="22"/>
      <c r="PLN40" s="22"/>
      <c r="PLO40" s="23"/>
      <c r="PLP40" s="22"/>
      <c r="PLQ40" s="23"/>
      <c r="PLR40" s="23"/>
      <c r="PLS40" s="23"/>
      <c r="PLT40" s="23"/>
      <c r="PLU40" s="23"/>
      <c r="PLV40" s="23"/>
      <c r="PLW40" s="23"/>
      <c r="PLX40" s="23"/>
      <c r="PLY40" s="24"/>
      <c r="PLZ40" s="25"/>
      <c r="PMA40" s="25"/>
      <c r="PMB40" s="25"/>
      <c r="PMC40" s="31"/>
      <c r="PMD40" s="190"/>
      <c r="PME40" s="191"/>
      <c r="PMF40" s="191"/>
      <c r="PMG40" s="191"/>
      <c r="PMH40" s="191"/>
      <c r="PMI40" s="192"/>
      <c r="PMJ40" s="22"/>
      <c r="PMK40" s="22"/>
      <c r="PML40" s="22"/>
      <c r="PMM40" s="23"/>
      <c r="PMN40" s="22"/>
      <c r="PMO40" s="23"/>
      <c r="PMP40" s="23"/>
      <c r="PMQ40" s="23"/>
      <c r="PMR40" s="23"/>
      <c r="PMS40" s="23"/>
      <c r="PMT40" s="23"/>
      <c r="PMU40" s="23"/>
      <c r="PMV40" s="23"/>
      <c r="PMW40" s="24"/>
      <c r="PMX40" s="25"/>
      <c r="PMY40" s="25"/>
      <c r="PMZ40" s="25"/>
      <c r="PNA40" s="31"/>
      <c r="PNB40" s="190"/>
      <c r="PNC40" s="191"/>
      <c r="PND40" s="191"/>
      <c r="PNE40" s="191"/>
      <c r="PNF40" s="191"/>
      <c r="PNG40" s="192"/>
      <c r="PNH40" s="22"/>
      <c r="PNI40" s="22"/>
      <c r="PNJ40" s="22"/>
      <c r="PNK40" s="23"/>
      <c r="PNL40" s="22"/>
      <c r="PNM40" s="23"/>
      <c r="PNN40" s="23"/>
      <c r="PNO40" s="23"/>
      <c r="PNP40" s="23"/>
      <c r="PNQ40" s="23"/>
      <c r="PNR40" s="23"/>
      <c r="PNS40" s="23"/>
      <c r="PNT40" s="23"/>
      <c r="PNU40" s="24"/>
      <c r="PNV40" s="25"/>
      <c r="PNW40" s="25"/>
      <c r="PNX40" s="25"/>
      <c r="PNY40" s="31"/>
      <c r="PNZ40" s="190"/>
      <c r="POA40" s="191"/>
      <c r="POB40" s="191"/>
      <c r="POC40" s="191"/>
      <c r="POD40" s="191"/>
      <c r="POE40" s="192"/>
      <c r="POF40" s="22"/>
      <c r="POG40" s="22"/>
      <c r="POH40" s="22"/>
      <c r="POI40" s="23"/>
      <c r="POJ40" s="22"/>
      <c r="POK40" s="23"/>
      <c r="POL40" s="23"/>
      <c r="POM40" s="23"/>
      <c r="PON40" s="23"/>
      <c r="POO40" s="23"/>
      <c r="POP40" s="23"/>
      <c r="POQ40" s="23"/>
      <c r="POR40" s="23"/>
      <c r="POS40" s="24"/>
      <c r="POT40" s="25"/>
      <c r="POU40" s="25"/>
      <c r="POV40" s="25"/>
      <c r="POW40" s="31"/>
      <c r="POX40" s="190"/>
      <c r="POY40" s="191"/>
      <c r="POZ40" s="191"/>
      <c r="PPA40" s="191"/>
      <c r="PPB40" s="191"/>
      <c r="PPC40" s="192"/>
      <c r="PPD40" s="22"/>
      <c r="PPE40" s="22"/>
      <c r="PPF40" s="22"/>
      <c r="PPG40" s="23"/>
      <c r="PPH40" s="22"/>
      <c r="PPI40" s="23"/>
      <c r="PPJ40" s="23"/>
      <c r="PPK40" s="23"/>
      <c r="PPL40" s="23"/>
      <c r="PPM40" s="23"/>
      <c r="PPN40" s="23"/>
      <c r="PPO40" s="23"/>
      <c r="PPP40" s="23"/>
      <c r="PPQ40" s="24"/>
      <c r="PPR40" s="25"/>
      <c r="PPS40" s="25"/>
      <c r="PPT40" s="25"/>
      <c r="PPU40" s="31"/>
      <c r="PPV40" s="190"/>
      <c r="PPW40" s="191"/>
      <c r="PPX40" s="191"/>
      <c r="PPY40" s="191"/>
      <c r="PPZ40" s="191"/>
      <c r="PQA40" s="192"/>
      <c r="PQB40" s="22"/>
      <c r="PQC40" s="22"/>
      <c r="PQD40" s="22"/>
      <c r="PQE40" s="23"/>
      <c r="PQF40" s="22"/>
      <c r="PQG40" s="23"/>
      <c r="PQH40" s="23"/>
      <c r="PQI40" s="23"/>
      <c r="PQJ40" s="23"/>
      <c r="PQK40" s="23"/>
      <c r="PQL40" s="23"/>
      <c r="PQM40" s="23"/>
      <c r="PQN40" s="23"/>
      <c r="PQO40" s="24"/>
      <c r="PQP40" s="25"/>
      <c r="PQQ40" s="25"/>
      <c r="PQR40" s="25"/>
      <c r="PQS40" s="31"/>
      <c r="PQT40" s="190"/>
      <c r="PQU40" s="191"/>
      <c r="PQV40" s="191"/>
      <c r="PQW40" s="191"/>
      <c r="PQX40" s="191"/>
      <c r="PQY40" s="192"/>
      <c r="PQZ40" s="22"/>
      <c r="PRA40" s="22"/>
      <c r="PRB40" s="22"/>
      <c r="PRC40" s="23"/>
      <c r="PRD40" s="22"/>
      <c r="PRE40" s="23"/>
      <c r="PRF40" s="23"/>
      <c r="PRG40" s="23"/>
      <c r="PRH40" s="23"/>
      <c r="PRI40" s="23"/>
      <c r="PRJ40" s="23"/>
      <c r="PRK40" s="23"/>
      <c r="PRL40" s="23"/>
      <c r="PRM40" s="24"/>
      <c r="PRN40" s="25"/>
      <c r="PRO40" s="25"/>
      <c r="PRP40" s="25"/>
      <c r="PRQ40" s="31"/>
      <c r="PRR40" s="190"/>
      <c r="PRS40" s="191"/>
      <c r="PRT40" s="191"/>
      <c r="PRU40" s="191"/>
      <c r="PRV40" s="191"/>
      <c r="PRW40" s="192"/>
      <c r="PRX40" s="22"/>
      <c r="PRY40" s="22"/>
      <c r="PRZ40" s="22"/>
      <c r="PSA40" s="23"/>
      <c r="PSB40" s="22"/>
      <c r="PSC40" s="23"/>
      <c r="PSD40" s="23"/>
      <c r="PSE40" s="23"/>
      <c r="PSF40" s="23"/>
      <c r="PSG40" s="23"/>
      <c r="PSH40" s="23"/>
      <c r="PSI40" s="23"/>
      <c r="PSJ40" s="23"/>
      <c r="PSK40" s="24"/>
      <c r="PSL40" s="25"/>
      <c r="PSM40" s="25"/>
      <c r="PSN40" s="25"/>
      <c r="PSO40" s="31"/>
      <c r="PSP40" s="190"/>
      <c r="PSQ40" s="191"/>
      <c r="PSR40" s="191"/>
      <c r="PSS40" s="191"/>
      <c r="PST40" s="191"/>
      <c r="PSU40" s="192"/>
      <c r="PSV40" s="22"/>
      <c r="PSW40" s="22"/>
      <c r="PSX40" s="22"/>
      <c r="PSY40" s="23"/>
      <c r="PSZ40" s="22"/>
      <c r="PTA40" s="23"/>
      <c r="PTB40" s="23"/>
      <c r="PTC40" s="23"/>
      <c r="PTD40" s="23"/>
      <c r="PTE40" s="23"/>
      <c r="PTF40" s="23"/>
      <c r="PTG40" s="23"/>
      <c r="PTH40" s="23"/>
      <c r="PTI40" s="24"/>
      <c r="PTJ40" s="25"/>
      <c r="PTK40" s="25"/>
      <c r="PTL40" s="25"/>
      <c r="PTM40" s="31"/>
      <c r="PTN40" s="190"/>
      <c r="PTO40" s="191"/>
      <c r="PTP40" s="191"/>
      <c r="PTQ40" s="191"/>
      <c r="PTR40" s="191"/>
      <c r="PTS40" s="192"/>
      <c r="PTT40" s="22"/>
      <c r="PTU40" s="22"/>
      <c r="PTV40" s="22"/>
      <c r="PTW40" s="23"/>
      <c r="PTX40" s="22"/>
      <c r="PTY40" s="23"/>
      <c r="PTZ40" s="23"/>
      <c r="PUA40" s="23"/>
      <c r="PUB40" s="23"/>
      <c r="PUC40" s="23"/>
      <c r="PUD40" s="23"/>
      <c r="PUE40" s="23"/>
      <c r="PUF40" s="23"/>
      <c r="PUG40" s="24"/>
      <c r="PUH40" s="25"/>
      <c r="PUI40" s="25"/>
      <c r="PUJ40" s="25"/>
      <c r="PUK40" s="31"/>
      <c r="PUL40" s="190"/>
      <c r="PUM40" s="191"/>
      <c r="PUN40" s="191"/>
      <c r="PUO40" s="191"/>
      <c r="PUP40" s="191"/>
      <c r="PUQ40" s="192"/>
      <c r="PUR40" s="22"/>
      <c r="PUS40" s="22"/>
      <c r="PUT40" s="22"/>
      <c r="PUU40" s="23"/>
      <c r="PUV40" s="22"/>
      <c r="PUW40" s="23"/>
      <c r="PUX40" s="23"/>
      <c r="PUY40" s="23"/>
      <c r="PUZ40" s="23"/>
      <c r="PVA40" s="23"/>
      <c r="PVB40" s="23"/>
      <c r="PVC40" s="23"/>
      <c r="PVD40" s="23"/>
      <c r="PVE40" s="24"/>
      <c r="PVF40" s="25"/>
      <c r="PVG40" s="25"/>
      <c r="PVH40" s="25"/>
      <c r="PVI40" s="31"/>
      <c r="PVJ40" s="190"/>
      <c r="PVK40" s="191"/>
      <c r="PVL40" s="191"/>
      <c r="PVM40" s="191"/>
      <c r="PVN40" s="191"/>
      <c r="PVO40" s="192"/>
      <c r="PVP40" s="22"/>
      <c r="PVQ40" s="22"/>
      <c r="PVR40" s="22"/>
      <c r="PVS40" s="23"/>
      <c r="PVT40" s="22"/>
      <c r="PVU40" s="23"/>
      <c r="PVV40" s="23"/>
      <c r="PVW40" s="23"/>
      <c r="PVX40" s="23"/>
      <c r="PVY40" s="23"/>
      <c r="PVZ40" s="23"/>
      <c r="PWA40" s="23"/>
      <c r="PWB40" s="23"/>
      <c r="PWC40" s="24"/>
      <c r="PWD40" s="25"/>
      <c r="PWE40" s="25"/>
      <c r="PWF40" s="25"/>
      <c r="PWG40" s="31"/>
      <c r="PWH40" s="190"/>
      <c r="PWI40" s="191"/>
      <c r="PWJ40" s="191"/>
      <c r="PWK40" s="191"/>
      <c r="PWL40" s="191"/>
      <c r="PWM40" s="192"/>
      <c r="PWN40" s="22"/>
      <c r="PWO40" s="22"/>
      <c r="PWP40" s="22"/>
      <c r="PWQ40" s="23"/>
      <c r="PWR40" s="22"/>
      <c r="PWS40" s="23"/>
      <c r="PWT40" s="23"/>
      <c r="PWU40" s="23"/>
      <c r="PWV40" s="23"/>
      <c r="PWW40" s="23"/>
      <c r="PWX40" s="23"/>
      <c r="PWY40" s="23"/>
      <c r="PWZ40" s="23"/>
      <c r="PXA40" s="24"/>
      <c r="PXB40" s="25"/>
      <c r="PXC40" s="25"/>
      <c r="PXD40" s="25"/>
      <c r="PXE40" s="31"/>
      <c r="PXF40" s="190"/>
      <c r="PXG40" s="191"/>
      <c r="PXH40" s="191"/>
      <c r="PXI40" s="191"/>
      <c r="PXJ40" s="191"/>
      <c r="PXK40" s="192"/>
      <c r="PXL40" s="22"/>
      <c r="PXM40" s="22"/>
      <c r="PXN40" s="22"/>
      <c r="PXO40" s="23"/>
      <c r="PXP40" s="22"/>
      <c r="PXQ40" s="23"/>
      <c r="PXR40" s="23"/>
      <c r="PXS40" s="23"/>
      <c r="PXT40" s="23"/>
      <c r="PXU40" s="23"/>
      <c r="PXV40" s="23"/>
      <c r="PXW40" s="23"/>
      <c r="PXX40" s="23"/>
      <c r="PXY40" s="24"/>
      <c r="PXZ40" s="25"/>
      <c r="PYA40" s="25"/>
      <c r="PYB40" s="25"/>
      <c r="PYC40" s="31"/>
      <c r="PYD40" s="190"/>
      <c r="PYE40" s="191"/>
      <c r="PYF40" s="191"/>
      <c r="PYG40" s="191"/>
      <c r="PYH40" s="191"/>
      <c r="PYI40" s="192"/>
      <c r="PYJ40" s="22"/>
      <c r="PYK40" s="22"/>
      <c r="PYL40" s="22"/>
      <c r="PYM40" s="23"/>
      <c r="PYN40" s="22"/>
      <c r="PYO40" s="23"/>
      <c r="PYP40" s="23"/>
      <c r="PYQ40" s="23"/>
      <c r="PYR40" s="23"/>
      <c r="PYS40" s="23"/>
      <c r="PYT40" s="23"/>
      <c r="PYU40" s="23"/>
      <c r="PYV40" s="23"/>
      <c r="PYW40" s="24"/>
      <c r="PYX40" s="25"/>
      <c r="PYY40" s="25"/>
      <c r="PYZ40" s="25"/>
      <c r="PZA40" s="31"/>
      <c r="PZB40" s="190"/>
      <c r="PZC40" s="191"/>
      <c r="PZD40" s="191"/>
      <c r="PZE40" s="191"/>
      <c r="PZF40" s="191"/>
      <c r="PZG40" s="192"/>
      <c r="PZH40" s="22"/>
      <c r="PZI40" s="22"/>
      <c r="PZJ40" s="22"/>
      <c r="PZK40" s="23"/>
      <c r="PZL40" s="22"/>
      <c r="PZM40" s="23"/>
      <c r="PZN40" s="23"/>
      <c r="PZO40" s="23"/>
      <c r="PZP40" s="23"/>
      <c r="PZQ40" s="23"/>
      <c r="PZR40" s="23"/>
      <c r="PZS40" s="23"/>
      <c r="PZT40" s="23"/>
      <c r="PZU40" s="24"/>
      <c r="PZV40" s="25"/>
      <c r="PZW40" s="25"/>
      <c r="PZX40" s="25"/>
      <c r="PZY40" s="31"/>
      <c r="PZZ40" s="190"/>
      <c r="QAA40" s="191"/>
      <c r="QAB40" s="191"/>
      <c r="QAC40" s="191"/>
      <c r="QAD40" s="191"/>
      <c r="QAE40" s="192"/>
      <c r="QAF40" s="22"/>
      <c r="QAG40" s="22"/>
      <c r="QAH40" s="22"/>
      <c r="QAI40" s="23"/>
      <c r="QAJ40" s="22"/>
      <c r="QAK40" s="23"/>
      <c r="QAL40" s="23"/>
      <c r="QAM40" s="23"/>
      <c r="QAN40" s="23"/>
      <c r="QAO40" s="23"/>
      <c r="QAP40" s="23"/>
      <c r="QAQ40" s="23"/>
      <c r="QAR40" s="23"/>
      <c r="QAS40" s="24"/>
      <c r="QAT40" s="25"/>
      <c r="QAU40" s="25"/>
      <c r="QAV40" s="25"/>
      <c r="QAW40" s="31"/>
      <c r="QAX40" s="190"/>
      <c r="QAY40" s="191"/>
      <c r="QAZ40" s="191"/>
      <c r="QBA40" s="191"/>
      <c r="QBB40" s="191"/>
      <c r="QBC40" s="192"/>
      <c r="QBD40" s="22"/>
      <c r="QBE40" s="22"/>
      <c r="QBF40" s="22"/>
      <c r="QBG40" s="23"/>
      <c r="QBH40" s="22"/>
      <c r="QBI40" s="23"/>
      <c r="QBJ40" s="23"/>
      <c r="QBK40" s="23"/>
      <c r="QBL40" s="23"/>
      <c r="QBM40" s="23"/>
      <c r="QBN40" s="23"/>
      <c r="QBO40" s="23"/>
      <c r="QBP40" s="23"/>
      <c r="QBQ40" s="24"/>
      <c r="QBR40" s="25"/>
      <c r="QBS40" s="25"/>
      <c r="QBT40" s="25"/>
      <c r="QBU40" s="31"/>
      <c r="QBV40" s="190"/>
      <c r="QBW40" s="191"/>
      <c r="QBX40" s="191"/>
      <c r="QBY40" s="191"/>
      <c r="QBZ40" s="191"/>
      <c r="QCA40" s="192"/>
      <c r="QCB40" s="22"/>
      <c r="QCC40" s="22"/>
      <c r="QCD40" s="22"/>
      <c r="QCE40" s="23"/>
      <c r="QCF40" s="22"/>
      <c r="QCG40" s="23"/>
      <c r="QCH40" s="23"/>
      <c r="QCI40" s="23"/>
      <c r="QCJ40" s="23"/>
      <c r="QCK40" s="23"/>
      <c r="QCL40" s="23"/>
      <c r="QCM40" s="23"/>
      <c r="QCN40" s="23"/>
      <c r="QCO40" s="24"/>
      <c r="QCP40" s="25"/>
      <c r="QCQ40" s="25"/>
      <c r="QCR40" s="25"/>
      <c r="QCS40" s="31"/>
      <c r="QCT40" s="190"/>
      <c r="QCU40" s="191"/>
      <c r="QCV40" s="191"/>
      <c r="QCW40" s="191"/>
      <c r="QCX40" s="191"/>
      <c r="QCY40" s="192"/>
      <c r="QCZ40" s="22"/>
      <c r="QDA40" s="22"/>
      <c r="QDB40" s="22"/>
      <c r="QDC40" s="23"/>
      <c r="QDD40" s="22"/>
      <c r="QDE40" s="23"/>
      <c r="QDF40" s="23"/>
      <c r="QDG40" s="23"/>
      <c r="QDH40" s="23"/>
      <c r="QDI40" s="23"/>
      <c r="QDJ40" s="23"/>
      <c r="QDK40" s="23"/>
      <c r="QDL40" s="23"/>
      <c r="QDM40" s="24"/>
      <c r="QDN40" s="25"/>
      <c r="QDO40" s="25"/>
      <c r="QDP40" s="25"/>
      <c r="QDQ40" s="31"/>
      <c r="QDR40" s="190"/>
      <c r="QDS40" s="191"/>
      <c r="QDT40" s="191"/>
      <c r="QDU40" s="191"/>
      <c r="QDV40" s="191"/>
      <c r="QDW40" s="192"/>
      <c r="QDX40" s="22"/>
      <c r="QDY40" s="22"/>
      <c r="QDZ40" s="22"/>
      <c r="QEA40" s="23"/>
      <c r="QEB40" s="22"/>
      <c r="QEC40" s="23"/>
      <c r="QED40" s="23"/>
      <c r="QEE40" s="23"/>
      <c r="QEF40" s="23"/>
      <c r="QEG40" s="23"/>
      <c r="QEH40" s="23"/>
      <c r="QEI40" s="23"/>
      <c r="QEJ40" s="23"/>
      <c r="QEK40" s="24"/>
      <c r="QEL40" s="25"/>
      <c r="QEM40" s="25"/>
      <c r="QEN40" s="25"/>
      <c r="QEO40" s="31"/>
      <c r="QEP40" s="190"/>
      <c r="QEQ40" s="191"/>
      <c r="QER40" s="191"/>
      <c r="QES40" s="191"/>
      <c r="QET40" s="191"/>
      <c r="QEU40" s="192"/>
      <c r="QEV40" s="22"/>
      <c r="QEW40" s="22"/>
      <c r="QEX40" s="22"/>
      <c r="QEY40" s="23"/>
      <c r="QEZ40" s="22"/>
      <c r="QFA40" s="23"/>
      <c r="QFB40" s="23"/>
      <c r="QFC40" s="23"/>
      <c r="QFD40" s="23"/>
      <c r="QFE40" s="23"/>
      <c r="QFF40" s="23"/>
      <c r="QFG40" s="23"/>
      <c r="QFH40" s="23"/>
      <c r="QFI40" s="24"/>
      <c r="QFJ40" s="25"/>
      <c r="QFK40" s="25"/>
      <c r="QFL40" s="25"/>
      <c r="QFM40" s="31"/>
      <c r="QFN40" s="190"/>
      <c r="QFO40" s="191"/>
      <c r="QFP40" s="191"/>
      <c r="QFQ40" s="191"/>
      <c r="QFR40" s="191"/>
      <c r="QFS40" s="192"/>
      <c r="QFT40" s="22"/>
      <c r="QFU40" s="22"/>
      <c r="QFV40" s="22"/>
      <c r="QFW40" s="23"/>
      <c r="QFX40" s="22"/>
      <c r="QFY40" s="23"/>
      <c r="QFZ40" s="23"/>
      <c r="QGA40" s="23"/>
      <c r="QGB40" s="23"/>
      <c r="QGC40" s="23"/>
      <c r="QGD40" s="23"/>
      <c r="QGE40" s="23"/>
      <c r="QGF40" s="23"/>
      <c r="QGG40" s="24"/>
      <c r="QGH40" s="25"/>
      <c r="QGI40" s="25"/>
      <c r="QGJ40" s="25"/>
      <c r="QGK40" s="31"/>
      <c r="QGL40" s="190"/>
      <c r="QGM40" s="191"/>
      <c r="QGN40" s="191"/>
      <c r="QGO40" s="191"/>
      <c r="QGP40" s="191"/>
      <c r="QGQ40" s="192"/>
      <c r="QGR40" s="22"/>
      <c r="QGS40" s="22"/>
      <c r="QGT40" s="22"/>
      <c r="QGU40" s="23"/>
      <c r="QGV40" s="22"/>
      <c r="QGW40" s="23"/>
      <c r="QGX40" s="23"/>
      <c r="QGY40" s="23"/>
      <c r="QGZ40" s="23"/>
      <c r="QHA40" s="23"/>
      <c r="QHB40" s="23"/>
      <c r="QHC40" s="23"/>
      <c r="QHD40" s="23"/>
      <c r="QHE40" s="24"/>
      <c r="QHF40" s="25"/>
      <c r="QHG40" s="25"/>
      <c r="QHH40" s="25"/>
      <c r="QHI40" s="31"/>
      <c r="QHJ40" s="190"/>
      <c r="QHK40" s="191"/>
      <c r="QHL40" s="191"/>
      <c r="QHM40" s="191"/>
      <c r="QHN40" s="191"/>
      <c r="QHO40" s="192"/>
      <c r="QHP40" s="22"/>
      <c r="QHQ40" s="22"/>
      <c r="QHR40" s="22"/>
      <c r="QHS40" s="23"/>
      <c r="QHT40" s="22"/>
      <c r="QHU40" s="23"/>
      <c r="QHV40" s="23"/>
      <c r="QHW40" s="23"/>
      <c r="QHX40" s="23"/>
      <c r="QHY40" s="23"/>
      <c r="QHZ40" s="23"/>
      <c r="QIA40" s="23"/>
      <c r="QIB40" s="23"/>
      <c r="QIC40" s="24"/>
      <c r="QID40" s="25"/>
      <c r="QIE40" s="25"/>
      <c r="QIF40" s="25"/>
      <c r="QIG40" s="31"/>
      <c r="QIH40" s="190"/>
      <c r="QII40" s="191"/>
      <c r="QIJ40" s="191"/>
      <c r="QIK40" s="191"/>
      <c r="QIL40" s="191"/>
      <c r="QIM40" s="192"/>
      <c r="QIN40" s="22"/>
      <c r="QIO40" s="22"/>
      <c r="QIP40" s="22"/>
      <c r="QIQ40" s="23"/>
      <c r="QIR40" s="22"/>
      <c r="QIS40" s="23"/>
      <c r="QIT40" s="23"/>
      <c r="QIU40" s="23"/>
      <c r="QIV40" s="23"/>
      <c r="QIW40" s="23"/>
      <c r="QIX40" s="23"/>
      <c r="QIY40" s="23"/>
      <c r="QIZ40" s="23"/>
      <c r="QJA40" s="24"/>
      <c r="QJB40" s="25"/>
      <c r="QJC40" s="25"/>
      <c r="QJD40" s="25"/>
      <c r="QJE40" s="31"/>
      <c r="QJF40" s="190"/>
      <c r="QJG40" s="191"/>
      <c r="QJH40" s="191"/>
      <c r="QJI40" s="191"/>
      <c r="QJJ40" s="191"/>
      <c r="QJK40" s="192"/>
      <c r="QJL40" s="22"/>
      <c r="QJM40" s="22"/>
      <c r="QJN40" s="22"/>
      <c r="QJO40" s="23"/>
      <c r="QJP40" s="22"/>
      <c r="QJQ40" s="23"/>
      <c r="QJR40" s="23"/>
      <c r="QJS40" s="23"/>
      <c r="QJT40" s="23"/>
      <c r="QJU40" s="23"/>
      <c r="QJV40" s="23"/>
      <c r="QJW40" s="23"/>
      <c r="QJX40" s="23"/>
      <c r="QJY40" s="24"/>
      <c r="QJZ40" s="25"/>
      <c r="QKA40" s="25"/>
      <c r="QKB40" s="25"/>
      <c r="QKC40" s="31"/>
      <c r="QKD40" s="190"/>
      <c r="QKE40" s="191"/>
      <c r="QKF40" s="191"/>
      <c r="QKG40" s="191"/>
      <c r="QKH40" s="191"/>
      <c r="QKI40" s="192"/>
      <c r="QKJ40" s="22"/>
      <c r="QKK40" s="22"/>
      <c r="QKL40" s="22"/>
      <c r="QKM40" s="23"/>
      <c r="QKN40" s="22"/>
      <c r="QKO40" s="23"/>
      <c r="QKP40" s="23"/>
      <c r="QKQ40" s="23"/>
      <c r="QKR40" s="23"/>
      <c r="QKS40" s="23"/>
      <c r="QKT40" s="23"/>
      <c r="QKU40" s="23"/>
      <c r="QKV40" s="23"/>
      <c r="QKW40" s="24"/>
      <c r="QKX40" s="25"/>
      <c r="QKY40" s="25"/>
      <c r="QKZ40" s="25"/>
      <c r="QLA40" s="31"/>
      <c r="QLB40" s="190"/>
      <c r="QLC40" s="191"/>
      <c r="QLD40" s="191"/>
      <c r="QLE40" s="191"/>
      <c r="QLF40" s="191"/>
      <c r="QLG40" s="192"/>
      <c r="QLH40" s="22"/>
      <c r="QLI40" s="22"/>
      <c r="QLJ40" s="22"/>
      <c r="QLK40" s="23"/>
      <c r="QLL40" s="22"/>
      <c r="QLM40" s="23"/>
      <c r="QLN40" s="23"/>
      <c r="QLO40" s="23"/>
      <c r="QLP40" s="23"/>
      <c r="QLQ40" s="23"/>
      <c r="QLR40" s="23"/>
      <c r="QLS40" s="23"/>
      <c r="QLT40" s="23"/>
      <c r="QLU40" s="24"/>
      <c r="QLV40" s="25"/>
      <c r="QLW40" s="25"/>
      <c r="QLX40" s="25"/>
      <c r="QLY40" s="31"/>
      <c r="QLZ40" s="190"/>
      <c r="QMA40" s="191"/>
      <c r="QMB40" s="191"/>
      <c r="QMC40" s="191"/>
      <c r="QMD40" s="191"/>
      <c r="QME40" s="192"/>
      <c r="QMF40" s="22"/>
      <c r="QMG40" s="22"/>
      <c r="QMH40" s="22"/>
      <c r="QMI40" s="23"/>
      <c r="QMJ40" s="22"/>
      <c r="QMK40" s="23"/>
      <c r="QML40" s="23"/>
      <c r="QMM40" s="23"/>
      <c r="QMN40" s="23"/>
      <c r="QMO40" s="23"/>
      <c r="QMP40" s="23"/>
      <c r="QMQ40" s="23"/>
      <c r="QMR40" s="23"/>
      <c r="QMS40" s="24"/>
      <c r="QMT40" s="25"/>
      <c r="QMU40" s="25"/>
      <c r="QMV40" s="25"/>
      <c r="QMW40" s="31"/>
      <c r="QMX40" s="190"/>
      <c r="QMY40" s="191"/>
      <c r="QMZ40" s="191"/>
      <c r="QNA40" s="191"/>
      <c r="QNB40" s="191"/>
      <c r="QNC40" s="192"/>
      <c r="QND40" s="22"/>
      <c r="QNE40" s="22"/>
      <c r="QNF40" s="22"/>
      <c r="QNG40" s="23"/>
      <c r="QNH40" s="22"/>
      <c r="QNI40" s="23"/>
      <c r="QNJ40" s="23"/>
      <c r="QNK40" s="23"/>
      <c r="QNL40" s="23"/>
      <c r="QNM40" s="23"/>
      <c r="QNN40" s="23"/>
      <c r="QNO40" s="23"/>
      <c r="QNP40" s="23"/>
      <c r="QNQ40" s="24"/>
      <c r="QNR40" s="25"/>
      <c r="QNS40" s="25"/>
      <c r="QNT40" s="25"/>
      <c r="QNU40" s="31"/>
      <c r="QNV40" s="190"/>
      <c r="QNW40" s="191"/>
      <c r="QNX40" s="191"/>
      <c r="QNY40" s="191"/>
      <c r="QNZ40" s="191"/>
      <c r="QOA40" s="192"/>
      <c r="QOB40" s="22"/>
      <c r="QOC40" s="22"/>
      <c r="QOD40" s="22"/>
      <c r="QOE40" s="23"/>
      <c r="QOF40" s="22"/>
      <c r="QOG40" s="23"/>
      <c r="QOH40" s="23"/>
      <c r="QOI40" s="23"/>
      <c r="QOJ40" s="23"/>
      <c r="QOK40" s="23"/>
      <c r="QOL40" s="23"/>
      <c r="QOM40" s="23"/>
      <c r="QON40" s="23"/>
      <c r="QOO40" s="24"/>
      <c r="QOP40" s="25"/>
      <c r="QOQ40" s="25"/>
      <c r="QOR40" s="25"/>
      <c r="QOS40" s="31"/>
      <c r="QOT40" s="190"/>
      <c r="QOU40" s="191"/>
      <c r="QOV40" s="191"/>
      <c r="QOW40" s="191"/>
      <c r="QOX40" s="191"/>
      <c r="QOY40" s="192"/>
      <c r="QOZ40" s="22"/>
      <c r="QPA40" s="22"/>
      <c r="QPB40" s="22"/>
      <c r="QPC40" s="23"/>
      <c r="QPD40" s="22"/>
      <c r="QPE40" s="23"/>
      <c r="QPF40" s="23"/>
      <c r="QPG40" s="23"/>
      <c r="QPH40" s="23"/>
      <c r="QPI40" s="23"/>
      <c r="QPJ40" s="23"/>
      <c r="QPK40" s="23"/>
      <c r="QPL40" s="23"/>
      <c r="QPM40" s="24"/>
      <c r="QPN40" s="25"/>
      <c r="QPO40" s="25"/>
      <c r="QPP40" s="25"/>
      <c r="QPQ40" s="31"/>
      <c r="QPR40" s="190"/>
      <c r="QPS40" s="191"/>
      <c r="QPT40" s="191"/>
      <c r="QPU40" s="191"/>
      <c r="QPV40" s="191"/>
      <c r="QPW40" s="192"/>
      <c r="QPX40" s="22"/>
      <c r="QPY40" s="22"/>
      <c r="QPZ40" s="22"/>
      <c r="QQA40" s="23"/>
      <c r="QQB40" s="22"/>
      <c r="QQC40" s="23"/>
      <c r="QQD40" s="23"/>
      <c r="QQE40" s="23"/>
      <c r="QQF40" s="23"/>
      <c r="QQG40" s="23"/>
      <c r="QQH40" s="23"/>
      <c r="QQI40" s="23"/>
      <c r="QQJ40" s="23"/>
      <c r="QQK40" s="24"/>
      <c r="QQL40" s="25"/>
      <c r="QQM40" s="25"/>
      <c r="QQN40" s="25"/>
      <c r="QQO40" s="31"/>
      <c r="QQP40" s="190"/>
      <c r="QQQ40" s="191"/>
      <c r="QQR40" s="191"/>
      <c r="QQS40" s="191"/>
      <c r="QQT40" s="191"/>
      <c r="QQU40" s="192"/>
      <c r="QQV40" s="22"/>
      <c r="QQW40" s="22"/>
      <c r="QQX40" s="22"/>
      <c r="QQY40" s="23"/>
      <c r="QQZ40" s="22"/>
      <c r="QRA40" s="23"/>
      <c r="QRB40" s="23"/>
      <c r="QRC40" s="23"/>
      <c r="QRD40" s="23"/>
      <c r="QRE40" s="23"/>
      <c r="QRF40" s="23"/>
      <c r="QRG40" s="23"/>
      <c r="QRH40" s="23"/>
      <c r="QRI40" s="24"/>
      <c r="QRJ40" s="25"/>
      <c r="QRK40" s="25"/>
      <c r="QRL40" s="25"/>
      <c r="QRM40" s="31"/>
      <c r="QRN40" s="190"/>
      <c r="QRO40" s="191"/>
      <c r="QRP40" s="191"/>
      <c r="QRQ40" s="191"/>
      <c r="QRR40" s="191"/>
      <c r="QRS40" s="192"/>
      <c r="QRT40" s="22"/>
      <c r="QRU40" s="22"/>
      <c r="QRV40" s="22"/>
      <c r="QRW40" s="23"/>
      <c r="QRX40" s="22"/>
      <c r="QRY40" s="23"/>
      <c r="QRZ40" s="23"/>
      <c r="QSA40" s="23"/>
      <c r="QSB40" s="23"/>
      <c r="QSC40" s="23"/>
      <c r="QSD40" s="23"/>
      <c r="QSE40" s="23"/>
      <c r="QSF40" s="23"/>
      <c r="QSG40" s="24"/>
      <c r="QSH40" s="25"/>
      <c r="QSI40" s="25"/>
      <c r="QSJ40" s="25"/>
      <c r="QSK40" s="31"/>
      <c r="QSL40" s="190"/>
      <c r="QSM40" s="191"/>
      <c r="QSN40" s="191"/>
      <c r="QSO40" s="191"/>
      <c r="QSP40" s="191"/>
      <c r="QSQ40" s="192"/>
      <c r="QSR40" s="22"/>
      <c r="QSS40" s="22"/>
      <c r="QST40" s="22"/>
      <c r="QSU40" s="23"/>
      <c r="QSV40" s="22"/>
      <c r="QSW40" s="23"/>
      <c r="QSX40" s="23"/>
      <c r="QSY40" s="23"/>
      <c r="QSZ40" s="23"/>
      <c r="QTA40" s="23"/>
      <c r="QTB40" s="23"/>
      <c r="QTC40" s="23"/>
      <c r="QTD40" s="23"/>
      <c r="QTE40" s="24"/>
      <c r="QTF40" s="25"/>
      <c r="QTG40" s="25"/>
      <c r="QTH40" s="25"/>
      <c r="QTI40" s="31"/>
      <c r="QTJ40" s="190"/>
      <c r="QTK40" s="191"/>
      <c r="QTL40" s="191"/>
      <c r="QTM40" s="191"/>
      <c r="QTN40" s="191"/>
      <c r="QTO40" s="192"/>
      <c r="QTP40" s="22"/>
      <c r="QTQ40" s="22"/>
      <c r="QTR40" s="22"/>
      <c r="QTS40" s="23"/>
      <c r="QTT40" s="22"/>
      <c r="QTU40" s="23"/>
      <c r="QTV40" s="23"/>
      <c r="QTW40" s="23"/>
      <c r="QTX40" s="23"/>
      <c r="QTY40" s="23"/>
      <c r="QTZ40" s="23"/>
      <c r="QUA40" s="23"/>
      <c r="QUB40" s="23"/>
      <c r="QUC40" s="24"/>
      <c r="QUD40" s="25"/>
      <c r="QUE40" s="25"/>
      <c r="QUF40" s="25"/>
      <c r="QUG40" s="31"/>
      <c r="QUH40" s="190"/>
      <c r="QUI40" s="191"/>
      <c r="QUJ40" s="191"/>
      <c r="QUK40" s="191"/>
      <c r="QUL40" s="191"/>
      <c r="QUM40" s="192"/>
      <c r="QUN40" s="22"/>
      <c r="QUO40" s="22"/>
      <c r="QUP40" s="22"/>
      <c r="QUQ40" s="23"/>
      <c r="QUR40" s="22"/>
      <c r="QUS40" s="23"/>
      <c r="QUT40" s="23"/>
      <c r="QUU40" s="23"/>
      <c r="QUV40" s="23"/>
      <c r="QUW40" s="23"/>
      <c r="QUX40" s="23"/>
      <c r="QUY40" s="23"/>
      <c r="QUZ40" s="23"/>
      <c r="QVA40" s="24"/>
      <c r="QVB40" s="25"/>
      <c r="QVC40" s="25"/>
      <c r="QVD40" s="25"/>
      <c r="QVE40" s="31"/>
      <c r="QVF40" s="190"/>
      <c r="QVG40" s="191"/>
      <c r="QVH40" s="191"/>
      <c r="QVI40" s="191"/>
      <c r="QVJ40" s="191"/>
      <c r="QVK40" s="192"/>
      <c r="QVL40" s="22"/>
      <c r="QVM40" s="22"/>
      <c r="QVN40" s="22"/>
      <c r="QVO40" s="23"/>
      <c r="QVP40" s="22"/>
      <c r="QVQ40" s="23"/>
      <c r="QVR40" s="23"/>
      <c r="QVS40" s="23"/>
      <c r="QVT40" s="23"/>
      <c r="QVU40" s="23"/>
      <c r="QVV40" s="23"/>
      <c r="QVW40" s="23"/>
      <c r="QVX40" s="23"/>
      <c r="QVY40" s="24"/>
      <c r="QVZ40" s="25"/>
      <c r="QWA40" s="25"/>
      <c r="QWB40" s="25"/>
      <c r="QWC40" s="31"/>
      <c r="QWD40" s="190"/>
      <c r="QWE40" s="191"/>
      <c r="QWF40" s="191"/>
      <c r="QWG40" s="191"/>
      <c r="QWH40" s="191"/>
      <c r="QWI40" s="192"/>
      <c r="QWJ40" s="22"/>
      <c r="QWK40" s="22"/>
      <c r="QWL40" s="22"/>
      <c r="QWM40" s="23"/>
      <c r="QWN40" s="22"/>
      <c r="QWO40" s="23"/>
      <c r="QWP40" s="23"/>
      <c r="QWQ40" s="23"/>
      <c r="QWR40" s="23"/>
      <c r="QWS40" s="23"/>
      <c r="QWT40" s="23"/>
      <c r="QWU40" s="23"/>
      <c r="QWV40" s="23"/>
      <c r="QWW40" s="24"/>
      <c r="QWX40" s="25"/>
      <c r="QWY40" s="25"/>
      <c r="QWZ40" s="25"/>
      <c r="QXA40" s="31"/>
      <c r="QXB40" s="190"/>
      <c r="QXC40" s="191"/>
      <c r="QXD40" s="191"/>
      <c r="QXE40" s="191"/>
      <c r="QXF40" s="191"/>
      <c r="QXG40" s="192"/>
      <c r="QXH40" s="22"/>
      <c r="QXI40" s="22"/>
      <c r="QXJ40" s="22"/>
      <c r="QXK40" s="23"/>
      <c r="QXL40" s="22"/>
      <c r="QXM40" s="23"/>
      <c r="QXN40" s="23"/>
      <c r="QXO40" s="23"/>
      <c r="QXP40" s="23"/>
      <c r="QXQ40" s="23"/>
      <c r="QXR40" s="23"/>
      <c r="QXS40" s="23"/>
      <c r="QXT40" s="23"/>
      <c r="QXU40" s="24"/>
      <c r="QXV40" s="25"/>
      <c r="QXW40" s="25"/>
      <c r="QXX40" s="25"/>
      <c r="QXY40" s="31"/>
      <c r="QXZ40" s="190"/>
      <c r="QYA40" s="191"/>
      <c r="QYB40" s="191"/>
      <c r="QYC40" s="191"/>
      <c r="QYD40" s="191"/>
      <c r="QYE40" s="192"/>
      <c r="QYF40" s="22"/>
      <c r="QYG40" s="22"/>
      <c r="QYH40" s="22"/>
      <c r="QYI40" s="23"/>
      <c r="QYJ40" s="22"/>
      <c r="QYK40" s="23"/>
      <c r="QYL40" s="23"/>
      <c r="QYM40" s="23"/>
      <c r="QYN40" s="23"/>
      <c r="QYO40" s="23"/>
      <c r="QYP40" s="23"/>
      <c r="QYQ40" s="23"/>
      <c r="QYR40" s="23"/>
      <c r="QYS40" s="24"/>
      <c r="QYT40" s="25"/>
      <c r="QYU40" s="25"/>
      <c r="QYV40" s="25"/>
      <c r="QYW40" s="31"/>
      <c r="QYX40" s="190"/>
      <c r="QYY40" s="191"/>
      <c r="QYZ40" s="191"/>
      <c r="QZA40" s="191"/>
      <c r="QZB40" s="191"/>
      <c r="QZC40" s="192"/>
      <c r="QZD40" s="22"/>
      <c r="QZE40" s="22"/>
      <c r="QZF40" s="22"/>
      <c r="QZG40" s="23"/>
      <c r="QZH40" s="22"/>
      <c r="QZI40" s="23"/>
      <c r="QZJ40" s="23"/>
      <c r="QZK40" s="23"/>
      <c r="QZL40" s="23"/>
      <c r="QZM40" s="23"/>
      <c r="QZN40" s="23"/>
      <c r="QZO40" s="23"/>
      <c r="QZP40" s="23"/>
      <c r="QZQ40" s="24"/>
      <c r="QZR40" s="25"/>
      <c r="QZS40" s="25"/>
      <c r="QZT40" s="25"/>
      <c r="QZU40" s="31"/>
      <c r="QZV40" s="190"/>
      <c r="QZW40" s="191"/>
      <c r="QZX40" s="191"/>
      <c r="QZY40" s="191"/>
      <c r="QZZ40" s="191"/>
      <c r="RAA40" s="192"/>
      <c r="RAB40" s="22"/>
      <c r="RAC40" s="22"/>
      <c r="RAD40" s="22"/>
      <c r="RAE40" s="23"/>
      <c r="RAF40" s="22"/>
      <c r="RAG40" s="23"/>
      <c r="RAH40" s="23"/>
      <c r="RAI40" s="23"/>
      <c r="RAJ40" s="23"/>
      <c r="RAK40" s="23"/>
      <c r="RAL40" s="23"/>
      <c r="RAM40" s="23"/>
      <c r="RAN40" s="23"/>
      <c r="RAO40" s="24"/>
      <c r="RAP40" s="25"/>
      <c r="RAQ40" s="25"/>
      <c r="RAR40" s="25"/>
      <c r="RAS40" s="31"/>
      <c r="RAT40" s="190"/>
      <c r="RAU40" s="191"/>
      <c r="RAV40" s="191"/>
      <c r="RAW40" s="191"/>
      <c r="RAX40" s="191"/>
      <c r="RAY40" s="192"/>
      <c r="RAZ40" s="22"/>
      <c r="RBA40" s="22"/>
      <c r="RBB40" s="22"/>
      <c r="RBC40" s="23"/>
      <c r="RBD40" s="22"/>
      <c r="RBE40" s="23"/>
      <c r="RBF40" s="23"/>
      <c r="RBG40" s="23"/>
      <c r="RBH40" s="23"/>
      <c r="RBI40" s="23"/>
      <c r="RBJ40" s="23"/>
      <c r="RBK40" s="23"/>
      <c r="RBL40" s="23"/>
      <c r="RBM40" s="24"/>
      <c r="RBN40" s="25"/>
      <c r="RBO40" s="25"/>
      <c r="RBP40" s="25"/>
      <c r="RBQ40" s="31"/>
      <c r="RBR40" s="190"/>
      <c r="RBS40" s="191"/>
      <c r="RBT40" s="191"/>
      <c r="RBU40" s="191"/>
      <c r="RBV40" s="191"/>
      <c r="RBW40" s="192"/>
      <c r="RBX40" s="22"/>
      <c r="RBY40" s="22"/>
      <c r="RBZ40" s="22"/>
      <c r="RCA40" s="23"/>
      <c r="RCB40" s="22"/>
      <c r="RCC40" s="23"/>
      <c r="RCD40" s="23"/>
      <c r="RCE40" s="23"/>
      <c r="RCF40" s="23"/>
      <c r="RCG40" s="23"/>
      <c r="RCH40" s="23"/>
      <c r="RCI40" s="23"/>
      <c r="RCJ40" s="23"/>
      <c r="RCK40" s="24"/>
      <c r="RCL40" s="25"/>
      <c r="RCM40" s="25"/>
      <c r="RCN40" s="25"/>
      <c r="RCO40" s="31"/>
      <c r="RCP40" s="190"/>
      <c r="RCQ40" s="191"/>
      <c r="RCR40" s="191"/>
      <c r="RCS40" s="191"/>
      <c r="RCT40" s="191"/>
      <c r="RCU40" s="192"/>
      <c r="RCV40" s="22"/>
      <c r="RCW40" s="22"/>
      <c r="RCX40" s="22"/>
      <c r="RCY40" s="23"/>
      <c r="RCZ40" s="22"/>
      <c r="RDA40" s="23"/>
      <c r="RDB40" s="23"/>
      <c r="RDC40" s="23"/>
      <c r="RDD40" s="23"/>
      <c r="RDE40" s="23"/>
      <c r="RDF40" s="23"/>
      <c r="RDG40" s="23"/>
      <c r="RDH40" s="23"/>
      <c r="RDI40" s="24"/>
      <c r="RDJ40" s="25"/>
      <c r="RDK40" s="25"/>
      <c r="RDL40" s="25"/>
      <c r="RDM40" s="31"/>
      <c r="RDN40" s="190"/>
      <c r="RDO40" s="191"/>
      <c r="RDP40" s="191"/>
      <c r="RDQ40" s="191"/>
      <c r="RDR40" s="191"/>
      <c r="RDS40" s="192"/>
      <c r="RDT40" s="22"/>
      <c r="RDU40" s="22"/>
      <c r="RDV40" s="22"/>
      <c r="RDW40" s="23"/>
      <c r="RDX40" s="22"/>
      <c r="RDY40" s="23"/>
      <c r="RDZ40" s="23"/>
      <c r="REA40" s="23"/>
      <c r="REB40" s="23"/>
      <c r="REC40" s="23"/>
      <c r="RED40" s="23"/>
      <c r="REE40" s="23"/>
      <c r="REF40" s="23"/>
      <c r="REG40" s="24"/>
      <c r="REH40" s="25"/>
      <c r="REI40" s="25"/>
      <c r="REJ40" s="25"/>
      <c r="REK40" s="31"/>
      <c r="REL40" s="190"/>
      <c r="REM40" s="191"/>
      <c r="REN40" s="191"/>
      <c r="REO40" s="191"/>
      <c r="REP40" s="191"/>
      <c r="REQ40" s="192"/>
      <c r="RER40" s="22"/>
      <c r="RES40" s="22"/>
      <c r="RET40" s="22"/>
      <c r="REU40" s="23"/>
      <c r="REV40" s="22"/>
      <c r="REW40" s="23"/>
      <c r="REX40" s="23"/>
      <c r="REY40" s="23"/>
      <c r="REZ40" s="23"/>
      <c r="RFA40" s="23"/>
      <c r="RFB40" s="23"/>
      <c r="RFC40" s="23"/>
      <c r="RFD40" s="23"/>
      <c r="RFE40" s="24"/>
      <c r="RFF40" s="25"/>
      <c r="RFG40" s="25"/>
      <c r="RFH40" s="25"/>
      <c r="RFI40" s="31"/>
      <c r="RFJ40" s="190"/>
      <c r="RFK40" s="191"/>
      <c r="RFL40" s="191"/>
      <c r="RFM40" s="191"/>
      <c r="RFN40" s="191"/>
      <c r="RFO40" s="192"/>
      <c r="RFP40" s="22"/>
      <c r="RFQ40" s="22"/>
      <c r="RFR40" s="22"/>
      <c r="RFS40" s="23"/>
      <c r="RFT40" s="22"/>
      <c r="RFU40" s="23"/>
      <c r="RFV40" s="23"/>
      <c r="RFW40" s="23"/>
      <c r="RFX40" s="23"/>
      <c r="RFY40" s="23"/>
      <c r="RFZ40" s="23"/>
      <c r="RGA40" s="23"/>
      <c r="RGB40" s="23"/>
      <c r="RGC40" s="24"/>
      <c r="RGD40" s="25"/>
      <c r="RGE40" s="25"/>
      <c r="RGF40" s="25"/>
      <c r="RGG40" s="31"/>
      <c r="RGH40" s="190"/>
      <c r="RGI40" s="191"/>
      <c r="RGJ40" s="191"/>
      <c r="RGK40" s="191"/>
      <c r="RGL40" s="191"/>
      <c r="RGM40" s="192"/>
      <c r="RGN40" s="22"/>
      <c r="RGO40" s="22"/>
      <c r="RGP40" s="22"/>
      <c r="RGQ40" s="23"/>
      <c r="RGR40" s="22"/>
      <c r="RGS40" s="23"/>
      <c r="RGT40" s="23"/>
      <c r="RGU40" s="23"/>
      <c r="RGV40" s="23"/>
      <c r="RGW40" s="23"/>
      <c r="RGX40" s="23"/>
      <c r="RGY40" s="23"/>
      <c r="RGZ40" s="23"/>
      <c r="RHA40" s="24"/>
      <c r="RHB40" s="25"/>
      <c r="RHC40" s="25"/>
      <c r="RHD40" s="25"/>
      <c r="RHE40" s="31"/>
      <c r="RHF40" s="190"/>
      <c r="RHG40" s="191"/>
      <c r="RHH40" s="191"/>
      <c r="RHI40" s="191"/>
      <c r="RHJ40" s="191"/>
      <c r="RHK40" s="192"/>
      <c r="RHL40" s="22"/>
      <c r="RHM40" s="22"/>
      <c r="RHN40" s="22"/>
      <c r="RHO40" s="23"/>
      <c r="RHP40" s="22"/>
      <c r="RHQ40" s="23"/>
      <c r="RHR40" s="23"/>
      <c r="RHS40" s="23"/>
      <c r="RHT40" s="23"/>
      <c r="RHU40" s="23"/>
      <c r="RHV40" s="23"/>
      <c r="RHW40" s="23"/>
      <c r="RHX40" s="23"/>
      <c r="RHY40" s="24"/>
      <c r="RHZ40" s="25"/>
      <c r="RIA40" s="25"/>
      <c r="RIB40" s="25"/>
      <c r="RIC40" s="31"/>
      <c r="RID40" s="190"/>
      <c r="RIE40" s="191"/>
      <c r="RIF40" s="191"/>
      <c r="RIG40" s="191"/>
      <c r="RIH40" s="191"/>
      <c r="RII40" s="192"/>
      <c r="RIJ40" s="22"/>
      <c r="RIK40" s="22"/>
      <c r="RIL40" s="22"/>
      <c r="RIM40" s="23"/>
      <c r="RIN40" s="22"/>
      <c r="RIO40" s="23"/>
      <c r="RIP40" s="23"/>
      <c r="RIQ40" s="23"/>
      <c r="RIR40" s="23"/>
      <c r="RIS40" s="23"/>
      <c r="RIT40" s="23"/>
      <c r="RIU40" s="23"/>
      <c r="RIV40" s="23"/>
      <c r="RIW40" s="24"/>
      <c r="RIX40" s="25"/>
      <c r="RIY40" s="25"/>
      <c r="RIZ40" s="25"/>
      <c r="RJA40" s="31"/>
      <c r="RJB40" s="190"/>
      <c r="RJC40" s="191"/>
      <c r="RJD40" s="191"/>
      <c r="RJE40" s="191"/>
      <c r="RJF40" s="191"/>
      <c r="RJG40" s="192"/>
      <c r="RJH40" s="22"/>
      <c r="RJI40" s="22"/>
      <c r="RJJ40" s="22"/>
      <c r="RJK40" s="23"/>
      <c r="RJL40" s="22"/>
      <c r="RJM40" s="23"/>
      <c r="RJN40" s="23"/>
      <c r="RJO40" s="23"/>
      <c r="RJP40" s="23"/>
      <c r="RJQ40" s="23"/>
      <c r="RJR40" s="23"/>
      <c r="RJS40" s="23"/>
      <c r="RJT40" s="23"/>
      <c r="RJU40" s="24"/>
      <c r="RJV40" s="25"/>
      <c r="RJW40" s="25"/>
      <c r="RJX40" s="25"/>
      <c r="RJY40" s="31"/>
      <c r="RJZ40" s="190"/>
      <c r="RKA40" s="191"/>
      <c r="RKB40" s="191"/>
      <c r="RKC40" s="191"/>
      <c r="RKD40" s="191"/>
      <c r="RKE40" s="192"/>
      <c r="RKF40" s="22"/>
      <c r="RKG40" s="22"/>
      <c r="RKH40" s="22"/>
      <c r="RKI40" s="23"/>
      <c r="RKJ40" s="22"/>
      <c r="RKK40" s="23"/>
      <c r="RKL40" s="23"/>
      <c r="RKM40" s="23"/>
      <c r="RKN40" s="23"/>
      <c r="RKO40" s="23"/>
      <c r="RKP40" s="23"/>
      <c r="RKQ40" s="23"/>
      <c r="RKR40" s="23"/>
      <c r="RKS40" s="24"/>
      <c r="RKT40" s="25"/>
      <c r="RKU40" s="25"/>
      <c r="RKV40" s="25"/>
      <c r="RKW40" s="31"/>
      <c r="RKX40" s="190"/>
      <c r="RKY40" s="191"/>
      <c r="RKZ40" s="191"/>
      <c r="RLA40" s="191"/>
      <c r="RLB40" s="191"/>
      <c r="RLC40" s="192"/>
      <c r="RLD40" s="22"/>
      <c r="RLE40" s="22"/>
      <c r="RLF40" s="22"/>
      <c r="RLG40" s="23"/>
      <c r="RLH40" s="22"/>
      <c r="RLI40" s="23"/>
      <c r="RLJ40" s="23"/>
      <c r="RLK40" s="23"/>
      <c r="RLL40" s="23"/>
      <c r="RLM40" s="23"/>
      <c r="RLN40" s="23"/>
      <c r="RLO40" s="23"/>
      <c r="RLP40" s="23"/>
      <c r="RLQ40" s="24"/>
      <c r="RLR40" s="25"/>
      <c r="RLS40" s="25"/>
      <c r="RLT40" s="25"/>
      <c r="RLU40" s="31"/>
      <c r="RLV40" s="190"/>
      <c r="RLW40" s="191"/>
      <c r="RLX40" s="191"/>
      <c r="RLY40" s="191"/>
      <c r="RLZ40" s="191"/>
      <c r="RMA40" s="192"/>
      <c r="RMB40" s="22"/>
      <c r="RMC40" s="22"/>
      <c r="RMD40" s="22"/>
      <c r="RME40" s="23"/>
      <c r="RMF40" s="22"/>
      <c r="RMG40" s="23"/>
      <c r="RMH40" s="23"/>
      <c r="RMI40" s="23"/>
      <c r="RMJ40" s="23"/>
      <c r="RMK40" s="23"/>
      <c r="RML40" s="23"/>
      <c r="RMM40" s="23"/>
      <c r="RMN40" s="23"/>
      <c r="RMO40" s="24"/>
      <c r="RMP40" s="25"/>
      <c r="RMQ40" s="25"/>
      <c r="RMR40" s="25"/>
      <c r="RMS40" s="31"/>
      <c r="RMT40" s="190"/>
      <c r="RMU40" s="191"/>
      <c r="RMV40" s="191"/>
      <c r="RMW40" s="191"/>
      <c r="RMX40" s="191"/>
      <c r="RMY40" s="192"/>
      <c r="RMZ40" s="22"/>
      <c r="RNA40" s="22"/>
      <c r="RNB40" s="22"/>
      <c r="RNC40" s="23"/>
      <c r="RND40" s="22"/>
      <c r="RNE40" s="23"/>
      <c r="RNF40" s="23"/>
      <c r="RNG40" s="23"/>
      <c r="RNH40" s="23"/>
      <c r="RNI40" s="23"/>
      <c r="RNJ40" s="23"/>
      <c r="RNK40" s="23"/>
      <c r="RNL40" s="23"/>
      <c r="RNM40" s="24"/>
      <c r="RNN40" s="25"/>
      <c r="RNO40" s="25"/>
      <c r="RNP40" s="25"/>
      <c r="RNQ40" s="31"/>
      <c r="RNR40" s="190"/>
      <c r="RNS40" s="191"/>
      <c r="RNT40" s="191"/>
      <c r="RNU40" s="191"/>
      <c r="RNV40" s="191"/>
      <c r="RNW40" s="192"/>
      <c r="RNX40" s="22"/>
      <c r="RNY40" s="22"/>
      <c r="RNZ40" s="22"/>
      <c r="ROA40" s="23"/>
      <c r="ROB40" s="22"/>
      <c r="ROC40" s="23"/>
      <c r="ROD40" s="23"/>
      <c r="ROE40" s="23"/>
      <c r="ROF40" s="23"/>
      <c r="ROG40" s="23"/>
      <c r="ROH40" s="23"/>
      <c r="ROI40" s="23"/>
      <c r="ROJ40" s="23"/>
      <c r="ROK40" s="24"/>
      <c r="ROL40" s="25"/>
      <c r="ROM40" s="25"/>
      <c r="RON40" s="25"/>
      <c r="ROO40" s="31"/>
      <c r="ROP40" s="190"/>
      <c r="ROQ40" s="191"/>
      <c r="ROR40" s="191"/>
      <c r="ROS40" s="191"/>
      <c r="ROT40" s="191"/>
      <c r="ROU40" s="192"/>
      <c r="ROV40" s="22"/>
      <c r="ROW40" s="22"/>
      <c r="ROX40" s="22"/>
      <c r="ROY40" s="23"/>
      <c r="ROZ40" s="22"/>
      <c r="RPA40" s="23"/>
      <c r="RPB40" s="23"/>
      <c r="RPC40" s="23"/>
      <c r="RPD40" s="23"/>
      <c r="RPE40" s="23"/>
      <c r="RPF40" s="23"/>
      <c r="RPG40" s="23"/>
      <c r="RPH40" s="23"/>
      <c r="RPI40" s="24"/>
      <c r="RPJ40" s="25"/>
      <c r="RPK40" s="25"/>
      <c r="RPL40" s="25"/>
      <c r="RPM40" s="31"/>
      <c r="RPN40" s="190"/>
      <c r="RPO40" s="191"/>
      <c r="RPP40" s="191"/>
      <c r="RPQ40" s="191"/>
      <c r="RPR40" s="191"/>
      <c r="RPS40" s="192"/>
      <c r="RPT40" s="22"/>
      <c r="RPU40" s="22"/>
      <c r="RPV40" s="22"/>
      <c r="RPW40" s="23"/>
      <c r="RPX40" s="22"/>
      <c r="RPY40" s="23"/>
      <c r="RPZ40" s="23"/>
      <c r="RQA40" s="23"/>
      <c r="RQB40" s="23"/>
      <c r="RQC40" s="23"/>
      <c r="RQD40" s="23"/>
      <c r="RQE40" s="23"/>
      <c r="RQF40" s="23"/>
      <c r="RQG40" s="24"/>
      <c r="RQH40" s="25"/>
      <c r="RQI40" s="25"/>
      <c r="RQJ40" s="25"/>
      <c r="RQK40" s="31"/>
      <c r="RQL40" s="190"/>
      <c r="RQM40" s="191"/>
      <c r="RQN40" s="191"/>
      <c r="RQO40" s="191"/>
      <c r="RQP40" s="191"/>
      <c r="RQQ40" s="192"/>
      <c r="RQR40" s="22"/>
      <c r="RQS40" s="22"/>
      <c r="RQT40" s="22"/>
      <c r="RQU40" s="23"/>
      <c r="RQV40" s="22"/>
      <c r="RQW40" s="23"/>
      <c r="RQX40" s="23"/>
      <c r="RQY40" s="23"/>
      <c r="RQZ40" s="23"/>
      <c r="RRA40" s="23"/>
      <c r="RRB40" s="23"/>
      <c r="RRC40" s="23"/>
      <c r="RRD40" s="23"/>
      <c r="RRE40" s="24"/>
      <c r="RRF40" s="25"/>
      <c r="RRG40" s="25"/>
      <c r="RRH40" s="25"/>
      <c r="RRI40" s="31"/>
      <c r="RRJ40" s="190"/>
      <c r="RRK40" s="191"/>
      <c r="RRL40" s="191"/>
      <c r="RRM40" s="191"/>
      <c r="RRN40" s="191"/>
      <c r="RRO40" s="192"/>
      <c r="RRP40" s="22"/>
      <c r="RRQ40" s="22"/>
      <c r="RRR40" s="22"/>
      <c r="RRS40" s="23"/>
      <c r="RRT40" s="22"/>
      <c r="RRU40" s="23"/>
      <c r="RRV40" s="23"/>
      <c r="RRW40" s="23"/>
      <c r="RRX40" s="23"/>
      <c r="RRY40" s="23"/>
      <c r="RRZ40" s="23"/>
      <c r="RSA40" s="23"/>
      <c r="RSB40" s="23"/>
      <c r="RSC40" s="24"/>
      <c r="RSD40" s="25"/>
      <c r="RSE40" s="25"/>
      <c r="RSF40" s="25"/>
      <c r="RSG40" s="31"/>
      <c r="RSH40" s="190"/>
      <c r="RSI40" s="191"/>
      <c r="RSJ40" s="191"/>
      <c r="RSK40" s="191"/>
      <c r="RSL40" s="191"/>
      <c r="RSM40" s="192"/>
      <c r="RSN40" s="22"/>
      <c r="RSO40" s="22"/>
      <c r="RSP40" s="22"/>
      <c r="RSQ40" s="23"/>
      <c r="RSR40" s="22"/>
      <c r="RSS40" s="23"/>
      <c r="RST40" s="23"/>
      <c r="RSU40" s="23"/>
      <c r="RSV40" s="23"/>
      <c r="RSW40" s="23"/>
      <c r="RSX40" s="23"/>
      <c r="RSY40" s="23"/>
      <c r="RSZ40" s="23"/>
      <c r="RTA40" s="24"/>
      <c r="RTB40" s="25"/>
      <c r="RTC40" s="25"/>
      <c r="RTD40" s="25"/>
      <c r="RTE40" s="31"/>
      <c r="RTF40" s="190"/>
      <c r="RTG40" s="191"/>
      <c r="RTH40" s="191"/>
      <c r="RTI40" s="191"/>
      <c r="RTJ40" s="191"/>
      <c r="RTK40" s="192"/>
      <c r="RTL40" s="22"/>
      <c r="RTM40" s="22"/>
      <c r="RTN40" s="22"/>
      <c r="RTO40" s="23"/>
      <c r="RTP40" s="22"/>
      <c r="RTQ40" s="23"/>
      <c r="RTR40" s="23"/>
      <c r="RTS40" s="23"/>
      <c r="RTT40" s="23"/>
      <c r="RTU40" s="23"/>
      <c r="RTV40" s="23"/>
      <c r="RTW40" s="23"/>
      <c r="RTX40" s="23"/>
      <c r="RTY40" s="24"/>
      <c r="RTZ40" s="25"/>
      <c r="RUA40" s="25"/>
      <c r="RUB40" s="25"/>
      <c r="RUC40" s="31"/>
      <c r="RUD40" s="190"/>
      <c r="RUE40" s="191"/>
      <c r="RUF40" s="191"/>
      <c r="RUG40" s="191"/>
      <c r="RUH40" s="191"/>
      <c r="RUI40" s="192"/>
      <c r="RUJ40" s="22"/>
      <c r="RUK40" s="22"/>
      <c r="RUL40" s="22"/>
      <c r="RUM40" s="23"/>
      <c r="RUN40" s="22"/>
      <c r="RUO40" s="23"/>
      <c r="RUP40" s="23"/>
      <c r="RUQ40" s="23"/>
      <c r="RUR40" s="23"/>
      <c r="RUS40" s="23"/>
      <c r="RUT40" s="23"/>
      <c r="RUU40" s="23"/>
      <c r="RUV40" s="23"/>
      <c r="RUW40" s="24"/>
      <c r="RUX40" s="25"/>
      <c r="RUY40" s="25"/>
      <c r="RUZ40" s="25"/>
      <c r="RVA40" s="31"/>
      <c r="RVB40" s="190"/>
      <c r="RVC40" s="191"/>
      <c r="RVD40" s="191"/>
      <c r="RVE40" s="191"/>
      <c r="RVF40" s="191"/>
      <c r="RVG40" s="192"/>
      <c r="RVH40" s="22"/>
      <c r="RVI40" s="22"/>
      <c r="RVJ40" s="22"/>
      <c r="RVK40" s="23"/>
      <c r="RVL40" s="22"/>
      <c r="RVM40" s="23"/>
      <c r="RVN40" s="23"/>
      <c r="RVO40" s="23"/>
      <c r="RVP40" s="23"/>
      <c r="RVQ40" s="23"/>
      <c r="RVR40" s="23"/>
      <c r="RVS40" s="23"/>
      <c r="RVT40" s="23"/>
      <c r="RVU40" s="24"/>
      <c r="RVV40" s="25"/>
      <c r="RVW40" s="25"/>
      <c r="RVX40" s="25"/>
      <c r="RVY40" s="31"/>
      <c r="RVZ40" s="190"/>
      <c r="RWA40" s="191"/>
      <c r="RWB40" s="191"/>
      <c r="RWC40" s="191"/>
      <c r="RWD40" s="191"/>
      <c r="RWE40" s="192"/>
      <c r="RWF40" s="22"/>
      <c r="RWG40" s="22"/>
      <c r="RWH40" s="22"/>
      <c r="RWI40" s="23"/>
      <c r="RWJ40" s="22"/>
      <c r="RWK40" s="23"/>
      <c r="RWL40" s="23"/>
      <c r="RWM40" s="23"/>
      <c r="RWN40" s="23"/>
      <c r="RWO40" s="23"/>
      <c r="RWP40" s="23"/>
      <c r="RWQ40" s="23"/>
      <c r="RWR40" s="23"/>
      <c r="RWS40" s="24"/>
      <c r="RWT40" s="25"/>
      <c r="RWU40" s="25"/>
      <c r="RWV40" s="25"/>
      <c r="RWW40" s="31"/>
      <c r="RWX40" s="190"/>
      <c r="RWY40" s="191"/>
      <c r="RWZ40" s="191"/>
      <c r="RXA40" s="191"/>
      <c r="RXB40" s="191"/>
      <c r="RXC40" s="192"/>
      <c r="RXD40" s="22"/>
      <c r="RXE40" s="22"/>
      <c r="RXF40" s="22"/>
      <c r="RXG40" s="23"/>
      <c r="RXH40" s="22"/>
      <c r="RXI40" s="23"/>
      <c r="RXJ40" s="23"/>
      <c r="RXK40" s="23"/>
      <c r="RXL40" s="23"/>
      <c r="RXM40" s="23"/>
      <c r="RXN40" s="23"/>
      <c r="RXO40" s="23"/>
      <c r="RXP40" s="23"/>
      <c r="RXQ40" s="24"/>
      <c r="RXR40" s="25"/>
      <c r="RXS40" s="25"/>
      <c r="RXT40" s="25"/>
      <c r="RXU40" s="31"/>
      <c r="RXV40" s="190"/>
      <c r="RXW40" s="191"/>
      <c r="RXX40" s="191"/>
      <c r="RXY40" s="191"/>
      <c r="RXZ40" s="191"/>
      <c r="RYA40" s="192"/>
      <c r="RYB40" s="22"/>
      <c r="RYC40" s="22"/>
      <c r="RYD40" s="22"/>
      <c r="RYE40" s="23"/>
      <c r="RYF40" s="22"/>
      <c r="RYG40" s="23"/>
      <c r="RYH40" s="23"/>
      <c r="RYI40" s="23"/>
      <c r="RYJ40" s="23"/>
      <c r="RYK40" s="23"/>
      <c r="RYL40" s="23"/>
      <c r="RYM40" s="23"/>
      <c r="RYN40" s="23"/>
      <c r="RYO40" s="24"/>
      <c r="RYP40" s="25"/>
      <c r="RYQ40" s="25"/>
      <c r="RYR40" s="25"/>
      <c r="RYS40" s="31"/>
      <c r="RYT40" s="190"/>
      <c r="RYU40" s="191"/>
      <c r="RYV40" s="191"/>
      <c r="RYW40" s="191"/>
      <c r="RYX40" s="191"/>
      <c r="RYY40" s="192"/>
      <c r="RYZ40" s="22"/>
      <c r="RZA40" s="22"/>
      <c r="RZB40" s="22"/>
      <c r="RZC40" s="23"/>
      <c r="RZD40" s="22"/>
      <c r="RZE40" s="23"/>
      <c r="RZF40" s="23"/>
      <c r="RZG40" s="23"/>
      <c r="RZH40" s="23"/>
      <c r="RZI40" s="23"/>
      <c r="RZJ40" s="23"/>
      <c r="RZK40" s="23"/>
      <c r="RZL40" s="23"/>
      <c r="RZM40" s="24"/>
      <c r="RZN40" s="25"/>
      <c r="RZO40" s="25"/>
      <c r="RZP40" s="25"/>
      <c r="RZQ40" s="31"/>
      <c r="RZR40" s="190"/>
      <c r="RZS40" s="191"/>
      <c r="RZT40" s="191"/>
      <c r="RZU40" s="191"/>
      <c r="RZV40" s="191"/>
      <c r="RZW40" s="192"/>
      <c r="RZX40" s="22"/>
      <c r="RZY40" s="22"/>
      <c r="RZZ40" s="22"/>
      <c r="SAA40" s="23"/>
      <c r="SAB40" s="22"/>
      <c r="SAC40" s="23"/>
      <c r="SAD40" s="23"/>
      <c r="SAE40" s="23"/>
      <c r="SAF40" s="23"/>
      <c r="SAG40" s="23"/>
      <c r="SAH40" s="23"/>
      <c r="SAI40" s="23"/>
      <c r="SAJ40" s="23"/>
      <c r="SAK40" s="24"/>
      <c r="SAL40" s="25"/>
      <c r="SAM40" s="25"/>
      <c r="SAN40" s="25"/>
      <c r="SAO40" s="31"/>
      <c r="SAP40" s="190"/>
      <c r="SAQ40" s="191"/>
      <c r="SAR40" s="191"/>
      <c r="SAS40" s="191"/>
      <c r="SAT40" s="191"/>
      <c r="SAU40" s="192"/>
      <c r="SAV40" s="22"/>
      <c r="SAW40" s="22"/>
      <c r="SAX40" s="22"/>
      <c r="SAY40" s="23"/>
      <c r="SAZ40" s="22"/>
      <c r="SBA40" s="23"/>
      <c r="SBB40" s="23"/>
      <c r="SBC40" s="23"/>
      <c r="SBD40" s="23"/>
      <c r="SBE40" s="23"/>
      <c r="SBF40" s="23"/>
      <c r="SBG40" s="23"/>
      <c r="SBH40" s="23"/>
      <c r="SBI40" s="24"/>
      <c r="SBJ40" s="25"/>
      <c r="SBK40" s="25"/>
      <c r="SBL40" s="25"/>
      <c r="SBM40" s="31"/>
      <c r="SBN40" s="190"/>
      <c r="SBO40" s="191"/>
      <c r="SBP40" s="191"/>
      <c r="SBQ40" s="191"/>
      <c r="SBR40" s="191"/>
      <c r="SBS40" s="192"/>
      <c r="SBT40" s="22"/>
      <c r="SBU40" s="22"/>
      <c r="SBV40" s="22"/>
      <c r="SBW40" s="23"/>
      <c r="SBX40" s="22"/>
      <c r="SBY40" s="23"/>
      <c r="SBZ40" s="23"/>
      <c r="SCA40" s="23"/>
      <c r="SCB40" s="23"/>
      <c r="SCC40" s="23"/>
      <c r="SCD40" s="23"/>
      <c r="SCE40" s="23"/>
      <c r="SCF40" s="23"/>
      <c r="SCG40" s="24"/>
      <c r="SCH40" s="25"/>
      <c r="SCI40" s="25"/>
      <c r="SCJ40" s="25"/>
      <c r="SCK40" s="31"/>
      <c r="SCL40" s="190"/>
      <c r="SCM40" s="191"/>
      <c r="SCN40" s="191"/>
      <c r="SCO40" s="191"/>
      <c r="SCP40" s="191"/>
      <c r="SCQ40" s="192"/>
      <c r="SCR40" s="22"/>
      <c r="SCS40" s="22"/>
      <c r="SCT40" s="22"/>
      <c r="SCU40" s="23"/>
      <c r="SCV40" s="22"/>
      <c r="SCW40" s="23"/>
      <c r="SCX40" s="23"/>
      <c r="SCY40" s="23"/>
      <c r="SCZ40" s="23"/>
      <c r="SDA40" s="23"/>
      <c r="SDB40" s="23"/>
      <c r="SDC40" s="23"/>
      <c r="SDD40" s="23"/>
      <c r="SDE40" s="24"/>
      <c r="SDF40" s="25"/>
      <c r="SDG40" s="25"/>
      <c r="SDH40" s="25"/>
      <c r="SDI40" s="31"/>
      <c r="SDJ40" s="190"/>
      <c r="SDK40" s="191"/>
      <c r="SDL40" s="191"/>
      <c r="SDM40" s="191"/>
      <c r="SDN40" s="191"/>
      <c r="SDO40" s="192"/>
      <c r="SDP40" s="22"/>
      <c r="SDQ40" s="22"/>
      <c r="SDR40" s="22"/>
      <c r="SDS40" s="23"/>
      <c r="SDT40" s="22"/>
      <c r="SDU40" s="23"/>
      <c r="SDV40" s="23"/>
      <c r="SDW40" s="23"/>
      <c r="SDX40" s="23"/>
      <c r="SDY40" s="23"/>
      <c r="SDZ40" s="23"/>
      <c r="SEA40" s="23"/>
      <c r="SEB40" s="23"/>
      <c r="SEC40" s="24"/>
      <c r="SED40" s="25"/>
      <c r="SEE40" s="25"/>
      <c r="SEF40" s="25"/>
      <c r="SEG40" s="31"/>
      <c r="SEH40" s="190"/>
      <c r="SEI40" s="191"/>
      <c r="SEJ40" s="191"/>
      <c r="SEK40" s="191"/>
      <c r="SEL40" s="191"/>
      <c r="SEM40" s="192"/>
      <c r="SEN40" s="22"/>
      <c r="SEO40" s="22"/>
      <c r="SEP40" s="22"/>
      <c r="SEQ40" s="23"/>
      <c r="SER40" s="22"/>
      <c r="SES40" s="23"/>
      <c r="SET40" s="23"/>
      <c r="SEU40" s="23"/>
      <c r="SEV40" s="23"/>
      <c r="SEW40" s="23"/>
      <c r="SEX40" s="23"/>
      <c r="SEY40" s="23"/>
      <c r="SEZ40" s="23"/>
      <c r="SFA40" s="24"/>
      <c r="SFB40" s="25"/>
      <c r="SFC40" s="25"/>
      <c r="SFD40" s="25"/>
      <c r="SFE40" s="31"/>
      <c r="SFF40" s="190"/>
      <c r="SFG40" s="191"/>
      <c r="SFH40" s="191"/>
      <c r="SFI40" s="191"/>
      <c r="SFJ40" s="191"/>
      <c r="SFK40" s="192"/>
      <c r="SFL40" s="22"/>
      <c r="SFM40" s="22"/>
      <c r="SFN40" s="22"/>
      <c r="SFO40" s="23"/>
      <c r="SFP40" s="22"/>
      <c r="SFQ40" s="23"/>
      <c r="SFR40" s="23"/>
      <c r="SFS40" s="23"/>
      <c r="SFT40" s="23"/>
      <c r="SFU40" s="23"/>
      <c r="SFV40" s="23"/>
      <c r="SFW40" s="23"/>
      <c r="SFX40" s="23"/>
      <c r="SFY40" s="24"/>
      <c r="SFZ40" s="25"/>
      <c r="SGA40" s="25"/>
      <c r="SGB40" s="25"/>
      <c r="SGC40" s="31"/>
      <c r="SGD40" s="190"/>
      <c r="SGE40" s="191"/>
      <c r="SGF40" s="191"/>
      <c r="SGG40" s="191"/>
      <c r="SGH40" s="191"/>
      <c r="SGI40" s="192"/>
      <c r="SGJ40" s="22"/>
      <c r="SGK40" s="22"/>
      <c r="SGL40" s="22"/>
      <c r="SGM40" s="23"/>
      <c r="SGN40" s="22"/>
      <c r="SGO40" s="23"/>
      <c r="SGP40" s="23"/>
      <c r="SGQ40" s="23"/>
      <c r="SGR40" s="23"/>
      <c r="SGS40" s="23"/>
      <c r="SGT40" s="23"/>
      <c r="SGU40" s="23"/>
      <c r="SGV40" s="23"/>
      <c r="SGW40" s="24"/>
      <c r="SGX40" s="25"/>
      <c r="SGY40" s="25"/>
      <c r="SGZ40" s="25"/>
      <c r="SHA40" s="31"/>
      <c r="SHB40" s="190"/>
      <c r="SHC40" s="191"/>
      <c r="SHD40" s="191"/>
      <c r="SHE40" s="191"/>
      <c r="SHF40" s="191"/>
      <c r="SHG40" s="192"/>
      <c r="SHH40" s="22"/>
      <c r="SHI40" s="22"/>
      <c r="SHJ40" s="22"/>
      <c r="SHK40" s="23"/>
      <c r="SHL40" s="22"/>
      <c r="SHM40" s="23"/>
      <c r="SHN40" s="23"/>
      <c r="SHO40" s="23"/>
      <c r="SHP40" s="23"/>
      <c r="SHQ40" s="23"/>
      <c r="SHR40" s="23"/>
      <c r="SHS40" s="23"/>
      <c r="SHT40" s="23"/>
      <c r="SHU40" s="24"/>
      <c r="SHV40" s="25"/>
      <c r="SHW40" s="25"/>
      <c r="SHX40" s="25"/>
      <c r="SHY40" s="31"/>
      <c r="SHZ40" s="190"/>
      <c r="SIA40" s="191"/>
      <c r="SIB40" s="191"/>
      <c r="SIC40" s="191"/>
      <c r="SID40" s="191"/>
      <c r="SIE40" s="192"/>
      <c r="SIF40" s="22"/>
      <c r="SIG40" s="22"/>
      <c r="SIH40" s="22"/>
      <c r="SII40" s="23"/>
      <c r="SIJ40" s="22"/>
      <c r="SIK40" s="23"/>
      <c r="SIL40" s="23"/>
      <c r="SIM40" s="23"/>
      <c r="SIN40" s="23"/>
      <c r="SIO40" s="23"/>
      <c r="SIP40" s="23"/>
      <c r="SIQ40" s="23"/>
      <c r="SIR40" s="23"/>
      <c r="SIS40" s="24"/>
      <c r="SIT40" s="25"/>
      <c r="SIU40" s="25"/>
      <c r="SIV40" s="25"/>
      <c r="SIW40" s="31"/>
      <c r="SIX40" s="190"/>
      <c r="SIY40" s="191"/>
      <c r="SIZ40" s="191"/>
      <c r="SJA40" s="191"/>
      <c r="SJB40" s="191"/>
      <c r="SJC40" s="192"/>
      <c r="SJD40" s="22"/>
      <c r="SJE40" s="22"/>
      <c r="SJF40" s="22"/>
      <c r="SJG40" s="23"/>
      <c r="SJH40" s="22"/>
      <c r="SJI40" s="23"/>
      <c r="SJJ40" s="23"/>
      <c r="SJK40" s="23"/>
      <c r="SJL40" s="23"/>
      <c r="SJM40" s="23"/>
      <c r="SJN40" s="23"/>
      <c r="SJO40" s="23"/>
      <c r="SJP40" s="23"/>
      <c r="SJQ40" s="24"/>
      <c r="SJR40" s="25"/>
      <c r="SJS40" s="25"/>
      <c r="SJT40" s="25"/>
      <c r="SJU40" s="31"/>
      <c r="SJV40" s="190"/>
      <c r="SJW40" s="191"/>
      <c r="SJX40" s="191"/>
      <c r="SJY40" s="191"/>
      <c r="SJZ40" s="191"/>
      <c r="SKA40" s="192"/>
      <c r="SKB40" s="22"/>
      <c r="SKC40" s="22"/>
      <c r="SKD40" s="22"/>
      <c r="SKE40" s="23"/>
      <c r="SKF40" s="22"/>
      <c r="SKG40" s="23"/>
      <c r="SKH40" s="23"/>
      <c r="SKI40" s="23"/>
      <c r="SKJ40" s="23"/>
      <c r="SKK40" s="23"/>
      <c r="SKL40" s="23"/>
      <c r="SKM40" s="23"/>
      <c r="SKN40" s="23"/>
      <c r="SKO40" s="24"/>
      <c r="SKP40" s="25"/>
      <c r="SKQ40" s="25"/>
      <c r="SKR40" s="25"/>
      <c r="SKS40" s="31"/>
      <c r="SKT40" s="190"/>
      <c r="SKU40" s="191"/>
      <c r="SKV40" s="191"/>
      <c r="SKW40" s="191"/>
      <c r="SKX40" s="191"/>
      <c r="SKY40" s="192"/>
      <c r="SKZ40" s="22"/>
      <c r="SLA40" s="22"/>
      <c r="SLB40" s="22"/>
      <c r="SLC40" s="23"/>
      <c r="SLD40" s="22"/>
      <c r="SLE40" s="23"/>
      <c r="SLF40" s="23"/>
      <c r="SLG40" s="23"/>
      <c r="SLH40" s="23"/>
      <c r="SLI40" s="23"/>
      <c r="SLJ40" s="23"/>
      <c r="SLK40" s="23"/>
      <c r="SLL40" s="23"/>
      <c r="SLM40" s="24"/>
      <c r="SLN40" s="25"/>
      <c r="SLO40" s="25"/>
      <c r="SLP40" s="25"/>
      <c r="SLQ40" s="31"/>
      <c r="SLR40" s="190"/>
      <c r="SLS40" s="191"/>
      <c r="SLT40" s="191"/>
      <c r="SLU40" s="191"/>
      <c r="SLV40" s="191"/>
      <c r="SLW40" s="192"/>
      <c r="SLX40" s="22"/>
      <c r="SLY40" s="22"/>
      <c r="SLZ40" s="22"/>
      <c r="SMA40" s="23"/>
      <c r="SMB40" s="22"/>
      <c r="SMC40" s="23"/>
      <c r="SMD40" s="23"/>
      <c r="SME40" s="23"/>
      <c r="SMF40" s="23"/>
      <c r="SMG40" s="23"/>
      <c r="SMH40" s="23"/>
      <c r="SMI40" s="23"/>
      <c r="SMJ40" s="23"/>
      <c r="SMK40" s="24"/>
      <c r="SML40" s="25"/>
      <c r="SMM40" s="25"/>
      <c r="SMN40" s="25"/>
      <c r="SMO40" s="31"/>
      <c r="SMP40" s="190"/>
      <c r="SMQ40" s="191"/>
      <c r="SMR40" s="191"/>
      <c r="SMS40" s="191"/>
      <c r="SMT40" s="191"/>
      <c r="SMU40" s="192"/>
      <c r="SMV40" s="22"/>
      <c r="SMW40" s="22"/>
      <c r="SMX40" s="22"/>
      <c r="SMY40" s="23"/>
      <c r="SMZ40" s="22"/>
      <c r="SNA40" s="23"/>
      <c r="SNB40" s="23"/>
      <c r="SNC40" s="23"/>
      <c r="SND40" s="23"/>
      <c r="SNE40" s="23"/>
      <c r="SNF40" s="23"/>
      <c r="SNG40" s="23"/>
      <c r="SNH40" s="23"/>
      <c r="SNI40" s="24"/>
      <c r="SNJ40" s="25"/>
      <c r="SNK40" s="25"/>
      <c r="SNL40" s="25"/>
      <c r="SNM40" s="31"/>
      <c r="SNN40" s="190"/>
      <c r="SNO40" s="191"/>
      <c r="SNP40" s="191"/>
      <c r="SNQ40" s="191"/>
      <c r="SNR40" s="191"/>
      <c r="SNS40" s="192"/>
      <c r="SNT40" s="22"/>
      <c r="SNU40" s="22"/>
      <c r="SNV40" s="22"/>
      <c r="SNW40" s="23"/>
      <c r="SNX40" s="22"/>
      <c r="SNY40" s="23"/>
      <c r="SNZ40" s="23"/>
      <c r="SOA40" s="23"/>
      <c r="SOB40" s="23"/>
      <c r="SOC40" s="23"/>
      <c r="SOD40" s="23"/>
      <c r="SOE40" s="23"/>
      <c r="SOF40" s="23"/>
      <c r="SOG40" s="24"/>
      <c r="SOH40" s="25"/>
      <c r="SOI40" s="25"/>
      <c r="SOJ40" s="25"/>
      <c r="SOK40" s="31"/>
      <c r="SOL40" s="190"/>
      <c r="SOM40" s="191"/>
      <c r="SON40" s="191"/>
      <c r="SOO40" s="191"/>
      <c r="SOP40" s="191"/>
      <c r="SOQ40" s="192"/>
      <c r="SOR40" s="22"/>
      <c r="SOS40" s="22"/>
      <c r="SOT40" s="22"/>
      <c r="SOU40" s="23"/>
      <c r="SOV40" s="22"/>
      <c r="SOW40" s="23"/>
      <c r="SOX40" s="23"/>
      <c r="SOY40" s="23"/>
      <c r="SOZ40" s="23"/>
      <c r="SPA40" s="23"/>
      <c r="SPB40" s="23"/>
      <c r="SPC40" s="23"/>
      <c r="SPD40" s="23"/>
      <c r="SPE40" s="24"/>
      <c r="SPF40" s="25"/>
      <c r="SPG40" s="25"/>
      <c r="SPH40" s="25"/>
      <c r="SPI40" s="31"/>
      <c r="SPJ40" s="190"/>
      <c r="SPK40" s="191"/>
      <c r="SPL40" s="191"/>
      <c r="SPM40" s="191"/>
      <c r="SPN40" s="191"/>
      <c r="SPO40" s="192"/>
      <c r="SPP40" s="22"/>
      <c r="SPQ40" s="22"/>
      <c r="SPR40" s="22"/>
      <c r="SPS40" s="23"/>
      <c r="SPT40" s="22"/>
      <c r="SPU40" s="23"/>
      <c r="SPV40" s="23"/>
      <c r="SPW40" s="23"/>
      <c r="SPX40" s="23"/>
      <c r="SPY40" s="23"/>
      <c r="SPZ40" s="23"/>
      <c r="SQA40" s="23"/>
      <c r="SQB40" s="23"/>
      <c r="SQC40" s="24"/>
      <c r="SQD40" s="25"/>
      <c r="SQE40" s="25"/>
      <c r="SQF40" s="25"/>
      <c r="SQG40" s="31"/>
      <c r="SQH40" s="190"/>
      <c r="SQI40" s="191"/>
      <c r="SQJ40" s="191"/>
      <c r="SQK40" s="191"/>
      <c r="SQL40" s="191"/>
      <c r="SQM40" s="192"/>
      <c r="SQN40" s="22"/>
      <c r="SQO40" s="22"/>
      <c r="SQP40" s="22"/>
      <c r="SQQ40" s="23"/>
      <c r="SQR40" s="22"/>
      <c r="SQS40" s="23"/>
      <c r="SQT40" s="23"/>
      <c r="SQU40" s="23"/>
      <c r="SQV40" s="23"/>
      <c r="SQW40" s="23"/>
      <c r="SQX40" s="23"/>
      <c r="SQY40" s="23"/>
      <c r="SQZ40" s="23"/>
      <c r="SRA40" s="24"/>
      <c r="SRB40" s="25"/>
      <c r="SRC40" s="25"/>
      <c r="SRD40" s="25"/>
      <c r="SRE40" s="31"/>
      <c r="SRF40" s="190"/>
      <c r="SRG40" s="191"/>
      <c r="SRH40" s="191"/>
      <c r="SRI40" s="191"/>
      <c r="SRJ40" s="191"/>
      <c r="SRK40" s="192"/>
      <c r="SRL40" s="22"/>
      <c r="SRM40" s="22"/>
      <c r="SRN40" s="22"/>
      <c r="SRO40" s="23"/>
      <c r="SRP40" s="22"/>
      <c r="SRQ40" s="23"/>
      <c r="SRR40" s="23"/>
      <c r="SRS40" s="23"/>
      <c r="SRT40" s="23"/>
      <c r="SRU40" s="23"/>
      <c r="SRV40" s="23"/>
      <c r="SRW40" s="23"/>
      <c r="SRX40" s="23"/>
      <c r="SRY40" s="24"/>
      <c r="SRZ40" s="25"/>
      <c r="SSA40" s="25"/>
      <c r="SSB40" s="25"/>
      <c r="SSC40" s="31"/>
      <c r="SSD40" s="190"/>
      <c r="SSE40" s="191"/>
      <c r="SSF40" s="191"/>
      <c r="SSG40" s="191"/>
      <c r="SSH40" s="191"/>
      <c r="SSI40" s="192"/>
      <c r="SSJ40" s="22"/>
      <c r="SSK40" s="22"/>
      <c r="SSL40" s="22"/>
      <c r="SSM40" s="23"/>
      <c r="SSN40" s="22"/>
      <c r="SSO40" s="23"/>
      <c r="SSP40" s="23"/>
      <c r="SSQ40" s="23"/>
      <c r="SSR40" s="23"/>
      <c r="SSS40" s="23"/>
      <c r="SST40" s="23"/>
      <c r="SSU40" s="23"/>
      <c r="SSV40" s="23"/>
      <c r="SSW40" s="24"/>
      <c r="SSX40" s="25"/>
      <c r="SSY40" s="25"/>
      <c r="SSZ40" s="25"/>
      <c r="STA40" s="31"/>
      <c r="STB40" s="190"/>
      <c r="STC40" s="191"/>
      <c r="STD40" s="191"/>
      <c r="STE40" s="191"/>
      <c r="STF40" s="191"/>
      <c r="STG40" s="192"/>
      <c r="STH40" s="22"/>
      <c r="STI40" s="22"/>
      <c r="STJ40" s="22"/>
      <c r="STK40" s="23"/>
      <c r="STL40" s="22"/>
      <c r="STM40" s="23"/>
      <c r="STN40" s="23"/>
      <c r="STO40" s="23"/>
      <c r="STP40" s="23"/>
      <c r="STQ40" s="23"/>
      <c r="STR40" s="23"/>
      <c r="STS40" s="23"/>
      <c r="STT40" s="23"/>
      <c r="STU40" s="24"/>
      <c r="STV40" s="25"/>
      <c r="STW40" s="25"/>
      <c r="STX40" s="25"/>
      <c r="STY40" s="31"/>
      <c r="STZ40" s="190"/>
      <c r="SUA40" s="191"/>
      <c r="SUB40" s="191"/>
      <c r="SUC40" s="191"/>
      <c r="SUD40" s="191"/>
      <c r="SUE40" s="192"/>
      <c r="SUF40" s="22"/>
      <c r="SUG40" s="22"/>
      <c r="SUH40" s="22"/>
      <c r="SUI40" s="23"/>
      <c r="SUJ40" s="22"/>
      <c r="SUK40" s="23"/>
      <c r="SUL40" s="23"/>
      <c r="SUM40" s="23"/>
      <c r="SUN40" s="23"/>
      <c r="SUO40" s="23"/>
      <c r="SUP40" s="23"/>
      <c r="SUQ40" s="23"/>
      <c r="SUR40" s="23"/>
      <c r="SUS40" s="24"/>
      <c r="SUT40" s="25"/>
      <c r="SUU40" s="25"/>
      <c r="SUV40" s="25"/>
      <c r="SUW40" s="31"/>
      <c r="SUX40" s="190"/>
      <c r="SUY40" s="191"/>
      <c r="SUZ40" s="191"/>
      <c r="SVA40" s="191"/>
      <c r="SVB40" s="191"/>
      <c r="SVC40" s="192"/>
      <c r="SVD40" s="22"/>
      <c r="SVE40" s="22"/>
      <c r="SVF40" s="22"/>
      <c r="SVG40" s="23"/>
      <c r="SVH40" s="22"/>
      <c r="SVI40" s="23"/>
      <c r="SVJ40" s="23"/>
      <c r="SVK40" s="23"/>
      <c r="SVL40" s="23"/>
      <c r="SVM40" s="23"/>
      <c r="SVN40" s="23"/>
      <c r="SVO40" s="23"/>
      <c r="SVP40" s="23"/>
      <c r="SVQ40" s="24"/>
      <c r="SVR40" s="25"/>
      <c r="SVS40" s="25"/>
      <c r="SVT40" s="25"/>
      <c r="SVU40" s="31"/>
      <c r="SVV40" s="190"/>
      <c r="SVW40" s="191"/>
      <c r="SVX40" s="191"/>
      <c r="SVY40" s="191"/>
      <c r="SVZ40" s="191"/>
      <c r="SWA40" s="192"/>
      <c r="SWB40" s="22"/>
      <c r="SWC40" s="22"/>
      <c r="SWD40" s="22"/>
      <c r="SWE40" s="23"/>
      <c r="SWF40" s="22"/>
      <c r="SWG40" s="23"/>
      <c r="SWH40" s="23"/>
      <c r="SWI40" s="23"/>
      <c r="SWJ40" s="23"/>
      <c r="SWK40" s="23"/>
      <c r="SWL40" s="23"/>
      <c r="SWM40" s="23"/>
      <c r="SWN40" s="23"/>
      <c r="SWO40" s="24"/>
      <c r="SWP40" s="25"/>
      <c r="SWQ40" s="25"/>
      <c r="SWR40" s="25"/>
      <c r="SWS40" s="31"/>
      <c r="SWT40" s="190"/>
      <c r="SWU40" s="191"/>
      <c r="SWV40" s="191"/>
      <c r="SWW40" s="191"/>
      <c r="SWX40" s="191"/>
      <c r="SWY40" s="192"/>
      <c r="SWZ40" s="22"/>
      <c r="SXA40" s="22"/>
      <c r="SXB40" s="22"/>
      <c r="SXC40" s="23"/>
      <c r="SXD40" s="22"/>
      <c r="SXE40" s="23"/>
      <c r="SXF40" s="23"/>
      <c r="SXG40" s="23"/>
      <c r="SXH40" s="23"/>
      <c r="SXI40" s="23"/>
      <c r="SXJ40" s="23"/>
      <c r="SXK40" s="23"/>
      <c r="SXL40" s="23"/>
      <c r="SXM40" s="24"/>
      <c r="SXN40" s="25"/>
      <c r="SXO40" s="25"/>
      <c r="SXP40" s="25"/>
      <c r="SXQ40" s="31"/>
      <c r="SXR40" s="190"/>
      <c r="SXS40" s="191"/>
      <c r="SXT40" s="191"/>
      <c r="SXU40" s="191"/>
      <c r="SXV40" s="191"/>
      <c r="SXW40" s="192"/>
      <c r="SXX40" s="22"/>
      <c r="SXY40" s="22"/>
      <c r="SXZ40" s="22"/>
      <c r="SYA40" s="23"/>
      <c r="SYB40" s="22"/>
      <c r="SYC40" s="23"/>
      <c r="SYD40" s="23"/>
      <c r="SYE40" s="23"/>
      <c r="SYF40" s="23"/>
      <c r="SYG40" s="23"/>
      <c r="SYH40" s="23"/>
      <c r="SYI40" s="23"/>
      <c r="SYJ40" s="23"/>
      <c r="SYK40" s="24"/>
      <c r="SYL40" s="25"/>
      <c r="SYM40" s="25"/>
      <c r="SYN40" s="25"/>
      <c r="SYO40" s="31"/>
      <c r="SYP40" s="190"/>
      <c r="SYQ40" s="191"/>
      <c r="SYR40" s="191"/>
      <c r="SYS40" s="191"/>
      <c r="SYT40" s="191"/>
      <c r="SYU40" s="192"/>
      <c r="SYV40" s="22"/>
      <c r="SYW40" s="22"/>
      <c r="SYX40" s="22"/>
      <c r="SYY40" s="23"/>
      <c r="SYZ40" s="22"/>
      <c r="SZA40" s="23"/>
      <c r="SZB40" s="23"/>
      <c r="SZC40" s="23"/>
      <c r="SZD40" s="23"/>
      <c r="SZE40" s="23"/>
      <c r="SZF40" s="23"/>
      <c r="SZG40" s="23"/>
      <c r="SZH40" s="23"/>
      <c r="SZI40" s="24"/>
      <c r="SZJ40" s="25"/>
      <c r="SZK40" s="25"/>
      <c r="SZL40" s="25"/>
      <c r="SZM40" s="31"/>
      <c r="SZN40" s="190"/>
      <c r="SZO40" s="191"/>
      <c r="SZP40" s="191"/>
      <c r="SZQ40" s="191"/>
      <c r="SZR40" s="191"/>
      <c r="SZS40" s="192"/>
      <c r="SZT40" s="22"/>
      <c r="SZU40" s="22"/>
      <c r="SZV40" s="22"/>
      <c r="SZW40" s="23"/>
      <c r="SZX40" s="22"/>
      <c r="SZY40" s="23"/>
      <c r="SZZ40" s="23"/>
      <c r="TAA40" s="23"/>
      <c r="TAB40" s="23"/>
      <c r="TAC40" s="23"/>
      <c r="TAD40" s="23"/>
      <c r="TAE40" s="23"/>
      <c r="TAF40" s="23"/>
      <c r="TAG40" s="24"/>
      <c r="TAH40" s="25"/>
      <c r="TAI40" s="25"/>
      <c r="TAJ40" s="25"/>
      <c r="TAK40" s="31"/>
      <c r="TAL40" s="190"/>
      <c r="TAM40" s="191"/>
      <c r="TAN40" s="191"/>
      <c r="TAO40" s="191"/>
      <c r="TAP40" s="191"/>
      <c r="TAQ40" s="192"/>
      <c r="TAR40" s="22"/>
      <c r="TAS40" s="22"/>
      <c r="TAT40" s="22"/>
      <c r="TAU40" s="23"/>
      <c r="TAV40" s="22"/>
      <c r="TAW40" s="23"/>
      <c r="TAX40" s="23"/>
      <c r="TAY40" s="23"/>
      <c r="TAZ40" s="23"/>
      <c r="TBA40" s="23"/>
      <c r="TBB40" s="23"/>
      <c r="TBC40" s="23"/>
      <c r="TBD40" s="23"/>
      <c r="TBE40" s="24"/>
      <c r="TBF40" s="25"/>
      <c r="TBG40" s="25"/>
      <c r="TBH40" s="25"/>
      <c r="TBI40" s="31"/>
      <c r="TBJ40" s="190"/>
      <c r="TBK40" s="191"/>
      <c r="TBL40" s="191"/>
      <c r="TBM40" s="191"/>
      <c r="TBN40" s="191"/>
      <c r="TBO40" s="192"/>
      <c r="TBP40" s="22"/>
      <c r="TBQ40" s="22"/>
      <c r="TBR40" s="22"/>
      <c r="TBS40" s="23"/>
      <c r="TBT40" s="22"/>
      <c r="TBU40" s="23"/>
      <c r="TBV40" s="23"/>
      <c r="TBW40" s="23"/>
      <c r="TBX40" s="23"/>
      <c r="TBY40" s="23"/>
      <c r="TBZ40" s="23"/>
      <c r="TCA40" s="23"/>
      <c r="TCB40" s="23"/>
      <c r="TCC40" s="24"/>
      <c r="TCD40" s="25"/>
      <c r="TCE40" s="25"/>
      <c r="TCF40" s="25"/>
      <c r="TCG40" s="31"/>
      <c r="TCH40" s="190"/>
      <c r="TCI40" s="191"/>
      <c r="TCJ40" s="191"/>
      <c r="TCK40" s="191"/>
      <c r="TCL40" s="191"/>
      <c r="TCM40" s="192"/>
      <c r="TCN40" s="22"/>
      <c r="TCO40" s="22"/>
      <c r="TCP40" s="22"/>
      <c r="TCQ40" s="23"/>
      <c r="TCR40" s="22"/>
      <c r="TCS40" s="23"/>
      <c r="TCT40" s="23"/>
      <c r="TCU40" s="23"/>
      <c r="TCV40" s="23"/>
      <c r="TCW40" s="23"/>
      <c r="TCX40" s="23"/>
      <c r="TCY40" s="23"/>
      <c r="TCZ40" s="23"/>
      <c r="TDA40" s="24"/>
      <c r="TDB40" s="25"/>
      <c r="TDC40" s="25"/>
      <c r="TDD40" s="25"/>
      <c r="TDE40" s="31"/>
      <c r="TDF40" s="190"/>
      <c r="TDG40" s="191"/>
      <c r="TDH40" s="191"/>
      <c r="TDI40" s="191"/>
      <c r="TDJ40" s="191"/>
      <c r="TDK40" s="192"/>
      <c r="TDL40" s="22"/>
      <c r="TDM40" s="22"/>
      <c r="TDN40" s="22"/>
      <c r="TDO40" s="23"/>
      <c r="TDP40" s="22"/>
      <c r="TDQ40" s="23"/>
      <c r="TDR40" s="23"/>
      <c r="TDS40" s="23"/>
      <c r="TDT40" s="23"/>
      <c r="TDU40" s="23"/>
      <c r="TDV40" s="23"/>
      <c r="TDW40" s="23"/>
      <c r="TDX40" s="23"/>
      <c r="TDY40" s="24"/>
      <c r="TDZ40" s="25"/>
      <c r="TEA40" s="25"/>
      <c r="TEB40" s="25"/>
      <c r="TEC40" s="31"/>
      <c r="TED40" s="190"/>
      <c r="TEE40" s="191"/>
      <c r="TEF40" s="191"/>
      <c r="TEG40" s="191"/>
      <c r="TEH40" s="191"/>
      <c r="TEI40" s="192"/>
      <c r="TEJ40" s="22"/>
      <c r="TEK40" s="22"/>
      <c r="TEL40" s="22"/>
      <c r="TEM40" s="23"/>
      <c r="TEN40" s="22"/>
      <c r="TEO40" s="23"/>
      <c r="TEP40" s="23"/>
      <c r="TEQ40" s="23"/>
      <c r="TER40" s="23"/>
      <c r="TES40" s="23"/>
      <c r="TET40" s="23"/>
      <c r="TEU40" s="23"/>
      <c r="TEV40" s="23"/>
      <c r="TEW40" s="24"/>
      <c r="TEX40" s="25"/>
      <c r="TEY40" s="25"/>
      <c r="TEZ40" s="25"/>
      <c r="TFA40" s="31"/>
      <c r="TFB40" s="190"/>
      <c r="TFC40" s="191"/>
      <c r="TFD40" s="191"/>
      <c r="TFE40" s="191"/>
      <c r="TFF40" s="191"/>
      <c r="TFG40" s="192"/>
      <c r="TFH40" s="22"/>
      <c r="TFI40" s="22"/>
      <c r="TFJ40" s="22"/>
      <c r="TFK40" s="23"/>
      <c r="TFL40" s="22"/>
      <c r="TFM40" s="23"/>
      <c r="TFN40" s="23"/>
      <c r="TFO40" s="23"/>
      <c r="TFP40" s="23"/>
      <c r="TFQ40" s="23"/>
      <c r="TFR40" s="23"/>
      <c r="TFS40" s="23"/>
      <c r="TFT40" s="23"/>
      <c r="TFU40" s="24"/>
      <c r="TFV40" s="25"/>
      <c r="TFW40" s="25"/>
      <c r="TFX40" s="25"/>
      <c r="TFY40" s="31"/>
      <c r="TFZ40" s="190"/>
      <c r="TGA40" s="191"/>
      <c r="TGB40" s="191"/>
      <c r="TGC40" s="191"/>
      <c r="TGD40" s="191"/>
      <c r="TGE40" s="192"/>
      <c r="TGF40" s="22"/>
      <c r="TGG40" s="22"/>
      <c r="TGH40" s="22"/>
      <c r="TGI40" s="23"/>
      <c r="TGJ40" s="22"/>
      <c r="TGK40" s="23"/>
      <c r="TGL40" s="23"/>
      <c r="TGM40" s="23"/>
      <c r="TGN40" s="23"/>
      <c r="TGO40" s="23"/>
      <c r="TGP40" s="23"/>
      <c r="TGQ40" s="23"/>
      <c r="TGR40" s="23"/>
      <c r="TGS40" s="24"/>
      <c r="TGT40" s="25"/>
      <c r="TGU40" s="25"/>
      <c r="TGV40" s="25"/>
      <c r="TGW40" s="31"/>
      <c r="TGX40" s="190"/>
      <c r="TGY40" s="191"/>
      <c r="TGZ40" s="191"/>
      <c r="THA40" s="191"/>
      <c r="THB40" s="191"/>
      <c r="THC40" s="192"/>
      <c r="THD40" s="22"/>
      <c r="THE40" s="22"/>
      <c r="THF40" s="22"/>
      <c r="THG40" s="23"/>
      <c r="THH40" s="22"/>
      <c r="THI40" s="23"/>
      <c r="THJ40" s="23"/>
      <c r="THK40" s="23"/>
      <c r="THL40" s="23"/>
      <c r="THM40" s="23"/>
      <c r="THN40" s="23"/>
      <c r="THO40" s="23"/>
      <c r="THP40" s="23"/>
      <c r="THQ40" s="24"/>
      <c r="THR40" s="25"/>
      <c r="THS40" s="25"/>
      <c r="THT40" s="25"/>
      <c r="THU40" s="31"/>
      <c r="THV40" s="190"/>
      <c r="THW40" s="191"/>
      <c r="THX40" s="191"/>
      <c r="THY40" s="191"/>
      <c r="THZ40" s="191"/>
      <c r="TIA40" s="192"/>
      <c r="TIB40" s="22"/>
      <c r="TIC40" s="22"/>
      <c r="TID40" s="22"/>
      <c r="TIE40" s="23"/>
      <c r="TIF40" s="22"/>
      <c r="TIG40" s="23"/>
      <c r="TIH40" s="23"/>
      <c r="TII40" s="23"/>
      <c r="TIJ40" s="23"/>
      <c r="TIK40" s="23"/>
      <c r="TIL40" s="23"/>
      <c r="TIM40" s="23"/>
      <c r="TIN40" s="23"/>
      <c r="TIO40" s="24"/>
      <c r="TIP40" s="25"/>
      <c r="TIQ40" s="25"/>
      <c r="TIR40" s="25"/>
      <c r="TIS40" s="31"/>
      <c r="TIT40" s="190"/>
      <c r="TIU40" s="191"/>
      <c r="TIV40" s="191"/>
      <c r="TIW40" s="191"/>
      <c r="TIX40" s="191"/>
      <c r="TIY40" s="192"/>
      <c r="TIZ40" s="22"/>
      <c r="TJA40" s="22"/>
      <c r="TJB40" s="22"/>
      <c r="TJC40" s="23"/>
      <c r="TJD40" s="22"/>
      <c r="TJE40" s="23"/>
      <c r="TJF40" s="23"/>
      <c r="TJG40" s="23"/>
      <c r="TJH40" s="23"/>
      <c r="TJI40" s="23"/>
      <c r="TJJ40" s="23"/>
      <c r="TJK40" s="23"/>
      <c r="TJL40" s="23"/>
      <c r="TJM40" s="24"/>
      <c r="TJN40" s="25"/>
      <c r="TJO40" s="25"/>
      <c r="TJP40" s="25"/>
      <c r="TJQ40" s="31"/>
      <c r="TJR40" s="190"/>
      <c r="TJS40" s="191"/>
      <c r="TJT40" s="191"/>
      <c r="TJU40" s="191"/>
      <c r="TJV40" s="191"/>
      <c r="TJW40" s="192"/>
      <c r="TJX40" s="22"/>
      <c r="TJY40" s="22"/>
      <c r="TJZ40" s="22"/>
      <c r="TKA40" s="23"/>
      <c r="TKB40" s="22"/>
      <c r="TKC40" s="23"/>
      <c r="TKD40" s="23"/>
      <c r="TKE40" s="23"/>
      <c r="TKF40" s="23"/>
      <c r="TKG40" s="23"/>
      <c r="TKH40" s="23"/>
      <c r="TKI40" s="23"/>
      <c r="TKJ40" s="23"/>
      <c r="TKK40" s="24"/>
      <c r="TKL40" s="25"/>
      <c r="TKM40" s="25"/>
      <c r="TKN40" s="25"/>
      <c r="TKO40" s="31"/>
      <c r="TKP40" s="190"/>
      <c r="TKQ40" s="191"/>
      <c r="TKR40" s="191"/>
      <c r="TKS40" s="191"/>
      <c r="TKT40" s="191"/>
      <c r="TKU40" s="192"/>
      <c r="TKV40" s="22"/>
      <c r="TKW40" s="22"/>
      <c r="TKX40" s="22"/>
      <c r="TKY40" s="23"/>
      <c r="TKZ40" s="22"/>
      <c r="TLA40" s="23"/>
      <c r="TLB40" s="23"/>
      <c r="TLC40" s="23"/>
      <c r="TLD40" s="23"/>
      <c r="TLE40" s="23"/>
      <c r="TLF40" s="23"/>
      <c r="TLG40" s="23"/>
      <c r="TLH40" s="23"/>
      <c r="TLI40" s="24"/>
      <c r="TLJ40" s="25"/>
      <c r="TLK40" s="25"/>
      <c r="TLL40" s="25"/>
      <c r="TLM40" s="31"/>
      <c r="TLN40" s="190"/>
      <c r="TLO40" s="191"/>
      <c r="TLP40" s="191"/>
      <c r="TLQ40" s="191"/>
      <c r="TLR40" s="191"/>
      <c r="TLS40" s="192"/>
      <c r="TLT40" s="22"/>
      <c r="TLU40" s="22"/>
      <c r="TLV40" s="22"/>
      <c r="TLW40" s="23"/>
      <c r="TLX40" s="22"/>
      <c r="TLY40" s="23"/>
      <c r="TLZ40" s="23"/>
      <c r="TMA40" s="23"/>
      <c r="TMB40" s="23"/>
      <c r="TMC40" s="23"/>
      <c r="TMD40" s="23"/>
      <c r="TME40" s="23"/>
      <c r="TMF40" s="23"/>
      <c r="TMG40" s="24"/>
      <c r="TMH40" s="25"/>
      <c r="TMI40" s="25"/>
      <c r="TMJ40" s="25"/>
      <c r="TMK40" s="31"/>
      <c r="TML40" s="190"/>
      <c r="TMM40" s="191"/>
      <c r="TMN40" s="191"/>
      <c r="TMO40" s="191"/>
      <c r="TMP40" s="191"/>
      <c r="TMQ40" s="192"/>
      <c r="TMR40" s="22"/>
      <c r="TMS40" s="22"/>
      <c r="TMT40" s="22"/>
      <c r="TMU40" s="23"/>
      <c r="TMV40" s="22"/>
      <c r="TMW40" s="23"/>
      <c r="TMX40" s="23"/>
      <c r="TMY40" s="23"/>
      <c r="TMZ40" s="23"/>
      <c r="TNA40" s="23"/>
      <c r="TNB40" s="23"/>
      <c r="TNC40" s="23"/>
      <c r="TND40" s="23"/>
      <c r="TNE40" s="24"/>
      <c r="TNF40" s="25"/>
      <c r="TNG40" s="25"/>
      <c r="TNH40" s="25"/>
      <c r="TNI40" s="31"/>
      <c r="TNJ40" s="190"/>
      <c r="TNK40" s="191"/>
      <c r="TNL40" s="191"/>
      <c r="TNM40" s="191"/>
      <c r="TNN40" s="191"/>
      <c r="TNO40" s="192"/>
      <c r="TNP40" s="22"/>
      <c r="TNQ40" s="22"/>
      <c r="TNR40" s="22"/>
      <c r="TNS40" s="23"/>
      <c r="TNT40" s="22"/>
      <c r="TNU40" s="23"/>
      <c r="TNV40" s="23"/>
      <c r="TNW40" s="23"/>
      <c r="TNX40" s="23"/>
      <c r="TNY40" s="23"/>
      <c r="TNZ40" s="23"/>
      <c r="TOA40" s="23"/>
      <c r="TOB40" s="23"/>
      <c r="TOC40" s="24"/>
      <c r="TOD40" s="25"/>
      <c r="TOE40" s="25"/>
      <c r="TOF40" s="25"/>
      <c r="TOG40" s="31"/>
      <c r="TOH40" s="190"/>
      <c r="TOI40" s="191"/>
      <c r="TOJ40" s="191"/>
      <c r="TOK40" s="191"/>
      <c r="TOL40" s="191"/>
      <c r="TOM40" s="192"/>
      <c r="TON40" s="22"/>
      <c r="TOO40" s="22"/>
      <c r="TOP40" s="22"/>
      <c r="TOQ40" s="23"/>
      <c r="TOR40" s="22"/>
      <c r="TOS40" s="23"/>
      <c r="TOT40" s="23"/>
      <c r="TOU40" s="23"/>
      <c r="TOV40" s="23"/>
      <c r="TOW40" s="23"/>
      <c r="TOX40" s="23"/>
      <c r="TOY40" s="23"/>
      <c r="TOZ40" s="23"/>
      <c r="TPA40" s="24"/>
      <c r="TPB40" s="25"/>
      <c r="TPC40" s="25"/>
      <c r="TPD40" s="25"/>
      <c r="TPE40" s="31"/>
      <c r="TPF40" s="190"/>
      <c r="TPG40" s="191"/>
      <c r="TPH40" s="191"/>
      <c r="TPI40" s="191"/>
      <c r="TPJ40" s="191"/>
      <c r="TPK40" s="192"/>
      <c r="TPL40" s="22"/>
      <c r="TPM40" s="22"/>
      <c r="TPN40" s="22"/>
      <c r="TPO40" s="23"/>
      <c r="TPP40" s="22"/>
      <c r="TPQ40" s="23"/>
      <c r="TPR40" s="23"/>
      <c r="TPS40" s="23"/>
      <c r="TPT40" s="23"/>
      <c r="TPU40" s="23"/>
      <c r="TPV40" s="23"/>
      <c r="TPW40" s="23"/>
      <c r="TPX40" s="23"/>
      <c r="TPY40" s="24"/>
      <c r="TPZ40" s="25"/>
      <c r="TQA40" s="25"/>
      <c r="TQB40" s="25"/>
      <c r="TQC40" s="31"/>
      <c r="TQD40" s="190"/>
      <c r="TQE40" s="191"/>
      <c r="TQF40" s="191"/>
      <c r="TQG40" s="191"/>
      <c r="TQH40" s="191"/>
      <c r="TQI40" s="192"/>
      <c r="TQJ40" s="22"/>
      <c r="TQK40" s="22"/>
      <c r="TQL40" s="22"/>
      <c r="TQM40" s="23"/>
      <c r="TQN40" s="22"/>
      <c r="TQO40" s="23"/>
      <c r="TQP40" s="23"/>
      <c r="TQQ40" s="23"/>
      <c r="TQR40" s="23"/>
      <c r="TQS40" s="23"/>
      <c r="TQT40" s="23"/>
      <c r="TQU40" s="23"/>
      <c r="TQV40" s="23"/>
      <c r="TQW40" s="24"/>
      <c r="TQX40" s="25"/>
      <c r="TQY40" s="25"/>
      <c r="TQZ40" s="25"/>
      <c r="TRA40" s="31"/>
      <c r="TRB40" s="190"/>
      <c r="TRC40" s="191"/>
      <c r="TRD40" s="191"/>
      <c r="TRE40" s="191"/>
      <c r="TRF40" s="191"/>
      <c r="TRG40" s="192"/>
      <c r="TRH40" s="22"/>
      <c r="TRI40" s="22"/>
      <c r="TRJ40" s="22"/>
      <c r="TRK40" s="23"/>
      <c r="TRL40" s="22"/>
      <c r="TRM40" s="23"/>
      <c r="TRN40" s="23"/>
      <c r="TRO40" s="23"/>
      <c r="TRP40" s="23"/>
      <c r="TRQ40" s="23"/>
      <c r="TRR40" s="23"/>
      <c r="TRS40" s="23"/>
      <c r="TRT40" s="23"/>
      <c r="TRU40" s="24"/>
      <c r="TRV40" s="25"/>
      <c r="TRW40" s="25"/>
      <c r="TRX40" s="25"/>
      <c r="TRY40" s="31"/>
      <c r="TRZ40" s="190"/>
      <c r="TSA40" s="191"/>
      <c r="TSB40" s="191"/>
      <c r="TSC40" s="191"/>
      <c r="TSD40" s="191"/>
      <c r="TSE40" s="192"/>
      <c r="TSF40" s="22"/>
      <c r="TSG40" s="22"/>
      <c r="TSH40" s="22"/>
      <c r="TSI40" s="23"/>
      <c r="TSJ40" s="22"/>
      <c r="TSK40" s="23"/>
      <c r="TSL40" s="23"/>
      <c r="TSM40" s="23"/>
      <c r="TSN40" s="23"/>
      <c r="TSO40" s="23"/>
      <c r="TSP40" s="23"/>
      <c r="TSQ40" s="23"/>
      <c r="TSR40" s="23"/>
      <c r="TSS40" s="24"/>
      <c r="TST40" s="25"/>
      <c r="TSU40" s="25"/>
      <c r="TSV40" s="25"/>
      <c r="TSW40" s="31"/>
      <c r="TSX40" s="190"/>
      <c r="TSY40" s="191"/>
      <c r="TSZ40" s="191"/>
      <c r="TTA40" s="191"/>
      <c r="TTB40" s="191"/>
      <c r="TTC40" s="192"/>
      <c r="TTD40" s="22"/>
      <c r="TTE40" s="22"/>
      <c r="TTF40" s="22"/>
      <c r="TTG40" s="23"/>
      <c r="TTH40" s="22"/>
      <c r="TTI40" s="23"/>
      <c r="TTJ40" s="23"/>
      <c r="TTK40" s="23"/>
      <c r="TTL40" s="23"/>
      <c r="TTM40" s="23"/>
      <c r="TTN40" s="23"/>
      <c r="TTO40" s="23"/>
      <c r="TTP40" s="23"/>
      <c r="TTQ40" s="24"/>
      <c r="TTR40" s="25"/>
      <c r="TTS40" s="25"/>
      <c r="TTT40" s="25"/>
      <c r="TTU40" s="31"/>
      <c r="TTV40" s="190"/>
      <c r="TTW40" s="191"/>
      <c r="TTX40" s="191"/>
      <c r="TTY40" s="191"/>
      <c r="TTZ40" s="191"/>
      <c r="TUA40" s="192"/>
      <c r="TUB40" s="22"/>
      <c r="TUC40" s="22"/>
      <c r="TUD40" s="22"/>
      <c r="TUE40" s="23"/>
      <c r="TUF40" s="22"/>
      <c r="TUG40" s="23"/>
      <c r="TUH40" s="23"/>
      <c r="TUI40" s="23"/>
      <c r="TUJ40" s="23"/>
      <c r="TUK40" s="23"/>
      <c r="TUL40" s="23"/>
      <c r="TUM40" s="23"/>
      <c r="TUN40" s="23"/>
      <c r="TUO40" s="24"/>
      <c r="TUP40" s="25"/>
      <c r="TUQ40" s="25"/>
      <c r="TUR40" s="25"/>
      <c r="TUS40" s="31"/>
      <c r="TUT40" s="190"/>
      <c r="TUU40" s="191"/>
      <c r="TUV40" s="191"/>
      <c r="TUW40" s="191"/>
      <c r="TUX40" s="191"/>
      <c r="TUY40" s="192"/>
      <c r="TUZ40" s="22"/>
      <c r="TVA40" s="22"/>
      <c r="TVB40" s="22"/>
      <c r="TVC40" s="23"/>
      <c r="TVD40" s="22"/>
      <c r="TVE40" s="23"/>
      <c r="TVF40" s="23"/>
      <c r="TVG40" s="23"/>
      <c r="TVH40" s="23"/>
      <c r="TVI40" s="23"/>
      <c r="TVJ40" s="23"/>
      <c r="TVK40" s="23"/>
      <c r="TVL40" s="23"/>
      <c r="TVM40" s="24"/>
      <c r="TVN40" s="25"/>
      <c r="TVO40" s="25"/>
      <c r="TVP40" s="25"/>
      <c r="TVQ40" s="31"/>
      <c r="TVR40" s="190"/>
      <c r="TVS40" s="191"/>
      <c r="TVT40" s="191"/>
      <c r="TVU40" s="191"/>
      <c r="TVV40" s="191"/>
      <c r="TVW40" s="192"/>
      <c r="TVX40" s="22"/>
      <c r="TVY40" s="22"/>
      <c r="TVZ40" s="22"/>
      <c r="TWA40" s="23"/>
      <c r="TWB40" s="22"/>
      <c r="TWC40" s="23"/>
      <c r="TWD40" s="23"/>
      <c r="TWE40" s="23"/>
      <c r="TWF40" s="23"/>
      <c r="TWG40" s="23"/>
      <c r="TWH40" s="23"/>
      <c r="TWI40" s="23"/>
      <c r="TWJ40" s="23"/>
      <c r="TWK40" s="24"/>
      <c r="TWL40" s="25"/>
      <c r="TWM40" s="25"/>
      <c r="TWN40" s="25"/>
      <c r="TWO40" s="31"/>
      <c r="TWP40" s="190"/>
      <c r="TWQ40" s="191"/>
      <c r="TWR40" s="191"/>
      <c r="TWS40" s="191"/>
      <c r="TWT40" s="191"/>
      <c r="TWU40" s="192"/>
      <c r="TWV40" s="22"/>
      <c r="TWW40" s="22"/>
      <c r="TWX40" s="22"/>
      <c r="TWY40" s="23"/>
      <c r="TWZ40" s="22"/>
      <c r="TXA40" s="23"/>
      <c r="TXB40" s="23"/>
      <c r="TXC40" s="23"/>
      <c r="TXD40" s="23"/>
      <c r="TXE40" s="23"/>
      <c r="TXF40" s="23"/>
      <c r="TXG40" s="23"/>
      <c r="TXH40" s="23"/>
      <c r="TXI40" s="24"/>
      <c r="TXJ40" s="25"/>
      <c r="TXK40" s="25"/>
      <c r="TXL40" s="25"/>
      <c r="TXM40" s="31"/>
      <c r="TXN40" s="190"/>
      <c r="TXO40" s="191"/>
      <c r="TXP40" s="191"/>
      <c r="TXQ40" s="191"/>
      <c r="TXR40" s="191"/>
      <c r="TXS40" s="192"/>
      <c r="TXT40" s="22"/>
      <c r="TXU40" s="22"/>
      <c r="TXV40" s="22"/>
      <c r="TXW40" s="23"/>
      <c r="TXX40" s="22"/>
      <c r="TXY40" s="23"/>
      <c r="TXZ40" s="23"/>
      <c r="TYA40" s="23"/>
      <c r="TYB40" s="23"/>
      <c r="TYC40" s="23"/>
      <c r="TYD40" s="23"/>
      <c r="TYE40" s="23"/>
      <c r="TYF40" s="23"/>
      <c r="TYG40" s="24"/>
      <c r="TYH40" s="25"/>
      <c r="TYI40" s="25"/>
      <c r="TYJ40" s="25"/>
      <c r="TYK40" s="31"/>
      <c r="TYL40" s="190"/>
      <c r="TYM40" s="191"/>
      <c r="TYN40" s="191"/>
      <c r="TYO40" s="191"/>
      <c r="TYP40" s="191"/>
      <c r="TYQ40" s="192"/>
      <c r="TYR40" s="22"/>
      <c r="TYS40" s="22"/>
      <c r="TYT40" s="22"/>
      <c r="TYU40" s="23"/>
      <c r="TYV40" s="22"/>
      <c r="TYW40" s="23"/>
      <c r="TYX40" s="23"/>
      <c r="TYY40" s="23"/>
      <c r="TYZ40" s="23"/>
      <c r="TZA40" s="23"/>
      <c r="TZB40" s="23"/>
      <c r="TZC40" s="23"/>
      <c r="TZD40" s="23"/>
      <c r="TZE40" s="24"/>
      <c r="TZF40" s="25"/>
      <c r="TZG40" s="25"/>
      <c r="TZH40" s="25"/>
      <c r="TZI40" s="31"/>
      <c r="TZJ40" s="190"/>
      <c r="TZK40" s="191"/>
      <c r="TZL40" s="191"/>
      <c r="TZM40" s="191"/>
      <c r="TZN40" s="191"/>
      <c r="TZO40" s="192"/>
      <c r="TZP40" s="22"/>
      <c r="TZQ40" s="22"/>
      <c r="TZR40" s="22"/>
      <c r="TZS40" s="23"/>
      <c r="TZT40" s="22"/>
      <c r="TZU40" s="23"/>
      <c r="TZV40" s="23"/>
      <c r="TZW40" s="23"/>
      <c r="TZX40" s="23"/>
      <c r="TZY40" s="23"/>
      <c r="TZZ40" s="23"/>
      <c r="UAA40" s="23"/>
      <c r="UAB40" s="23"/>
      <c r="UAC40" s="24"/>
      <c r="UAD40" s="25"/>
      <c r="UAE40" s="25"/>
      <c r="UAF40" s="25"/>
      <c r="UAG40" s="31"/>
      <c r="UAH40" s="190"/>
      <c r="UAI40" s="191"/>
      <c r="UAJ40" s="191"/>
      <c r="UAK40" s="191"/>
      <c r="UAL40" s="191"/>
      <c r="UAM40" s="192"/>
      <c r="UAN40" s="22"/>
      <c r="UAO40" s="22"/>
      <c r="UAP40" s="22"/>
      <c r="UAQ40" s="23"/>
      <c r="UAR40" s="22"/>
      <c r="UAS40" s="23"/>
      <c r="UAT40" s="23"/>
      <c r="UAU40" s="23"/>
      <c r="UAV40" s="23"/>
      <c r="UAW40" s="23"/>
      <c r="UAX40" s="23"/>
      <c r="UAY40" s="23"/>
      <c r="UAZ40" s="23"/>
      <c r="UBA40" s="24"/>
      <c r="UBB40" s="25"/>
      <c r="UBC40" s="25"/>
      <c r="UBD40" s="25"/>
      <c r="UBE40" s="31"/>
      <c r="UBF40" s="190"/>
      <c r="UBG40" s="191"/>
      <c r="UBH40" s="191"/>
      <c r="UBI40" s="191"/>
      <c r="UBJ40" s="191"/>
      <c r="UBK40" s="192"/>
      <c r="UBL40" s="22"/>
      <c r="UBM40" s="22"/>
      <c r="UBN40" s="22"/>
      <c r="UBO40" s="23"/>
      <c r="UBP40" s="22"/>
      <c r="UBQ40" s="23"/>
      <c r="UBR40" s="23"/>
      <c r="UBS40" s="23"/>
      <c r="UBT40" s="23"/>
      <c r="UBU40" s="23"/>
      <c r="UBV40" s="23"/>
      <c r="UBW40" s="23"/>
      <c r="UBX40" s="23"/>
      <c r="UBY40" s="24"/>
      <c r="UBZ40" s="25"/>
      <c r="UCA40" s="25"/>
      <c r="UCB40" s="25"/>
      <c r="UCC40" s="31"/>
      <c r="UCD40" s="190"/>
      <c r="UCE40" s="191"/>
      <c r="UCF40" s="191"/>
      <c r="UCG40" s="191"/>
      <c r="UCH40" s="191"/>
      <c r="UCI40" s="192"/>
      <c r="UCJ40" s="22"/>
      <c r="UCK40" s="22"/>
      <c r="UCL40" s="22"/>
      <c r="UCM40" s="23"/>
      <c r="UCN40" s="22"/>
      <c r="UCO40" s="23"/>
      <c r="UCP40" s="23"/>
      <c r="UCQ40" s="23"/>
      <c r="UCR40" s="23"/>
      <c r="UCS40" s="23"/>
      <c r="UCT40" s="23"/>
      <c r="UCU40" s="23"/>
      <c r="UCV40" s="23"/>
      <c r="UCW40" s="24"/>
      <c r="UCX40" s="25"/>
      <c r="UCY40" s="25"/>
      <c r="UCZ40" s="25"/>
      <c r="UDA40" s="31"/>
      <c r="UDB40" s="190"/>
      <c r="UDC40" s="191"/>
      <c r="UDD40" s="191"/>
      <c r="UDE40" s="191"/>
      <c r="UDF40" s="191"/>
      <c r="UDG40" s="192"/>
      <c r="UDH40" s="22"/>
      <c r="UDI40" s="22"/>
      <c r="UDJ40" s="22"/>
      <c r="UDK40" s="23"/>
      <c r="UDL40" s="22"/>
      <c r="UDM40" s="23"/>
      <c r="UDN40" s="23"/>
      <c r="UDO40" s="23"/>
      <c r="UDP40" s="23"/>
      <c r="UDQ40" s="23"/>
      <c r="UDR40" s="23"/>
      <c r="UDS40" s="23"/>
      <c r="UDT40" s="23"/>
      <c r="UDU40" s="24"/>
      <c r="UDV40" s="25"/>
      <c r="UDW40" s="25"/>
      <c r="UDX40" s="25"/>
      <c r="UDY40" s="31"/>
      <c r="UDZ40" s="190"/>
      <c r="UEA40" s="191"/>
      <c r="UEB40" s="191"/>
      <c r="UEC40" s="191"/>
      <c r="UED40" s="191"/>
      <c r="UEE40" s="192"/>
      <c r="UEF40" s="22"/>
      <c r="UEG40" s="22"/>
      <c r="UEH40" s="22"/>
      <c r="UEI40" s="23"/>
      <c r="UEJ40" s="22"/>
      <c r="UEK40" s="23"/>
      <c r="UEL40" s="23"/>
      <c r="UEM40" s="23"/>
      <c r="UEN40" s="23"/>
      <c r="UEO40" s="23"/>
      <c r="UEP40" s="23"/>
      <c r="UEQ40" s="23"/>
      <c r="UER40" s="23"/>
      <c r="UES40" s="24"/>
      <c r="UET40" s="25"/>
      <c r="UEU40" s="25"/>
      <c r="UEV40" s="25"/>
      <c r="UEW40" s="31"/>
      <c r="UEX40" s="190"/>
      <c r="UEY40" s="191"/>
      <c r="UEZ40" s="191"/>
      <c r="UFA40" s="191"/>
      <c r="UFB40" s="191"/>
      <c r="UFC40" s="192"/>
      <c r="UFD40" s="22"/>
      <c r="UFE40" s="22"/>
      <c r="UFF40" s="22"/>
      <c r="UFG40" s="23"/>
      <c r="UFH40" s="22"/>
      <c r="UFI40" s="23"/>
      <c r="UFJ40" s="23"/>
      <c r="UFK40" s="23"/>
      <c r="UFL40" s="23"/>
      <c r="UFM40" s="23"/>
      <c r="UFN40" s="23"/>
      <c r="UFO40" s="23"/>
      <c r="UFP40" s="23"/>
      <c r="UFQ40" s="24"/>
      <c r="UFR40" s="25"/>
      <c r="UFS40" s="25"/>
      <c r="UFT40" s="25"/>
      <c r="UFU40" s="31"/>
      <c r="UFV40" s="190"/>
      <c r="UFW40" s="191"/>
      <c r="UFX40" s="191"/>
      <c r="UFY40" s="191"/>
      <c r="UFZ40" s="191"/>
      <c r="UGA40" s="192"/>
      <c r="UGB40" s="22"/>
      <c r="UGC40" s="22"/>
      <c r="UGD40" s="22"/>
      <c r="UGE40" s="23"/>
      <c r="UGF40" s="22"/>
      <c r="UGG40" s="23"/>
      <c r="UGH40" s="23"/>
      <c r="UGI40" s="23"/>
      <c r="UGJ40" s="23"/>
      <c r="UGK40" s="23"/>
      <c r="UGL40" s="23"/>
      <c r="UGM40" s="23"/>
      <c r="UGN40" s="23"/>
      <c r="UGO40" s="24"/>
      <c r="UGP40" s="25"/>
      <c r="UGQ40" s="25"/>
      <c r="UGR40" s="25"/>
      <c r="UGS40" s="31"/>
      <c r="UGT40" s="190"/>
      <c r="UGU40" s="191"/>
      <c r="UGV40" s="191"/>
      <c r="UGW40" s="191"/>
      <c r="UGX40" s="191"/>
      <c r="UGY40" s="192"/>
      <c r="UGZ40" s="22"/>
      <c r="UHA40" s="22"/>
      <c r="UHB40" s="22"/>
      <c r="UHC40" s="23"/>
      <c r="UHD40" s="22"/>
      <c r="UHE40" s="23"/>
      <c r="UHF40" s="23"/>
      <c r="UHG40" s="23"/>
      <c r="UHH40" s="23"/>
      <c r="UHI40" s="23"/>
      <c r="UHJ40" s="23"/>
      <c r="UHK40" s="23"/>
      <c r="UHL40" s="23"/>
      <c r="UHM40" s="24"/>
      <c r="UHN40" s="25"/>
      <c r="UHO40" s="25"/>
      <c r="UHP40" s="25"/>
      <c r="UHQ40" s="31"/>
      <c r="UHR40" s="190"/>
      <c r="UHS40" s="191"/>
      <c r="UHT40" s="191"/>
      <c r="UHU40" s="191"/>
      <c r="UHV40" s="191"/>
      <c r="UHW40" s="192"/>
      <c r="UHX40" s="22"/>
      <c r="UHY40" s="22"/>
      <c r="UHZ40" s="22"/>
      <c r="UIA40" s="23"/>
      <c r="UIB40" s="22"/>
      <c r="UIC40" s="23"/>
      <c r="UID40" s="23"/>
      <c r="UIE40" s="23"/>
      <c r="UIF40" s="23"/>
      <c r="UIG40" s="23"/>
      <c r="UIH40" s="23"/>
      <c r="UII40" s="23"/>
      <c r="UIJ40" s="23"/>
      <c r="UIK40" s="24"/>
      <c r="UIL40" s="25"/>
      <c r="UIM40" s="25"/>
      <c r="UIN40" s="25"/>
      <c r="UIO40" s="31"/>
      <c r="UIP40" s="190"/>
      <c r="UIQ40" s="191"/>
      <c r="UIR40" s="191"/>
      <c r="UIS40" s="191"/>
      <c r="UIT40" s="191"/>
      <c r="UIU40" s="192"/>
      <c r="UIV40" s="22"/>
      <c r="UIW40" s="22"/>
      <c r="UIX40" s="22"/>
      <c r="UIY40" s="23"/>
      <c r="UIZ40" s="22"/>
      <c r="UJA40" s="23"/>
      <c r="UJB40" s="23"/>
      <c r="UJC40" s="23"/>
      <c r="UJD40" s="23"/>
      <c r="UJE40" s="23"/>
      <c r="UJF40" s="23"/>
      <c r="UJG40" s="23"/>
      <c r="UJH40" s="23"/>
      <c r="UJI40" s="24"/>
      <c r="UJJ40" s="25"/>
      <c r="UJK40" s="25"/>
      <c r="UJL40" s="25"/>
      <c r="UJM40" s="31"/>
      <c r="UJN40" s="190"/>
      <c r="UJO40" s="191"/>
      <c r="UJP40" s="191"/>
      <c r="UJQ40" s="191"/>
      <c r="UJR40" s="191"/>
      <c r="UJS40" s="192"/>
      <c r="UJT40" s="22"/>
      <c r="UJU40" s="22"/>
      <c r="UJV40" s="22"/>
      <c r="UJW40" s="23"/>
      <c r="UJX40" s="22"/>
      <c r="UJY40" s="23"/>
      <c r="UJZ40" s="23"/>
      <c r="UKA40" s="23"/>
      <c r="UKB40" s="23"/>
      <c r="UKC40" s="23"/>
      <c r="UKD40" s="23"/>
      <c r="UKE40" s="23"/>
      <c r="UKF40" s="23"/>
      <c r="UKG40" s="24"/>
      <c r="UKH40" s="25"/>
      <c r="UKI40" s="25"/>
      <c r="UKJ40" s="25"/>
      <c r="UKK40" s="31"/>
      <c r="UKL40" s="190"/>
      <c r="UKM40" s="191"/>
      <c r="UKN40" s="191"/>
      <c r="UKO40" s="191"/>
      <c r="UKP40" s="191"/>
      <c r="UKQ40" s="192"/>
      <c r="UKR40" s="22"/>
      <c r="UKS40" s="22"/>
      <c r="UKT40" s="22"/>
      <c r="UKU40" s="23"/>
      <c r="UKV40" s="22"/>
      <c r="UKW40" s="23"/>
      <c r="UKX40" s="23"/>
      <c r="UKY40" s="23"/>
      <c r="UKZ40" s="23"/>
      <c r="ULA40" s="23"/>
      <c r="ULB40" s="23"/>
      <c r="ULC40" s="23"/>
      <c r="ULD40" s="23"/>
      <c r="ULE40" s="24"/>
      <c r="ULF40" s="25"/>
      <c r="ULG40" s="25"/>
      <c r="ULH40" s="25"/>
      <c r="ULI40" s="31"/>
      <c r="ULJ40" s="190"/>
      <c r="ULK40" s="191"/>
      <c r="ULL40" s="191"/>
      <c r="ULM40" s="191"/>
      <c r="ULN40" s="191"/>
      <c r="ULO40" s="192"/>
      <c r="ULP40" s="22"/>
      <c r="ULQ40" s="22"/>
      <c r="ULR40" s="22"/>
      <c r="ULS40" s="23"/>
      <c r="ULT40" s="22"/>
      <c r="ULU40" s="23"/>
      <c r="ULV40" s="23"/>
      <c r="ULW40" s="23"/>
      <c r="ULX40" s="23"/>
      <c r="ULY40" s="23"/>
      <c r="ULZ40" s="23"/>
      <c r="UMA40" s="23"/>
      <c r="UMB40" s="23"/>
      <c r="UMC40" s="24"/>
      <c r="UMD40" s="25"/>
      <c r="UME40" s="25"/>
      <c r="UMF40" s="25"/>
      <c r="UMG40" s="31"/>
      <c r="UMH40" s="190"/>
      <c r="UMI40" s="191"/>
      <c r="UMJ40" s="191"/>
      <c r="UMK40" s="191"/>
      <c r="UML40" s="191"/>
      <c r="UMM40" s="192"/>
      <c r="UMN40" s="22"/>
      <c r="UMO40" s="22"/>
      <c r="UMP40" s="22"/>
      <c r="UMQ40" s="23"/>
      <c r="UMR40" s="22"/>
      <c r="UMS40" s="23"/>
      <c r="UMT40" s="23"/>
      <c r="UMU40" s="23"/>
      <c r="UMV40" s="23"/>
      <c r="UMW40" s="23"/>
      <c r="UMX40" s="23"/>
      <c r="UMY40" s="23"/>
      <c r="UMZ40" s="23"/>
      <c r="UNA40" s="24"/>
      <c r="UNB40" s="25"/>
      <c r="UNC40" s="25"/>
      <c r="UND40" s="25"/>
      <c r="UNE40" s="31"/>
      <c r="UNF40" s="190"/>
      <c r="UNG40" s="191"/>
      <c r="UNH40" s="191"/>
      <c r="UNI40" s="191"/>
      <c r="UNJ40" s="191"/>
      <c r="UNK40" s="192"/>
      <c r="UNL40" s="22"/>
      <c r="UNM40" s="22"/>
      <c r="UNN40" s="22"/>
      <c r="UNO40" s="23"/>
      <c r="UNP40" s="22"/>
      <c r="UNQ40" s="23"/>
      <c r="UNR40" s="23"/>
      <c r="UNS40" s="23"/>
      <c r="UNT40" s="23"/>
      <c r="UNU40" s="23"/>
      <c r="UNV40" s="23"/>
      <c r="UNW40" s="23"/>
      <c r="UNX40" s="23"/>
      <c r="UNY40" s="24"/>
      <c r="UNZ40" s="25"/>
      <c r="UOA40" s="25"/>
      <c r="UOB40" s="25"/>
      <c r="UOC40" s="31"/>
      <c r="UOD40" s="190"/>
      <c r="UOE40" s="191"/>
      <c r="UOF40" s="191"/>
      <c r="UOG40" s="191"/>
      <c r="UOH40" s="191"/>
      <c r="UOI40" s="192"/>
      <c r="UOJ40" s="22"/>
      <c r="UOK40" s="22"/>
      <c r="UOL40" s="22"/>
      <c r="UOM40" s="23"/>
      <c r="UON40" s="22"/>
      <c r="UOO40" s="23"/>
      <c r="UOP40" s="23"/>
      <c r="UOQ40" s="23"/>
      <c r="UOR40" s="23"/>
      <c r="UOS40" s="23"/>
      <c r="UOT40" s="23"/>
      <c r="UOU40" s="23"/>
      <c r="UOV40" s="23"/>
      <c r="UOW40" s="24"/>
      <c r="UOX40" s="25"/>
      <c r="UOY40" s="25"/>
      <c r="UOZ40" s="25"/>
      <c r="UPA40" s="31"/>
      <c r="UPB40" s="190"/>
      <c r="UPC40" s="191"/>
      <c r="UPD40" s="191"/>
      <c r="UPE40" s="191"/>
      <c r="UPF40" s="191"/>
      <c r="UPG40" s="192"/>
      <c r="UPH40" s="22"/>
      <c r="UPI40" s="22"/>
      <c r="UPJ40" s="22"/>
      <c r="UPK40" s="23"/>
      <c r="UPL40" s="22"/>
      <c r="UPM40" s="23"/>
      <c r="UPN40" s="23"/>
      <c r="UPO40" s="23"/>
      <c r="UPP40" s="23"/>
      <c r="UPQ40" s="23"/>
      <c r="UPR40" s="23"/>
      <c r="UPS40" s="23"/>
      <c r="UPT40" s="23"/>
      <c r="UPU40" s="24"/>
      <c r="UPV40" s="25"/>
      <c r="UPW40" s="25"/>
      <c r="UPX40" s="25"/>
      <c r="UPY40" s="31"/>
      <c r="UPZ40" s="190"/>
      <c r="UQA40" s="191"/>
      <c r="UQB40" s="191"/>
      <c r="UQC40" s="191"/>
      <c r="UQD40" s="191"/>
      <c r="UQE40" s="192"/>
      <c r="UQF40" s="22"/>
      <c r="UQG40" s="22"/>
      <c r="UQH40" s="22"/>
      <c r="UQI40" s="23"/>
      <c r="UQJ40" s="22"/>
      <c r="UQK40" s="23"/>
      <c r="UQL40" s="23"/>
      <c r="UQM40" s="23"/>
      <c r="UQN40" s="23"/>
      <c r="UQO40" s="23"/>
      <c r="UQP40" s="23"/>
      <c r="UQQ40" s="23"/>
      <c r="UQR40" s="23"/>
      <c r="UQS40" s="24"/>
      <c r="UQT40" s="25"/>
      <c r="UQU40" s="25"/>
      <c r="UQV40" s="25"/>
      <c r="UQW40" s="31"/>
      <c r="UQX40" s="190"/>
      <c r="UQY40" s="191"/>
      <c r="UQZ40" s="191"/>
      <c r="URA40" s="191"/>
      <c r="URB40" s="191"/>
      <c r="URC40" s="192"/>
      <c r="URD40" s="22"/>
      <c r="URE40" s="22"/>
      <c r="URF40" s="22"/>
      <c r="URG40" s="23"/>
      <c r="URH40" s="22"/>
      <c r="URI40" s="23"/>
      <c r="URJ40" s="23"/>
      <c r="URK40" s="23"/>
      <c r="URL40" s="23"/>
      <c r="URM40" s="23"/>
      <c r="URN40" s="23"/>
      <c r="URO40" s="23"/>
      <c r="URP40" s="23"/>
      <c r="URQ40" s="24"/>
      <c r="URR40" s="25"/>
      <c r="URS40" s="25"/>
      <c r="URT40" s="25"/>
      <c r="URU40" s="31"/>
      <c r="URV40" s="190"/>
      <c r="URW40" s="191"/>
      <c r="URX40" s="191"/>
      <c r="URY40" s="191"/>
      <c r="URZ40" s="191"/>
      <c r="USA40" s="192"/>
      <c r="USB40" s="22"/>
      <c r="USC40" s="22"/>
      <c r="USD40" s="22"/>
      <c r="USE40" s="23"/>
      <c r="USF40" s="22"/>
      <c r="USG40" s="23"/>
      <c r="USH40" s="23"/>
      <c r="USI40" s="23"/>
      <c r="USJ40" s="23"/>
      <c r="USK40" s="23"/>
      <c r="USL40" s="23"/>
      <c r="USM40" s="23"/>
      <c r="USN40" s="23"/>
      <c r="USO40" s="24"/>
      <c r="USP40" s="25"/>
      <c r="USQ40" s="25"/>
      <c r="USR40" s="25"/>
      <c r="USS40" s="31"/>
      <c r="UST40" s="190"/>
      <c r="USU40" s="191"/>
      <c r="USV40" s="191"/>
      <c r="USW40" s="191"/>
      <c r="USX40" s="191"/>
      <c r="USY40" s="192"/>
      <c r="USZ40" s="22"/>
      <c r="UTA40" s="22"/>
      <c r="UTB40" s="22"/>
      <c r="UTC40" s="23"/>
      <c r="UTD40" s="22"/>
      <c r="UTE40" s="23"/>
      <c r="UTF40" s="23"/>
      <c r="UTG40" s="23"/>
      <c r="UTH40" s="23"/>
      <c r="UTI40" s="23"/>
      <c r="UTJ40" s="23"/>
      <c r="UTK40" s="23"/>
      <c r="UTL40" s="23"/>
      <c r="UTM40" s="24"/>
      <c r="UTN40" s="25"/>
      <c r="UTO40" s="25"/>
      <c r="UTP40" s="25"/>
      <c r="UTQ40" s="31"/>
      <c r="UTR40" s="190"/>
      <c r="UTS40" s="191"/>
      <c r="UTT40" s="191"/>
      <c r="UTU40" s="191"/>
      <c r="UTV40" s="191"/>
      <c r="UTW40" s="192"/>
      <c r="UTX40" s="22"/>
      <c r="UTY40" s="22"/>
      <c r="UTZ40" s="22"/>
      <c r="UUA40" s="23"/>
      <c r="UUB40" s="22"/>
      <c r="UUC40" s="23"/>
      <c r="UUD40" s="23"/>
      <c r="UUE40" s="23"/>
      <c r="UUF40" s="23"/>
      <c r="UUG40" s="23"/>
      <c r="UUH40" s="23"/>
      <c r="UUI40" s="23"/>
      <c r="UUJ40" s="23"/>
      <c r="UUK40" s="24"/>
      <c r="UUL40" s="25"/>
      <c r="UUM40" s="25"/>
      <c r="UUN40" s="25"/>
      <c r="UUO40" s="31"/>
      <c r="UUP40" s="190"/>
      <c r="UUQ40" s="191"/>
      <c r="UUR40" s="191"/>
      <c r="UUS40" s="191"/>
      <c r="UUT40" s="191"/>
      <c r="UUU40" s="192"/>
      <c r="UUV40" s="22"/>
      <c r="UUW40" s="22"/>
      <c r="UUX40" s="22"/>
      <c r="UUY40" s="23"/>
      <c r="UUZ40" s="22"/>
      <c r="UVA40" s="23"/>
      <c r="UVB40" s="23"/>
      <c r="UVC40" s="23"/>
      <c r="UVD40" s="23"/>
      <c r="UVE40" s="23"/>
      <c r="UVF40" s="23"/>
      <c r="UVG40" s="23"/>
      <c r="UVH40" s="23"/>
      <c r="UVI40" s="24"/>
      <c r="UVJ40" s="25"/>
      <c r="UVK40" s="25"/>
      <c r="UVL40" s="25"/>
      <c r="UVM40" s="31"/>
      <c r="UVN40" s="190"/>
      <c r="UVO40" s="191"/>
      <c r="UVP40" s="191"/>
      <c r="UVQ40" s="191"/>
      <c r="UVR40" s="191"/>
      <c r="UVS40" s="192"/>
      <c r="UVT40" s="22"/>
      <c r="UVU40" s="22"/>
      <c r="UVV40" s="22"/>
      <c r="UVW40" s="23"/>
      <c r="UVX40" s="22"/>
      <c r="UVY40" s="23"/>
      <c r="UVZ40" s="23"/>
      <c r="UWA40" s="23"/>
      <c r="UWB40" s="23"/>
      <c r="UWC40" s="23"/>
      <c r="UWD40" s="23"/>
      <c r="UWE40" s="23"/>
      <c r="UWF40" s="23"/>
      <c r="UWG40" s="24"/>
      <c r="UWH40" s="25"/>
      <c r="UWI40" s="25"/>
      <c r="UWJ40" s="25"/>
      <c r="UWK40" s="31"/>
      <c r="UWL40" s="190"/>
      <c r="UWM40" s="191"/>
      <c r="UWN40" s="191"/>
      <c r="UWO40" s="191"/>
      <c r="UWP40" s="191"/>
      <c r="UWQ40" s="192"/>
      <c r="UWR40" s="22"/>
      <c r="UWS40" s="22"/>
      <c r="UWT40" s="22"/>
      <c r="UWU40" s="23"/>
      <c r="UWV40" s="22"/>
      <c r="UWW40" s="23"/>
      <c r="UWX40" s="23"/>
      <c r="UWY40" s="23"/>
      <c r="UWZ40" s="23"/>
      <c r="UXA40" s="23"/>
      <c r="UXB40" s="23"/>
      <c r="UXC40" s="23"/>
      <c r="UXD40" s="23"/>
      <c r="UXE40" s="24"/>
      <c r="UXF40" s="25"/>
      <c r="UXG40" s="25"/>
      <c r="UXH40" s="25"/>
      <c r="UXI40" s="31"/>
      <c r="UXJ40" s="190"/>
      <c r="UXK40" s="191"/>
      <c r="UXL40" s="191"/>
      <c r="UXM40" s="191"/>
      <c r="UXN40" s="191"/>
      <c r="UXO40" s="192"/>
      <c r="UXP40" s="22"/>
      <c r="UXQ40" s="22"/>
      <c r="UXR40" s="22"/>
      <c r="UXS40" s="23"/>
      <c r="UXT40" s="22"/>
      <c r="UXU40" s="23"/>
      <c r="UXV40" s="23"/>
      <c r="UXW40" s="23"/>
      <c r="UXX40" s="23"/>
      <c r="UXY40" s="23"/>
      <c r="UXZ40" s="23"/>
      <c r="UYA40" s="23"/>
      <c r="UYB40" s="23"/>
      <c r="UYC40" s="24"/>
      <c r="UYD40" s="25"/>
      <c r="UYE40" s="25"/>
      <c r="UYF40" s="25"/>
      <c r="UYG40" s="31"/>
      <c r="UYH40" s="190"/>
      <c r="UYI40" s="191"/>
      <c r="UYJ40" s="191"/>
      <c r="UYK40" s="191"/>
      <c r="UYL40" s="191"/>
      <c r="UYM40" s="192"/>
      <c r="UYN40" s="22"/>
      <c r="UYO40" s="22"/>
      <c r="UYP40" s="22"/>
      <c r="UYQ40" s="23"/>
      <c r="UYR40" s="22"/>
      <c r="UYS40" s="23"/>
      <c r="UYT40" s="23"/>
      <c r="UYU40" s="23"/>
      <c r="UYV40" s="23"/>
      <c r="UYW40" s="23"/>
      <c r="UYX40" s="23"/>
      <c r="UYY40" s="23"/>
      <c r="UYZ40" s="23"/>
      <c r="UZA40" s="24"/>
      <c r="UZB40" s="25"/>
      <c r="UZC40" s="25"/>
      <c r="UZD40" s="25"/>
      <c r="UZE40" s="31"/>
      <c r="UZF40" s="190"/>
      <c r="UZG40" s="191"/>
      <c r="UZH40" s="191"/>
      <c r="UZI40" s="191"/>
      <c r="UZJ40" s="191"/>
      <c r="UZK40" s="192"/>
      <c r="UZL40" s="22"/>
      <c r="UZM40" s="22"/>
      <c r="UZN40" s="22"/>
      <c r="UZO40" s="23"/>
      <c r="UZP40" s="22"/>
      <c r="UZQ40" s="23"/>
      <c r="UZR40" s="23"/>
      <c r="UZS40" s="23"/>
      <c r="UZT40" s="23"/>
      <c r="UZU40" s="23"/>
      <c r="UZV40" s="23"/>
      <c r="UZW40" s="23"/>
      <c r="UZX40" s="23"/>
      <c r="UZY40" s="24"/>
      <c r="UZZ40" s="25"/>
      <c r="VAA40" s="25"/>
      <c r="VAB40" s="25"/>
      <c r="VAC40" s="31"/>
      <c r="VAD40" s="190"/>
      <c r="VAE40" s="191"/>
      <c r="VAF40" s="191"/>
      <c r="VAG40" s="191"/>
      <c r="VAH40" s="191"/>
      <c r="VAI40" s="192"/>
      <c r="VAJ40" s="22"/>
      <c r="VAK40" s="22"/>
      <c r="VAL40" s="22"/>
      <c r="VAM40" s="23"/>
      <c r="VAN40" s="22"/>
      <c r="VAO40" s="23"/>
      <c r="VAP40" s="23"/>
      <c r="VAQ40" s="23"/>
      <c r="VAR40" s="23"/>
      <c r="VAS40" s="23"/>
      <c r="VAT40" s="23"/>
      <c r="VAU40" s="23"/>
      <c r="VAV40" s="23"/>
      <c r="VAW40" s="24"/>
      <c r="VAX40" s="25"/>
      <c r="VAY40" s="25"/>
      <c r="VAZ40" s="25"/>
      <c r="VBA40" s="31"/>
      <c r="VBB40" s="190"/>
      <c r="VBC40" s="191"/>
      <c r="VBD40" s="191"/>
      <c r="VBE40" s="191"/>
      <c r="VBF40" s="191"/>
      <c r="VBG40" s="192"/>
      <c r="VBH40" s="22"/>
      <c r="VBI40" s="22"/>
      <c r="VBJ40" s="22"/>
      <c r="VBK40" s="23"/>
      <c r="VBL40" s="22"/>
      <c r="VBM40" s="23"/>
      <c r="VBN40" s="23"/>
      <c r="VBO40" s="23"/>
      <c r="VBP40" s="23"/>
      <c r="VBQ40" s="23"/>
      <c r="VBR40" s="23"/>
      <c r="VBS40" s="23"/>
      <c r="VBT40" s="23"/>
      <c r="VBU40" s="24"/>
      <c r="VBV40" s="25"/>
      <c r="VBW40" s="25"/>
      <c r="VBX40" s="25"/>
      <c r="VBY40" s="31"/>
      <c r="VBZ40" s="190"/>
      <c r="VCA40" s="191"/>
      <c r="VCB40" s="191"/>
      <c r="VCC40" s="191"/>
      <c r="VCD40" s="191"/>
      <c r="VCE40" s="192"/>
      <c r="VCF40" s="22"/>
      <c r="VCG40" s="22"/>
      <c r="VCH40" s="22"/>
      <c r="VCI40" s="23"/>
      <c r="VCJ40" s="22"/>
      <c r="VCK40" s="23"/>
      <c r="VCL40" s="23"/>
      <c r="VCM40" s="23"/>
      <c r="VCN40" s="23"/>
      <c r="VCO40" s="23"/>
      <c r="VCP40" s="23"/>
      <c r="VCQ40" s="23"/>
      <c r="VCR40" s="23"/>
      <c r="VCS40" s="24"/>
      <c r="VCT40" s="25"/>
      <c r="VCU40" s="25"/>
      <c r="VCV40" s="25"/>
      <c r="VCW40" s="31"/>
      <c r="VCX40" s="190"/>
      <c r="VCY40" s="191"/>
      <c r="VCZ40" s="191"/>
      <c r="VDA40" s="191"/>
      <c r="VDB40" s="191"/>
      <c r="VDC40" s="192"/>
      <c r="VDD40" s="22"/>
      <c r="VDE40" s="22"/>
      <c r="VDF40" s="22"/>
      <c r="VDG40" s="23"/>
      <c r="VDH40" s="22"/>
      <c r="VDI40" s="23"/>
      <c r="VDJ40" s="23"/>
      <c r="VDK40" s="23"/>
      <c r="VDL40" s="23"/>
      <c r="VDM40" s="23"/>
      <c r="VDN40" s="23"/>
      <c r="VDO40" s="23"/>
      <c r="VDP40" s="23"/>
      <c r="VDQ40" s="24"/>
      <c r="VDR40" s="25"/>
      <c r="VDS40" s="25"/>
      <c r="VDT40" s="25"/>
      <c r="VDU40" s="31"/>
      <c r="VDV40" s="190"/>
      <c r="VDW40" s="191"/>
      <c r="VDX40" s="191"/>
      <c r="VDY40" s="191"/>
      <c r="VDZ40" s="191"/>
      <c r="VEA40" s="192"/>
      <c r="VEB40" s="22"/>
      <c r="VEC40" s="22"/>
      <c r="VED40" s="22"/>
      <c r="VEE40" s="23"/>
      <c r="VEF40" s="22"/>
      <c r="VEG40" s="23"/>
      <c r="VEH40" s="23"/>
      <c r="VEI40" s="23"/>
      <c r="VEJ40" s="23"/>
      <c r="VEK40" s="23"/>
      <c r="VEL40" s="23"/>
      <c r="VEM40" s="23"/>
      <c r="VEN40" s="23"/>
      <c r="VEO40" s="24"/>
      <c r="VEP40" s="25"/>
      <c r="VEQ40" s="25"/>
      <c r="VER40" s="25"/>
      <c r="VES40" s="31"/>
      <c r="VET40" s="190"/>
      <c r="VEU40" s="191"/>
      <c r="VEV40" s="191"/>
      <c r="VEW40" s="191"/>
      <c r="VEX40" s="191"/>
      <c r="VEY40" s="192"/>
      <c r="VEZ40" s="22"/>
      <c r="VFA40" s="22"/>
      <c r="VFB40" s="22"/>
      <c r="VFC40" s="23"/>
      <c r="VFD40" s="22"/>
      <c r="VFE40" s="23"/>
      <c r="VFF40" s="23"/>
      <c r="VFG40" s="23"/>
      <c r="VFH40" s="23"/>
      <c r="VFI40" s="23"/>
      <c r="VFJ40" s="23"/>
      <c r="VFK40" s="23"/>
      <c r="VFL40" s="23"/>
      <c r="VFM40" s="24"/>
      <c r="VFN40" s="25"/>
      <c r="VFO40" s="25"/>
      <c r="VFP40" s="25"/>
      <c r="VFQ40" s="31"/>
      <c r="VFR40" s="190"/>
      <c r="VFS40" s="191"/>
      <c r="VFT40" s="191"/>
      <c r="VFU40" s="191"/>
      <c r="VFV40" s="191"/>
      <c r="VFW40" s="192"/>
      <c r="VFX40" s="22"/>
      <c r="VFY40" s="22"/>
      <c r="VFZ40" s="22"/>
      <c r="VGA40" s="23"/>
      <c r="VGB40" s="22"/>
      <c r="VGC40" s="23"/>
      <c r="VGD40" s="23"/>
      <c r="VGE40" s="23"/>
      <c r="VGF40" s="23"/>
      <c r="VGG40" s="23"/>
      <c r="VGH40" s="23"/>
      <c r="VGI40" s="23"/>
      <c r="VGJ40" s="23"/>
      <c r="VGK40" s="24"/>
      <c r="VGL40" s="25"/>
      <c r="VGM40" s="25"/>
      <c r="VGN40" s="25"/>
      <c r="VGO40" s="31"/>
      <c r="VGP40" s="190"/>
      <c r="VGQ40" s="191"/>
      <c r="VGR40" s="191"/>
      <c r="VGS40" s="191"/>
      <c r="VGT40" s="191"/>
      <c r="VGU40" s="192"/>
      <c r="VGV40" s="22"/>
      <c r="VGW40" s="22"/>
      <c r="VGX40" s="22"/>
      <c r="VGY40" s="23"/>
      <c r="VGZ40" s="22"/>
      <c r="VHA40" s="23"/>
      <c r="VHB40" s="23"/>
      <c r="VHC40" s="23"/>
      <c r="VHD40" s="23"/>
      <c r="VHE40" s="23"/>
      <c r="VHF40" s="23"/>
      <c r="VHG40" s="23"/>
      <c r="VHH40" s="23"/>
      <c r="VHI40" s="24"/>
      <c r="VHJ40" s="25"/>
      <c r="VHK40" s="25"/>
      <c r="VHL40" s="25"/>
      <c r="VHM40" s="31"/>
      <c r="VHN40" s="190"/>
      <c r="VHO40" s="191"/>
      <c r="VHP40" s="191"/>
      <c r="VHQ40" s="191"/>
      <c r="VHR40" s="191"/>
      <c r="VHS40" s="192"/>
      <c r="VHT40" s="22"/>
      <c r="VHU40" s="22"/>
      <c r="VHV40" s="22"/>
      <c r="VHW40" s="23"/>
      <c r="VHX40" s="22"/>
      <c r="VHY40" s="23"/>
      <c r="VHZ40" s="23"/>
      <c r="VIA40" s="23"/>
      <c r="VIB40" s="23"/>
      <c r="VIC40" s="23"/>
      <c r="VID40" s="23"/>
      <c r="VIE40" s="23"/>
      <c r="VIF40" s="23"/>
      <c r="VIG40" s="24"/>
      <c r="VIH40" s="25"/>
      <c r="VII40" s="25"/>
      <c r="VIJ40" s="25"/>
      <c r="VIK40" s="31"/>
      <c r="VIL40" s="190"/>
      <c r="VIM40" s="191"/>
      <c r="VIN40" s="191"/>
      <c r="VIO40" s="191"/>
      <c r="VIP40" s="191"/>
      <c r="VIQ40" s="192"/>
      <c r="VIR40" s="22"/>
      <c r="VIS40" s="22"/>
      <c r="VIT40" s="22"/>
      <c r="VIU40" s="23"/>
      <c r="VIV40" s="22"/>
      <c r="VIW40" s="23"/>
      <c r="VIX40" s="23"/>
      <c r="VIY40" s="23"/>
      <c r="VIZ40" s="23"/>
      <c r="VJA40" s="23"/>
      <c r="VJB40" s="23"/>
      <c r="VJC40" s="23"/>
      <c r="VJD40" s="23"/>
      <c r="VJE40" s="24"/>
      <c r="VJF40" s="25"/>
      <c r="VJG40" s="25"/>
      <c r="VJH40" s="25"/>
      <c r="VJI40" s="31"/>
      <c r="VJJ40" s="190"/>
      <c r="VJK40" s="191"/>
      <c r="VJL40" s="191"/>
      <c r="VJM40" s="191"/>
      <c r="VJN40" s="191"/>
      <c r="VJO40" s="192"/>
      <c r="VJP40" s="22"/>
      <c r="VJQ40" s="22"/>
      <c r="VJR40" s="22"/>
      <c r="VJS40" s="23"/>
      <c r="VJT40" s="22"/>
      <c r="VJU40" s="23"/>
      <c r="VJV40" s="23"/>
      <c r="VJW40" s="23"/>
      <c r="VJX40" s="23"/>
      <c r="VJY40" s="23"/>
      <c r="VJZ40" s="23"/>
      <c r="VKA40" s="23"/>
      <c r="VKB40" s="23"/>
      <c r="VKC40" s="24"/>
      <c r="VKD40" s="25"/>
      <c r="VKE40" s="25"/>
      <c r="VKF40" s="25"/>
      <c r="VKG40" s="31"/>
      <c r="VKH40" s="190"/>
      <c r="VKI40" s="191"/>
      <c r="VKJ40" s="191"/>
      <c r="VKK40" s="191"/>
      <c r="VKL40" s="191"/>
      <c r="VKM40" s="192"/>
      <c r="VKN40" s="22"/>
      <c r="VKO40" s="22"/>
      <c r="VKP40" s="22"/>
      <c r="VKQ40" s="23"/>
      <c r="VKR40" s="22"/>
      <c r="VKS40" s="23"/>
      <c r="VKT40" s="23"/>
      <c r="VKU40" s="23"/>
      <c r="VKV40" s="23"/>
      <c r="VKW40" s="23"/>
      <c r="VKX40" s="23"/>
      <c r="VKY40" s="23"/>
      <c r="VKZ40" s="23"/>
      <c r="VLA40" s="24"/>
      <c r="VLB40" s="25"/>
      <c r="VLC40" s="25"/>
      <c r="VLD40" s="25"/>
      <c r="VLE40" s="31"/>
      <c r="VLF40" s="190"/>
      <c r="VLG40" s="191"/>
      <c r="VLH40" s="191"/>
      <c r="VLI40" s="191"/>
      <c r="VLJ40" s="191"/>
      <c r="VLK40" s="192"/>
      <c r="VLL40" s="22"/>
      <c r="VLM40" s="22"/>
      <c r="VLN40" s="22"/>
      <c r="VLO40" s="23"/>
      <c r="VLP40" s="22"/>
      <c r="VLQ40" s="23"/>
      <c r="VLR40" s="23"/>
      <c r="VLS40" s="23"/>
      <c r="VLT40" s="23"/>
      <c r="VLU40" s="23"/>
      <c r="VLV40" s="23"/>
      <c r="VLW40" s="23"/>
      <c r="VLX40" s="23"/>
      <c r="VLY40" s="24"/>
      <c r="VLZ40" s="25"/>
      <c r="VMA40" s="25"/>
      <c r="VMB40" s="25"/>
      <c r="VMC40" s="31"/>
      <c r="VMD40" s="190"/>
      <c r="VME40" s="191"/>
      <c r="VMF40" s="191"/>
      <c r="VMG40" s="191"/>
      <c r="VMH40" s="191"/>
      <c r="VMI40" s="192"/>
      <c r="VMJ40" s="22"/>
      <c r="VMK40" s="22"/>
      <c r="VML40" s="22"/>
      <c r="VMM40" s="23"/>
      <c r="VMN40" s="22"/>
      <c r="VMO40" s="23"/>
      <c r="VMP40" s="23"/>
      <c r="VMQ40" s="23"/>
      <c r="VMR40" s="23"/>
      <c r="VMS40" s="23"/>
      <c r="VMT40" s="23"/>
      <c r="VMU40" s="23"/>
      <c r="VMV40" s="23"/>
      <c r="VMW40" s="24"/>
      <c r="VMX40" s="25"/>
      <c r="VMY40" s="25"/>
      <c r="VMZ40" s="25"/>
      <c r="VNA40" s="31"/>
      <c r="VNB40" s="190"/>
      <c r="VNC40" s="191"/>
      <c r="VND40" s="191"/>
      <c r="VNE40" s="191"/>
      <c r="VNF40" s="191"/>
      <c r="VNG40" s="192"/>
      <c r="VNH40" s="22"/>
      <c r="VNI40" s="22"/>
      <c r="VNJ40" s="22"/>
      <c r="VNK40" s="23"/>
      <c r="VNL40" s="22"/>
      <c r="VNM40" s="23"/>
      <c r="VNN40" s="23"/>
      <c r="VNO40" s="23"/>
      <c r="VNP40" s="23"/>
      <c r="VNQ40" s="23"/>
      <c r="VNR40" s="23"/>
      <c r="VNS40" s="23"/>
      <c r="VNT40" s="23"/>
      <c r="VNU40" s="24"/>
      <c r="VNV40" s="25"/>
      <c r="VNW40" s="25"/>
      <c r="VNX40" s="25"/>
      <c r="VNY40" s="31"/>
      <c r="VNZ40" s="190"/>
      <c r="VOA40" s="191"/>
      <c r="VOB40" s="191"/>
      <c r="VOC40" s="191"/>
      <c r="VOD40" s="191"/>
      <c r="VOE40" s="192"/>
      <c r="VOF40" s="22"/>
      <c r="VOG40" s="22"/>
      <c r="VOH40" s="22"/>
      <c r="VOI40" s="23"/>
      <c r="VOJ40" s="22"/>
      <c r="VOK40" s="23"/>
      <c r="VOL40" s="23"/>
      <c r="VOM40" s="23"/>
      <c r="VON40" s="23"/>
      <c r="VOO40" s="23"/>
      <c r="VOP40" s="23"/>
      <c r="VOQ40" s="23"/>
      <c r="VOR40" s="23"/>
      <c r="VOS40" s="24"/>
      <c r="VOT40" s="25"/>
      <c r="VOU40" s="25"/>
      <c r="VOV40" s="25"/>
      <c r="VOW40" s="31"/>
      <c r="VOX40" s="190"/>
      <c r="VOY40" s="191"/>
      <c r="VOZ40" s="191"/>
      <c r="VPA40" s="191"/>
      <c r="VPB40" s="191"/>
      <c r="VPC40" s="192"/>
      <c r="VPD40" s="22"/>
      <c r="VPE40" s="22"/>
      <c r="VPF40" s="22"/>
      <c r="VPG40" s="23"/>
      <c r="VPH40" s="22"/>
      <c r="VPI40" s="23"/>
      <c r="VPJ40" s="23"/>
      <c r="VPK40" s="23"/>
      <c r="VPL40" s="23"/>
      <c r="VPM40" s="23"/>
      <c r="VPN40" s="23"/>
      <c r="VPO40" s="23"/>
      <c r="VPP40" s="23"/>
      <c r="VPQ40" s="24"/>
      <c r="VPR40" s="25"/>
      <c r="VPS40" s="25"/>
      <c r="VPT40" s="25"/>
      <c r="VPU40" s="31"/>
      <c r="VPV40" s="190"/>
      <c r="VPW40" s="191"/>
      <c r="VPX40" s="191"/>
      <c r="VPY40" s="191"/>
      <c r="VPZ40" s="191"/>
      <c r="VQA40" s="192"/>
      <c r="VQB40" s="22"/>
      <c r="VQC40" s="22"/>
      <c r="VQD40" s="22"/>
      <c r="VQE40" s="23"/>
      <c r="VQF40" s="22"/>
      <c r="VQG40" s="23"/>
      <c r="VQH40" s="23"/>
      <c r="VQI40" s="23"/>
      <c r="VQJ40" s="23"/>
      <c r="VQK40" s="23"/>
      <c r="VQL40" s="23"/>
      <c r="VQM40" s="23"/>
      <c r="VQN40" s="23"/>
      <c r="VQO40" s="24"/>
      <c r="VQP40" s="25"/>
      <c r="VQQ40" s="25"/>
      <c r="VQR40" s="25"/>
      <c r="VQS40" s="31"/>
      <c r="VQT40" s="190"/>
      <c r="VQU40" s="191"/>
      <c r="VQV40" s="191"/>
      <c r="VQW40" s="191"/>
      <c r="VQX40" s="191"/>
      <c r="VQY40" s="192"/>
      <c r="VQZ40" s="22"/>
      <c r="VRA40" s="22"/>
      <c r="VRB40" s="22"/>
      <c r="VRC40" s="23"/>
      <c r="VRD40" s="22"/>
      <c r="VRE40" s="23"/>
      <c r="VRF40" s="23"/>
      <c r="VRG40" s="23"/>
      <c r="VRH40" s="23"/>
      <c r="VRI40" s="23"/>
      <c r="VRJ40" s="23"/>
      <c r="VRK40" s="23"/>
      <c r="VRL40" s="23"/>
      <c r="VRM40" s="24"/>
      <c r="VRN40" s="25"/>
      <c r="VRO40" s="25"/>
      <c r="VRP40" s="25"/>
      <c r="VRQ40" s="31"/>
      <c r="VRR40" s="190"/>
      <c r="VRS40" s="191"/>
      <c r="VRT40" s="191"/>
      <c r="VRU40" s="191"/>
      <c r="VRV40" s="191"/>
      <c r="VRW40" s="192"/>
      <c r="VRX40" s="22"/>
      <c r="VRY40" s="22"/>
      <c r="VRZ40" s="22"/>
      <c r="VSA40" s="23"/>
      <c r="VSB40" s="22"/>
      <c r="VSC40" s="23"/>
      <c r="VSD40" s="23"/>
      <c r="VSE40" s="23"/>
      <c r="VSF40" s="23"/>
      <c r="VSG40" s="23"/>
      <c r="VSH40" s="23"/>
      <c r="VSI40" s="23"/>
      <c r="VSJ40" s="23"/>
      <c r="VSK40" s="24"/>
      <c r="VSL40" s="25"/>
      <c r="VSM40" s="25"/>
      <c r="VSN40" s="25"/>
      <c r="VSO40" s="31"/>
      <c r="VSP40" s="190"/>
      <c r="VSQ40" s="191"/>
      <c r="VSR40" s="191"/>
      <c r="VSS40" s="191"/>
      <c r="VST40" s="191"/>
      <c r="VSU40" s="192"/>
      <c r="VSV40" s="22"/>
      <c r="VSW40" s="22"/>
      <c r="VSX40" s="22"/>
      <c r="VSY40" s="23"/>
      <c r="VSZ40" s="22"/>
      <c r="VTA40" s="23"/>
      <c r="VTB40" s="23"/>
      <c r="VTC40" s="23"/>
      <c r="VTD40" s="23"/>
      <c r="VTE40" s="23"/>
      <c r="VTF40" s="23"/>
      <c r="VTG40" s="23"/>
      <c r="VTH40" s="23"/>
      <c r="VTI40" s="24"/>
      <c r="VTJ40" s="25"/>
      <c r="VTK40" s="25"/>
      <c r="VTL40" s="25"/>
      <c r="VTM40" s="31"/>
      <c r="VTN40" s="190"/>
      <c r="VTO40" s="191"/>
      <c r="VTP40" s="191"/>
      <c r="VTQ40" s="191"/>
      <c r="VTR40" s="191"/>
      <c r="VTS40" s="192"/>
      <c r="VTT40" s="22"/>
      <c r="VTU40" s="22"/>
      <c r="VTV40" s="22"/>
      <c r="VTW40" s="23"/>
      <c r="VTX40" s="22"/>
      <c r="VTY40" s="23"/>
      <c r="VTZ40" s="23"/>
      <c r="VUA40" s="23"/>
      <c r="VUB40" s="23"/>
      <c r="VUC40" s="23"/>
      <c r="VUD40" s="23"/>
      <c r="VUE40" s="23"/>
      <c r="VUF40" s="23"/>
      <c r="VUG40" s="24"/>
      <c r="VUH40" s="25"/>
      <c r="VUI40" s="25"/>
      <c r="VUJ40" s="25"/>
      <c r="VUK40" s="31"/>
      <c r="VUL40" s="190"/>
      <c r="VUM40" s="191"/>
      <c r="VUN40" s="191"/>
      <c r="VUO40" s="191"/>
      <c r="VUP40" s="191"/>
      <c r="VUQ40" s="192"/>
      <c r="VUR40" s="22"/>
      <c r="VUS40" s="22"/>
      <c r="VUT40" s="22"/>
      <c r="VUU40" s="23"/>
      <c r="VUV40" s="22"/>
      <c r="VUW40" s="23"/>
      <c r="VUX40" s="23"/>
      <c r="VUY40" s="23"/>
      <c r="VUZ40" s="23"/>
      <c r="VVA40" s="23"/>
      <c r="VVB40" s="23"/>
      <c r="VVC40" s="23"/>
      <c r="VVD40" s="23"/>
      <c r="VVE40" s="24"/>
      <c r="VVF40" s="25"/>
      <c r="VVG40" s="25"/>
      <c r="VVH40" s="25"/>
      <c r="VVI40" s="31"/>
      <c r="VVJ40" s="190"/>
      <c r="VVK40" s="191"/>
      <c r="VVL40" s="191"/>
      <c r="VVM40" s="191"/>
      <c r="VVN40" s="191"/>
      <c r="VVO40" s="192"/>
      <c r="VVP40" s="22"/>
      <c r="VVQ40" s="22"/>
      <c r="VVR40" s="22"/>
      <c r="VVS40" s="23"/>
      <c r="VVT40" s="22"/>
      <c r="VVU40" s="23"/>
      <c r="VVV40" s="23"/>
      <c r="VVW40" s="23"/>
      <c r="VVX40" s="23"/>
      <c r="VVY40" s="23"/>
      <c r="VVZ40" s="23"/>
      <c r="VWA40" s="23"/>
      <c r="VWB40" s="23"/>
      <c r="VWC40" s="24"/>
      <c r="VWD40" s="25"/>
      <c r="VWE40" s="25"/>
      <c r="VWF40" s="25"/>
      <c r="VWG40" s="31"/>
      <c r="VWH40" s="190"/>
      <c r="VWI40" s="191"/>
      <c r="VWJ40" s="191"/>
      <c r="VWK40" s="191"/>
      <c r="VWL40" s="191"/>
      <c r="VWM40" s="192"/>
      <c r="VWN40" s="22"/>
      <c r="VWO40" s="22"/>
      <c r="VWP40" s="22"/>
      <c r="VWQ40" s="23"/>
      <c r="VWR40" s="22"/>
      <c r="VWS40" s="23"/>
      <c r="VWT40" s="23"/>
      <c r="VWU40" s="23"/>
      <c r="VWV40" s="23"/>
      <c r="VWW40" s="23"/>
      <c r="VWX40" s="23"/>
      <c r="VWY40" s="23"/>
      <c r="VWZ40" s="23"/>
      <c r="VXA40" s="24"/>
      <c r="VXB40" s="25"/>
      <c r="VXC40" s="25"/>
      <c r="VXD40" s="25"/>
      <c r="VXE40" s="31"/>
      <c r="VXF40" s="190"/>
      <c r="VXG40" s="191"/>
      <c r="VXH40" s="191"/>
      <c r="VXI40" s="191"/>
      <c r="VXJ40" s="191"/>
      <c r="VXK40" s="192"/>
      <c r="VXL40" s="22"/>
      <c r="VXM40" s="22"/>
      <c r="VXN40" s="22"/>
      <c r="VXO40" s="23"/>
      <c r="VXP40" s="22"/>
      <c r="VXQ40" s="23"/>
      <c r="VXR40" s="23"/>
      <c r="VXS40" s="23"/>
      <c r="VXT40" s="23"/>
      <c r="VXU40" s="23"/>
      <c r="VXV40" s="23"/>
      <c r="VXW40" s="23"/>
      <c r="VXX40" s="23"/>
      <c r="VXY40" s="24"/>
      <c r="VXZ40" s="25"/>
      <c r="VYA40" s="25"/>
      <c r="VYB40" s="25"/>
      <c r="VYC40" s="31"/>
      <c r="VYD40" s="190"/>
      <c r="VYE40" s="191"/>
      <c r="VYF40" s="191"/>
      <c r="VYG40" s="191"/>
      <c r="VYH40" s="191"/>
      <c r="VYI40" s="192"/>
      <c r="VYJ40" s="22"/>
      <c r="VYK40" s="22"/>
      <c r="VYL40" s="22"/>
      <c r="VYM40" s="23"/>
      <c r="VYN40" s="22"/>
      <c r="VYO40" s="23"/>
      <c r="VYP40" s="23"/>
      <c r="VYQ40" s="23"/>
      <c r="VYR40" s="23"/>
      <c r="VYS40" s="23"/>
      <c r="VYT40" s="23"/>
      <c r="VYU40" s="23"/>
      <c r="VYV40" s="23"/>
      <c r="VYW40" s="24"/>
      <c r="VYX40" s="25"/>
      <c r="VYY40" s="25"/>
      <c r="VYZ40" s="25"/>
      <c r="VZA40" s="31"/>
      <c r="VZB40" s="190"/>
      <c r="VZC40" s="191"/>
      <c r="VZD40" s="191"/>
      <c r="VZE40" s="191"/>
      <c r="VZF40" s="191"/>
      <c r="VZG40" s="192"/>
      <c r="VZH40" s="22"/>
      <c r="VZI40" s="22"/>
      <c r="VZJ40" s="22"/>
      <c r="VZK40" s="23"/>
      <c r="VZL40" s="22"/>
      <c r="VZM40" s="23"/>
      <c r="VZN40" s="23"/>
      <c r="VZO40" s="23"/>
      <c r="VZP40" s="23"/>
      <c r="VZQ40" s="23"/>
      <c r="VZR40" s="23"/>
      <c r="VZS40" s="23"/>
      <c r="VZT40" s="23"/>
      <c r="VZU40" s="24"/>
      <c r="VZV40" s="25"/>
      <c r="VZW40" s="25"/>
      <c r="VZX40" s="25"/>
      <c r="VZY40" s="31"/>
      <c r="VZZ40" s="190"/>
      <c r="WAA40" s="191"/>
      <c r="WAB40" s="191"/>
      <c r="WAC40" s="191"/>
      <c r="WAD40" s="191"/>
      <c r="WAE40" s="192"/>
      <c r="WAF40" s="22"/>
      <c r="WAG40" s="22"/>
      <c r="WAH40" s="22"/>
      <c r="WAI40" s="23"/>
      <c r="WAJ40" s="22"/>
      <c r="WAK40" s="23"/>
      <c r="WAL40" s="23"/>
      <c r="WAM40" s="23"/>
      <c r="WAN40" s="23"/>
      <c r="WAO40" s="23"/>
      <c r="WAP40" s="23"/>
      <c r="WAQ40" s="23"/>
      <c r="WAR40" s="23"/>
      <c r="WAS40" s="24"/>
      <c r="WAT40" s="25"/>
      <c r="WAU40" s="25"/>
      <c r="WAV40" s="25"/>
      <c r="WAW40" s="31"/>
      <c r="WAX40" s="190"/>
      <c r="WAY40" s="191"/>
      <c r="WAZ40" s="191"/>
      <c r="WBA40" s="191"/>
      <c r="WBB40" s="191"/>
      <c r="WBC40" s="192"/>
      <c r="WBD40" s="22"/>
      <c r="WBE40" s="22"/>
      <c r="WBF40" s="22"/>
      <c r="WBG40" s="23"/>
      <c r="WBH40" s="22"/>
      <c r="WBI40" s="23"/>
      <c r="WBJ40" s="23"/>
      <c r="WBK40" s="23"/>
      <c r="WBL40" s="23"/>
      <c r="WBM40" s="23"/>
      <c r="WBN40" s="23"/>
      <c r="WBO40" s="23"/>
      <c r="WBP40" s="23"/>
      <c r="WBQ40" s="24"/>
      <c r="WBR40" s="25"/>
      <c r="WBS40" s="25"/>
      <c r="WBT40" s="25"/>
      <c r="WBU40" s="31"/>
      <c r="WBV40" s="190"/>
      <c r="WBW40" s="191"/>
      <c r="WBX40" s="191"/>
      <c r="WBY40" s="191"/>
      <c r="WBZ40" s="191"/>
      <c r="WCA40" s="192"/>
      <c r="WCB40" s="22"/>
      <c r="WCC40" s="22"/>
      <c r="WCD40" s="22"/>
      <c r="WCE40" s="23"/>
      <c r="WCF40" s="22"/>
      <c r="WCG40" s="23"/>
      <c r="WCH40" s="23"/>
      <c r="WCI40" s="23"/>
      <c r="WCJ40" s="23"/>
      <c r="WCK40" s="23"/>
      <c r="WCL40" s="23"/>
      <c r="WCM40" s="23"/>
      <c r="WCN40" s="23"/>
      <c r="WCO40" s="24"/>
      <c r="WCP40" s="25"/>
      <c r="WCQ40" s="25"/>
      <c r="WCR40" s="25"/>
      <c r="WCS40" s="31"/>
      <c r="WCT40" s="190"/>
      <c r="WCU40" s="191"/>
      <c r="WCV40" s="191"/>
      <c r="WCW40" s="191"/>
      <c r="WCX40" s="191"/>
      <c r="WCY40" s="192"/>
      <c r="WCZ40" s="22"/>
      <c r="WDA40" s="22"/>
      <c r="WDB40" s="22"/>
      <c r="WDC40" s="23"/>
      <c r="WDD40" s="22"/>
      <c r="WDE40" s="23"/>
      <c r="WDF40" s="23"/>
      <c r="WDG40" s="23"/>
      <c r="WDH40" s="23"/>
      <c r="WDI40" s="23"/>
      <c r="WDJ40" s="23"/>
      <c r="WDK40" s="23"/>
      <c r="WDL40" s="23"/>
      <c r="WDM40" s="24"/>
      <c r="WDN40" s="25"/>
      <c r="WDO40" s="25"/>
      <c r="WDP40" s="25"/>
      <c r="WDQ40" s="31"/>
      <c r="WDR40" s="190"/>
      <c r="WDS40" s="191"/>
      <c r="WDT40" s="191"/>
      <c r="WDU40" s="191"/>
      <c r="WDV40" s="191"/>
      <c r="WDW40" s="192"/>
      <c r="WDX40" s="22"/>
      <c r="WDY40" s="22"/>
      <c r="WDZ40" s="22"/>
      <c r="WEA40" s="23"/>
      <c r="WEB40" s="22"/>
      <c r="WEC40" s="23"/>
      <c r="WED40" s="23"/>
      <c r="WEE40" s="23"/>
      <c r="WEF40" s="23"/>
      <c r="WEG40" s="23"/>
      <c r="WEH40" s="23"/>
      <c r="WEI40" s="23"/>
      <c r="WEJ40" s="23"/>
      <c r="WEK40" s="24"/>
      <c r="WEL40" s="25"/>
      <c r="WEM40" s="25"/>
      <c r="WEN40" s="25"/>
      <c r="WEO40" s="31"/>
      <c r="WEP40" s="190"/>
      <c r="WEQ40" s="191"/>
      <c r="WER40" s="191"/>
      <c r="WES40" s="191"/>
      <c r="WET40" s="191"/>
      <c r="WEU40" s="192"/>
      <c r="WEV40" s="22"/>
      <c r="WEW40" s="22"/>
      <c r="WEX40" s="22"/>
      <c r="WEY40" s="23"/>
      <c r="WEZ40" s="22"/>
      <c r="WFA40" s="23"/>
      <c r="WFB40" s="23"/>
      <c r="WFC40" s="23"/>
      <c r="WFD40" s="23"/>
      <c r="WFE40" s="23"/>
      <c r="WFF40" s="23"/>
      <c r="WFG40" s="23"/>
      <c r="WFH40" s="23"/>
      <c r="WFI40" s="24"/>
      <c r="WFJ40" s="25"/>
      <c r="WFK40" s="25"/>
      <c r="WFL40" s="25"/>
      <c r="WFM40" s="31"/>
      <c r="WFN40" s="190"/>
      <c r="WFO40" s="191"/>
      <c r="WFP40" s="191"/>
      <c r="WFQ40" s="191"/>
      <c r="WFR40" s="191"/>
      <c r="WFS40" s="192"/>
      <c r="WFT40" s="22"/>
      <c r="WFU40" s="22"/>
      <c r="WFV40" s="22"/>
      <c r="WFW40" s="23"/>
      <c r="WFX40" s="22"/>
      <c r="WFY40" s="23"/>
      <c r="WFZ40" s="23"/>
      <c r="WGA40" s="23"/>
      <c r="WGB40" s="23"/>
      <c r="WGC40" s="23"/>
      <c r="WGD40" s="23"/>
      <c r="WGE40" s="23"/>
      <c r="WGF40" s="23"/>
      <c r="WGG40" s="24"/>
      <c r="WGH40" s="25"/>
      <c r="WGI40" s="25"/>
      <c r="WGJ40" s="25"/>
      <c r="WGK40" s="31"/>
      <c r="WGL40" s="190"/>
      <c r="WGM40" s="191"/>
      <c r="WGN40" s="191"/>
      <c r="WGO40" s="191"/>
      <c r="WGP40" s="191"/>
      <c r="WGQ40" s="192"/>
      <c r="WGR40" s="22"/>
      <c r="WGS40" s="22"/>
      <c r="WGT40" s="22"/>
      <c r="WGU40" s="23"/>
      <c r="WGV40" s="22"/>
      <c r="WGW40" s="23"/>
      <c r="WGX40" s="23"/>
      <c r="WGY40" s="23"/>
      <c r="WGZ40" s="23"/>
      <c r="WHA40" s="23"/>
      <c r="WHB40" s="23"/>
      <c r="WHC40" s="23"/>
      <c r="WHD40" s="23"/>
      <c r="WHE40" s="24"/>
      <c r="WHF40" s="25"/>
      <c r="WHG40" s="25"/>
      <c r="WHH40" s="25"/>
      <c r="WHI40" s="31"/>
      <c r="WHJ40" s="190"/>
      <c r="WHK40" s="191"/>
      <c r="WHL40" s="191"/>
      <c r="WHM40" s="191"/>
      <c r="WHN40" s="191"/>
      <c r="WHO40" s="192"/>
      <c r="WHP40" s="22"/>
      <c r="WHQ40" s="22"/>
      <c r="WHR40" s="22"/>
      <c r="WHS40" s="23"/>
      <c r="WHT40" s="22"/>
      <c r="WHU40" s="23"/>
      <c r="WHV40" s="23"/>
      <c r="WHW40" s="23"/>
      <c r="WHX40" s="23"/>
      <c r="WHY40" s="23"/>
      <c r="WHZ40" s="23"/>
      <c r="WIA40" s="23"/>
      <c r="WIB40" s="23"/>
      <c r="WIC40" s="24"/>
      <c r="WID40" s="25"/>
      <c r="WIE40" s="25"/>
      <c r="WIF40" s="25"/>
      <c r="WIG40" s="31"/>
      <c r="WIH40" s="190"/>
      <c r="WII40" s="191"/>
      <c r="WIJ40" s="191"/>
      <c r="WIK40" s="191"/>
      <c r="WIL40" s="191"/>
      <c r="WIM40" s="192"/>
      <c r="WIN40" s="22"/>
      <c r="WIO40" s="22"/>
      <c r="WIP40" s="22"/>
      <c r="WIQ40" s="23"/>
      <c r="WIR40" s="22"/>
      <c r="WIS40" s="23"/>
      <c r="WIT40" s="23"/>
      <c r="WIU40" s="23"/>
      <c r="WIV40" s="23"/>
      <c r="WIW40" s="23"/>
      <c r="WIX40" s="23"/>
      <c r="WIY40" s="23"/>
      <c r="WIZ40" s="23"/>
      <c r="WJA40" s="24"/>
      <c r="WJB40" s="25"/>
      <c r="WJC40" s="25"/>
      <c r="WJD40" s="25"/>
      <c r="WJE40" s="31"/>
      <c r="WJF40" s="190"/>
      <c r="WJG40" s="191"/>
      <c r="WJH40" s="191"/>
      <c r="WJI40" s="191"/>
      <c r="WJJ40" s="191"/>
      <c r="WJK40" s="192"/>
      <c r="WJL40" s="22"/>
      <c r="WJM40" s="22"/>
      <c r="WJN40" s="22"/>
      <c r="WJO40" s="23"/>
      <c r="WJP40" s="22"/>
      <c r="WJQ40" s="23"/>
      <c r="WJR40" s="23"/>
      <c r="WJS40" s="23"/>
      <c r="WJT40" s="23"/>
      <c r="WJU40" s="23"/>
      <c r="WJV40" s="23"/>
      <c r="WJW40" s="23"/>
      <c r="WJX40" s="23"/>
      <c r="WJY40" s="24"/>
      <c r="WJZ40" s="25"/>
      <c r="WKA40" s="25"/>
      <c r="WKB40" s="25"/>
      <c r="WKC40" s="31"/>
      <c r="WKD40" s="190"/>
      <c r="WKE40" s="191"/>
      <c r="WKF40" s="191"/>
      <c r="WKG40" s="191"/>
      <c r="WKH40" s="191"/>
      <c r="WKI40" s="192"/>
      <c r="WKJ40" s="22"/>
      <c r="WKK40" s="22"/>
      <c r="WKL40" s="22"/>
      <c r="WKM40" s="23"/>
      <c r="WKN40" s="22"/>
      <c r="WKO40" s="23"/>
      <c r="WKP40" s="23"/>
      <c r="WKQ40" s="23"/>
      <c r="WKR40" s="23"/>
      <c r="WKS40" s="23"/>
      <c r="WKT40" s="23"/>
      <c r="WKU40" s="23"/>
      <c r="WKV40" s="23"/>
      <c r="WKW40" s="24"/>
      <c r="WKX40" s="25"/>
      <c r="WKY40" s="25"/>
      <c r="WKZ40" s="25"/>
      <c r="WLA40" s="31"/>
      <c r="WLB40" s="190"/>
      <c r="WLC40" s="191"/>
      <c r="WLD40" s="191"/>
      <c r="WLE40" s="191"/>
      <c r="WLF40" s="191"/>
      <c r="WLG40" s="192"/>
      <c r="WLH40" s="22"/>
      <c r="WLI40" s="22"/>
      <c r="WLJ40" s="22"/>
      <c r="WLK40" s="23"/>
      <c r="WLL40" s="22"/>
      <c r="WLM40" s="23"/>
      <c r="WLN40" s="23"/>
      <c r="WLO40" s="23"/>
      <c r="WLP40" s="23"/>
      <c r="WLQ40" s="23"/>
      <c r="WLR40" s="23"/>
      <c r="WLS40" s="23"/>
      <c r="WLT40" s="23"/>
      <c r="WLU40" s="24"/>
      <c r="WLV40" s="25"/>
      <c r="WLW40" s="25"/>
      <c r="WLX40" s="25"/>
      <c r="WLY40" s="31"/>
      <c r="WLZ40" s="190"/>
      <c r="WMA40" s="191"/>
      <c r="WMB40" s="191"/>
      <c r="WMC40" s="191"/>
      <c r="WMD40" s="191"/>
      <c r="WME40" s="192"/>
      <c r="WMF40" s="22"/>
      <c r="WMG40" s="22"/>
      <c r="WMH40" s="22"/>
      <c r="WMI40" s="23"/>
      <c r="WMJ40" s="22"/>
      <c r="WMK40" s="23"/>
      <c r="WML40" s="23"/>
      <c r="WMM40" s="23"/>
      <c r="WMN40" s="23"/>
      <c r="WMO40" s="23"/>
      <c r="WMP40" s="23"/>
      <c r="WMQ40" s="23"/>
      <c r="WMR40" s="23"/>
      <c r="WMS40" s="24"/>
      <c r="WMT40" s="25"/>
      <c r="WMU40" s="25"/>
      <c r="WMV40" s="25"/>
      <c r="WMW40" s="31"/>
      <c r="WMX40" s="190"/>
      <c r="WMY40" s="191"/>
      <c r="WMZ40" s="191"/>
      <c r="WNA40" s="191"/>
      <c r="WNB40" s="191"/>
      <c r="WNC40" s="192"/>
      <c r="WND40" s="22"/>
      <c r="WNE40" s="22"/>
      <c r="WNF40" s="22"/>
      <c r="WNG40" s="23"/>
      <c r="WNH40" s="22"/>
      <c r="WNI40" s="23"/>
      <c r="WNJ40" s="23"/>
      <c r="WNK40" s="23"/>
      <c r="WNL40" s="23"/>
      <c r="WNM40" s="23"/>
      <c r="WNN40" s="23"/>
      <c r="WNO40" s="23"/>
      <c r="WNP40" s="23"/>
      <c r="WNQ40" s="24"/>
      <c r="WNR40" s="25"/>
      <c r="WNS40" s="25"/>
      <c r="WNT40" s="25"/>
      <c r="WNU40" s="31"/>
      <c r="WNV40" s="190"/>
      <c r="WNW40" s="191"/>
      <c r="WNX40" s="191"/>
      <c r="WNY40" s="191"/>
      <c r="WNZ40" s="191"/>
      <c r="WOA40" s="192"/>
      <c r="WOB40" s="22"/>
      <c r="WOC40" s="22"/>
      <c r="WOD40" s="22"/>
      <c r="WOE40" s="23"/>
      <c r="WOF40" s="22"/>
      <c r="WOG40" s="23"/>
      <c r="WOH40" s="23"/>
      <c r="WOI40" s="23"/>
      <c r="WOJ40" s="23"/>
      <c r="WOK40" s="23"/>
      <c r="WOL40" s="23"/>
      <c r="WOM40" s="23"/>
      <c r="WON40" s="23"/>
      <c r="WOO40" s="24"/>
      <c r="WOP40" s="25"/>
      <c r="WOQ40" s="25"/>
      <c r="WOR40" s="25"/>
      <c r="WOS40" s="31"/>
      <c r="WOT40" s="190"/>
      <c r="WOU40" s="191"/>
      <c r="WOV40" s="191"/>
      <c r="WOW40" s="191"/>
      <c r="WOX40" s="191"/>
      <c r="WOY40" s="192"/>
      <c r="WOZ40" s="22"/>
      <c r="WPA40" s="22"/>
      <c r="WPB40" s="22"/>
      <c r="WPC40" s="23"/>
      <c r="WPD40" s="22"/>
      <c r="WPE40" s="23"/>
      <c r="WPF40" s="23"/>
      <c r="WPG40" s="23"/>
      <c r="WPH40" s="23"/>
      <c r="WPI40" s="23"/>
      <c r="WPJ40" s="23"/>
      <c r="WPK40" s="23"/>
      <c r="WPL40" s="23"/>
      <c r="WPM40" s="24"/>
      <c r="WPN40" s="25"/>
      <c r="WPO40" s="25"/>
      <c r="WPP40" s="25"/>
      <c r="WPQ40" s="31"/>
      <c r="WPR40" s="190"/>
      <c r="WPS40" s="191"/>
      <c r="WPT40" s="191"/>
      <c r="WPU40" s="191"/>
      <c r="WPV40" s="191"/>
      <c r="WPW40" s="192"/>
      <c r="WPX40" s="22"/>
      <c r="WPY40" s="22"/>
      <c r="WPZ40" s="22"/>
      <c r="WQA40" s="23"/>
      <c r="WQB40" s="22"/>
      <c r="WQC40" s="23"/>
      <c r="WQD40" s="23"/>
      <c r="WQE40" s="23"/>
      <c r="WQF40" s="23"/>
      <c r="WQG40" s="23"/>
      <c r="WQH40" s="23"/>
      <c r="WQI40" s="23"/>
      <c r="WQJ40" s="23"/>
      <c r="WQK40" s="24"/>
      <c r="WQL40" s="25"/>
      <c r="WQM40" s="25"/>
      <c r="WQN40" s="25"/>
      <c r="WQO40" s="31"/>
      <c r="WQP40" s="190"/>
      <c r="WQQ40" s="191"/>
      <c r="WQR40" s="191"/>
      <c r="WQS40" s="191"/>
      <c r="WQT40" s="191"/>
      <c r="WQU40" s="192"/>
      <c r="WQV40" s="22"/>
      <c r="WQW40" s="22"/>
      <c r="WQX40" s="22"/>
      <c r="WQY40" s="23"/>
      <c r="WQZ40" s="22"/>
      <c r="WRA40" s="23"/>
      <c r="WRB40" s="23"/>
      <c r="WRC40" s="23"/>
      <c r="WRD40" s="23"/>
      <c r="WRE40" s="23"/>
      <c r="WRF40" s="23"/>
      <c r="WRG40" s="23"/>
      <c r="WRH40" s="23"/>
      <c r="WRI40" s="24"/>
      <c r="WRJ40" s="25"/>
      <c r="WRK40" s="25"/>
      <c r="WRL40" s="25"/>
      <c r="WRM40" s="31"/>
      <c r="WRN40" s="190"/>
      <c r="WRO40" s="191"/>
      <c r="WRP40" s="191"/>
      <c r="WRQ40" s="191"/>
      <c r="WRR40" s="191"/>
      <c r="WRS40" s="192"/>
      <c r="WRT40" s="22"/>
      <c r="WRU40" s="22"/>
      <c r="WRV40" s="22"/>
      <c r="WRW40" s="23"/>
      <c r="WRX40" s="22"/>
      <c r="WRY40" s="23"/>
      <c r="WRZ40" s="23"/>
      <c r="WSA40" s="23"/>
      <c r="WSB40" s="23"/>
      <c r="WSC40" s="23"/>
      <c r="WSD40" s="23"/>
      <c r="WSE40" s="23"/>
      <c r="WSF40" s="23"/>
      <c r="WSG40" s="24"/>
      <c r="WSH40" s="25"/>
      <c r="WSI40" s="25"/>
      <c r="WSJ40" s="25"/>
      <c r="WSK40" s="31"/>
      <c r="WSL40" s="190"/>
      <c r="WSM40" s="191"/>
      <c r="WSN40" s="191"/>
      <c r="WSO40" s="191"/>
      <c r="WSP40" s="191"/>
      <c r="WSQ40" s="192"/>
      <c r="WSR40" s="22"/>
      <c r="WSS40" s="22"/>
      <c r="WST40" s="22"/>
      <c r="WSU40" s="23"/>
      <c r="WSV40" s="22"/>
      <c r="WSW40" s="23"/>
      <c r="WSX40" s="23"/>
      <c r="WSY40" s="23"/>
      <c r="WSZ40" s="23"/>
      <c r="WTA40" s="23"/>
      <c r="WTB40" s="23"/>
      <c r="WTC40" s="23"/>
      <c r="WTD40" s="23"/>
      <c r="WTE40" s="24"/>
      <c r="WTF40" s="25"/>
      <c r="WTG40" s="25"/>
      <c r="WTH40" s="25"/>
      <c r="WTI40" s="31"/>
      <c r="WTJ40" s="190"/>
      <c r="WTK40" s="191"/>
      <c r="WTL40" s="191"/>
      <c r="WTM40" s="191"/>
      <c r="WTN40" s="191"/>
      <c r="WTO40" s="192"/>
      <c r="WTP40" s="22"/>
      <c r="WTQ40" s="22"/>
      <c r="WTR40" s="22"/>
      <c r="WTS40" s="23"/>
      <c r="WTT40" s="22"/>
      <c r="WTU40" s="23"/>
      <c r="WTV40" s="23"/>
      <c r="WTW40" s="23"/>
      <c r="WTX40" s="23"/>
      <c r="WTY40" s="23"/>
      <c r="WTZ40" s="23"/>
      <c r="WUA40" s="23"/>
      <c r="WUB40" s="23"/>
      <c r="WUC40" s="24"/>
      <c r="WUD40" s="25"/>
      <c r="WUE40" s="25"/>
      <c r="WUF40" s="25"/>
      <c r="WUG40" s="31"/>
      <c r="WUH40" s="190"/>
      <c r="WUI40" s="191"/>
      <c r="WUJ40" s="191"/>
      <c r="WUK40" s="191"/>
      <c r="WUL40" s="191"/>
      <c r="WUM40" s="192"/>
      <c r="WUN40" s="22"/>
      <c r="WUO40" s="22"/>
      <c r="WUP40" s="22"/>
      <c r="WUQ40" s="23"/>
      <c r="WUR40" s="22"/>
      <c r="WUS40" s="23"/>
      <c r="WUT40" s="23"/>
      <c r="WUU40" s="23"/>
      <c r="WUV40" s="23"/>
      <c r="WUW40" s="23"/>
      <c r="WUX40" s="23"/>
      <c r="WUY40" s="23"/>
      <c r="WUZ40" s="23"/>
      <c r="WVA40" s="24"/>
      <c r="WVB40" s="25"/>
      <c r="WVC40" s="25"/>
      <c r="WVD40" s="25"/>
      <c r="WVE40" s="31"/>
      <c r="WVF40" s="190"/>
      <c r="WVG40" s="191"/>
      <c r="WVH40" s="191"/>
      <c r="WVI40" s="191"/>
      <c r="WVJ40" s="191"/>
      <c r="WVK40" s="192"/>
      <c r="WVL40" s="22"/>
      <c r="WVM40" s="22"/>
      <c r="WVN40" s="22"/>
      <c r="WVO40" s="23"/>
      <c r="WVP40" s="22"/>
      <c r="WVQ40" s="23"/>
      <c r="WVR40" s="23"/>
      <c r="WVS40" s="23"/>
      <c r="WVT40" s="23"/>
      <c r="WVU40" s="23"/>
      <c r="WVV40" s="23"/>
      <c r="WVW40" s="23"/>
      <c r="WVX40" s="23"/>
      <c r="WVY40" s="24"/>
      <c r="WVZ40" s="25"/>
      <c r="WWA40" s="25"/>
      <c r="WWB40" s="25"/>
      <c r="WWC40" s="31"/>
      <c r="WWD40" s="190"/>
      <c r="WWE40" s="191"/>
      <c r="WWF40" s="191"/>
      <c r="WWG40" s="191"/>
      <c r="WWH40" s="191"/>
      <c r="WWI40" s="192"/>
      <c r="WWJ40" s="22"/>
      <c r="WWK40" s="22"/>
      <c r="WWL40" s="22"/>
      <c r="WWM40" s="23"/>
      <c r="WWN40" s="22"/>
      <c r="WWO40" s="23"/>
      <c r="WWP40" s="23"/>
      <c r="WWQ40" s="23"/>
      <c r="WWR40" s="23"/>
      <c r="WWS40" s="23"/>
      <c r="WWT40" s="23"/>
      <c r="WWU40" s="23"/>
      <c r="WWV40" s="23"/>
      <c r="WWW40" s="24"/>
      <c r="WWX40" s="25"/>
      <c r="WWY40" s="25"/>
      <c r="WWZ40" s="25"/>
      <c r="WXA40" s="31"/>
      <c r="WXB40" s="190"/>
      <c r="WXC40" s="191"/>
      <c r="WXD40" s="191"/>
      <c r="WXE40" s="191"/>
      <c r="WXF40" s="191"/>
      <c r="WXG40" s="192"/>
      <c r="WXH40" s="22"/>
      <c r="WXI40" s="22"/>
      <c r="WXJ40" s="22"/>
      <c r="WXK40" s="23"/>
      <c r="WXL40" s="22"/>
      <c r="WXM40" s="23"/>
      <c r="WXN40" s="23"/>
      <c r="WXO40" s="23"/>
      <c r="WXP40" s="23"/>
      <c r="WXQ40" s="23"/>
      <c r="WXR40" s="23"/>
      <c r="WXS40" s="23"/>
      <c r="WXT40" s="23"/>
      <c r="WXU40" s="24"/>
      <c r="WXV40" s="25"/>
      <c r="WXW40" s="25"/>
      <c r="WXX40" s="25"/>
      <c r="WXY40" s="31"/>
      <c r="WXZ40" s="190"/>
      <c r="WYA40" s="191"/>
      <c r="WYB40" s="191"/>
      <c r="WYC40" s="191"/>
      <c r="WYD40" s="191"/>
      <c r="WYE40" s="192"/>
      <c r="WYF40" s="22"/>
      <c r="WYG40" s="22"/>
      <c r="WYH40" s="22"/>
      <c r="WYI40" s="23"/>
      <c r="WYJ40" s="22"/>
      <c r="WYK40" s="23"/>
      <c r="WYL40" s="23"/>
      <c r="WYM40" s="23"/>
      <c r="WYN40" s="23"/>
      <c r="WYO40" s="23"/>
      <c r="WYP40" s="23"/>
      <c r="WYQ40" s="23"/>
      <c r="WYR40" s="23"/>
      <c r="WYS40" s="24"/>
      <c r="WYT40" s="25"/>
      <c r="WYU40" s="25"/>
      <c r="WYV40" s="25"/>
      <c r="WYW40" s="31"/>
      <c r="WYX40" s="190"/>
      <c r="WYY40" s="191"/>
      <c r="WYZ40" s="191"/>
      <c r="WZA40" s="191"/>
      <c r="WZB40" s="191"/>
      <c r="WZC40" s="192"/>
      <c r="WZD40" s="22"/>
      <c r="WZE40" s="22"/>
      <c r="WZF40" s="22"/>
      <c r="WZG40" s="23"/>
      <c r="WZH40" s="22"/>
      <c r="WZI40" s="23"/>
      <c r="WZJ40" s="23"/>
      <c r="WZK40" s="23"/>
      <c r="WZL40" s="23"/>
      <c r="WZM40" s="23"/>
      <c r="WZN40" s="23"/>
      <c r="WZO40" s="23"/>
      <c r="WZP40" s="23"/>
      <c r="WZQ40" s="24"/>
      <c r="WZR40" s="25"/>
      <c r="WZS40" s="25"/>
      <c r="WZT40" s="25"/>
      <c r="WZU40" s="31"/>
      <c r="WZV40" s="190"/>
      <c r="WZW40" s="191"/>
      <c r="WZX40" s="191"/>
      <c r="WZY40" s="191"/>
      <c r="WZZ40" s="191"/>
      <c r="XAA40" s="192"/>
      <c r="XAB40" s="22"/>
      <c r="XAC40" s="22"/>
      <c r="XAD40" s="22"/>
      <c r="XAE40" s="23"/>
      <c r="XAF40" s="22"/>
      <c r="XAG40" s="23"/>
      <c r="XAH40" s="23"/>
      <c r="XAI40" s="23"/>
      <c r="XAJ40" s="23"/>
      <c r="XAK40" s="23"/>
      <c r="XAL40" s="23"/>
      <c r="XAM40" s="23"/>
      <c r="XAN40" s="23"/>
      <c r="XAO40" s="24"/>
      <c r="XAP40" s="25"/>
      <c r="XAQ40" s="25"/>
      <c r="XAR40" s="25"/>
      <c r="XAS40" s="31"/>
      <c r="XAT40" s="190"/>
      <c r="XAU40" s="191"/>
      <c r="XAV40" s="191"/>
      <c r="XAW40" s="191"/>
      <c r="XAX40" s="191"/>
      <c r="XAY40" s="192"/>
      <c r="XAZ40" s="22"/>
      <c r="XBA40" s="22"/>
      <c r="XBB40" s="22"/>
      <c r="XBC40" s="23"/>
      <c r="XBD40" s="22"/>
      <c r="XBE40" s="23"/>
      <c r="XBF40" s="23"/>
      <c r="XBG40" s="23"/>
      <c r="XBH40" s="23"/>
      <c r="XBI40" s="23"/>
      <c r="XBJ40" s="23"/>
      <c r="XBK40" s="23"/>
      <c r="XBL40" s="23"/>
      <c r="XBM40" s="24"/>
      <c r="XBN40" s="25"/>
      <c r="XBO40" s="25"/>
      <c r="XBP40" s="25"/>
      <c r="XBQ40" s="31"/>
      <c r="XBR40" s="190"/>
      <c r="XBS40" s="191"/>
      <c r="XBT40" s="191"/>
      <c r="XBU40" s="191"/>
      <c r="XBV40" s="191"/>
      <c r="XBW40" s="192"/>
      <c r="XBX40" s="22"/>
      <c r="XBY40" s="22"/>
      <c r="XBZ40" s="22"/>
      <c r="XCA40" s="23"/>
      <c r="XCB40" s="22"/>
      <c r="XCC40" s="23"/>
      <c r="XCD40" s="23"/>
      <c r="XCE40" s="23"/>
      <c r="XCF40" s="23"/>
      <c r="XCG40" s="23"/>
    </row>
    <row r="41" spans="1:16309" ht="93.75" x14ac:dyDescent="0.3">
      <c r="A41" s="17" t="s">
        <v>31</v>
      </c>
      <c r="B41" s="17" t="s">
        <v>132</v>
      </c>
      <c r="C41" s="17" t="s">
        <v>133</v>
      </c>
      <c r="D41" s="17" t="s">
        <v>93</v>
      </c>
      <c r="E41" s="17" t="s">
        <v>94</v>
      </c>
      <c r="F41" s="17" t="s">
        <v>637</v>
      </c>
      <c r="G41" s="17" t="s">
        <v>36</v>
      </c>
      <c r="H41" s="17" t="s">
        <v>37</v>
      </c>
      <c r="I41" s="17" t="s">
        <v>75</v>
      </c>
      <c r="J41" s="17">
        <v>110</v>
      </c>
      <c r="K41" s="17" t="s">
        <v>36</v>
      </c>
      <c r="L41" s="17" t="s">
        <v>97</v>
      </c>
      <c r="M41" s="17" t="s">
        <v>122</v>
      </c>
      <c r="N41" s="17" t="s">
        <v>41</v>
      </c>
      <c r="O41" s="19">
        <v>1</v>
      </c>
      <c r="P41" s="19">
        <v>1</v>
      </c>
      <c r="Q41" s="19">
        <v>1</v>
      </c>
      <c r="R41" s="19">
        <v>1</v>
      </c>
      <c r="S41" s="17" t="s">
        <v>99</v>
      </c>
      <c r="T41" s="19" t="s">
        <v>123</v>
      </c>
      <c r="U41" s="19">
        <v>4255.01</v>
      </c>
      <c r="V41" s="17" t="s">
        <v>66</v>
      </c>
      <c r="W41" s="17">
        <f t="shared" si="8"/>
        <v>4255.01</v>
      </c>
      <c r="X41" s="32" t="s">
        <v>36</v>
      </c>
    </row>
    <row r="42" spans="1:16309" ht="93.75" x14ac:dyDescent="0.3">
      <c r="A42" s="17" t="s">
        <v>31</v>
      </c>
      <c r="B42" s="17" t="s">
        <v>132</v>
      </c>
      <c r="C42" s="17" t="s">
        <v>133</v>
      </c>
      <c r="D42" s="17" t="s">
        <v>124</v>
      </c>
      <c r="E42" s="17" t="s">
        <v>125</v>
      </c>
      <c r="F42" s="17" t="s">
        <v>637</v>
      </c>
      <c r="G42" s="17" t="s">
        <v>36</v>
      </c>
      <c r="H42" s="17" t="s">
        <v>37</v>
      </c>
      <c r="I42" s="17" t="s">
        <v>75</v>
      </c>
      <c r="J42" s="17">
        <v>110</v>
      </c>
      <c r="K42" s="17" t="s">
        <v>126</v>
      </c>
      <c r="L42" s="17" t="s">
        <v>97</v>
      </c>
      <c r="M42" s="17" t="s">
        <v>122</v>
      </c>
      <c r="N42" s="17" t="s">
        <v>41</v>
      </c>
      <c r="O42" s="19">
        <v>1</v>
      </c>
      <c r="P42" s="19">
        <v>1</v>
      </c>
      <c r="Q42" s="19">
        <v>1</v>
      </c>
      <c r="R42" s="19">
        <v>1</v>
      </c>
      <c r="S42" s="17" t="s">
        <v>43</v>
      </c>
      <c r="T42" s="19" t="s">
        <v>127</v>
      </c>
      <c r="U42" s="19">
        <v>39176.870000000003</v>
      </c>
      <c r="V42" s="17" t="s">
        <v>128</v>
      </c>
      <c r="W42" s="17">
        <f t="shared" si="8"/>
        <v>56806.461500000005</v>
      </c>
      <c r="X42" s="32" t="s">
        <v>36</v>
      </c>
    </row>
    <row r="43" spans="1:16309" ht="93.75" x14ac:dyDescent="0.3">
      <c r="A43" s="17" t="s">
        <v>31</v>
      </c>
      <c r="B43" s="17" t="s">
        <v>132</v>
      </c>
      <c r="C43" s="17" t="s">
        <v>133</v>
      </c>
      <c r="D43" s="17" t="s">
        <v>124</v>
      </c>
      <c r="E43" s="17" t="s">
        <v>45</v>
      </c>
      <c r="F43" s="17" t="s">
        <v>637</v>
      </c>
      <c r="G43" s="17" t="s">
        <v>36</v>
      </c>
      <c r="H43" s="17" t="s">
        <v>37</v>
      </c>
      <c r="I43" s="17" t="s">
        <v>75</v>
      </c>
      <c r="J43" s="17">
        <v>110</v>
      </c>
      <c r="K43" s="17" t="s">
        <v>129</v>
      </c>
      <c r="L43" s="17" t="s">
        <v>97</v>
      </c>
      <c r="M43" s="17" t="s">
        <v>122</v>
      </c>
      <c r="N43" s="17" t="s">
        <v>41</v>
      </c>
      <c r="O43" s="19">
        <v>1</v>
      </c>
      <c r="P43" s="19">
        <v>1</v>
      </c>
      <c r="Q43" s="19">
        <v>1</v>
      </c>
      <c r="R43" s="19">
        <v>2.5</v>
      </c>
      <c r="S43" s="17" t="s">
        <v>119</v>
      </c>
      <c r="T43" s="19" t="s">
        <v>130</v>
      </c>
      <c r="U43" s="19">
        <v>798.88</v>
      </c>
      <c r="V43" s="17" t="s">
        <v>131</v>
      </c>
      <c r="W43" s="17">
        <f t="shared" si="8"/>
        <v>3135.6040000000003</v>
      </c>
      <c r="X43" s="32" t="s">
        <v>36</v>
      </c>
    </row>
    <row r="44" spans="1:16309" ht="20.25" customHeight="1" x14ac:dyDescent="0.3">
      <c r="A44" s="118" t="s">
        <v>31</v>
      </c>
      <c r="B44" s="119" t="s">
        <v>132</v>
      </c>
      <c r="C44" s="119" t="s">
        <v>133</v>
      </c>
      <c r="D44" s="119" t="s">
        <v>36</v>
      </c>
      <c r="E44" s="119" t="s">
        <v>49</v>
      </c>
      <c r="F44" s="118" t="s">
        <v>36</v>
      </c>
      <c r="G44" s="22" t="s">
        <v>36</v>
      </c>
      <c r="H44" s="22" t="s">
        <v>36</v>
      </c>
      <c r="I44" s="22" t="s">
        <v>36</v>
      </c>
      <c r="J44" s="23" t="s">
        <v>36</v>
      </c>
      <c r="K44" s="22" t="s">
        <v>36</v>
      </c>
      <c r="L44" s="23" t="s">
        <v>36</v>
      </c>
      <c r="M44" s="23" t="s">
        <v>36</v>
      </c>
      <c r="N44" s="23" t="s">
        <v>36</v>
      </c>
      <c r="O44" s="23" t="s">
        <v>36</v>
      </c>
      <c r="P44" s="23" t="s">
        <v>36</v>
      </c>
      <c r="Q44" s="23" t="s">
        <v>36</v>
      </c>
      <c r="R44" s="23" t="s">
        <v>36</v>
      </c>
      <c r="S44" s="23" t="s">
        <v>36</v>
      </c>
      <c r="T44" s="24" t="s">
        <v>36</v>
      </c>
      <c r="U44" s="25" t="s">
        <v>36</v>
      </c>
      <c r="V44" s="25" t="s">
        <v>36</v>
      </c>
      <c r="W44" s="25">
        <f>SUM(W41:W43)</f>
        <v>64197.075500000006</v>
      </c>
      <c r="X44" s="26" t="s">
        <v>36</v>
      </c>
      <c r="Y44" s="176"/>
      <c r="Z44" s="176"/>
      <c r="AA44" s="176"/>
      <c r="AB44" s="27"/>
      <c r="AC44" s="27"/>
      <c r="AD44" s="27"/>
      <c r="AE44" s="16"/>
      <c r="AF44" s="27"/>
      <c r="AG44" s="16"/>
      <c r="AH44" s="16"/>
      <c r="AI44" s="16"/>
      <c r="AJ44" s="16"/>
      <c r="AK44" s="16"/>
      <c r="AL44" s="16"/>
      <c r="AM44" s="16"/>
      <c r="AN44" s="16"/>
      <c r="AO44" s="28"/>
      <c r="AP44" s="29"/>
      <c r="AQ44" s="29"/>
      <c r="AR44" s="29"/>
      <c r="AS44" s="8"/>
      <c r="AT44" s="176"/>
      <c r="AU44" s="176"/>
      <c r="AV44" s="176"/>
      <c r="AW44" s="176"/>
      <c r="AX44" s="176"/>
      <c r="AY44" s="176"/>
      <c r="AZ44" s="27"/>
      <c r="BA44" s="27"/>
      <c r="BB44" s="27"/>
      <c r="BC44" s="16"/>
      <c r="BD44" s="27"/>
      <c r="BE44" s="16"/>
      <c r="BF44" s="16"/>
      <c r="BG44" s="16"/>
      <c r="BH44" s="16"/>
      <c r="BI44" s="16"/>
      <c r="BJ44" s="16"/>
      <c r="BK44" s="16"/>
      <c r="BL44" s="16"/>
      <c r="BM44" s="28"/>
      <c r="BN44" s="29"/>
      <c r="BO44" s="29"/>
      <c r="BP44" s="29"/>
      <c r="BQ44" s="8"/>
      <c r="BR44" s="189"/>
      <c r="BS44" s="189"/>
      <c r="BT44" s="189"/>
      <c r="BU44" s="189"/>
      <c r="BV44" s="189"/>
      <c r="BW44" s="189"/>
      <c r="BX44" s="27"/>
      <c r="BY44" s="27"/>
      <c r="BZ44" s="27"/>
      <c r="CA44" s="16"/>
      <c r="CB44" s="27"/>
      <c r="CC44" s="16"/>
      <c r="CD44" s="16"/>
      <c r="CE44" s="16"/>
      <c r="CF44" s="16"/>
      <c r="CG44" s="16"/>
      <c r="CH44" s="16"/>
      <c r="CI44" s="16"/>
      <c r="CJ44" s="16"/>
      <c r="CK44" s="28"/>
      <c r="CL44" s="29"/>
      <c r="CM44" s="29"/>
      <c r="CN44" s="29"/>
      <c r="CO44" s="8"/>
      <c r="CP44" s="189"/>
      <c r="CQ44" s="189"/>
      <c r="CR44" s="189"/>
      <c r="CS44" s="189"/>
      <c r="CT44" s="189"/>
      <c r="CU44" s="189"/>
      <c r="CV44" s="27"/>
      <c r="CW44" s="27"/>
      <c r="CX44" s="27"/>
      <c r="CY44" s="16"/>
      <c r="CZ44" s="27"/>
      <c r="DA44" s="16"/>
      <c r="DB44" s="16"/>
      <c r="DC44" s="16"/>
      <c r="DD44" s="16"/>
      <c r="DE44" s="16"/>
      <c r="DF44" s="16"/>
      <c r="DG44" s="16"/>
      <c r="DH44" s="16"/>
      <c r="DI44" s="28"/>
      <c r="DJ44" s="29"/>
      <c r="DK44" s="29"/>
      <c r="DL44" s="29"/>
      <c r="DM44" s="8"/>
      <c r="DN44" s="189"/>
      <c r="DO44" s="189"/>
      <c r="DP44" s="189"/>
      <c r="DQ44" s="189"/>
      <c r="DR44" s="189"/>
      <c r="DS44" s="189"/>
      <c r="DT44" s="27"/>
      <c r="DU44" s="27"/>
      <c r="DV44" s="27"/>
      <c r="DW44" s="16"/>
      <c r="DX44" s="27"/>
      <c r="DY44" s="16"/>
      <c r="DZ44" s="16"/>
      <c r="EA44" s="16"/>
      <c r="EB44" s="16"/>
      <c r="EC44" s="16"/>
      <c r="ED44" s="16"/>
      <c r="EE44" s="16"/>
      <c r="EF44" s="16"/>
      <c r="EG44" s="28"/>
      <c r="EH44" s="29"/>
      <c r="EI44" s="29"/>
      <c r="EJ44" s="29"/>
      <c r="EK44" s="8"/>
      <c r="EL44" s="189"/>
      <c r="EM44" s="189"/>
      <c r="EN44" s="189"/>
      <c r="EO44" s="189"/>
      <c r="EP44" s="189"/>
      <c r="EQ44" s="189"/>
      <c r="ER44" s="27"/>
      <c r="ES44" s="27"/>
      <c r="ET44" s="27"/>
      <c r="EU44" s="16"/>
      <c r="EV44" s="27"/>
      <c r="EW44" s="16"/>
      <c r="EX44" s="16"/>
      <c r="EY44" s="16"/>
      <c r="EZ44" s="16"/>
      <c r="FA44" s="16"/>
      <c r="FB44" s="16"/>
      <c r="FC44" s="16"/>
      <c r="FD44" s="16"/>
      <c r="FE44" s="28"/>
      <c r="FF44" s="29"/>
      <c r="FG44" s="29"/>
      <c r="FH44" s="29"/>
      <c r="FI44" s="8"/>
      <c r="FJ44" s="189"/>
      <c r="FK44" s="189"/>
      <c r="FL44" s="189"/>
      <c r="FM44" s="189"/>
      <c r="FN44" s="189"/>
      <c r="FO44" s="189"/>
      <c r="FP44" s="27"/>
      <c r="FQ44" s="27"/>
      <c r="FR44" s="27"/>
      <c r="FS44" s="16"/>
      <c r="FT44" s="27"/>
      <c r="FU44" s="16"/>
      <c r="FV44" s="16"/>
      <c r="FW44" s="16"/>
      <c r="FX44" s="16"/>
      <c r="FY44" s="16"/>
      <c r="FZ44" s="16"/>
      <c r="GA44" s="16"/>
      <c r="GB44" s="16"/>
      <c r="GC44" s="28"/>
      <c r="GD44" s="29"/>
      <c r="GE44" s="29"/>
      <c r="GF44" s="29"/>
      <c r="GG44" s="8"/>
      <c r="GH44" s="189"/>
      <c r="GI44" s="189"/>
      <c r="GJ44" s="189"/>
      <c r="GK44" s="189"/>
      <c r="GL44" s="189"/>
      <c r="GM44" s="189"/>
      <c r="GN44" s="27"/>
      <c r="GO44" s="27"/>
      <c r="GP44" s="27"/>
      <c r="GQ44" s="16"/>
      <c r="GR44" s="27"/>
      <c r="GS44" s="16"/>
      <c r="GT44" s="16"/>
      <c r="GU44" s="16"/>
      <c r="GV44" s="16"/>
      <c r="GW44" s="16"/>
      <c r="GX44" s="16"/>
      <c r="GY44" s="16"/>
      <c r="GZ44" s="16"/>
      <c r="HA44" s="28"/>
      <c r="HB44" s="29"/>
      <c r="HC44" s="29"/>
      <c r="HD44" s="29"/>
      <c r="HE44" s="8"/>
      <c r="HF44" s="189"/>
      <c r="HG44" s="189"/>
      <c r="HH44" s="189"/>
      <c r="HI44" s="189"/>
      <c r="HJ44" s="189"/>
      <c r="HK44" s="189"/>
      <c r="HL44" s="27"/>
      <c r="HM44" s="27"/>
      <c r="HN44" s="27"/>
      <c r="HO44" s="16"/>
      <c r="HP44" s="27"/>
      <c r="HQ44" s="16"/>
      <c r="HR44" s="16"/>
      <c r="HS44" s="16"/>
      <c r="HT44" s="16"/>
      <c r="HU44" s="16"/>
      <c r="HV44" s="16"/>
      <c r="HW44" s="16"/>
      <c r="HX44" s="16"/>
      <c r="HY44" s="28"/>
      <c r="HZ44" s="29"/>
      <c r="IA44" s="29"/>
      <c r="IB44" s="29"/>
      <c r="IC44" s="8"/>
      <c r="ID44" s="189"/>
      <c r="IE44" s="189"/>
      <c r="IF44" s="189"/>
      <c r="IG44" s="189"/>
      <c r="IH44" s="189"/>
      <c r="II44" s="189"/>
      <c r="IJ44" s="27"/>
      <c r="IK44" s="27"/>
      <c r="IL44" s="27"/>
      <c r="IM44" s="16"/>
      <c r="IN44" s="27"/>
      <c r="IO44" s="16"/>
      <c r="IP44" s="16"/>
      <c r="IQ44" s="16"/>
      <c r="IR44" s="16"/>
      <c r="IS44" s="16"/>
      <c r="IT44" s="16"/>
      <c r="IU44" s="16"/>
      <c r="IV44" s="16"/>
      <c r="IW44" s="28"/>
      <c r="IX44" s="29"/>
      <c r="IY44" s="29"/>
      <c r="IZ44" s="29"/>
      <c r="JA44" s="8"/>
      <c r="JB44" s="189"/>
      <c r="JC44" s="189"/>
      <c r="JD44" s="189"/>
      <c r="JE44" s="189"/>
      <c r="JF44" s="189"/>
      <c r="JG44" s="189"/>
      <c r="JH44" s="27"/>
      <c r="JI44" s="27"/>
      <c r="JJ44" s="27"/>
      <c r="JK44" s="16"/>
      <c r="JL44" s="27"/>
      <c r="JM44" s="16"/>
      <c r="JN44" s="16"/>
      <c r="JO44" s="16"/>
      <c r="JP44" s="16"/>
      <c r="JQ44" s="16"/>
      <c r="JR44" s="16"/>
      <c r="JS44" s="16"/>
      <c r="JT44" s="16"/>
      <c r="JU44" s="28"/>
      <c r="JV44" s="29"/>
      <c r="JW44" s="29"/>
      <c r="JX44" s="29"/>
      <c r="JY44" s="8"/>
      <c r="JZ44" s="189"/>
      <c r="KA44" s="189"/>
      <c r="KB44" s="189"/>
      <c r="KC44" s="189"/>
      <c r="KD44" s="189"/>
      <c r="KE44" s="189"/>
      <c r="KF44" s="27"/>
      <c r="KG44" s="27"/>
      <c r="KH44" s="27"/>
      <c r="KI44" s="16"/>
      <c r="KJ44" s="27"/>
      <c r="KK44" s="16"/>
      <c r="KL44" s="16"/>
      <c r="KM44" s="16"/>
      <c r="KN44" s="16"/>
      <c r="KO44" s="16"/>
      <c r="KP44" s="16"/>
      <c r="KQ44" s="16"/>
      <c r="KR44" s="16"/>
      <c r="KS44" s="28"/>
      <c r="KT44" s="29"/>
      <c r="KU44" s="29"/>
      <c r="KV44" s="29"/>
      <c r="KW44" s="8"/>
      <c r="KX44" s="189"/>
      <c r="KY44" s="189"/>
      <c r="KZ44" s="189"/>
      <c r="LA44" s="189"/>
      <c r="LB44" s="189"/>
      <c r="LC44" s="189"/>
      <c r="LD44" s="27"/>
      <c r="LE44" s="27"/>
      <c r="LF44" s="27"/>
      <c r="LG44" s="16"/>
      <c r="LH44" s="27"/>
      <c r="LI44" s="16"/>
      <c r="LJ44" s="16"/>
      <c r="LK44" s="16"/>
      <c r="LL44" s="16"/>
      <c r="LM44" s="16"/>
      <c r="LN44" s="16"/>
      <c r="LO44" s="16"/>
      <c r="LP44" s="16"/>
      <c r="LQ44" s="28"/>
      <c r="LR44" s="29"/>
      <c r="LS44" s="29"/>
      <c r="LT44" s="29"/>
      <c r="LU44" s="8"/>
      <c r="LV44" s="189"/>
      <c r="LW44" s="189"/>
      <c r="LX44" s="189"/>
      <c r="LY44" s="189"/>
      <c r="LZ44" s="189"/>
      <c r="MA44" s="189"/>
      <c r="MB44" s="27"/>
      <c r="MC44" s="27"/>
      <c r="MD44" s="27"/>
      <c r="ME44" s="16"/>
      <c r="MF44" s="27"/>
      <c r="MG44" s="16"/>
      <c r="MH44" s="16"/>
      <c r="MI44" s="16"/>
      <c r="MJ44" s="16"/>
      <c r="MK44" s="16"/>
      <c r="ML44" s="16"/>
      <c r="MM44" s="16"/>
      <c r="MN44" s="16"/>
      <c r="MO44" s="28"/>
      <c r="MP44" s="29"/>
      <c r="MQ44" s="29"/>
      <c r="MR44" s="29"/>
      <c r="MS44" s="8"/>
      <c r="MT44" s="189"/>
      <c r="MU44" s="189"/>
      <c r="MV44" s="189"/>
      <c r="MW44" s="189"/>
      <c r="MX44" s="189"/>
      <c r="MY44" s="189"/>
      <c r="MZ44" s="27"/>
      <c r="NA44" s="27"/>
      <c r="NB44" s="27"/>
      <c r="NC44" s="16"/>
      <c r="ND44" s="27"/>
      <c r="NE44" s="16"/>
      <c r="NF44" s="16"/>
      <c r="NG44" s="16"/>
      <c r="NH44" s="16"/>
      <c r="NI44" s="16"/>
      <c r="NJ44" s="16"/>
      <c r="NK44" s="16"/>
      <c r="NL44" s="16"/>
      <c r="NM44" s="28"/>
      <c r="NN44" s="29"/>
      <c r="NO44" s="29"/>
      <c r="NP44" s="29"/>
      <c r="NQ44" s="8"/>
      <c r="NR44" s="189"/>
      <c r="NS44" s="189"/>
      <c r="NT44" s="189"/>
      <c r="NU44" s="189"/>
      <c r="NV44" s="189"/>
      <c r="NW44" s="189"/>
      <c r="NX44" s="27"/>
      <c r="NY44" s="27"/>
      <c r="NZ44" s="27"/>
      <c r="OA44" s="16"/>
      <c r="OB44" s="27"/>
      <c r="OC44" s="16"/>
      <c r="OD44" s="16"/>
      <c r="OE44" s="16"/>
      <c r="OF44" s="16"/>
      <c r="OG44" s="16"/>
      <c r="OH44" s="16"/>
      <c r="OI44" s="16"/>
      <c r="OJ44" s="16"/>
      <c r="OK44" s="28"/>
      <c r="OL44" s="29"/>
      <c r="OM44" s="29"/>
      <c r="ON44" s="29"/>
      <c r="OO44" s="8"/>
      <c r="OP44" s="189"/>
      <c r="OQ44" s="189"/>
      <c r="OR44" s="189"/>
      <c r="OS44" s="189"/>
      <c r="OT44" s="189"/>
      <c r="OU44" s="189"/>
      <c r="OV44" s="27"/>
      <c r="OW44" s="27"/>
      <c r="OX44" s="27"/>
      <c r="OY44" s="16"/>
      <c r="OZ44" s="27"/>
      <c r="PA44" s="16"/>
      <c r="PB44" s="16"/>
      <c r="PC44" s="16"/>
      <c r="PD44" s="16"/>
      <c r="PE44" s="16"/>
      <c r="PF44" s="16"/>
      <c r="PG44" s="16"/>
      <c r="PH44" s="16"/>
      <c r="PI44" s="28"/>
      <c r="PJ44" s="29"/>
      <c r="PK44" s="29"/>
      <c r="PL44" s="29"/>
      <c r="PM44" s="8"/>
      <c r="PN44" s="189"/>
      <c r="PO44" s="189"/>
      <c r="PP44" s="189"/>
      <c r="PQ44" s="189"/>
      <c r="PR44" s="189"/>
      <c r="PS44" s="189"/>
      <c r="PT44" s="27"/>
      <c r="PU44" s="27"/>
      <c r="PV44" s="27"/>
      <c r="PW44" s="16"/>
      <c r="PX44" s="27"/>
      <c r="PY44" s="16"/>
      <c r="PZ44" s="16"/>
      <c r="QA44" s="16"/>
      <c r="QB44" s="16"/>
      <c r="QC44" s="16"/>
      <c r="QD44" s="16"/>
      <c r="QE44" s="16"/>
      <c r="QF44" s="16"/>
      <c r="QG44" s="28"/>
      <c r="QH44" s="29"/>
      <c r="QI44" s="29"/>
      <c r="QJ44" s="29"/>
      <c r="QK44" s="8"/>
      <c r="QL44" s="189"/>
      <c r="QM44" s="189"/>
      <c r="QN44" s="189"/>
      <c r="QO44" s="189"/>
      <c r="QP44" s="189"/>
      <c r="QQ44" s="189"/>
      <c r="QR44" s="27"/>
      <c r="QS44" s="27"/>
      <c r="QT44" s="27"/>
      <c r="QU44" s="16"/>
      <c r="QV44" s="27"/>
      <c r="QW44" s="16"/>
      <c r="QX44" s="16"/>
      <c r="QY44" s="16"/>
      <c r="QZ44" s="16"/>
      <c r="RA44" s="16"/>
      <c r="RB44" s="16"/>
      <c r="RC44" s="16"/>
      <c r="RD44" s="16"/>
      <c r="RE44" s="28"/>
      <c r="RF44" s="29"/>
      <c r="RG44" s="29"/>
      <c r="RH44" s="29"/>
      <c r="RI44" s="8"/>
      <c r="RJ44" s="189"/>
      <c r="RK44" s="189"/>
      <c r="RL44" s="189"/>
      <c r="RM44" s="189"/>
      <c r="RN44" s="189"/>
      <c r="RO44" s="189"/>
      <c r="RP44" s="27"/>
      <c r="RQ44" s="27"/>
      <c r="RR44" s="27"/>
      <c r="RS44" s="16"/>
      <c r="RT44" s="27"/>
      <c r="RU44" s="16"/>
      <c r="RV44" s="16"/>
      <c r="RW44" s="16"/>
      <c r="RX44" s="16"/>
      <c r="RY44" s="16"/>
      <c r="RZ44" s="16"/>
      <c r="SA44" s="16"/>
      <c r="SB44" s="16"/>
      <c r="SC44" s="28"/>
      <c r="SD44" s="29"/>
      <c r="SE44" s="29"/>
      <c r="SF44" s="29"/>
      <c r="SG44" s="8"/>
      <c r="SH44" s="189"/>
      <c r="SI44" s="189"/>
      <c r="SJ44" s="189"/>
      <c r="SK44" s="189"/>
      <c r="SL44" s="189"/>
      <c r="SM44" s="189"/>
      <c r="SN44" s="27"/>
      <c r="SO44" s="27"/>
      <c r="SP44" s="27"/>
      <c r="SQ44" s="16"/>
      <c r="SR44" s="27"/>
      <c r="SS44" s="16"/>
      <c r="ST44" s="16"/>
      <c r="SU44" s="16"/>
      <c r="SV44" s="16"/>
      <c r="SW44" s="16"/>
      <c r="SX44" s="16"/>
      <c r="SY44" s="16"/>
      <c r="SZ44" s="16"/>
      <c r="TA44" s="28"/>
      <c r="TB44" s="29"/>
      <c r="TC44" s="29"/>
      <c r="TD44" s="29"/>
      <c r="TE44" s="8"/>
      <c r="TF44" s="189"/>
      <c r="TG44" s="189"/>
      <c r="TH44" s="189"/>
      <c r="TI44" s="189"/>
      <c r="TJ44" s="189"/>
      <c r="TK44" s="189"/>
      <c r="TL44" s="27"/>
      <c r="TM44" s="27"/>
      <c r="TN44" s="27"/>
      <c r="TO44" s="16"/>
      <c r="TP44" s="27"/>
      <c r="TQ44" s="16"/>
      <c r="TR44" s="16"/>
      <c r="TS44" s="16"/>
      <c r="TT44" s="16"/>
      <c r="TU44" s="16"/>
      <c r="TV44" s="16"/>
      <c r="TW44" s="16"/>
      <c r="TX44" s="16"/>
      <c r="TY44" s="28"/>
      <c r="TZ44" s="29"/>
      <c r="UA44" s="29"/>
      <c r="UB44" s="29"/>
      <c r="UC44" s="8"/>
      <c r="UD44" s="189"/>
      <c r="UE44" s="189"/>
      <c r="UF44" s="189"/>
      <c r="UG44" s="189"/>
      <c r="UH44" s="189"/>
      <c r="UI44" s="189"/>
      <c r="UJ44" s="27"/>
      <c r="UK44" s="27"/>
      <c r="UL44" s="27"/>
      <c r="UM44" s="16"/>
      <c r="UN44" s="27"/>
      <c r="UO44" s="16"/>
      <c r="UP44" s="16"/>
      <c r="UQ44" s="16"/>
      <c r="UR44" s="16"/>
      <c r="US44" s="16"/>
      <c r="UT44" s="16"/>
      <c r="UU44" s="16"/>
      <c r="UV44" s="16"/>
      <c r="UW44" s="28"/>
      <c r="UX44" s="29"/>
      <c r="UY44" s="29"/>
      <c r="UZ44" s="29"/>
      <c r="VA44" s="8"/>
      <c r="VB44" s="189"/>
      <c r="VC44" s="189"/>
      <c r="VD44" s="189"/>
      <c r="VE44" s="189"/>
      <c r="VF44" s="189"/>
      <c r="VG44" s="189"/>
      <c r="VH44" s="27"/>
      <c r="VI44" s="27"/>
      <c r="VJ44" s="27"/>
      <c r="VK44" s="16"/>
      <c r="VL44" s="27"/>
      <c r="VM44" s="16"/>
      <c r="VN44" s="16"/>
      <c r="VO44" s="16"/>
      <c r="VP44" s="16"/>
      <c r="VQ44" s="16"/>
      <c r="VR44" s="16"/>
      <c r="VS44" s="16"/>
      <c r="VT44" s="16"/>
      <c r="VU44" s="28"/>
      <c r="VV44" s="29"/>
      <c r="VW44" s="29"/>
      <c r="VX44" s="29"/>
      <c r="VY44" s="8"/>
      <c r="VZ44" s="189"/>
      <c r="WA44" s="189"/>
      <c r="WB44" s="189"/>
      <c r="WC44" s="189"/>
      <c r="WD44" s="189"/>
      <c r="WE44" s="189"/>
      <c r="WF44" s="27"/>
      <c r="WG44" s="27"/>
      <c r="WH44" s="27"/>
      <c r="WI44" s="16"/>
      <c r="WJ44" s="27"/>
      <c r="WK44" s="16"/>
      <c r="WL44" s="16"/>
      <c r="WM44" s="16"/>
      <c r="WN44" s="16"/>
      <c r="WO44" s="16"/>
      <c r="WP44" s="16"/>
      <c r="WQ44" s="16"/>
      <c r="WR44" s="16"/>
      <c r="WS44" s="28"/>
      <c r="WT44" s="29"/>
      <c r="WU44" s="29"/>
      <c r="WV44" s="29"/>
      <c r="WW44" s="8"/>
      <c r="WX44" s="189"/>
      <c r="WY44" s="189"/>
      <c r="WZ44" s="189"/>
      <c r="XA44" s="189"/>
      <c r="XB44" s="189"/>
      <c r="XC44" s="189"/>
      <c r="XD44" s="30"/>
      <c r="XE44" s="22"/>
      <c r="XF44" s="22"/>
      <c r="XG44" s="23"/>
      <c r="XH44" s="22"/>
      <c r="XI44" s="23"/>
      <c r="XJ44" s="23"/>
      <c r="XK44" s="23"/>
      <c r="XL44" s="23"/>
      <c r="XM44" s="23"/>
      <c r="XN44" s="23"/>
      <c r="XO44" s="23"/>
      <c r="XP44" s="23"/>
      <c r="XQ44" s="24"/>
      <c r="XR44" s="25"/>
      <c r="XS44" s="25"/>
      <c r="XT44" s="25"/>
      <c r="XU44" s="31"/>
      <c r="XV44" s="190"/>
      <c r="XW44" s="191"/>
      <c r="XX44" s="191"/>
      <c r="XY44" s="191"/>
      <c r="XZ44" s="191"/>
      <c r="YA44" s="192"/>
      <c r="YB44" s="22"/>
      <c r="YC44" s="22"/>
      <c r="YD44" s="22"/>
      <c r="YE44" s="23"/>
      <c r="YF44" s="22"/>
      <c r="YG44" s="23"/>
      <c r="YH44" s="23"/>
      <c r="YI44" s="23"/>
      <c r="YJ44" s="23"/>
      <c r="YK44" s="23"/>
      <c r="YL44" s="23"/>
      <c r="YM44" s="23"/>
      <c r="YN44" s="23"/>
      <c r="YO44" s="24"/>
      <c r="YP44" s="25"/>
      <c r="YQ44" s="25"/>
      <c r="YR44" s="25"/>
      <c r="YS44" s="31"/>
      <c r="YT44" s="190"/>
      <c r="YU44" s="191"/>
      <c r="YV44" s="191"/>
      <c r="YW44" s="191"/>
      <c r="YX44" s="191"/>
      <c r="YY44" s="192"/>
      <c r="YZ44" s="22"/>
      <c r="ZA44" s="22"/>
      <c r="ZB44" s="22"/>
      <c r="ZC44" s="23"/>
      <c r="ZD44" s="22"/>
      <c r="ZE44" s="23"/>
      <c r="ZF44" s="23"/>
      <c r="ZG44" s="23"/>
      <c r="ZH44" s="23"/>
      <c r="ZI44" s="23"/>
      <c r="ZJ44" s="23"/>
      <c r="ZK44" s="23"/>
      <c r="ZL44" s="23"/>
      <c r="ZM44" s="24"/>
      <c r="ZN44" s="25"/>
      <c r="ZO44" s="25"/>
      <c r="ZP44" s="25"/>
      <c r="ZQ44" s="31"/>
      <c r="ZR44" s="190"/>
      <c r="ZS44" s="191"/>
      <c r="ZT44" s="191"/>
      <c r="ZU44" s="191"/>
      <c r="ZV44" s="191"/>
      <c r="ZW44" s="192"/>
      <c r="ZX44" s="22"/>
      <c r="ZY44" s="22"/>
      <c r="ZZ44" s="22"/>
      <c r="AAA44" s="23"/>
      <c r="AAB44" s="22"/>
      <c r="AAC44" s="23"/>
      <c r="AAD44" s="23"/>
      <c r="AAE44" s="23"/>
      <c r="AAF44" s="23"/>
      <c r="AAG44" s="23"/>
      <c r="AAH44" s="23"/>
      <c r="AAI44" s="23"/>
      <c r="AAJ44" s="23"/>
      <c r="AAK44" s="24"/>
      <c r="AAL44" s="25"/>
      <c r="AAM44" s="25"/>
      <c r="AAN44" s="25"/>
      <c r="AAO44" s="31"/>
      <c r="AAP44" s="190"/>
      <c r="AAQ44" s="191"/>
      <c r="AAR44" s="191"/>
      <c r="AAS44" s="191"/>
      <c r="AAT44" s="191"/>
      <c r="AAU44" s="192"/>
      <c r="AAV44" s="22"/>
      <c r="AAW44" s="22"/>
      <c r="AAX44" s="22"/>
      <c r="AAY44" s="23"/>
      <c r="AAZ44" s="22"/>
      <c r="ABA44" s="23"/>
      <c r="ABB44" s="23"/>
      <c r="ABC44" s="23"/>
      <c r="ABD44" s="23"/>
      <c r="ABE44" s="23"/>
      <c r="ABF44" s="23"/>
      <c r="ABG44" s="23"/>
      <c r="ABH44" s="23"/>
      <c r="ABI44" s="24"/>
      <c r="ABJ44" s="25"/>
      <c r="ABK44" s="25"/>
      <c r="ABL44" s="25"/>
      <c r="ABM44" s="31"/>
      <c r="ABN44" s="190"/>
      <c r="ABO44" s="191"/>
      <c r="ABP44" s="191"/>
      <c r="ABQ44" s="191"/>
      <c r="ABR44" s="191"/>
      <c r="ABS44" s="192"/>
      <c r="ABT44" s="22"/>
      <c r="ABU44" s="22"/>
      <c r="ABV44" s="22"/>
      <c r="ABW44" s="23"/>
      <c r="ABX44" s="22"/>
      <c r="ABY44" s="23"/>
      <c r="ABZ44" s="23"/>
      <c r="ACA44" s="23"/>
      <c r="ACB44" s="23"/>
      <c r="ACC44" s="23"/>
      <c r="ACD44" s="23"/>
      <c r="ACE44" s="23"/>
      <c r="ACF44" s="23"/>
      <c r="ACG44" s="24"/>
      <c r="ACH44" s="25"/>
      <c r="ACI44" s="25"/>
      <c r="ACJ44" s="25"/>
      <c r="ACK44" s="31"/>
      <c r="ACL44" s="190"/>
      <c r="ACM44" s="191"/>
      <c r="ACN44" s="191"/>
      <c r="ACO44" s="191"/>
      <c r="ACP44" s="191"/>
      <c r="ACQ44" s="192"/>
      <c r="ACR44" s="22"/>
      <c r="ACS44" s="22"/>
      <c r="ACT44" s="22"/>
      <c r="ACU44" s="23"/>
      <c r="ACV44" s="22"/>
      <c r="ACW44" s="23"/>
      <c r="ACX44" s="23"/>
      <c r="ACY44" s="23"/>
      <c r="ACZ44" s="23"/>
      <c r="ADA44" s="23"/>
      <c r="ADB44" s="23"/>
      <c r="ADC44" s="23"/>
      <c r="ADD44" s="23"/>
      <c r="ADE44" s="24"/>
      <c r="ADF44" s="25"/>
      <c r="ADG44" s="25"/>
      <c r="ADH44" s="25"/>
      <c r="ADI44" s="31"/>
      <c r="ADJ44" s="190"/>
      <c r="ADK44" s="191"/>
      <c r="ADL44" s="191"/>
      <c r="ADM44" s="191"/>
      <c r="ADN44" s="191"/>
      <c r="ADO44" s="192"/>
      <c r="ADP44" s="22"/>
      <c r="ADQ44" s="22"/>
      <c r="ADR44" s="22"/>
      <c r="ADS44" s="23"/>
      <c r="ADT44" s="22"/>
      <c r="ADU44" s="23"/>
      <c r="ADV44" s="23"/>
      <c r="ADW44" s="23"/>
      <c r="ADX44" s="23"/>
      <c r="ADY44" s="23"/>
      <c r="ADZ44" s="23"/>
      <c r="AEA44" s="23"/>
      <c r="AEB44" s="23"/>
      <c r="AEC44" s="24"/>
      <c r="AED44" s="25"/>
      <c r="AEE44" s="25"/>
      <c r="AEF44" s="25"/>
      <c r="AEG44" s="31"/>
      <c r="AEH44" s="190"/>
      <c r="AEI44" s="191"/>
      <c r="AEJ44" s="191"/>
      <c r="AEK44" s="191"/>
      <c r="AEL44" s="191"/>
      <c r="AEM44" s="192"/>
      <c r="AEN44" s="22"/>
      <c r="AEO44" s="22"/>
      <c r="AEP44" s="22"/>
      <c r="AEQ44" s="23"/>
      <c r="AER44" s="22"/>
      <c r="AES44" s="23"/>
      <c r="AET44" s="23"/>
      <c r="AEU44" s="23"/>
      <c r="AEV44" s="23"/>
      <c r="AEW44" s="23"/>
      <c r="AEX44" s="23"/>
      <c r="AEY44" s="23"/>
      <c r="AEZ44" s="23"/>
      <c r="AFA44" s="24"/>
      <c r="AFB44" s="25"/>
      <c r="AFC44" s="25"/>
      <c r="AFD44" s="25"/>
      <c r="AFE44" s="31"/>
      <c r="AFF44" s="190"/>
      <c r="AFG44" s="191"/>
      <c r="AFH44" s="191"/>
      <c r="AFI44" s="191"/>
      <c r="AFJ44" s="191"/>
      <c r="AFK44" s="192"/>
      <c r="AFL44" s="22"/>
      <c r="AFM44" s="22"/>
      <c r="AFN44" s="22"/>
      <c r="AFO44" s="23"/>
      <c r="AFP44" s="22"/>
      <c r="AFQ44" s="23"/>
      <c r="AFR44" s="23"/>
      <c r="AFS44" s="23"/>
      <c r="AFT44" s="23"/>
      <c r="AFU44" s="23"/>
      <c r="AFV44" s="23"/>
      <c r="AFW44" s="23"/>
      <c r="AFX44" s="23"/>
      <c r="AFY44" s="24"/>
      <c r="AFZ44" s="25"/>
      <c r="AGA44" s="25"/>
      <c r="AGB44" s="25"/>
      <c r="AGC44" s="31"/>
      <c r="AGD44" s="190"/>
      <c r="AGE44" s="191"/>
      <c r="AGF44" s="191"/>
      <c r="AGG44" s="191"/>
      <c r="AGH44" s="191"/>
      <c r="AGI44" s="192"/>
      <c r="AGJ44" s="22"/>
      <c r="AGK44" s="22"/>
      <c r="AGL44" s="22"/>
      <c r="AGM44" s="23"/>
      <c r="AGN44" s="22"/>
      <c r="AGO44" s="23"/>
      <c r="AGP44" s="23"/>
      <c r="AGQ44" s="23"/>
      <c r="AGR44" s="23"/>
      <c r="AGS44" s="23"/>
      <c r="AGT44" s="23"/>
      <c r="AGU44" s="23"/>
      <c r="AGV44" s="23"/>
      <c r="AGW44" s="24"/>
      <c r="AGX44" s="25"/>
      <c r="AGY44" s="25"/>
      <c r="AGZ44" s="25"/>
      <c r="AHA44" s="31"/>
      <c r="AHB44" s="190"/>
      <c r="AHC44" s="191"/>
      <c r="AHD44" s="191"/>
      <c r="AHE44" s="191"/>
      <c r="AHF44" s="191"/>
      <c r="AHG44" s="192"/>
      <c r="AHH44" s="22"/>
      <c r="AHI44" s="22"/>
      <c r="AHJ44" s="22"/>
      <c r="AHK44" s="23"/>
      <c r="AHL44" s="22"/>
      <c r="AHM44" s="23"/>
      <c r="AHN44" s="23"/>
      <c r="AHO44" s="23"/>
      <c r="AHP44" s="23"/>
      <c r="AHQ44" s="23"/>
      <c r="AHR44" s="23"/>
      <c r="AHS44" s="23"/>
      <c r="AHT44" s="23"/>
      <c r="AHU44" s="24"/>
      <c r="AHV44" s="25"/>
      <c r="AHW44" s="25"/>
      <c r="AHX44" s="25"/>
      <c r="AHY44" s="31"/>
      <c r="AHZ44" s="190"/>
      <c r="AIA44" s="191"/>
      <c r="AIB44" s="191"/>
      <c r="AIC44" s="191"/>
      <c r="AID44" s="191"/>
      <c r="AIE44" s="192"/>
      <c r="AIF44" s="22"/>
      <c r="AIG44" s="22"/>
      <c r="AIH44" s="22"/>
      <c r="AII44" s="23"/>
      <c r="AIJ44" s="22"/>
      <c r="AIK44" s="23"/>
      <c r="AIL44" s="23"/>
      <c r="AIM44" s="23"/>
      <c r="AIN44" s="23"/>
      <c r="AIO44" s="23"/>
      <c r="AIP44" s="23"/>
      <c r="AIQ44" s="23"/>
      <c r="AIR44" s="23"/>
      <c r="AIS44" s="24"/>
      <c r="AIT44" s="25"/>
      <c r="AIU44" s="25"/>
      <c r="AIV44" s="25"/>
      <c r="AIW44" s="31"/>
      <c r="AIX44" s="190"/>
      <c r="AIY44" s="191"/>
      <c r="AIZ44" s="191"/>
      <c r="AJA44" s="191"/>
      <c r="AJB44" s="191"/>
      <c r="AJC44" s="192"/>
      <c r="AJD44" s="22"/>
      <c r="AJE44" s="22"/>
      <c r="AJF44" s="22"/>
      <c r="AJG44" s="23"/>
      <c r="AJH44" s="22"/>
      <c r="AJI44" s="23"/>
      <c r="AJJ44" s="23"/>
      <c r="AJK44" s="23"/>
      <c r="AJL44" s="23"/>
      <c r="AJM44" s="23"/>
      <c r="AJN44" s="23"/>
      <c r="AJO44" s="23"/>
      <c r="AJP44" s="23"/>
      <c r="AJQ44" s="24"/>
      <c r="AJR44" s="25"/>
      <c r="AJS44" s="25"/>
      <c r="AJT44" s="25"/>
      <c r="AJU44" s="31"/>
      <c r="AJV44" s="190"/>
      <c r="AJW44" s="191"/>
      <c r="AJX44" s="191"/>
      <c r="AJY44" s="191"/>
      <c r="AJZ44" s="191"/>
      <c r="AKA44" s="192"/>
      <c r="AKB44" s="22"/>
      <c r="AKC44" s="22"/>
      <c r="AKD44" s="22"/>
      <c r="AKE44" s="23"/>
      <c r="AKF44" s="22"/>
      <c r="AKG44" s="23"/>
      <c r="AKH44" s="23"/>
      <c r="AKI44" s="23"/>
      <c r="AKJ44" s="23"/>
      <c r="AKK44" s="23"/>
      <c r="AKL44" s="23"/>
      <c r="AKM44" s="23"/>
      <c r="AKN44" s="23"/>
      <c r="AKO44" s="24"/>
      <c r="AKP44" s="25"/>
      <c r="AKQ44" s="25"/>
      <c r="AKR44" s="25"/>
      <c r="AKS44" s="31"/>
      <c r="AKT44" s="190"/>
      <c r="AKU44" s="191"/>
      <c r="AKV44" s="191"/>
      <c r="AKW44" s="191"/>
      <c r="AKX44" s="191"/>
      <c r="AKY44" s="192"/>
      <c r="AKZ44" s="22"/>
      <c r="ALA44" s="22"/>
      <c r="ALB44" s="22"/>
      <c r="ALC44" s="23"/>
      <c r="ALD44" s="22"/>
      <c r="ALE44" s="23"/>
      <c r="ALF44" s="23"/>
      <c r="ALG44" s="23"/>
      <c r="ALH44" s="23"/>
      <c r="ALI44" s="23"/>
      <c r="ALJ44" s="23"/>
      <c r="ALK44" s="23"/>
      <c r="ALL44" s="23"/>
      <c r="ALM44" s="24"/>
      <c r="ALN44" s="25"/>
      <c r="ALO44" s="25"/>
      <c r="ALP44" s="25"/>
      <c r="ALQ44" s="31"/>
      <c r="ALR44" s="190"/>
      <c r="ALS44" s="191"/>
      <c r="ALT44" s="191"/>
      <c r="ALU44" s="191"/>
      <c r="ALV44" s="191"/>
      <c r="ALW44" s="192"/>
      <c r="ALX44" s="22"/>
      <c r="ALY44" s="22"/>
      <c r="ALZ44" s="22"/>
      <c r="AMA44" s="23"/>
      <c r="AMB44" s="22"/>
      <c r="AMC44" s="23"/>
      <c r="AMD44" s="23"/>
      <c r="AME44" s="23"/>
      <c r="AMF44" s="23"/>
      <c r="AMG44" s="23"/>
      <c r="AMH44" s="23"/>
      <c r="AMI44" s="23"/>
      <c r="AMJ44" s="23"/>
      <c r="AMK44" s="24"/>
      <c r="AML44" s="25"/>
      <c r="AMM44" s="25"/>
      <c r="AMN44" s="25"/>
      <c r="AMO44" s="31"/>
      <c r="AMP44" s="190"/>
      <c r="AMQ44" s="191"/>
      <c r="AMR44" s="191"/>
      <c r="AMS44" s="191"/>
      <c r="AMT44" s="191"/>
      <c r="AMU44" s="192"/>
      <c r="AMV44" s="22"/>
      <c r="AMW44" s="22"/>
      <c r="AMX44" s="22"/>
      <c r="AMY44" s="23"/>
      <c r="AMZ44" s="22"/>
      <c r="ANA44" s="23"/>
      <c r="ANB44" s="23"/>
      <c r="ANC44" s="23"/>
      <c r="AND44" s="23"/>
      <c r="ANE44" s="23"/>
      <c r="ANF44" s="23"/>
      <c r="ANG44" s="23"/>
      <c r="ANH44" s="23"/>
      <c r="ANI44" s="24"/>
      <c r="ANJ44" s="25"/>
      <c r="ANK44" s="25"/>
      <c r="ANL44" s="25"/>
      <c r="ANM44" s="31"/>
      <c r="ANN44" s="190"/>
      <c r="ANO44" s="191"/>
      <c r="ANP44" s="191"/>
      <c r="ANQ44" s="191"/>
      <c r="ANR44" s="191"/>
      <c r="ANS44" s="192"/>
      <c r="ANT44" s="22"/>
      <c r="ANU44" s="22"/>
      <c r="ANV44" s="22"/>
      <c r="ANW44" s="23"/>
      <c r="ANX44" s="22"/>
      <c r="ANY44" s="23"/>
      <c r="ANZ44" s="23"/>
      <c r="AOA44" s="23"/>
      <c r="AOB44" s="23"/>
      <c r="AOC44" s="23"/>
      <c r="AOD44" s="23"/>
      <c r="AOE44" s="23"/>
      <c r="AOF44" s="23"/>
      <c r="AOG44" s="24"/>
      <c r="AOH44" s="25"/>
      <c r="AOI44" s="25"/>
      <c r="AOJ44" s="25"/>
      <c r="AOK44" s="31"/>
      <c r="AOL44" s="190"/>
      <c r="AOM44" s="191"/>
      <c r="AON44" s="191"/>
      <c r="AOO44" s="191"/>
      <c r="AOP44" s="191"/>
      <c r="AOQ44" s="192"/>
      <c r="AOR44" s="22"/>
      <c r="AOS44" s="22"/>
      <c r="AOT44" s="22"/>
      <c r="AOU44" s="23"/>
      <c r="AOV44" s="22"/>
      <c r="AOW44" s="23"/>
      <c r="AOX44" s="23"/>
      <c r="AOY44" s="23"/>
      <c r="AOZ44" s="23"/>
      <c r="APA44" s="23"/>
      <c r="APB44" s="23"/>
      <c r="APC44" s="23"/>
      <c r="APD44" s="23"/>
      <c r="APE44" s="24"/>
      <c r="APF44" s="25"/>
      <c r="APG44" s="25"/>
      <c r="APH44" s="25"/>
      <c r="API44" s="31"/>
      <c r="APJ44" s="190"/>
      <c r="APK44" s="191"/>
      <c r="APL44" s="191"/>
      <c r="APM44" s="191"/>
      <c r="APN44" s="191"/>
      <c r="APO44" s="192"/>
      <c r="APP44" s="22"/>
      <c r="APQ44" s="22"/>
      <c r="APR44" s="22"/>
      <c r="APS44" s="23"/>
      <c r="APT44" s="22"/>
      <c r="APU44" s="23"/>
      <c r="APV44" s="23"/>
      <c r="APW44" s="23"/>
      <c r="APX44" s="23"/>
      <c r="APY44" s="23"/>
      <c r="APZ44" s="23"/>
      <c r="AQA44" s="23"/>
      <c r="AQB44" s="23"/>
      <c r="AQC44" s="24"/>
      <c r="AQD44" s="25"/>
      <c r="AQE44" s="25"/>
      <c r="AQF44" s="25"/>
      <c r="AQG44" s="31"/>
      <c r="AQH44" s="190"/>
      <c r="AQI44" s="191"/>
      <c r="AQJ44" s="191"/>
      <c r="AQK44" s="191"/>
      <c r="AQL44" s="191"/>
      <c r="AQM44" s="192"/>
      <c r="AQN44" s="22"/>
      <c r="AQO44" s="22"/>
      <c r="AQP44" s="22"/>
      <c r="AQQ44" s="23"/>
      <c r="AQR44" s="22"/>
      <c r="AQS44" s="23"/>
      <c r="AQT44" s="23"/>
      <c r="AQU44" s="23"/>
      <c r="AQV44" s="23"/>
      <c r="AQW44" s="23"/>
      <c r="AQX44" s="23"/>
      <c r="AQY44" s="23"/>
      <c r="AQZ44" s="23"/>
      <c r="ARA44" s="24"/>
      <c r="ARB44" s="25"/>
      <c r="ARC44" s="25"/>
      <c r="ARD44" s="25"/>
      <c r="ARE44" s="31"/>
      <c r="ARF44" s="190"/>
      <c r="ARG44" s="191"/>
      <c r="ARH44" s="191"/>
      <c r="ARI44" s="191"/>
      <c r="ARJ44" s="191"/>
      <c r="ARK44" s="192"/>
      <c r="ARL44" s="22"/>
      <c r="ARM44" s="22"/>
      <c r="ARN44" s="22"/>
      <c r="ARO44" s="23"/>
      <c r="ARP44" s="22"/>
      <c r="ARQ44" s="23"/>
      <c r="ARR44" s="23"/>
      <c r="ARS44" s="23"/>
      <c r="ART44" s="23"/>
      <c r="ARU44" s="23"/>
      <c r="ARV44" s="23"/>
      <c r="ARW44" s="23"/>
      <c r="ARX44" s="23"/>
      <c r="ARY44" s="24"/>
      <c r="ARZ44" s="25"/>
      <c r="ASA44" s="25"/>
      <c r="ASB44" s="25"/>
      <c r="ASC44" s="31"/>
      <c r="ASD44" s="190"/>
      <c r="ASE44" s="191"/>
      <c r="ASF44" s="191"/>
      <c r="ASG44" s="191"/>
      <c r="ASH44" s="191"/>
      <c r="ASI44" s="192"/>
      <c r="ASJ44" s="22"/>
      <c r="ASK44" s="22"/>
      <c r="ASL44" s="22"/>
      <c r="ASM44" s="23"/>
      <c r="ASN44" s="22"/>
      <c r="ASO44" s="23"/>
      <c r="ASP44" s="23"/>
      <c r="ASQ44" s="23"/>
      <c r="ASR44" s="23"/>
      <c r="ASS44" s="23"/>
      <c r="AST44" s="23"/>
      <c r="ASU44" s="23"/>
      <c r="ASV44" s="23"/>
      <c r="ASW44" s="24"/>
      <c r="ASX44" s="25"/>
      <c r="ASY44" s="25"/>
      <c r="ASZ44" s="25"/>
      <c r="ATA44" s="31"/>
      <c r="ATB44" s="190"/>
      <c r="ATC44" s="191"/>
      <c r="ATD44" s="191"/>
      <c r="ATE44" s="191"/>
      <c r="ATF44" s="191"/>
      <c r="ATG44" s="192"/>
      <c r="ATH44" s="22"/>
      <c r="ATI44" s="22"/>
      <c r="ATJ44" s="22"/>
      <c r="ATK44" s="23"/>
      <c r="ATL44" s="22"/>
      <c r="ATM44" s="23"/>
      <c r="ATN44" s="23"/>
      <c r="ATO44" s="23"/>
      <c r="ATP44" s="23"/>
      <c r="ATQ44" s="23"/>
      <c r="ATR44" s="23"/>
      <c r="ATS44" s="23"/>
      <c r="ATT44" s="23"/>
      <c r="ATU44" s="24"/>
      <c r="ATV44" s="25"/>
      <c r="ATW44" s="25"/>
      <c r="ATX44" s="25"/>
      <c r="ATY44" s="31"/>
      <c r="ATZ44" s="190"/>
      <c r="AUA44" s="191"/>
      <c r="AUB44" s="191"/>
      <c r="AUC44" s="191"/>
      <c r="AUD44" s="191"/>
      <c r="AUE44" s="192"/>
      <c r="AUF44" s="22"/>
      <c r="AUG44" s="22"/>
      <c r="AUH44" s="22"/>
      <c r="AUI44" s="23"/>
      <c r="AUJ44" s="22"/>
      <c r="AUK44" s="23"/>
      <c r="AUL44" s="23"/>
      <c r="AUM44" s="23"/>
      <c r="AUN44" s="23"/>
      <c r="AUO44" s="23"/>
      <c r="AUP44" s="23"/>
      <c r="AUQ44" s="23"/>
      <c r="AUR44" s="23"/>
      <c r="AUS44" s="24"/>
      <c r="AUT44" s="25"/>
      <c r="AUU44" s="25"/>
      <c r="AUV44" s="25"/>
      <c r="AUW44" s="31"/>
      <c r="AUX44" s="190"/>
      <c r="AUY44" s="191"/>
      <c r="AUZ44" s="191"/>
      <c r="AVA44" s="191"/>
      <c r="AVB44" s="191"/>
      <c r="AVC44" s="192"/>
      <c r="AVD44" s="22"/>
      <c r="AVE44" s="22"/>
      <c r="AVF44" s="22"/>
      <c r="AVG44" s="23"/>
      <c r="AVH44" s="22"/>
      <c r="AVI44" s="23"/>
      <c r="AVJ44" s="23"/>
      <c r="AVK44" s="23"/>
      <c r="AVL44" s="23"/>
      <c r="AVM44" s="23"/>
      <c r="AVN44" s="23"/>
      <c r="AVO44" s="23"/>
      <c r="AVP44" s="23"/>
      <c r="AVQ44" s="24"/>
      <c r="AVR44" s="25"/>
      <c r="AVS44" s="25"/>
      <c r="AVT44" s="25"/>
      <c r="AVU44" s="31"/>
      <c r="AVV44" s="190"/>
      <c r="AVW44" s="191"/>
      <c r="AVX44" s="191"/>
      <c r="AVY44" s="191"/>
      <c r="AVZ44" s="191"/>
      <c r="AWA44" s="192"/>
      <c r="AWB44" s="22"/>
      <c r="AWC44" s="22"/>
      <c r="AWD44" s="22"/>
      <c r="AWE44" s="23"/>
      <c r="AWF44" s="22"/>
      <c r="AWG44" s="23"/>
      <c r="AWH44" s="23"/>
      <c r="AWI44" s="23"/>
      <c r="AWJ44" s="23"/>
      <c r="AWK44" s="23"/>
      <c r="AWL44" s="23"/>
      <c r="AWM44" s="23"/>
      <c r="AWN44" s="23"/>
      <c r="AWO44" s="24"/>
      <c r="AWP44" s="25"/>
      <c r="AWQ44" s="25"/>
      <c r="AWR44" s="25"/>
      <c r="AWS44" s="31"/>
      <c r="AWT44" s="190"/>
      <c r="AWU44" s="191"/>
      <c r="AWV44" s="191"/>
      <c r="AWW44" s="191"/>
      <c r="AWX44" s="191"/>
      <c r="AWY44" s="192"/>
      <c r="AWZ44" s="22"/>
      <c r="AXA44" s="22"/>
      <c r="AXB44" s="22"/>
      <c r="AXC44" s="23"/>
      <c r="AXD44" s="22"/>
      <c r="AXE44" s="23"/>
      <c r="AXF44" s="23"/>
      <c r="AXG44" s="23"/>
      <c r="AXH44" s="23"/>
      <c r="AXI44" s="23"/>
      <c r="AXJ44" s="23"/>
      <c r="AXK44" s="23"/>
      <c r="AXL44" s="23"/>
      <c r="AXM44" s="24"/>
      <c r="AXN44" s="25"/>
      <c r="AXO44" s="25"/>
      <c r="AXP44" s="25"/>
      <c r="AXQ44" s="31"/>
      <c r="AXR44" s="190"/>
      <c r="AXS44" s="191"/>
      <c r="AXT44" s="191"/>
      <c r="AXU44" s="191"/>
      <c r="AXV44" s="191"/>
      <c r="AXW44" s="192"/>
      <c r="AXX44" s="22"/>
      <c r="AXY44" s="22"/>
      <c r="AXZ44" s="22"/>
      <c r="AYA44" s="23"/>
      <c r="AYB44" s="22"/>
      <c r="AYC44" s="23"/>
      <c r="AYD44" s="23"/>
      <c r="AYE44" s="23"/>
      <c r="AYF44" s="23"/>
      <c r="AYG44" s="23"/>
      <c r="AYH44" s="23"/>
      <c r="AYI44" s="23"/>
      <c r="AYJ44" s="23"/>
      <c r="AYK44" s="24"/>
      <c r="AYL44" s="25"/>
      <c r="AYM44" s="25"/>
      <c r="AYN44" s="25"/>
      <c r="AYO44" s="31"/>
      <c r="AYP44" s="190"/>
      <c r="AYQ44" s="191"/>
      <c r="AYR44" s="191"/>
      <c r="AYS44" s="191"/>
      <c r="AYT44" s="191"/>
      <c r="AYU44" s="192"/>
      <c r="AYV44" s="22"/>
      <c r="AYW44" s="22"/>
      <c r="AYX44" s="22"/>
      <c r="AYY44" s="23"/>
      <c r="AYZ44" s="22"/>
      <c r="AZA44" s="23"/>
      <c r="AZB44" s="23"/>
      <c r="AZC44" s="23"/>
      <c r="AZD44" s="23"/>
      <c r="AZE44" s="23"/>
      <c r="AZF44" s="23"/>
      <c r="AZG44" s="23"/>
      <c r="AZH44" s="23"/>
      <c r="AZI44" s="24"/>
      <c r="AZJ44" s="25"/>
      <c r="AZK44" s="25"/>
      <c r="AZL44" s="25"/>
      <c r="AZM44" s="31"/>
      <c r="AZN44" s="190"/>
      <c r="AZO44" s="191"/>
      <c r="AZP44" s="191"/>
      <c r="AZQ44" s="191"/>
      <c r="AZR44" s="191"/>
      <c r="AZS44" s="192"/>
      <c r="AZT44" s="22"/>
      <c r="AZU44" s="22"/>
      <c r="AZV44" s="22"/>
      <c r="AZW44" s="23"/>
      <c r="AZX44" s="22"/>
      <c r="AZY44" s="23"/>
      <c r="AZZ44" s="23"/>
      <c r="BAA44" s="23"/>
      <c r="BAB44" s="23"/>
      <c r="BAC44" s="23"/>
      <c r="BAD44" s="23"/>
      <c r="BAE44" s="23"/>
      <c r="BAF44" s="23"/>
      <c r="BAG44" s="24"/>
      <c r="BAH44" s="25"/>
      <c r="BAI44" s="25"/>
      <c r="BAJ44" s="25"/>
      <c r="BAK44" s="31"/>
      <c r="BAL44" s="190"/>
      <c r="BAM44" s="191"/>
      <c r="BAN44" s="191"/>
      <c r="BAO44" s="191"/>
      <c r="BAP44" s="191"/>
      <c r="BAQ44" s="192"/>
      <c r="BAR44" s="22"/>
      <c r="BAS44" s="22"/>
      <c r="BAT44" s="22"/>
      <c r="BAU44" s="23"/>
      <c r="BAV44" s="22"/>
      <c r="BAW44" s="23"/>
      <c r="BAX44" s="23"/>
      <c r="BAY44" s="23"/>
      <c r="BAZ44" s="23"/>
      <c r="BBA44" s="23"/>
      <c r="BBB44" s="23"/>
      <c r="BBC44" s="23"/>
      <c r="BBD44" s="23"/>
      <c r="BBE44" s="24"/>
      <c r="BBF44" s="25"/>
      <c r="BBG44" s="25"/>
      <c r="BBH44" s="25"/>
      <c r="BBI44" s="31"/>
      <c r="BBJ44" s="190"/>
      <c r="BBK44" s="191"/>
      <c r="BBL44" s="191"/>
      <c r="BBM44" s="191"/>
      <c r="BBN44" s="191"/>
      <c r="BBO44" s="192"/>
      <c r="BBP44" s="22"/>
      <c r="BBQ44" s="22"/>
      <c r="BBR44" s="22"/>
      <c r="BBS44" s="23"/>
      <c r="BBT44" s="22"/>
      <c r="BBU44" s="23"/>
      <c r="BBV44" s="23"/>
      <c r="BBW44" s="23"/>
      <c r="BBX44" s="23"/>
      <c r="BBY44" s="23"/>
      <c r="BBZ44" s="23"/>
      <c r="BCA44" s="23"/>
      <c r="BCB44" s="23"/>
      <c r="BCC44" s="24"/>
      <c r="BCD44" s="25"/>
      <c r="BCE44" s="25"/>
      <c r="BCF44" s="25"/>
      <c r="BCG44" s="31"/>
      <c r="BCH44" s="190"/>
      <c r="BCI44" s="191"/>
      <c r="BCJ44" s="191"/>
      <c r="BCK44" s="191"/>
      <c r="BCL44" s="191"/>
      <c r="BCM44" s="192"/>
      <c r="BCN44" s="22"/>
      <c r="BCO44" s="22"/>
      <c r="BCP44" s="22"/>
      <c r="BCQ44" s="23"/>
      <c r="BCR44" s="22"/>
      <c r="BCS44" s="23"/>
      <c r="BCT44" s="23"/>
      <c r="BCU44" s="23"/>
      <c r="BCV44" s="23"/>
      <c r="BCW44" s="23"/>
      <c r="BCX44" s="23"/>
      <c r="BCY44" s="23"/>
      <c r="BCZ44" s="23"/>
      <c r="BDA44" s="24"/>
      <c r="BDB44" s="25"/>
      <c r="BDC44" s="25"/>
      <c r="BDD44" s="25"/>
      <c r="BDE44" s="31"/>
      <c r="BDF44" s="190"/>
      <c r="BDG44" s="191"/>
      <c r="BDH44" s="191"/>
      <c r="BDI44" s="191"/>
      <c r="BDJ44" s="191"/>
      <c r="BDK44" s="192"/>
      <c r="BDL44" s="22"/>
      <c r="BDM44" s="22"/>
      <c r="BDN44" s="22"/>
      <c r="BDO44" s="23"/>
      <c r="BDP44" s="22"/>
      <c r="BDQ44" s="23"/>
      <c r="BDR44" s="23"/>
      <c r="BDS44" s="23"/>
      <c r="BDT44" s="23"/>
      <c r="BDU44" s="23"/>
      <c r="BDV44" s="23"/>
      <c r="BDW44" s="23"/>
      <c r="BDX44" s="23"/>
      <c r="BDY44" s="24"/>
      <c r="BDZ44" s="25"/>
      <c r="BEA44" s="25"/>
      <c r="BEB44" s="25"/>
      <c r="BEC44" s="31"/>
      <c r="BED44" s="190"/>
      <c r="BEE44" s="191"/>
      <c r="BEF44" s="191"/>
      <c r="BEG44" s="191"/>
      <c r="BEH44" s="191"/>
      <c r="BEI44" s="192"/>
      <c r="BEJ44" s="22"/>
      <c r="BEK44" s="22"/>
      <c r="BEL44" s="22"/>
      <c r="BEM44" s="23"/>
      <c r="BEN44" s="22"/>
      <c r="BEO44" s="23"/>
      <c r="BEP44" s="23"/>
      <c r="BEQ44" s="23"/>
      <c r="BER44" s="23"/>
      <c r="BES44" s="23"/>
      <c r="BET44" s="23"/>
      <c r="BEU44" s="23"/>
      <c r="BEV44" s="23"/>
      <c r="BEW44" s="24"/>
      <c r="BEX44" s="25"/>
      <c r="BEY44" s="25"/>
      <c r="BEZ44" s="25"/>
      <c r="BFA44" s="31"/>
      <c r="BFB44" s="190"/>
      <c r="BFC44" s="191"/>
      <c r="BFD44" s="191"/>
      <c r="BFE44" s="191"/>
      <c r="BFF44" s="191"/>
      <c r="BFG44" s="192"/>
      <c r="BFH44" s="22"/>
      <c r="BFI44" s="22"/>
      <c r="BFJ44" s="22"/>
      <c r="BFK44" s="23"/>
      <c r="BFL44" s="22"/>
      <c r="BFM44" s="23"/>
      <c r="BFN44" s="23"/>
      <c r="BFO44" s="23"/>
      <c r="BFP44" s="23"/>
      <c r="BFQ44" s="23"/>
      <c r="BFR44" s="23"/>
      <c r="BFS44" s="23"/>
      <c r="BFT44" s="23"/>
      <c r="BFU44" s="24"/>
      <c r="BFV44" s="25"/>
      <c r="BFW44" s="25"/>
      <c r="BFX44" s="25"/>
      <c r="BFY44" s="31"/>
      <c r="BFZ44" s="190"/>
      <c r="BGA44" s="191"/>
      <c r="BGB44" s="191"/>
      <c r="BGC44" s="191"/>
      <c r="BGD44" s="191"/>
      <c r="BGE44" s="192"/>
      <c r="BGF44" s="22"/>
      <c r="BGG44" s="22"/>
      <c r="BGH44" s="22"/>
      <c r="BGI44" s="23"/>
      <c r="BGJ44" s="22"/>
      <c r="BGK44" s="23"/>
      <c r="BGL44" s="23"/>
      <c r="BGM44" s="23"/>
      <c r="BGN44" s="23"/>
      <c r="BGO44" s="23"/>
      <c r="BGP44" s="23"/>
      <c r="BGQ44" s="23"/>
      <c r="BGR44" s="23"/>
      <c r="BGS44" s="24"/>
      <c r="BGT44" s="25"/>
      <c r="BGU44" s="25"/>
      <c r="BGV44" s="25"/>
      <c r="BGW44" s="31"/>
      <c r="BGX44" s="190"/>
      <c r="BGY44" s="191"/>
      <c r="BGZ44" s="191"/>
      <c r="BHA44" s="191"/>
      <c r="BHB44" s="191"/>
      <c r="BHC44" s="192"/>
      <c r="BHD44" s="22"/>
      <c r="BHE44" s="22"/>
      <c r="BHF44" s="22"/>
      <c r="BHG44" s="23"/>
      <c r="BHH44" s="22"/>
      <c r="BHI44" s="23"/>
      <c r="BHJ44" s="23"/>
      <c r="BHK44" s="23"/>
      <c r="BHL44" s="23"/>
      <c r="BHM44" s="23"/>
      <c r="BHN44" s="23"/>
      <c r="BHO44" s="23"/>
      <c r="BHP44" s="23"/>
      <c r="BHQ44" s="24"/>
      <c r="BHR44" s="25"/>
      <c r="BHS44" s="25"/>
      <c r="BHT44" s="25"/>
      <c r="BHU44" s="31"/>
      <c r="BHV44" s="190"/>
      <c r="BHW44" s="191"/>
      <c r="BHX44" s="191"/>
      <c r="BHY44" s="191"/>
      <c r="BHZ44" s="191"/>
      <c r="BIA44" s="192"/>
      <c r="BIB44" s="22"/>
      <c r="BIC44" s="22"/>
      <c r="BID44" s="22"/>
      <c r="BIE44" s="23"/>
      <c r="BIF44" s="22"/>
      <c r="BIG44" s="23"/>
      <c r="BIH44" s="23"/>
      <c r="BII44" s="23"/>
      <c r="BIJ44" s="23"/>
      <c r="BIK44" s="23"/>
      <c r="BIL44" s="23"/>
      <c r="BIM44" s="23"/>
      <c r="BIN44" s="23"/>
      <c r="BIO44" s="24"/>
      <c r="BIP44" s="25"/>
      <c r="BIQ44" s="25"/>
      <c r="BIR44" s="25"/>
      <c r="BIS44" s="31"/>
      <c r="BIT44" s="190"/>
      <c r="BIU44" s="191"/>
      <c r="BIV44" s="191"/>
      <c r="BIW44" s="191"/>
      <c r="BIX44" s="191"/>
      <c r="BIY44" s="192"/>
      <c r="BIZ44" s="22"/>
      <c r="BJA44" s="22"/>
      <c r="BJB44" s="22"/>
      <c r="BJC44" s="23"/>
      <c r="BJD44" s="22"/>
      <c r="BJE44" s="23"/>
      <c r="BJF44" s="23"/>
      <c r="BJG44" s="23"/>
      <c r="BJH44" s="23"/>
      <c r="BJI44" s="23"/>
      <c r="BJJ44" s="23"/>
      <c r="BJK44" s="23"/>
      <c r="BJL44" s="23"/>
      <c r="BJM44" s="24"/>
      <c r="BJN44" s="25"/>
      <c r="BJO44" s="25"/>
      <c r="BJP44" s="25"/>
      <c r="BJQ44" s="31"/>
      <c r="BJR44" s="190"/>
      <c r="BJS44" s="191"/>
      <c r="BJT44" s="191"/>
      <c r="BJU44" s="191"/>
      <c r="BJV44" s="191"/>
      <c r="BJW44" s="192"/>
      <c r="BJX44" s="22"/>
      <c r="BJY44" s="22"/>
      <c r="BJZ44" s="22"/>
      <c r="BKA44" s="23"/>
      <c r="BKB44" s="22"/>
      <c r="BKC44" s="23"/>
      <c r="BKD44" s="23"/>
      <c r="BKE44" s="23"/>
      <c r="BKF44" s="23"/>
      <c r="BKG44" s="23"/>
      <c r="BKH44" s="23"/>
      <c r="BKI44" s="23"/>
      <c r="BKJ44" s="23"/>
      <c r="BKK44" s="24"/>
      <c r="BKL44" s="25"/>
      <c r="BKM44" s="25"/>
      <c r="BKN44" s="25"/>
      <c r="BKO44" s="31"/>
      <c r="BKP44" s="190"/>
      <c r="BKQ44" s="191"/>
      <c r="BKR44" s="191"/>
      <c r="BKS44" s="191"/>
      <c r="BKT44" s="191"/>
      <c r="BKU44" s="192"/>
      <c r="BKV44" s="22"/>
      <c r="BKW44" s="22"/>
      <c r="BKX44" s="22"/>
      <c r="BKY44" s="23"/>
      <c r="BKZ44" s="22"/>
      <c r="BLA44" s="23"/>
      <c r="BLB44" s="23"/>
      <c r="BLC44" s="23"/>
      <c r="BLD44" s="23"/>
      <c r="BLE44" s="23"/>
      <c r="BLF44" s="23"/>
      <c r="BLG44" s="23"/>
      <c r="BLH44" s="23"/>
      <c r="BLI44" s="24"/>
      <c r="BLJ44" s="25"/>
      <c r="BLK44" s="25"/>
      <c r="BLL44" s="25"/>
      <c r="BLM44" s="31"/>
      <c r="BLN44" s="190"/>
      <c r="BLO44" s="191"/>
      <c r="BLP44" s="191"/>
      <c r="BLQ44" s="191"/>
      <c r="BLR44" s="191"/>
      <c r="BLS44" s="192"/>
      <c r="BLT44" s="22"/>
      <c r="BLU44" s="22"/>
      <c r="BLV44" s="22"/>
      <c r="BLW44" s="23"/>
      <c r="BLX44" s="22"/>
      <c r="BLY44" s="23"/>
      <c r="BLZ44" s="23"/>
      <c r="BMA44" s="23"/>
      <c r="BMB44" s="23"/>
      <c r="BMC44" s="23"/>
      <c r="BMD44" s="23"/>
      <c r="BME44" s="23"/>
      <c r="BMF44" s="23"/>
      <c r="BMG44" s="24"/>
      <c r="BMH44" s="25"/>
      <c r="BMI44" s="25"/>
      <c r="BMJ44" s="25"/>
      <c r="BMK44" s="31"/>
      <c r="BML44" s="190"/>
      <c r="BMM44" s="191"/>
      <c r="BMN44" s="191"/>
      <c r="BMO44" s="191"/>
      <c r="BMP44" s="191"/>
      <c r="BMQ44" s="192"/>
      <c r="BMR44" s="22"/>
      <c r="BMS44" s="22"/>
      <c r="BMT44" s="22"/>
      <c r="BMU44" s="23"/>
      <c r="BMV44" s="22"/>
      <c r="BMW44" s="23"/>
      <c r="BMX44" s="23"/>
      <c r="BMY44" s="23"/>
      <c r="BMZ44" s="23"/>
      <c r="BNA44" s="23"/>
      <c r="BNB44" s="23"/>
      <c r="BNC44" s="23"/>
      <c r="BND44" s="23"/>
      <c r="BNE44" s="24"/>
      <c r="BNF44" s="25"/>
      <c r="BNG44" s="25"/>
      <c r="BNH44" s="25"/>
      <c r="BNI44" s="31"/>
      <c r="BNJ44" s="190"/>
      <c r="BNK44" s="191"/>
      <c r="BNL44" s="191"/>
      <c r="BNM44" s="191"/>
      <c r="BNN44" s="191"/>
      <c r="BNO44" s="192"/>
      <c r="BNP44" s="22"/>
      <c r="BNQ44" s="22"/>
      <c r="BNR44" s="22"/>
      <c r="BNS44" s="23"/>
      <c r="BNT44" s="22"/>
      <c r="BNU44" s="23"/>
      <c r="BNV44" s="23"/>
      <c r="BNW44" s="23"/>
      <c r="BNX44" s="23"/>
      <c r="BNY44" s="23"/>
      <c r="BNZ44" s="23"/>
      <c r="BOA44" s="23"/>
      <c r="BOB44" s="23"/>
      <c r="BOC44" s="24"/>
      <c r="BOD44" s="25"/>
      <c r="BOE44" s="25"/>
      <c r="BOF44" s="25"/>
      <c r="BOG44" s="31"/>
      <c r="BOH44" s="190"/>
      <c r="BOI44" s="191"/>
      <c r="BOJ44" s="191"/>
      <c r="BOK44" s="191"/>
      <c r="BOL44" s="191"/>
      <c r="BOM44" s="192"/>
      <c r="BON44" s="22"/>
      <c r="BOO44" s="22"/>
      <c r="BOP44" s="22"/>
      <c r="BOQ44" s="23"/>
      <c r="BOR44" s="22"/>
      <c r="BOS44" s="23"/>
      <c r="BOT44" s="23"/>
      <c r="BOU44" s="23"/>
      <c r="BOV44" s="23"/>
      <c r="BOW44" s="23"/>
      <c r="BOX44" s="23"/>
      <c r="BOY44" s="23"/>
      <c r="BOZ44" s="23"/>
      <c r="BPA44" s="24"/>
      <c r="BPB44" s="25"/>
      <c r="BPC44" s="25"/>
      <c r="BPD44" s="25"/>
      <c r="BPE44" s="31"/>
      <c r="BPF44" s="190"/>
      <c r="BPG44" s="191"/>
      <c r="BPH44" s="191"/>
      <c r="BPI44" s="191"/>
      <c r="BPJ44" s="191"/>
      <c r="BPK44" s="192"/>
      <c r="BPL44" s="22"/>
      <c r="BPM44" s="22"/>
      <c r="BPN44" s="22"/>
      <c r="BPO44" s="23"/>
      <c r="BPP44" s="22"/>
      <c r="BPQ44" s="23"/>
      <c r="BPR44" s="23"/>
      <c r="BPS44" s="23"/>
      <c r="BPT44" s="23"/>
      <c r="BPU44" s="23"/>
      <c r="BPV44" s="23"/>
      <c r="BPW44" s="23"/>
      <c r="BPX44" s="23"/>
      <c r="BPY44" s="24"/>
      <c r="BPZ44" s="25"/>
      <c r="BQA44" s="25"/>
      <c r="BQB44" s="25"/>
      <c r="BQC44" s="31"/>
      <c r="BQD44" s="190"/>
      <c r="BQE44" s="191"/>
      <c r="BQF44" s="191"/>
      <c r="BQG44" s="191"/>
      <c r="BQH44" s="191"/>
      <c r="BQI44" s="192"/>
      <c r="BQJ44" s="22"/>
      <c r="BQK44" s="22"/>
      <c r="BQL44" s="22"/>
      <c r="BQM44" s="23"/>
      <c r="BQN44" s="22"/>
      <c r="BQO44" s="23"/>
      <c r="BQP44" s="23"/>
      <c r="BQQ44" s="23"/>
      <c r="BQR44" s="23"/>
      <c r="BQS44" s="23"/>
      <c r="BQT44" s="23"/>
      <c r="BQU44" s="23"/>
      <c r="BQV44" s="23"/>
      <c r="BQW44" s="24"/>
      <c r="BQX44" s="25"/>
      <c r="BQY44" s="25"/>
      <c r="BQZ44" s="25"/>
      <c r="BRA44" s="31"/>
      <c r="BRB44" s="190"/>
      <c r="BRC44" s="191"/>
      <c r="BRD44" s="191"/>
      <c r="BRE44" s="191"/>
      <c r="BRF44" s="191"/>
      <c r="BRG44" s="192"/>
      <c r="BRH44" s="22"/>
      <c r="BRI44" s="22"/>
      <c r="BRJ44" s="22"/>
      <c r="BRK44" s="23"/>
      <c r="BRL44" s="22"/>
      <c r="BRM44" s="23"/>
      <c r="BRN44" s="23"/>
      <c r="BRO44" s="23"/>
      <c r="BRP44" s="23"/>
      <c r="BRQ44" s="23"/>
      <c r="BRR44" s="23"/>
      <c r="BRS44" s="23"/>
      <c r="BRT44" s="23"/>
      <c r="BRU44" s="24"/>
      <c r="BRV44" s="25"/>
      <c r="BRW44" s="25"/>
      <c r="BRX44" s="25"/>
      <c r="BRY44" s="31"/>
      <c r="BRZ44" s="190"/>
      <c r="BSA44" s="191"/>
      <c r="BSB44" s="191"/>
      <c r="BSC44" s="191"/>
      <c r="BSD44" s="191"/>
      <c r="BSE44" s="192"/>
      <c r="BSF44" s="22"/>
      <c r="BSG44" s="22"/>
      <c r="BSH44" s="22"/>
      <c r="BSI44" s="23"/>
      <c r="BSJ44" s="22"/>
      <c r="BSK44" s="23"/>
      <c r="BSL44" s="23"/>
      <c r="BSM44" s="23"/>
      <c r="BSN44" s="23"/>
      <c r="BSO44" s="23"/>
      <c r="BSP44" s="23"/>
      <c r="BSQ44" s="23"/>
      <c r="BSR44" s="23"/>
      <c r="BSS44" s="24"/>
      <c r="BST44" s="25"/>
      <c r="BSU44" s="25"/>
      <c r="BSV44" s="25"/>
      <c r="BSW44" s="31"/>
      <c r="BSX44" s="190"/>
      <c r="BSY44" s="191"/>
      <c r="BSZ44" s="191"/>
      <c r="BTA44" s="191"/>
      <c r="BTB44" s="191"/>
      <c r="BTC44" s="192"/>
      <c r="BTD44" s="22"/>
      <c r="BTE44" s="22"/>
      <c r="BTF44" s="22"/>
      <c r="BTG44" s="23"/>
      <c r="BTH44" s="22"/>
      <c r="BTI44" s="23"/>
      <c r="BTJ44" s="23"/>
      <c r="BTK44" s="23"/>
      <c r="BTL44" s="23"/>
      <c r="BTM44" s="23"/>
      <c r="BTN44" s="23"/>
      <c r="BTO44" s="23"/>
      <c r="BTP44" s="23"/>
      <c r="BTQ44" s="24"/>
      <c r="BTR44" s="25"/>
      <c r="BTS44" s="25"/>
      <c r="BTT44" s="25"/>
      <c r="BTU44" s="31"/>
      <c r="BTV44" s="190"/>
      <c r="BTW44" s="191"/>
      <c r="BTX44" s="191"/>
      <c r="BTY44" s="191"/>
      <c r="BTZ44" s="191"/>
      <c r="BUA44" s="192"/>
      <c r="BUB44" s="22"/>
      <c r="BUC44" s="22"/>
      <c r="BUD44" s="22"/>
      <c r="BUE44" s="23"/>
      <c r="BUF44" s="22"/>
      <c r="BUG44" s="23"/>
      <c r="BUH44" s="23"/>
      <c r="BUI44" s="23"/>
      <c r="BUJ44" s="23"/>
      <c r="BUK44" s="23"/>
      <c r="BUL44" s="23"/>
      <c r="BUM44" s="23"/>
      <c r="BUN44" s="23"/>
      <c r="BUO44" s="24"/>
      <c r="BUP44" s="25"/>
      <c r="BUQ44" s="25"/>
      <c r="BUR44" s="25"/>
      <c r="BUS44" s="31"/>
      <c r="BUT44" s="190"/>
      <c r="BUU44" s="191"/>
      <c r="BUV44" s="191"/>
      <c r="BUW44" s="191"/>
      <c r="BUX44" s="191"/>
      <c r="BUY44" s="192"/>
      <c r="BUZ44" s="22"/>
      <c r="BVA44" s="22"/>
      <c r="BVB44" s="22"/>
      <c r="BVC44" s="23"/>
      <c r="BVD44" s="22"/>
      <c r="BVE44" s="23"/>
      <c r="BVF44" s="23"/>
      <c r="BVG44" s="23"/>
      <c r="BVH44" s="23"/>
      <c r="BVI44" s="23"/>
      <c r="BVJ44" s="23"/>
      <c r="BVK44" s="23"/>
      <c r="BVL44" s="23"/>
      <c r="BVM44" s="24"/>
      <c r="BVN44" s="25"/>
      <c r="BVO44" s="25"/>
      <c r="BVP44" s="25"/>
      <c r="BVQ44" s="31"/>
      <c r="BVR44" s="190"/>
      <c r="BVS44" s="191"/>
      <c r="BVT44" s="191"/>
      <c r="BVU44" s="191"/>
      <c r="BVV44" s="191"/>
      <c r="BVW44" s="192"/>
      <c r="BVX44" s="22"/>
      <c r="BVY44" s="22"/>
      <c r="BVZ44" s="22"/>
      <c r="BWA44" s="23"/>
      <c r="BWB44" s="22"/>
      <c r="BWC44" s="23"/>
      <c r="BWD44" s="23"/>
      <c r="BWE44" s="23"/>
      <c r="BWF44" s="23"/>
      <c r="BWG44" s="23"/>
      <c r="BWH44" s="23"/>
      <c r="BWI44" s="23"/>
      <c r="BWJ44" s="23"/>
      <c r="BWK44" s="24"/>
      <c r="BWL44" s="25"/>
      <c r="BWM44" s="25"/>
      <c r="BWN44" s="25"/>
      <c r="BWO44" s="31"/>
      <c r="BWP44" s="190"/>
      <c r="BWQ44" s="191"/>
      <c r="BWR44" s="191"/>
      <c r="BWS44" s="191"/>
      <c r="BWT44" s="191"/>
      <c r="BWU44" s="192"/>
      <c r="BWV44" s="22"/>
      <c r="BWW44" s="22"/>
      <c r="BWX44" s="22"/>
      <c r="BWY44" s="23"/>
      <c r="BWZ44" s="22"/>
      <c r="BXA44" s="23"/>
      <c r="BXB44" s="23"/>
      <c r="BXC44" s="23"/>
      <c r="BXD44" s="23"/>
      <c r="BXE44" s="23"/>
      <c r="BXF44" s="23"/>
      <c r="BXG44" s="23"/>
      <c r="BXH44" s="23"/>
      <c r="BXI44" s="24"/>
      <c r="BXJ44" s="25"/>
      <c r="BXK44" s="25"/>
      <c r="BXL44" s="25"/>
      <c r="BXM44" s="31"/>
      <c r="BXN44" s="190"/>
      <c r="BXO44" s="191"/>
      <c r="BXP44" s="191"/>
      <c r="BXQ44" s="191"/>
      <c r="BXR44" s="191"/>
      <c r="BXS44" s="192"/>
      <c r="BXT44" s="22"/>
      <c r="BXU44" s="22"/>
      <c r="BXV44" s="22"/>
      <c r="BXW44" s="23"/>
      <c r="BXX44" s="22"/>
      <c r="BXY44" s="23"/>
      <c r="BXZ44" s="23"/>
      <c r="BYA44" s="23"/>
      <c r="BYB44" s="23"/>
      <c r="BYC44" s="23"/>
      <c r="BYD44" s="23"/>
      <c r="BYE44" s="23"/>
      <c r="BYF44" s="23"/>
      <c r="BYG44" s="24"/>
      <c r="BYH44" s="25"/>
      <c r="BYI44" s="25"/>
      <c r="BYJ44" s="25"/>
      <c r="BYK44" s="31"/>
      <c r="BYL44" s="190"/>
      <c r="BYM44" s="191"/>
      <c r="BYN44" s="191"/>
      <c r="BYO44" s="191"/>
      <c r="BYP44" s="191"/>
      <c r="BYQ44" s="192"/>
      <c r="BYR44" s="22"/>
      <c r="BYS44" s="22"/>
      <c r="BYT44" s="22"/>
      <c r="BYU44" s="23"/>
      <c r="BYV44" s="22"/>
      <c r="BYW44" s="23"/>
      <c r="BYX44" s="23"/>
      <c r="BYY44" s="23"/>
      <c r="BYZ44" s="23"/>
      <c r="BZA44" s="23"/>
      <c r="BZB44" s="23"/>
      <c r="BZC44" s="23"/>
      <c r="BZD44" s="23"/>
      <c r="BZE44" s="24"/>
      <c r="BZF44" s="25"/>
      <c r="BZG44" s="25"/>
      <c r="BZH44" s="25"/>
      <c r="BZI44" s="31"/>
      <c r="BZJ44" s="190"/>
      <c r="BZK44" s="191"/>
      <c r="BZL44" s="191"/>
      <c r="BZM44" s="191"/>
      <c r="BZN44" s="191"/>
      <c r="BZO44" s="192"/>
      <c r="BZP44" s="22"/>
      <c r="BZQ44" s="22"/>
      <c r="BZR44" s="22"/>
      <c r="BZS44" s="23"/>
      <c r="BZT44" s="22"/>
      <c r="BZU44" s="23"/>
      <c r="BZV44" s="23"/>
      <c r="BZW44" s="23"/>
      <c r="BZX44" s="23"/>
      <c r="BZY44" s="23"/>
      <c r="BZZ44" s="23"/>
      <c r="CAA44" s="23"/>
      <c r="CAB44" s="23"/>
      <c r="CAC44" s="24"/>
      <c r="CAD44" s="25"/>
      <c r="CAE44" s="25"/>
      <c r="CAF44" s="25"/>
      <c r="CAG44" s="31"/>
      <c r="CAH44" s="190"/>
      <c r="CAI44" s="191"/>
      <c r="CAJ44" s="191"/>
      <c r="CAK44" s="191"/>
      <c r="CAL44" s="191"/>
      <c r="CAM44" s="192"/>
      <c r="CAN44" s="22"/>
      <c r="CAO44" s="22"/>
      <c r="CAP44" s="22"/>
      <c r="CAQ44" s="23"/>
      <c r="CAR44" s="22"/>
      <c r="CAS44" s="23"/>
      <c r="CAT44" s="23"/>
      <c r="CAU44" s="23"/>
      <c r="CAV44" s="23"/>
      <c r="CAW44" s="23"/>
      <c r="CAX44" s="23"/>
      <c r="CAY44" s="23"/>
      <c r="CAZ44" s="23"/>
      <c r="CBA44" s="24"/>
      <c r="CBB44" s="25"/>
      <c r="CBC44" s="25"/>
      <c r="CBD44" s="25"/>
      <c r="CBE44" s="31"/>
      <c r="CBF44" s="190"/>
      <c r="CBG44" s="191"/>
      <c r="CBH44" s="191"/>
      <c r="CBI44" s="191"/>
      <c r="CBJ44" s="191"/>
      <c r="CBK44" s="192"/>
      <c r="CBL44" s="22"/>
      <c r="CBM44" s="22"/>
      <c r="CBN44" s="22"/>
      <c r="CBO44" s="23"/>
      <c r="CBP44" s="22"/>
      <c r="CBQ44" s="23"/>
      <c r="CBR44" s="23"/>
      <c r="CBS44" s="23"/>
      <c r="CBT44" s="23"/>
      <c r="CBU44" s="23"/>
      <c r="CBV44" s="23"/>
      <c r="CBW44" s="23"/>
      <c r="CBX44" s="23"/>
      <c r="CBY44" s="24"/>
      <c r="CBZ44" s="25"/>
      <c r="CCA44" s="25"/>
      <c r="CCB44" s="25"/>
      <c r="CCC44" s="31"/>
      <c r="CCD44" s="190"/>
      <c r="CCE44" s="191"/>
      <c r="CCF44" s="191"/>
      <c r="CCG44" s="191"/>
      <c r="CCH44" s="191"/>
      <c r="CCI44" s="192"/>
      <c r="CCJ44" s="22"/>
      <c r="CCK44" s="22"/>
      <c r="CCL44" s="22"/>
      <c r="CCM44" s="23"/>
      <c r="CCN44" s="22"/>
      <c r="CCO44" s="23"/>
      <c r="CCP44" s="23"/>
      <c r="CCQ44" s="23"/>
      <c r="CCR44" s="23"/>
      <c r="CCS44" s="23"/>
      <c r="CCT44" s="23"/>
      <c r="CCU44" s="23"/>
      <c r="CCV44" s="23"/>
      <c r="CCW44" s="24"/>
      <c r="CCX44" s="25"/>
      <c r="CCY44" s="25"/>
      <c r="CCZ44" s="25"/>
      <c r="CDA44" s="31"/>
      <c r="CDB44" s="190"/>
      <c r="CDC44" s="191"/>
      <c r="CDD44" s="191"/>
      <c r="CDE44" s="191"/>
      <c r="CDF44" s="191"/>
      <c r="CDG44" s="192"/>
      <c r="CDH44" s="22"/>
      <c r="CDI44" s="22"/>
      <c r="CDJ44" s="22"/>
      <c r="CDK44" s="23"/>
      <c r="CDL44" s="22"/>
      <c r="CDM44" s="23"/>
      <c r="CDN44" s="23"/>
      <c r="CDO44" s="23"/>
      <c r="CDP44" s="23"/>
      <c r="CDQ44" s="23"/>
      <c r="CDR44" s="23"/>
      <c r="CDS44" s="23"/>
      <c r="CDT44" s="23"/>
      <c r="CDU44" s="24"/>
      <c r="CDV44" s="25"/>
      <c r="CDW44" s="25"/>
      <c r="CDX44" s="25"/>
      <c r="CDY44" s="31"/>
      <c r="CDZ44" s="190"/>
      <c r="CEA44" s="191"/>
      <c r="CEB44" s="191"/>
      <c r="CEC44" s="191"/>
      <c r="CED44" s="191"/>
      <c r="CEE44" s="192"/>
      <c r="CEF44" s="22"/>
      <c r="CEG44" s="22"/>
      <c r="CEH44" s="22"/>
      <c r="CEI44" s="23"/>
      <c r="CEJ44" s="22"/>
      <c r="CEK44" s="23"/>
      <c r="CEL44" s="23"/>
      <c r="CEM44" s="23"/>
      <c r="CEN44" s="23"/>
      <c r="CEO44" s="23"/>
      <c r="CEP44" s="23"/>
      <c r="CEQ44" s="23"/>
      <c r="CER44" s="23"/>
      <c r="CES44" s="24"/>
      <c r="CET44" s="25"/>
      <c r="CEU44" s="25"/>
      <c r="CEV44" s="25"/>
      <c r="CEW44" s="31"/>
      <c r="CEX44" s="190"/>
      <c r="CEY44" s="191"/>
      <c r="CEZ44" s="191"/>
      <c r="CFA44" s="191"/>
      <c r="CFB44" s="191"/>
      <c r="CFC44" s="192"/>
      <c r="CFD44" s="22"/>
      <c r="CFE44" s="22"/>
      <c r="CFF44" s="22"/>
      <c r="CFG44" s="23"/>
      <c r="CFH44" s="22"/>
      <c r="CFI44" s="23"/>
      <c r="CFJ44" s="23"/>
      <c r="CFK44" s="23"/>
      <c r="CFL44" s="23"/>
      <c r="CFM44" s="23"/>
      <c r="CFN44" s="23"/>
      <c r="CFO44" s="23"/>
      <c r="CFP44" s="23"/>
      <c r="CFQ44" s="24"/>
      <c r="CFR44" s="25"/>
      <c r="CFS44" s="25"/>
      <c r="CFT44" s="25"/>
      <c r="CFU44" s="31"/>
      <c r="CFV44" s="190"/>
      <c r="CFW44" s="191"/>
      <c r="CFX44" s="191"/>
      <c r="CFY44" s="191"/>
      <c r="CFZ44" s="191"/>
      <c r="CGA44" s="192"/>
      <c r="CGB44" s="22"/>
      <c r="CGC44" s="22"/>
      <c r="CGD44" s="22"/>
      <c r="CGE44" s="23"/>
      <c r="CGF44" s="22"/>
      <c r="CGG44" s="23"/>
      <c r="CGH44" s="23"/>
      <c r="CGI44" s="23"/>
      <c r="CGJ44" s="23"/>
      <c r="CGK44" s="23"/>
      <c r="CGL44" s="23"/>
      <c r="CGM44" s="23"/>
      <c r="CGN44" s="23"/>
      <c r="CGO44" s="24"/>
      <c r="CGP44" s="25"/>
      <c r="CGQ44" s="25"/>
      <c r="CGR44" s="25"/>
      <c r="CGS44" s="31"/>
      <c r="CGT44" s="190"/>
      <c r="CGU44" s="191"/>
      <c r="CGV44" s="191"/>
      <c r="CGW44" s="191"/>
      <c r="CGX44" s="191"/>
      <c r="CGY44" s="192"/>
      <c r="CGZ44" s="22"/>
      <c r="CHA44" s="22"/>
      <c r="CHB44" s="22"/>
      <c r="CHC44" s="23"/>
      <c r="CHD44" s="22"/>
      <c r="CHE44" s="23"/>
      <c r="CHF44" s="23"/>
      <c r="CHG44" s="23"/>
      <c r="CHH44" s="23"/>
      <c r="CHI44" s="23"/>
      <c r="CHJ44" s="23"/>
      <c r="CHK44" s="23"/>
      <c r="CHL44" s="23"/>
      <c r="CHM44" s="24"/>
      <c r="CHN44" s="25"/>
      <c r="CHO44" s="25"/>
      <c r="CHP44" s="25"/>
      <c r="CHQ44" s="31"/>
      <c r="CHR44" s="190"/>
      <c r="CHS44" s="191"/>
      <c r="CHT44" s="191"/>
      <c r="CHU44" s="191"/>
      <c r="CHV44" s="191"/>
      <c r="CHW44" s="192"/>
      <c r="CHX44" s="22"/>
      <c r="CHY44" s="22"/>
      <c r="CHZ44" s="22"/>
      <c r="CIA44" s="23"/>
      <c r="CIB44" s="22"/>
      <c r="CIC44" s="23"/>
      <c r="CID44" s="23"/>
      <c r="CIE44" s="23"/>
      <c r="CIF44" s="23"/>
      <c r="CIG44" s="23"/>
      <c r="CIH44" s="23"/>
      <c r="CII44" s="23"/>
      <c r="CIJ44" s="23"/>
      <c r="CIK44" s="24"/>
      <c r="CIL44" s="25"/>
      <c r="CIM44" s="25"/>
      <c r="CIN44" s="25"/>
      <c r="CIO44" s="31"/>
      <c r="CIP44" s="190"/>
      <c r="CIQ44" s="191"/>
      <c r="CIR44" s="191"/>
      <c r="CIS44" s="191"/>
      <c r="CIT44" s="191"/>
      <c r="CIU44" s="192"/>
      <c r="CIV44" s="22"/>
      <c r="CIW44" s="22"/>
      <c r="CIX44" s="22"/>
      <c r="CIY44" s="23"/>
      <c r="CIZ44" s="22"/>
      <c r="CJA44" s="23"/>
      <c r="CJB44" s="23"/>
      <c r="CJC44" s="23"/>
      <c r="CJD44" s="23"/>
      <c r="CJE44" s="23"/>
      <c r="CJF44" s="23"/>
      <c r="CJG44" s="23"/>
      <c r="CJH44" s="23"/>
      <c r="CJI44" s="24"/>
      <c r="CJJ44" s="25"/>
      <c r="CJK44" s="25"/>
      <c r="CJL44" s="25"/>
      <c r="CJM44" s="31"/>
      <c r="CJN44" s="190"/>
      <c r="CJO44" s="191"/>
      <c r="CJP44" s="191"/>
      <c r="CJQ44" s="191"/>
      <c r="CJR44" s="191"/>
      <c r="CJS44" s="192"/>
      <c r="CJT44" s="22"/>
      <c r="CJU44" s="22"/>
      <c r="CJV44" s="22"/>
      <c r="CJW44" s="23"/>
      <c r="CJX44" s="22"/>
      <c r="CJY44" s="23"/>
      <c r="CJZ44" s="23"/>
      <c r="CKA44" s="23"/>
      <c r="CKB44" s="23"/>
      <c r="CKC44" s="23"/>
      <c r="CKD44" s="23"/>
      <c r="CKE44" s="23"/>
      <c r="CKF44" s="23"/>
      <c r="CKG44" s="24"/>
      <c r="CKH44" s="25"/>
      <c r="CKI44" s="25"/>
      <c r="CKJ44" s="25"/>
      <c r="CKK44" s="31"/>
      <c r="CKL44" s="190"/>
      <c r="CKM44" s="191"/>
      <c r="CKN44" s="191"/>
      <c r="CKO44" s="191"/>
      <c r="CKP44" s="191"/>
      <c r="CKQ44" s="192"/>
      <c r="CKR44" s="22"/>
      <c r="CKS44" s="22"/>
      <c r="CKT44" s="22"/>
      <c r="CKU44" s="23"/>
      <c r="CKV44" s="22"/>
      <c r="CKW44" s="23"/>
      <c r="CKX44" s="23"/>
      <c r="CKY44" s="23"/>
      <c r="CKZ44" s="23"/>
      <c r="CLA44" s="23"/>
      <c r="CLB44" s="23"/>
      <c r="CLC44" s="23"/>
      <c r="CLD44" s="23"/>
      <c r="CLE44" s="24"/>
      <c r="CLF44" s="25"/>
      <c r="CLG44" s="25"/>
      <c r="CLH44" s="25"/>
      <c r="CLI44" s="31"/>
      <c r="CLJ44" s="190"/>
      <c r="CLK44" s="191"/>
      <c r="CLL44" s="191"/>
      <c r="CLM44" s="191"/>
      <c r="CLN44" s="191"/>
      <c r="CLO44" s="192"/>
      <c r="CLP44" s="22"/>
      <c r="CLQ44" s="22"/>
      <c r="CLR44" s="22"/>
      <c r="CLS44" s="23"/>
      <c r="CLT44" s="22"/>
      <c r="CLU44" s="23"/>
      <c r="CLV44" s="23"/>
      <c r="CLW44" s="23"/>
      <c r="CLX44" s="23"/>
      <c r="CLY44" s="23"/>
      <c r="CLZ44" s="23"/>
      <c r="CMA44" s="23"/>
      <c r="CMB44" s="23"/>
      <c r="CMC44" s="24"/>
      <c r="CMD44" s="25"/>
      <c r="CME44" s="25"/>
      <c r="CMF44" s="25"/>
      <c r="CMG44" s="31"/>
      <c r="CMH44" s="190"/>
      <c r="CMI44" s="191"/>
      <c r="CMJ44" s="191"/>
      <c r="CMK44" s="191"/>
      <c r="CML44" s="191"/>
      <c r="CMM44" s="192"/>
      <c r="CMN44" s="22"/>
      <c r="CMO44" s="22"/>
      <c r="CMP44" s="22"/>
      <c r="CMQ44" s="23"/>
      <c r="CMR44" s="22"/>
      <c r="CMS44" s="23"/>
      <c r="CMT44" s="23"/>
      <c r="CMU44" s="23"/>
      <c r="CMV44" s="23"/>
      <c r="CMW44" s="23"/>
      <c r="CMX44" s="23"/>
      <c r="CMY44" s="23"/>
      <c r="CMZ44" s="23"/>
      <c r="CNA44" s="24"/>
      <c r="CNB44" s="25"/>
      <c r="CNC44" s="25"/>
      <c r="CND44" s="25"/>
      <c r="CNE44" s="31"/>
      <c r="CNF44" s="190"/>
      <c r="CNG44" s="191"/>
      <c r="CNH44" s="191"/>
      <c r="CNI44" s="191"/>
      <c r="CNJ44" s="191"/>
      <c r="CNK44" s="192"/>
      <c r="CNL44" s="22"/>
      <c r="CNM44" s="22"/>
      <c r="CNN44" s="22"/>
      <c r="CNO44" s="23"/>
      <c r="CNP44" s="22"/>
      <c r="CNQ44" s="23"/>
      <c r="CNR44" s="23"/>
      <c r="CNS44" s="23"/>
      <c r="CNT44" s="23"/>
      <c r="CNU44" s="23"/>
      <c r="CNV44" s="23"/>
      <c r="CNW44" s="23"/>
      <c r="CNX44" s="23"/>
      <c r="CNY44" s="24"/>
      <c r="CNZ44" s="25"/>
      <c r="COA44" s="25"/>
      <c r="COB44" s="25"/>
      <c r="COC44" s="31"/>
      <c r="COD44" s="190"/>
      <c r="COE44" s="191"/>
      <c r="COF44" s="191"/>
      <c r="COG44" s="191"/>
      <c r="COH44" s="191"/>
      <c r="COI44" s="192"/>
      <c r="COJ44" s="22"/>
      <c r="COK44" s="22"/>
      <c r="COL44" s="22"/>
      <c r="COM44" s="23"/>
      <c r="CON44" s="22"/>
      <c r="COO44" s="23"/>
      <c r="COP44" s="23"/>
      <c r="COQ44" s="23"/>
      <c r="COR44" s="23"/>
      <c r="COS44" s="23"/>
      <c r="COT44" s="23"/>
      <c r="COU44" s="23"/>
      <c r="COV44" s="23"/>
      <c r="COW44" s="24"/>
      <c r="COX44" s="25"/>
      <c r="COY44" s="25"/>
      <c r="COZ44" s="25"/>
      <c r="CPA44" s="31"/>
      <c r="CPB44" s="190"/>
      <c r="CPC44" s="191"/>
      <c r="CPD44" s="191"/>
      <c r="CPE44" s="191"/>
      <c r="CPF44" s="191"/>
      <c r="CPG44" s="192"/>
      <c r="CPH44" s="22"/>
      <c r="CPI44" s="22"/>
      <c r="CPJ44" s="22"/>
      <c r="CPK44" s="23"/>
      <c r="CPL44" s="22"/>
      <c r="CPM44" s="23"/>
      <c r="CPN44" s="23"/>
      <c r="CPO44" s="23"/>
      <c r="CPP44" s="23"/>
      <c r="CPQ44" s="23"/>
      <c r="CPR44" s="23"/>
      <c r="CPS44" s="23"/>
      <c r="CPT44" s="23"/>
      <c r="CPU44" s="24"/>
      <c r="CPV44" s="25"/>
      <c r="CPW44" s="25"/>
      <c r="CPX44" s="25"/>
      <c r="CPY44" s="31"/>
      <c r="CPZ44" s="190"/>
      <c r="CQA44" s="191"/>
      <c r="CQB44" s="191"/>
      <c r="CQC44" s="191"/>
      <c r="CQD44" s="191"/>
      <c r="CQE44" s="192"/>
      <c r="CQF44" s="22"/>
      <c r="CQG44" s="22"/>
      <c r="CQH44" s="22"/>
      <c r="CQI44" s="23"/>
      <c r="CQJ44" s="22"/>
      <c r="CQK44" s="23"/>
      <c r="CQL44" s="23"/>
      <c r="CQM44" s="23"/>
      <c r="CQN44" s="23"/>
      <c r="CQO44" s="23"/>
      <c r="CQP44" s="23"/>
      <c r="CQQ44" s="23"/>
      <c r="CQR44" s="23"/>
      <c r="CQS44" s="24"/>
      <c r="CQT44" s="25"/>
      <c r="CQU44" s="25"/>
      <c r="CQV44" s="25"/>
      <c r="CQW44" s="31"/>
      <c r="CQX44" s="190"/>
      <c r="CQY44" s="191"/>
      <c r="CQZ44" s="191"/>
      <c r="CRA44" s="191"/>
      <c r="CRB44" s="191"/>
      <c r="CRC44" s="192"/>
      <c r="CRD44" s="22"/>
      <c r="CRE44" s="22"/>
      <c r="CRF44" s="22"/>
      <c r="CRG44" s="23"/>
      <c r="CRH44" s="22"/>
      <c r="CRI44" s="23"/>
      <c r="CRJ44" s="23"/>
      <c r="CRK44" s="23"/>
      <c r="CRL44" s="23"/>
      <c r="CRM44" s="23"/>
      <c r="CRN44" s="23"/>
      <c r="CRO44" s="23"/>
      <c r="CRP44" s="23"/>
      <c r="CRQ44" s="24"/>
      <c r="CRR44" s="25"/>
      <c r="CRS44" s="25"/>
      <c r="CRT44" s="25"/>
      <c r="CRU44" s="31"/>
      <c r="CRV44" s="190"/>
      <c r="CRW44" s="191"/>
      <c r="CRX44" s="191"/>
      <c r="CRY44" s="191"/>
      <c r="CRZ44" s="191"/>
      <c r="CSA44" s="192"/>
      <c r="CSB44" s="22"/>
      <c r="CSC44" s="22"/>
      <c r="CSD44" s="22"/>
      <c r="CSE44" s="23"/>
      <c r="CSF44" s="22"/>
      <c r="CSG44" s="23"/>
      <c r="CSH44" s="23"/>
      <c r="CSI44" s="23"/>
      <c r="CSJ44" s="23"/>
      <c r="CSK44" s="23"/>
      <c r="CSL44" s="23"/>
      <c r="CSM44" s="23"/>
      <c r="CSN44" s="23"/>
      <c r="CSO44" s="24"/>
      <c r="CSP44" s="25"/>
      <c r="CSQ44" s="25"/>
      <c r="CSR44" s="25"/>
      <c r="CSS44" s="31"/>
      <c r="CST44" s="190"/>
      <c r="CSU44" s="191"/>
      <c r="CSV44" s="191"/>
      <c r="CSW44" s="191"/>
      <c r="CSX44" s="191"/>
      <c r="CSY44" s="192"/>
      <c r="CSZ44" s="22"/>
      <c r="CTA44" s="22"/>
      <c r="CTB44" s="22"/>
      <c r="CTC44" s="23"/>
      <c r="CTD44" s="22"/>
      <c r="CTE44" s="23"/>
      <c r="CTF44" s="23"/>
      <c r="CTG44" s="23"/>
      <c r="CTH44" s="23"/>
      <c r="CTI44" s="23"/>
      <c r="CTJ44" s="23"/>
      <c r="CTK44" s="23"/>
      <c r="CTL44" s="23"/>
      <c r="CTM44" s="24"/>
      <c r="CTN44" s="25"/>
      <c r="CTO44" s="25"/>
      <c r="CTP44" s="25"/>
      <c r="CTQ44" s="31"/>
      <c r="CTR44" s="190"/>
      <c r="CTS44" s="191"/>
      <c r="CTT44" s="191"/>
      <c r="CTU44" s="191"/>
      <c r="CTV44" s="191"/>
      <c r="CTW44" s="192"/>
      <c r="CTX44" s="22"/>
      <c r="CTY44" s="22"/>
      <c r="CTZ44" s="22"/>
      <c r="CUA44" s="23"/>
      <c r="CUB44" s="22"/>
      <c r="CUC44" s="23"/>
      <c r="CUD44" s="23"/>
      <c r="CUE44" s="23"/>
      <c r="CUF44" s="23"/>
      <c r="CUG44" s="23"/>
      <c r="CUH44" s="23"/>
      <c r="CUI44" s="23"/>
      <c r="CUJ44" s="23"/>
      <c r="CUK44" s="24"/>
      <c r="CUL44" s="25"/>
      <c r="CUM44" s="25"/>
      <c r="CUN44" s="25"/>
      <c r="CUO44" s="31"/>
      <c r="CUP44" s="190"/>
      <c r="CUQ44" s="191"/>
      <c r="CUR44" s="191"/>
      <c r="CUS44" s="191"/>
      <c r="CUT44" s="191"/>
      <c r="CUU44" s="192"/>
      <c r="CUV44" s="22"/>
      <c r="CUW44" s="22"/>
      <c r="CUX44" s="22"/>
      <c r="CUY44" s="23"/>
      <c r="CUZ44" s="22"/>
      <c r="CVA44" s="23"/>
      <c r="CVB44" s="23"/>
      <c r="CVC44" s="23"/>
      <c r="CVD44" s="23"/>
      <c r="CVE44" s="23"/>
      <c r="CVF44" s="23"/>
      <c r="CVG44" s="23"/>
      <c r="CVH44" s="23"/>
      <c r="CVI44" s="24"/>
      <c r="CVJ44" s="25"/>
      <c r="CVK44" s="25"/>
      <c r="CVL44" s="25"/>
      <c r="CVM44" s="31"/>
      <c r="CVN44" s="190"/>
      <c r="CVO44" s="191"/>
      <c r="CVP44" s="191"/>
      <c r="CVQ44" s="191"/>
      <c r="CVR44" s="191"/>
      <c r="CVS44" s="192"/>
      <c r="CVT44" s="22"/>
      <c r="CVU44" s="22"/>
      <c r="CVV44" s="22"/>
      <c r="CVW44" s="23"/>
      <c r="CVX44" s="22"/>
      <c r="CVY44" s="23"/>
      <c r="CVZ44" s="23"/>
      <c r="CWA44" s="23"/>
      <c r="CWB44" s="23"/>
      <c r="CWC44" s="23"/>
      <c r="CWD44" s="23"/>
      <c r="CWE44" s="23"/>
      <c r="CWF44" s="23"/>
      <c r="CWG44" s="24"/>
      <c r="CWH44" s="25"/>
      <c r="CWI44" s="25"/>
      <c r="CWJ44" s="25"/>
      <c r="CWK44" s="31"/>
      <c r="CWL44" s="190"/>
      <c r="CWM44" s="191"/>
      <c r="CWN44" s="191"/>
      <c r="CWO44" s="191"/>
      <c r="CWP44" s="191"/>
      <c r="CWQ44" s="192"/>
      <c r="CWR44" s="22"/>
      <c r="CWS44" s="22"/>
      <c r="CWT44" s="22"/>
      <c r="CWU44" s="23"/>
      <c r="CWV44" s="22"/>
      <c r="CWW44" s="23"/>
      <c r="CWX44" s="23"/>
      <c r="CWY44" s="23"/>
      <c r="CWZ44" s="23"/>
      <c r="CXA44" s="23"/>
      <c r="CXB44" s="23"/>
      <c r="CXC44" s="23"/>
      <c r="CXD44" s="23"/>
      <c r="CXE44" s="24"/>
      <c r="CXF44" s="25"/>
      <c r="CXG44" s="25"/>
      <c r="CXH44" s="25"/>
      <c r="CXI44" s="31"/>
      <c r="CXJ44" s="190"/>
      <c r="CXK44" s="191"/>
      <c r="CXL44" s="191"/>
      <c r="CXM44" s="191"/>
      <c r="CXN44" s="191"/>
      <c r="CXO44" s="192"/>
      <c r="CXP44" s="22"/>
      <c r="CXQ44" s="22"/>
      <c r="CXR44" s="22"/>
      <c r="CXS44" s="23"/>
      <c r="CXT44" s="22"/>
      <c r="CXU44" s="23"/>
      <c r="CXV44" s="23"/>
      <c r="CXW44" s="23"/>
      <c r="CXX44" s="23"/>
      <c r="CXY44" s="23"/>
      <c r="CXZ44" s="23"/>
      <c r="CYA44" s="23"/>
      <c r="CYB44" s="23"/>
      <c r="CYC44" s="24"/>
      <c r="CYD44" s="25"/>
      <c r="CYE44" s="25"/>
      <c r="CYF44" s="25"/>
      <c r="CYG44" s="31"/>
      <c r="CYH44" s="190"/>
      <c r="CYI44" s="191"/>
      <c r="CYJ44" s="191"/>
      <c r="CYK44" s="191"/>
      <c r="CYL44" s="191"/>
      <c r="CYM44" s="192"/>
      <c r="CYN44" s="22"/>
      <c r="CYO44" s="22"/>
      <c r="CYP44" s="22"/>
      <c r="CYQ44" s="23"/>
      <c r="CYR44" s="22"/>
      <c r="CYS44" s="23"/>
      <c r="CYT44" s="23"/>
      <c r="CYU44" s="23"/>
      <c r="CYV44" s="23"/>
      <c r="CYW44" s="23"/>
      <c r="CYX44" s="23"/>
      <c r="CYY44" s="23"/>
      <c r="CYZ44" s="23"/>
      <c r="CZA44" s="24"/>
      <c r="CZB44" s="25"/>
      <c r="CZC44" s="25"/>
      <c r="CZD44" s="25"/>
      <c r="CZE44" s="31"/>
      <c r="CZF44" s="190"/>
      <c r="CZG44" s="191"/>
      <c r="CZH44" s="191"/>
      <c r="CZI44" s="191"/>
      <c r="CZJ44" s="191"/>
      <c r="CZK44" s="192"/>
      <c r="CZL44" s="22"/>
      <c r="CZM44" s="22"/>
      <c r="CZN44" s="22"/>
      <c r="CZO44" s="23"/>
      <c r="CZP44" s="22"/>
      <c r="CZQ44" s="23"/>
      <c r="CZR44" s="23"/>
      <c r="CZS44" s="23"/>
      <c r="CZT44" s="23"/>
      <c r="CZU44" s="23"/>
      <c r="CZV44" s="23"/>
      <c r="CZW44" s="23"/>
      <c r="CZX44" s="23"/>
      <c r="CZY44" s="24"/>
      <c r="CZZ44" s="25"/>
      <c r="DAA44" s="25"/>
      <c r="DAB44" s="25"/>
      <c r="DAC44" s="31"/>
      <c r="DAD44" s="190"/>
      <c r="DAE44" s="191"/>
      <c r="DAF44" s="191"/>
      <c r="DAG44" s="191"/>
      <c r="DAH44" s="191"/>
      <c r="DAI44" s="192"/>
      <c r="DAJ44" s="22"/>
      <c r="DAK44" s="22"/>
      <c r="DAL44" s="22"/>
      <c r="DAM44" s="23"/>
      <c r="DAN44" s="22"/>
      <c r="DAO44" s="23"/>
      <c r="DAP44" s="23"/>
      <c r="DAQ44" s="23"/>
      <c r="DAR44" s="23"/>
      <c r="DAS44" s="23"/>
      <c r="DAT44" s="23"/>
      <c r="DAU44" s="23"/>
      <c r="DAV44" s="23"/>
      <c r="DAW44" s="24"/>
      <c r="DAX44" s="25"/>
      <c r="DAY44" s="25"/>
      <c r="DAZ44" s="25"/>
      <c r="DBA44" s="31"/>
      <c r="DBB44" s="190"/>
      <c r="DBC44" s="191"/>
      <c r="DBD44" s="191"/>
      <c r="DBE44" s="191"/>
      <c r="DBF44" s="191"/>
      <c r="DBG44" s="192"/>
      <c r="DBH44" s="22"/>
      <c r="DBI44" s="22"/>
      <c r="DBJ44" s="22"/>
      <c r="DBK44" s="23"/>
      <c r="DBL44" s="22"/>
      <c r="DBM44" s="23"/>
      <c r="DBN44" s="23"/>
      <c r="DBO44" s="23"/>
      <c r="DBP44" s="23"/>
      <c r="DBQ44" s="23"/>
      <c r="DBR44" s="23"/>
      <c r="DBS44" s="23"/>
      <c r="DBT44" s="23"/>
      <c r="DBU44" s="24"/>
      <c r="DBV44" s="25"/>
      <c r="DBW44" s="25"/>
      <c r="DBX44" s="25"/>
      <c r="DBY44" s="31"/>
      <c r="DBZ44" s="190"/>
      <c r="DCA44" s="191"/>
      <c r="DCB44" s="191"/>
      <c r="DCC44" s="191"/>
      <c r="DCD44" s="191"/>
      <c r="DCE44" s="192"/>
      <c r="DCF44" s="22"/>
      <c r="DCG44" s="22"/>
      <c r="DCH44" s="22"/>
      <c r="DCI44" s="23"/>
      <c r="DCJ44" s="22"/>
      <c r="DCK44" s="23"/>
      <c r="DCL44" s="23"/>
      <c r="DCM44" s="23"/>
      <c r="DCN44" s="23"/>
      <c r="DCO44" s="23"/>
      <c r="DCP44" s="23"/>
      <c r="DCQ44" s="23"/>
      <c r="DCR44" s="23"/>
      <c r="DCS44" s="24"/>
      <c r="DCT44" s="25"/>
      <c r="DCU44" s="25"/>
      <c r="DCV44" s="25"/>
      <c r="DCW44" s="31"/>
      <c r="DCX44" s="190"/>
      <c r="DCY44" s="191"/>
      <c r="DCZ44" s="191"/>
      <c r="DDA44" s="191"/>
      <c r="DDB44" s="191"/>
      <c r="DDC44" s="192"/>
      <c r="DDD44" s="22"/>
      <c r="DDE44" s="22"/>
      <c r="DDF44" s="22"/>
      <c r="DDG44" s="23"/>
      <c r="DDH44" s="22"/>
      <c r="DDI44" s="23"/>
      <c r="DDJ44" s="23"/>
      <c r="DDK44" s="23"/>
      <c r="DDL44" s="23"/>
      <c r="DDM44" s="23"/>
      <c r="DDN44" s="23"/>
      <c r="DDO44" s="23"/>
      <c r="DDP44" s="23"/>
      <c r="DDQ44" s="24"/>
      <c r="DDR44" s="25"/>
      <c r="DDS44" s="25"/>
      <c r="DDT44" s="25"/>
      <c r="DDU44" s="31"/>
      <c r="DDV44" s="190"/>
      <c r="DDW44" s="191"/>
      <c r="DDX44" s="191"/>
      <c r="DDY44" s="191"/>
      <c r="DDZ44" s="191"/>
      <c r="DEA44" s="192"/>
      <c r="DEB44" s="22"/>
      <c r="DEC44" s="22"/>
      <c r="DED44" s="22"/>
      <c r="DEE44" s="23"/>
      <c r="DEF44" s="22"/>
      <c r="DEG44" s="23"/>
      <c r="DEH44" s="23"/>
      <c r="DEI44" s="23"/>
      <c r="DEJ44" s="23"/>
      <c r="DEK44" s="23"/>
      <c r="DEL44" s="23"/>
      <c r="DEM44" s="23"/>
      <c r="DEN44" s="23"/>
      <c r="DEO44" s="24"/>
      <c r="DEP44" s="25"/>
      <c r="DEQ44" s="25"/>
      <c r="DER44" s="25"/>
      <c r="DES44" s="31"/>
      <c r="DET44" s="190"/>
      <c r="DEU44" s="191"/>
      <c r="DEV44" s="191"/>
      <c r="DEW44" s="191"/>
      <c r="DEX44" s="191"/>
      <c r="DEY44" s="192"/>
      <c r="DEZ44" s="22"/>
      <c r="DFA44" s="22"/>
      <c r="DFB44" s="22"/>
      <c r="DFC44" s="23"/>
      <c r="DFD44" s="22"/>
      <c r="DFE44" s="23"/>
      <c r="DFF44" s="23"/>
      <c r="DFG44" s="23"/>
      <c r="DFH44" s="23"/>
      <c r="DFI44" s="23"/>
      <c r="DFJ44" s="23"/>
      <c r="DFK44" s="23"/>
      <c r="DFL44" s="23"/>
      <c r="DFM44" s="24"/>
      <c r="DFN44" s="25"/>
      <c r="DFO44" s="25"/>
      <c r="DFP44" s="25"/>
      <c r="DFQ44" s="31"/>
      <c r="DFR44" s="190"/>
      <c r="DFS44" s="191"/>
      <c r="DFT44" s="191"/>
      <c r="DFU44" s="191"/>
      <c r="DFV44" s="191"/>
      <c r="DFW44" s="192"/>
      <c r="DFX44" s="22"/>
      <c r="DFY44" s="22"/>
      <c r="DFZ44" s="22"/>
      <c r="DGA44" s="23"/>
      <c r="DGB44" s="22"/>
      <c r="DGC44" s="23"/>
      <c r="DGD44" s="23"/>
      <c r="DGE44" s="23"/>
      <c r="DGF44" s="23"/>
      <c r="DGG44" s="23"/>
      <c r="DGH44" s="23"/>
      <c r="DGI44" s="23"/>
      <c r="DGJ44" s="23"/>
      <c r="DGK44" s="24"/>
      <c r="DGL44" s="25"/>
      <c r="DGM44" s="25"/>
      <c r="DGN44" s="25"/>
      <c r="DGO44" s="31"/>
      <c r="DGP44" s="190"/>
      <c r="DGQ44" s="191"/>
      <c r="DGR44" s="191"/>
      <c r="DGS44" s="191"/>
      <c r="DGT44" s="191"/>
      <c r="DGU44" s="192"/>
      <c r="DGV44" s="22"/>
      <c r="DGW44" s="22"/>
      <c r="DGX44" s="22"/>
      <c r="DGY44" s="23"/>
      <c r="DGZ44" s="22"/>
      <c r="DHA44" s="23"/>
      <c r="DHB44" s="23"/>
      <c r="DHC44" s="23"/>
      <c r="DHD44" s="23"/>
      <c r="DHE44" s="23"/>
      <c r="DHF44" s="23"/>
      <c r="DHG44" s="23"/>
      <c r="DHH44" s="23"/>
      <c r="DHI44" s="24"/>
      <c r="DHJ44" s="25"/>
      <c r="DHK44" s="25"/>
      <c r="DHL44" s="25"/>
      <c r="DHM44" s="31"/>
      <c r="DHN44" s="190"/>
      <c r="DHO44" s="191"/>
      <c r="DHP44" s="191"/>
      <c r="DHQ44" s="191"/>
      <c r="DHR44" s="191"/>
      <c r="DHS44" s="192"/>
      <c r="DHT44" s="22"/>
      <c r="DHU44" s="22"/>
      <c r="DHV44" s="22"/>
      <c r="DHW44" s="23"/>
      <c r="DHX44" s="22"/>
      <c r="DHY44" s="23"/>
      <c r="DHZ44" s="23"/>
      <c r="DIA44" s="23"/>
      <c r="DIB44" s="23"/>
      <c r="DIC44" s="23"/>
      <c r="DID44" s="23"/>
      <c r="DIE44" s="23"/>
      <c r="DIF44" s="23"/>
      <c r="DIG44" s="24"/>
      <c r="DIH44" s="25"/>
      <c r="DII44" s="25"/>
      <c r="DIJ44" s="25"/>
      <c r="DIK44" s="31"/>
      <c r="DIL44" s="190"/>
      <c r="DIM44" s="191"/>
      <c r="DIN44" s="191"/>
      <c r="DIO44" s="191"/>
      <c r="DIP44" s="191"/>
      <c r="DIQ44" s="192"/>
      <c r="DIR44" s="22"/>
      <c r="DIS44" s="22"/>
      <c r="DIT44" s="22"/>
      <c r="DIU44" s="23"/>
      <c r="DIV44" s="22"/>
      <c r="DIW44" s="23"/>
      <c r="DIX44" s="23"/>
      <c r="DIY44" s="23"/>
      <c r="DIZ44" s="23"/>
      <c r="DJA44" s="23"/>
      <c r="DJB44" s="23"/>
      <c r="DJC44" s="23"/>
      <c r="DJD44" s="23"/>
      <c r="DJE44" s="24"/>
      <c r="DJF44" s="25"/>
      <c r="DJG44" s="25"/>
      <c r="DJH44" s="25"/>
      <c r="DJI44" s="31"/>
      <c r="DJJ44" s="190"/>
      <c r="DJK44" s="191"/>
      <c r="DJL44" s="191"/>
      <c r="DJM44" s="191"/>
      <c r="DJN44" s="191"/>
      <c r="DJO44" s="192"/>
      <c r="DJP44" s="22"/>
      <c r="DJQ44" s="22"/>
      <c r="DJR44" s="22"/>
      <c r="DJS44" s="23"/>
      <c r="DJT44" s="22"/>
      <c r="DJU44" s="23"/>
      <c r="DJV44" s="23"/>
      <c r="DJW44" s="23"/>
      <c r="DJX44" s="23"/>
      <c r="DJY44" s="23"/>
      <c r="DJZ44" s="23"/>
      <c r="DKA44" s="23"/>
      <c r="DKB44" s="23"/>
      <c r="DKC44" s="24"/>
      <c r="DKD44" s="25"/>
      <c r="DKE44" s="25"/>
      <c r="DKF44" s="25"/>
      <c r="DKG44" s="31"/>
      <c r="DKH44" s="190"/>
      <c r="DKI44" s="191"/>
      <c r="DKJ44" s="191"/>
      <c r="DKK44" s="191"/>
      <c r="DKL44" s="191"/>
      <c r="DKM44" s="192"/>
      <c r="DKN44" s="22"/>
      <c r="DKO44" s="22"/>
      <c r="DKP44" s="22"/>
      <c r="DKQ44" s="23"/>
      <c r="DKR44" s="22"/>
      <c r="DKS44" s="23"/>
      <c r="DKT44" s="23"/>
      <c r="DKU44" s="23"/>
      <c r="DKV44" s="23"/>
      <c r="DKW44" s="23"/>
      <c r="DKX44" s="23"/>
      <c r="DKY44" s="23"/>
      <c r="DKZ44" s="23"/>
      <c r="DLA44" s="24"/>
      <c r="DLB44" s="25"/>
      <c r="DLC44" s="25"/>
      <c r="DLD44" s="25"/>
      <c r="DLE44" s="31"/>
      <c r="DLF44" s="190"/>
      <c r="DLG44" s="191"/>
      <c r="DLH44" s="191"/>
      <c r="DLI44" s="191"/>
      <c r="DLJ44" s="191"/>
      <c r="DLK44" s="192"/>
      <c r="DLL44" s="22"/>
      <c r="DLM44" s="22"/>
      <c r="DLN44" s="22"/>
      <c r="DLO44" s="23"/>
      <c r="DLP44" s="22"/>
      <c r="DLQ44" s="23"/>
      <c r="DLR44" s="23"/>
      <c r="DLS44" s="23"/>
      <c r="DLT44" s="23"/>
      <c r="DLU44" s="23"/>
      <c r="DLV44" s="23"/>
      <c r="DLW44" s="23"/>
      <c r="DLX44" s="23"/>
      <c r="DLY44" s="24"/>
      <c r="DLZ44" s="25"/>
      <c r="DMA44" s="25"/>
      <c r="DMB44" s="25"/>
      <c r="DMC44" s="31"/>
      <c r="DMD44" s="190"/>
      <c r="DME44" s="191"/>
      <c r="DMF44" s="191"/>
      <c r="DMG44" s="191"/>
      <c r="DMH44" s="191"/>
      <c r="DMI44" s="192"/>
      <c r="DMJ44" s="22"/>
      <c r="DMK44" s="22"/>
      <c r="DML44" s="22"/>
      <c r="DMM44" s="23"/>
      <c r="DMN44" s="22"/>
      <c r="DMO44" s="23"/>
      <c r="DMP44" s="23"/>
      <c r="DMQ44" s="23"/>
      <c r="DMR44" s="23"/>
      <c r="DMS44" s="23"/>
      <c r="DMT44" s="23"/>
      <c r="DMU44" s="23"/>
      <c r="DMV44" s="23"/>
      <c r="DMW44" s="24"/>
      <c r="DMX44" s="25"/>
      <c r="DMY44" s="25"/>
      <c r="DMZ44" s="25"/>
      <c r="DNA44" s="31"/>
      <c r="DNB44" s="190"/>
      <c r="DNC44" s="191"/>
      <c r="DND44" s="191"/>
      <c r="DNE44" s="191"/>
      <c r="DNF44" s="191"/>
      <c r="DNG44" s="192"/>
      <c r="DNH44" s="22"/>
      <c r="DNI44" s="22"/>
      <c r="DNJ44" s="22"/>
      <c r="DNK44" s="23"/>
      <c r="DNL44" s="22"/>
      <c r="DNM44" s="23"/>
      <c r="DNN44" s="23"/>
      <c r="DNO44" s="23"/>
      <c r="DNP44" s="23"/>
      <c r="DNQ44" s="23"/>
      <c r="DNR44" s="23"/>
      <c r="DNS44" s="23"/>
      <c r="DNT44" s="23"/>
      <c r="DNU44" s="24"/>
      <c r="DNV44" s="25"/>
      <c r="DNW44" s="25"/>
      <c r="DNX44" s="25"/>
      <c r="DNY44" s="31"/>
      <c r="DNZ44" s="190"/>
      <c r="DOA44" s="191"/>
      <c r="DOB44" s="191"/>
      <c r="DOC44" s="191"/>
      <c r="DOD44" s="191"/>
      <c r="DOE44" s="192"/>
      <c r="DOF44" s="22"/>
      <c r="DOG44" s="22"/>
      <c r="DOH44" s="22"/>
      <c r="DOI44" s="23"/>
      <c r="DOJ44" s="22"/>
      <c r="DOK44" s="23"/>
      <c r="DOL44" s="23"/>
      <c r="DOM44" s="23"/>
      <c r="DON44" s="23"/>
      <c r="DOO44" s="23"/>
      <c r="DOP44" s="23"/>
      <c r="DOQ44" s="23"/>
      <c r="DOR44" s="23"/>
      <c r="DOS44" s="24"/>
      <c r="DOT44" s="25"/>
      <c r="DOU44" s="25"/>
      <c r="DOV44" s="25"/>
      <c r="DOW44" s="31"/>
      <c r="DOX44" s="190"/>
      <c r="DOY44" s="191"/>
      <c r="DOZ44" s="191"/>
      <c r="DPA44" s="191"/>
      <c r="DPB44" s="191"/>
      <c r="DPC44" s="192"/>
      <c r="DPD44" s="22"/>
      <c r="DPE44" s="22"/>
      <c r="DPF44" s="22"/>
      <c r="DPG44" s="23"/>
      <c r="DPH44" s="22"/>
      <c r="DPI44" s="23"/>
      <c r="DPJ44" s="23"/>
      <c r="DPK44" s="23"/>
      <c r="DPL44" s="23"/>
      <c r="DPM44" s="23"/>
      <c r="DPN44" s="23"/>
      <c r="DPO44" s="23"/>
      <c r="DPP44" s="23"/>
      <c r="DPQ44" s="24"/>
      <c r="DPR44" s="25"/>
      <c r="DPS44" s="25"/>
      <c r="DPT44" s="25"/>
      <c r="DPU44" s="31"/>
      <c r="DPV44" s="190"/>
      <c r="DPW44" s="191"/>
      <c r="DPX44" s="191"/>
      <c r="DPY44" s="191"/>
      <c r="DPZ44" s="191"/>
      <c r="DQA44" s="192"/>
      <c r="DQB44" s="22"/>
      <c r="DQC44" s="22"/>
      <c r="DQD44" s="22"/>
      <c r="DQE44" s="23"/>
      <c r="DQF44" s="22"/>
      <c r="DQG44" s="23"/>
      <c r="DQH44" s="23"/>
      <c r="DQI44" s="23"/>
      <c r="DQJ44" s="23"/>
      <c r="DQK44" s="23"/>
      <c r="DQL44" s="23"/>
      <c r="DQM44" s="23"/>
      <c r="DQN44" s="23"/>
      <c r="DQO44" s="24"/>
      <c r="DQP44" s="25"/>
      <c r="DQQ44" s="25"/>
      <c r="DQR44" s="25"/>
      <c r="DQS44" s="31"/>
      <c r="DQT44" s="190"/>
      <c r="DQU44" s="191"/>
      <c r="DQV44" s="191"/>
      <c r="DQW44" s="191"/>
      <c r="DQX44" s="191"/>
      <c r="DQY44" s="192"/>
      <c r="DQZ44" s="22"/>
      <c r="DRA44" s="22"/>
      <c r="DRB44" s="22"/>
      <c r="DRC44" s="23"/>
      <c r="DRD44" s="22"/>
      <c r="DRE44" s="23"/>
      <c r="DRF44" s="23"/>
      <c r="DRG44" s="23"/>
      <c r="DRH44" s="23"/>
      <c r="DRI44" s="23"/>
      <c r="DRJ44" s="23"/>
      <c r="DRK44" s="23"/>
      <c r="DRL44" s="23"/>
      <c r="DRM44" s="24"/>
      <c r="DRN44" s="25"/>
      <c r="DRO44" s="25"/>
      <c r="DRP44" s="25"/>
      <c r="DRQ44" s="31"/>
      <c r="DRR44" s="190"/>
      <c r="DRS44" s="191"/>
      <c r="DRT44" s="191"/>
      <c r="DRU44" s="191"/>
      <c r="DRV44" s="191"/>
      <c r="DRW44" s="192"/>
      <c r="DRX44" s="22"/>
      <c r="DRY44" s="22"/>
      <c r="DRZ44" s="22"/>
      <c r="DSA44" s="23"/>
      <c r="DSB44" s="22"/>
      <c r="DSC44" s="23"/>
      <c r="DSD44" s="23"/>
      <c r="DSE44" s="23"/>
      <c r="DSF44" s="23"/>
      <c r="DSG44" s="23"/>
      <c r="DSH44" s="23"/>
      <c r="DSI44" s="23"/>
      <c r="DSJ44" s="23"/>
      <c r="DSK44" s="24"/>
      <c r="DSL44" s="25"/>
      <c r="DSM44" s="25"/>
      <c r="DSN44" s="25"/>
      <c r="DSO44" s="31"/>
      <c r="DSP44" s="190"/>
      <c r="DSQ44" s="191"/>
      <c r="DSR44" s="191"/>
      <c r="DSS44" s="191"/>
      <c r="DST44" s="191"/>
      <c r="DSU44" s="192"/>
      <c r="DSV44" s="22"/>
      <c r="DSW44" s="22"/>
      <c r="DSX44" s="22"/>
      <c r="DSY44" s="23"/>
      <c r="DSZ44" s="22"/>
      <c r="DTA44" s="23"/>
      <c r="DTB44" s="23"/>
      <c r="DTC44" s="23"/>
      <c r="DTD44" s="23"/>
      <c r="DTE44" s="23"/>
      <c r="DTF44" s="23"/>
      <c r="DTG44" s="23"/>
      <c r="DTH44" s="23"/>
      <c r="DTI44" s="24"/>
      <c r="DTJ44" s="25"/>
      <c r="DTK44" s="25"/>
      <c r="DTL44" s="25"/>
      <c r="DTM44" s="31"/>
      <c r="DTN44" s="190"/>
      <c r="DTO44" s="191"/>
      <c r="DTP44" s="191"/>
      <c r="DTQ44" s="191"/>
      <c r="DTR44" s="191"/>
      <c r="DTS44" s="192"/>
      <c r="DTT44" s="22"/>
      <c r="DTU44" s="22"/>
      <c r="DTV44" s="22"/>
      <c r="DTW44" s="23"/>
      <c r="DTX44" s="22"/>
      <c r="DTY44" s="23"/>
      <c r="DTZ44" s="23"/>
      <c r="DUA44" s="23"/>
      <c r="DUB44" s="23"/>
      <c r="DUC44" s="23"/>
      <c r="DUD44" s="23"/>
      <c r="DUE44" s="23"/>
      <c r="DUF44" s="23"/>
      <c r="DUG44" s="24"/>
      <c r="DUH44" s="25"/>
      <c r="DUI44" s="25"/>
      <c r="DUJ44" s="25"/>
      <c r="DUK44" s="31"/>
      <c r="DUL44" s="190"/>
      <c r="DUM44" s="191"/>
      <c r="DUN44" s="191"/>
      <c r="DUO44" s="191"/>
      <c r="DUP44" s="191"/>
      <c r="DUQ44" s="192"/>
      <c r="DUR44" s="22"/>
      <c r="DUS44" s="22"/>
      <c r="DUT44" s="22"/>
      <c r="DUU44" s="23"/>
      <c r="DUV44" s="22"/>
      <c r="DUW44" s="23"/>
      <c r="DUX44" s="23"/>
      <c r="DUY44" s="23"/>
      <c r="DUZ44" s="23"/>
      <c r="DVA44" s="23"/>
      <c r="DVB44" s="23"/>
      <c r="DVC44" s="23"/>
      <c r="DVD44" s="23"/>
      <c r="DVE44" s="24"/>
      <c r="DVF44" s="25"/>
      <c r="DVG44" s="25"/>
      <c r="DVH44" s="25"/>
      <c r="DVI44" s="31"/>
      <c r="DVJ44" s="190"/>
      <c r="DVK44" s="191"/>
      <c r="DVL44" s="191"/>
      <c r="DVM44" s="191"/>
      <c r="DVN44" s="191"/>
      <c r="DVO44" s="192"/>
      <c r="DVP44" s="22"/>
      <c r="DVQ44" s="22"/>
      <c r="DVR44" s="22"/>
      <c r="DVS44" s="23"/>
      <c r="DVT44" s="22"/>
      <c r="DVU44" s="23"/>
      <c r="DVV44" s="23"/>
      <c r="DVW44" s="23"/>
      <c r="DVX44" s="23"/>
      <c r="DVY44" s="23"/>
      <c r="DVZ44" s="23"/>
      <c r="DWA44" s="23"/>
      <c r="DWB44" s="23"/>
      <c r="DWC44" s="24"/>
      <c r="DWD44" s="25"/>
      <c r="DWE44" s="25"/>
      <c r="DWF44" s="25"/>
      <c r="DWG44" s="31"/>
      <c r="DWH44" s="190"/>
      <c r="DWI44" s="191"/>
      <c r="DWJ44" s="191"/>
      <c r="DWK44" s="191"/>
      <c r="DWL44" s="191"/>
      <c r="DWM44" s="192"/>
      <c r="DWN44" s="22"/>
      <c r="DWO44" s="22"/>
      <c r="DWP44" s="22"/>
      <c r="DWQ44" s="23"/>
      <c r="DWR44" s="22"/>
      <c r="DWS44" s="23"/>
      <c r="DWT44" s="23"/>
      <c r="DWU44" s="23"/>
      <c r="DWV44" s="23"/>
      <c r="DWW44" s="23"/>
      <c r="DWX44" s="23"/>
      <c r="DWY44" s="23"/>
      <c r="DWZ44" s="23"/>
      <c r="DXA44" s="24"/>
      <c r="DXB44" s="25"/>
      <c r="DXC44" s="25"/>
      <c r="DXD44" s="25"/>
      <c r="DXE44" s="31"/>
      <c r="DXF44" s="190"/>
      <c r="DXG44" s="191"/>
      <c r="DXH44" s="191"/>
      <c r="DXI44" s="191"/>
      <c r="DXJ44" s="191"/>
      <c r="DXK44" s="192"/>
      <c r="DXL44" s="22"/>
      <c r="DXM44" s="22"/>
      <c r="DXN44" s="22"/>
      <c r="DXO44" s="23"/>
      <c r="DXP44" s="22"/>
      <c r="DXQ44" s="23"/>
      <c r="DXR44" s="23"/>
      <c r="DXS44" s="23"/>
      <c r="DXT44" s="23"/>
      <c r="DXU44" s="23"/>
      <c r="DXV44" s="23"/>
      <c r="DXW44" s="23"/>
      <c r="DXX44" s="23"/>
      <c r="DXY44" s="24"/>
      <c r="DXZ44" s="25"/>
      <c r="DYA44" s="25"/>
      <c r="DYB44" s="25"/>
      <c r="DYC44" s="31"/>
      <c r="DYD44" s="190"/>
      <c r="DYE44" s="191"/>
      <c r="DYF44" s="191"/>
      <c r="DYG44" s="191"/>
      <c r="DYH44" s="191"/>
      <c r="DYI44" s="192"/>
      <c r="DYJ44" s="22"/>
      <c r="DYK44" s="22"/>
      <c r="DYL44" s="22"/>
      <c r="DYM44" s="23"/>
      <c r="DYN44" s="22"/>
      <c r="DYO44" s="23"/>
      <c r="DYP44" s="23"/>
      <c r="DYQ44" s="23"/>
      <c r="DYR44" s="23"/>
      <c r="DYS44" s="23"/>
      <c r="DYT44" s="23"/>
      <c r="DYU44" s="23"/>
      <c r="DYV44" s="23"/>
      <c r="DYW44" s="24"/>
      <c r="DYX44" s="25"/>
      <c r="DYY44" s="25"/>
      <c r="DYZ44" s="25"/>
      <c r="DZA44" s="31"/>
      <c r="DZB44" s="190"/>
      <c r="DZC44" s="191"/>
      <c r="DZD44" s="191"/>
      <c r="DZE44" s="191"/>
      <c r="DZF44" s="191"/>
      <c r="DZG44" s="192"/>
      <c r="DZH44" s="22"/>
      <c r="DZI44" s="22"/>
      <c r="DZJ44" s="22"/>
      <c r="DZK44" s="23"/>
      <c r="DZL44" s="22"/>
      <c r="DZM44" s="23"/>
      <c r="DZN44" s="23"/>
      <c r="DZO44" s="23"/>
      <c r="DZP44" s="23"/>
      <c r="DZQ44" s="23"/>
      <c r="DZR44" s="23"/>
      <c r="DZS44" s="23"/>
      <c r="DZT44" s="23"/>
      <c r="DZU44" s="24"/>
      <c r="DZV44" s="25"/>
      <c r="DZW44" s="25"/>
      <c r="DZX44" s="25"/>
      <c r="DZY44" s="31"/>
      <c r="DZZ44" s="190"/>
      <c r="EAA44" s="191"/>
      <c r="EAB44" s="191"/>
      <c r="EAC44" s="191"/>
      <c r="EAD44" s="191"/>
      <c r="EAE44" s="192"/>
      <c r="EAF44" s="22"/>
      <c r="EAG44" s="22"/>
      <c r="EAH44" s="22"/>
      <c r="EAI44" s="23"/>
      <c r="EAJ44" s="22"/>
      <c r="EAK44" s="23"/>
      <c r="EAL44" s="23"/>
      <c r="EAM44" s="23"/>
      <c r="EAN44" s="23"/>
      <c r="EAO44" s="23"/>
      <c r="EAP44" s="23"/>
      <c r="EAQ44" s="23"/>
      <c r="EAR44" s="23"/>
      <c r="EAS44" s="24"/>
      <c r="EAT44" s="25"/>
      <c r="EAU44" s="25"/>
      <c r="EAV44" s="25"/>
      <c r="EAW44" s="31"/>
      <c r="EAX44" s="190"/>
      <c r="EAY44" s="191"/>
      <c r="EAZ44" s="191"/>
      <c r="EBA44" s="191"/>
      <c r="EBB44" s="191"/>
      <c r="EBC44" s="192"/>
      <c r="EBD44" s="22"/>
      <c r="EBE44" s="22"/>
      <c r="EBF44" s="22"/>
      <c r="EBG44" s="23"/>
      <c r="EBH44" s="22"/>
      <c r="EBI44" s="23"/>
      <c r="EBJ44" s="23"/>
      <c r="EBK44" s="23"/>
      <c r="EBL44" s="23"/>
      <c r="EBM44" s="23"/>
      <c r="EBN44" s="23"/>
      <c r="EBO44" s="23"/>
      <c r="EBP44" s="23"/>
      <c r="EBQ44" s="24"/>
      <c r="EBR44" s="25"/>
      <c r="EBS44" s="25"/>
      <c r="EBT44" s="25"/>
      <c r="EBU44" s="31"/>
      <c r="EBV44" s="190"/>
      <c r="EBW44" s="191"/>
      <c r="EBX44" s="191"/>
      <c r="EBY44" s="191"/>
      <c r="EBZ44" s="191"/>
      <c r="ECA44" s="192"/>
      <c r="ECB44" s="22"/>
      <c r="ECC44" s="22"/>
      <c r="ECD44" s="22"/>
      <c r="ECE44" s="23"/>
      <c r="ECF44" s="22"/>
      <c r="ECG44" s="23"/>
      <c r="ECH44" s="23"/>
      <c r="ECI44" s="23"/>
      <c r="ECJ44" s="23"/>
      <c r="ECK44" s="23"/>
      <c r="ECL44" s="23"/>
      <c r="ECM44" s="23"/>
      <c r="ECN44" s="23"/>
      <c r="ECO44" s="24"/>
      <c r="ECP44" s="25"/>
      <c r="ECQ44" s="25"/>
      <c r="ECR44" s="25"/>
      <c r="ECS44" s="31"/>
      <c r="ECT44" s="190"/>
      <c r="ECU44" s="191"/>
      <c r="ECV44" s="191"/>
      <c r="ECW44" s="191"/>
      <c r="ECX44" s="191"/>
      <c r="ECY44" s="192"/>
      <c r="ECZ44" s="22"/>
      <c r="EDA44" s="22"/>
      <c r="EDB44" s="22"/>
      <c r="EDC44" s="23"/>
      <c r="EDD44" s="22"/>
      <c r="EDE44" s="23"/>
      <c r="EDF44" s="23"/>
      <c r="EDG44" s="23"/>
      <c r="EDH44" s="23"/>
      <c r="EDI44" s="23"/>
      <c r="EDJ44" s="23"/>
      <c r="EDK44" s="23"/>
      <c r="EDL44" s="23"/>
      <c r="EDM44" s="24"/>
      <c r="EDN44" s="25"/>
      <c r="EDO44" s="25"/>
      <c r="EDP44" s="25"/>
      <c r="EDQ44" s="31"/>
      <c r="EDR44" s="190"/>
      <c r="EDS44" s="191"/>
      <c r="EDT44" s="191"/>
      <c r="EDU44" s="191"/>
      <c r="EDV44" s="191"/>
      <c r="EDW44" s="192"/>
      <c r="EDX44" s="22"/>
      <c r="EDY44" s="22"/>
      <c r="EDZ44" s="22"/>
      <c r="EEA44" s="23"/>
      <c r="EEB44" s="22"/>
      <c r="EEC44" s="23"/>
      <c r="EED44" s="23"/>
      <c r="EEE44" s="23"/>
      <c r="EEF44" s="23"/>
      <c r="EEG44" s="23"/>
      <c r="EEH44" s="23"/>
      <c r="EEI44" s="23"/>
      <c r="EEJ44" s="23"/>
      <c r="EEK44" s="24"/>
      <c r="EEL44" s="25"/>
      <c r="EEM44" s="25"/>
      <c r="EEN44" s="25"/>
      <c r="EEO44" s="31"/>
      <c r="EEP44" s="190"/>
      <c r="EEQ44" s="191"/>
      <c r="EER44" s="191"/>
      <c r="EES44" s="191"/>
      <c r="EET44" s="191"/>
      <c r="EEU44" s="192"/>
      <c r="EEV44" s="22"/>
      <c r="EEW44" s="22"/>
      <c r="EEX44" s="22"/>
      <c r="EEY44" s="23"/>
      <c r="EEZ44" s="22"/>
      <c r="EFA44" s="23"/>
      <c r="EFB44" s="23"/>
      <c r="EFC44" s="23"/>
      <c r="EFD44" s="23"/>
      <c r="EFE44" s="23"/>
      <c r="EFF44" s="23"/>
      <c r="EFG44" s="23"/>
      <c r="EFH44" s="23"/>
      <c r="EFI44" s="24"/>
      <c r="EFJ44" s="25"/>
      <c r="EFK44" s="25"/>
      <c r="EFL44" s="25"/>
      <c r="EFM44" s="31"/>
      <c r="EFN44" s="190"/>
      <c r="EFO44" s="191"/>
      <c r="EFP44" s="191"/>
      <c r="EFQ44" s="191"/>
      <c r="EFR44" s="191"/>
      <c r="EFS44" s="192"/>
      <c r="EFT44" s="22"/>
      <c r="EFU44" s="22"/>
      <c r="EFV44" s="22"/>
      <c r="EFW44" s="23"/>
      <c r="EFX44" s="22"/>
      <c r="EFY44" s="23"/>
      <c r="EFZ44" s="23"/>
      <c r="EGA44" s="23"/>
      <c r="EGB44" s="23"/>
      <c r="EGC44" s="23"/>
      <c r="EGD44" s="23"/>
      <c r="EGE44" s="23"/>
      <c r="EGF44" s="23"/>
      <c r="EGG44" s="24"/>
      <c r="EGH44" s="25"/>
      <c r="EGI44" s="25"/>
      <c r="EGJ44" s="25"/>
      <c r="EGK44" s="31"/>
      <c r="EGL44" s="190"/>
      <c r="EGM44" s="191"/>
      <c r="EGN44" s="191"/>
      <c r="EGO44" s="191"/>
      <c r="EGP44" s="191"/>
      <c r="EGQ44" s="192"/>
      <c r="EGR44" s="22"/>
      <c r="EGS44" s="22"/>
      <c r="EGT44" s="22"/>
      <c r="EGU44" s="23"/>
      <c r="EGV44" s="22"/>
      <c r="EGW44" s="23"/>
      <c r="EGX44" s="23"/>
      <c r="EGY44" s="23"/>
      <c r="EGZ44" s="23"/>
      <c r="EHA44" s="23"/>
      <c r="EHB44" s="23"/>
      <c r="EHC44" s="23"/>
      <c r="EHD44" s="23"/>
      <c r="EHE44" s="24"/>
      <c r="EHF44" s="25"/>
      <c r="EHG44" s="25"/>
      <c r="EHH44" s="25"/>
      <c r="EHI44" s="31"/>
      <c r="EHJ44" s="190"/>
      <c r="EHK44" s="191"/>
      <c r="EHL44" s="191"/>
      <c r="EHM44" s="191"/>
      <c r="EHN44" s="191"/>
      <c r="EHO44" s="192"/>
      <c r="EHP44" s="22"/>
      <c r="EHQ44" s="22"/>
      <c r="EHR44" s="22"/>
      <c r="EHS44" s="23"/>
      <c r="EHT44" s="22"/>
      <c r="EHU44" s="23"/>
      <c r="EHV44" s="23"/>
      <c r="EHW44" s="23"/>
      <c r="EHX44" s="23"/>
      <c r="EHY44" s="23"/>
      <c r="EHZ44" s="23"/>
      <c r="EIA44" s="23"/>
      <c r="EIB44" s="23"/>
      <c r="EIC44" s="24"/>
      <c r="EID44" s="25"/>
      <c r="EIE44" s="25"/>
      <c r="EIF44" s="25"/>
      <c r="EIG44" s="31"/>
      <c r="EIH44" s="190"/>
      <c r="EII44" s="191"/>
      <c r="EIJ44" s="191"/>
      <c r="EIK44" s="191"/>
      <c r="EIL44" s="191"/>
      <c r="EIM44" s="192"/>
      <c r="EIN44" s="22"/>
      <c r="EIO44" s="22"/>
      <c r="EIP44" s="22"/>
      <c r="EIQ44" s="23"/>
      <c r="EIR44" s="22"/>
      <c r="EIS44" s="23"/>
      <c r="EIT44" s="23"/>
      <c r="EIU44" s="23"/>
      <c r="EIV44" s="23"/>
      <c r="EIW44" s="23"/>
      <c r="EIX44" s="23"/>
      <c r="EIY44" s="23"/>
      <c r="EIZ44" s="23"/>
      <c r="EJA44" s="24"/>
      <c r="EJB44" s="25"/>
      <c r="EJC44" s="25"/>
      <c r="EJD44" s="25"/>
      <c r="EJE44" s="31"/>
      <c r="EJF44" s="190"/>
      <c r="EJG44" s="191"/>
      <c r="EJH44" s="191"/>
      <c r="EJI44" s="191"/>
      <c r="EJJ44" s="191"/>
      <c r="EJK44" s="192"/>
      <c r="EJL44" s="22"/>
      <c r="EJM44" s="22"/>
      <c r="EJN44" s="22"/>
      <c r="EJO44" s="23"/>
      <c r="EJP44" s="22"/>
      <c r="EJQ44" s="23"/>
      <c r="EJR44" s="23"/>
      <c r="EJS44" s="23"/>
      <c r="EJT44" s="23"/>
      <c r="EJU44" s="23"/>
      <c r="EJV44" s="23"/>
      <c r="EJW44" s="23"/>
      <c r="EJX44" s="23"/>
      <c r="EJY44" s="24"/>
      <c r="EJZ44" s="25"/>
      <c r="EKA44" s="25"/>
      <c r="EKB44" s="25"/>
      <c r="EKC44" s="31"/>
      <c r="EKD44" s="190"/>
      <c r="EKE44" s="191"/>
      <c r="EKF44" s="191"/>
      <c r="EKG44" s="191"/>
      <c r="EKH44" s="191"/>
      <c r="EKI44" s="192"/>
      <c r="EKJ44" s="22"/>
      <c r="EKK44" s="22"/>
      <c r="EKL44" s="22"/>
      <c r="EKM44" s="23"/>
      <c r="EKN44" s="22"/>
      <c r="EKO44" s="23"/>
      <c r="EKP44" s="23"/>
      <c r="EKQ44" s="23"/>
      <c r="EKR44" s="23"/>
      <c r="EKS44" s="23"/>
      <c r="EKT44" s="23"/>
      <c r="EKU44" s="23"/>
      <c r="EKV44" s="23"/>
      <c r="EKW44" s="24"/>
      <c r="EKX44" s="25"/>
      <c r="EKY44" s="25"/>
      <c r="EKZ44" s="25"/>
      <c r="ELA44" s="31"/>
      <c r="ELB44" s="190"/>
      <c r="ELC44" s="191"/>
      <c r="ELD44" s="191"/>
      <c r="ELE44" s="191"/>
      <c r="ELF44" s="191"/>
      <c r="ELG44" s="192"/>
      <c r="ELH44" s="22"/>
      <c r="ELI44" s="22"/>
      <c r="ELJ44" s="22"/>
      <c r="ELK44" s="23"/>
      <c r="ELL44" s="22"/>
      <c r="ELM44" s="23"/>
      <c r="ELN44" s="23"/>
      <c r="ELO44" s="23"/>
      <c r="ELP44" s="23"/>
      <c r="ELQ44" s="23"/>
      <c r="ELR44" s="23"/>
      <c r="ELS44" s="23"/>
      <c r="ELT44" s="23"/>
      <c r="ELU44" s="24"/>
      <c r="ELV44" s="25"/>
      <c r="ELW44" s="25"/>
      <c r="ELX44" s="25"/>
      <c r="ELY44" s="31"/>
      <c r="ELZ44" s="190"/>
      <c r="EMA44" s="191"/>
      <c r="EMB44" s="191"/>
      <c r="EMC44" s="191"/>
      <c r="EMD44" s="191"/>
      <c r="EME44" s="192"/>
      <c r="EMF44" s="22"/>
      <c r="EMG44" s="22"/>
      <c r="EMH44" s="22"/>
      <c r="EMI44" s="23"/>
      <c r="EMJ44" s="22"/>
      <c r="EMK44" s="23"/>
      <c r="EML44" s="23"/>
      <c r="EMM44" s="23"/>
      <c r="EMN44" s="23"/>
      <c r="EMO44" s="23"/>
      <c r="EMP44" s="23"/>
      <c r="EMQ44" s="23"/>
      <c r="EMR44" s="23"/>
      <c r="EMS44" s="24"/>
      <c r="EMT44" s="25"/>
      <c r="EMU44" s="25"/>
      <c r="EMV44" s="25"/>
      <c r="EMW44" s="31"/>
      <c r="EMX44" s="190"/>
      <c r="EMY44" s="191"/>
      <c r="EMZ44" s="191"/>
      <c r="ENA44" s="191"/>
      <c r="ENB44" s="191"/>
      <c r="ENC44" s="192"/>
      <c r="END44" s="22"/>
      <c r="ENE44" s="22"/>
      <c r="ENF44" s="22"/>
      <c r="ENG44" s="23"/>
      <c r="ENH44" s="22"/>
      <c r="ENI44" s="23"/>
      <c r="ENJ44" s="23"/>
      <c r="ENK44" s="23"/>
      <c r="ENL44" s="23"/>
      <c r="ENM44" s="23"/>
      <c r="ENN44" s="23"/>
      <c r="ENO44" s="23"/>
      <c r="ENP44" s="23"/>
      <c r="ENQ44" s="24"/>
      <c r="ENR44" s="25"/>
      <c r="ENS44" s="25"/>
      <c r="ENT44" s="25"/>
      <c r="ENU44" s="31"/>
      <c r="ENV44" s="190"/>
      <c r="ENW44" s="191"/>
      <c r="ENX44" s="191"/>
      <c r="ENY44" s="191"/>
      <c r="ENZ44" s="191"/>
      <c r="EOA44" s="192"/>
      <c r="EOB44" s="22"/>
      <c r="EOC44" s="22"/>
      <c r="EOD44" s="22"/>
      <c r="EOE44" s="23"/>
      <c r="EOF44" s="22"/>
      <c r="EOG44" s="23"/>
      <c r="EOH44" s="23"/>
      <c r="EOI44" s="23"/>
      <c r="EOJ44" s="23"/>
      <c r="EOK44" s="23"/>
      <c r="EOL44" s="23"/>
      <c r="EOM44" s="23"/>
      <c r="EON44" s="23"/>
      <c r="EOO44" s="24"/>
      <c r="EOP44" s="25"/>
      <c r="EOQ44" s="25"/>
      <c r="EOR44" s="25"/>
      <c r="EOS44" s="31"/>
      <c r="EOT44" s="190"/>
      <c r="EOU44" s="191"/>
      <c r="EOV44" s="191"/>
      <c r="EOW44" s="191"/>
      <c r="EOX44" s="191"/>
      <c r="EOY44" s="192"/>
      <c r="EOZ44" s="22"/>
      <c r="EPA44" s="22"/>
      <c r="EPB44" s="22"/>
      <c r="EPC44" s="23"/>
      <c r="EPD44" s="22"/>
      <c r="EPE44" s="23"/>
      <c r="EPF44" s="23"/>
      <c r="EPG44" s="23"/>
      <c r="EPH44" s="23"/>
      <c r="EPI44" s="23"/>
      <c r="EPJ44" s="23"/>
      <c r="EPK44" s="23"/>
      <c r="EPL44" s="23"/>
      <c r="EPM44" s="24"/>
      <c r="EPN44" s="25"/>
      <c r="EPO44" s="25"/>
      <c r="EPP44" s="25"/>
      <c r="EPQ44" s="31"/>
      <c r="EPR44" s="190"/>
      <c r="EPS44" s="191"/>
      <c r="EPT44" s="191"/>
      <c r="EPU44" s="191"/>
      <c r="EPV44" s="191"/>
      <c r="EPW44" s="192"/>
      <c r="EPX44" s="22"/>
      <c r="EPY44" s="22"/>
      <c r="EPZ44" s="22"/>
      <c r="EQA44" s="23"/>
      <c r="EQB44" s="22"/>
      <c r="EQC44" s="23"/>
      <c r="EQD44" s="23"/>
      <c r="EQE44" s="23"/>
      <c r="EQF44" s="23"/>
      <c r="EQG44" s="23"/>
      <c r="EQH44" s="23"/>
      <c r="EQI44" s="23"/>
      <c r="EQJ44" s="23"/>
      <c r="EQK44" s="24"/>
      <c r="EQL44" s="25"/>
      <c r="EQM44" s="25"/>
      <c r="EQN44" s="25"/>
      <c r="EQO44" s="31"/>
      <c r="EQP44" s="190"/>
      <c r="EQQ44" s="191"/>
      <c r="EQR44" s="191"/>
      <c r="EQS44" s="191"/>
      <c r="EQT44" s="191"/>
      <c r="EQU44" s="192"/>
      <c r="EQV44" s="22"/>
      <c r="EQW44" s="22"/>
      <c r="EQX44" s="22"/>
      <c r="EQY44" s="23"/>
      <c r="EQZ44" s="22"/>
      <c r="ERA44" s="23"/>
      <c r="ERB44" s="23"/>
      <c r="ERC44" s="23"/>
      <c r="ERD44" s="23"/>
      <c r="ERE44" s="23"/>
      <c r="ERF44" s="23"/>
      <c r="ERG44" s="23"/>
      <c r="ERH44" s="23"/>
      <c r="ERI44" s="24"/>
      <c r="ERJ44" s="25"/>
      <c r="ERK44" s="25"/>
      <c r="ERL44" s="25"/>
      <c r="ERM44" s="31"/>
      <c r="ERN44" s="190"/>
      <c r="ERO44" s="191"/>
      <c r="ERP44" s="191"/>
      <c r="ERQ44" s="191"/>
      <c r="ERR44" s="191"/>
      <c r="ERS44" s="192"/>
      <c r="ERT44" s="22"/>
      <c r="ERU44" s="22"/>
      <c r="ERV44" s="22"/>
      <c r="ERW44" s="23"/>
      <c r="ERX44" s="22"/>
      <c r="ERY44" s="23"/>
      <c r="ERZ44" s="23"/>
      <c r="ESA44" s="23"/>
      <c r="ESB44" s="23"/>
      <c r="ESC44" s="23"/>
      <c r="ESD44" s="23"/>
      <c r="ESE44" s="23"/>
      <c r="ESF44" s="23"/>
      <c r="ESG44" s="24"/>
      <c r="ESH44" s="25"/>
      <c r="ESI44" s="25"/>
      <c r="ESJ44" s="25"/>
      <c r="ESK44" s="31"/>
      <c r="ESL44" s="190"/>
      <c r="ESM44" s="191"/>
      <c r="ESN44" s="191"/>
      <c r="ESO44" s="191"/>
      <c r="ESP44" s="191"/>
      <c r="ESQ44" s="192"/>
      <c r="ESR44" s="22"/>
      <c r="ESS44" s="22"/>
      <c r="EST44" s="22"/>
      <c r="ESU44" s="23"/>
      <c r="ESV44" s="22"/>
      <c r="ESW44" s="23"/>
      <c r="ESX44" s="23"/>
      <c r="ESY44" s="23"/>
      <c r="ESZ44" s="23"/>
      <c r="ETA44" s="23"/>
      <c r="ETB44" s="23"/>
      <c r="ETC44" s="23"/>
      <c r="ETD44" s="23"/>
      <c r="ETE44" s="24"/>
      <c r="ETF44" s="25"/>
      <c r="ETG44" s="25"/>
      <c r="ETH44" s="25"/>
      <c r="ETI44" s="31"/>
      <c r="ETJ44" s="190"/>
      <c r="ETK44" s="191"/>
      <c r="ETL44" s="191"/>
      <c r="ETM44" s="191"/>
      <c r="ETN44" s="191"/>
      <c r="ETO44" s="192"/>
      <c r="ETP44" s="22"/>
      <c r="ETQ44" s="22"/>
      <c r="ETR44" s="22"/>
      <c r="ETS44" s="23"/>
      <c r="ETT44" s="22"/>
      <c r="ETU44" s="23"/>
      <c r="ETV44" s="23"/>
      <c r="ETW44" s="23"/>
      <c r="ETX44" s="23"/>
      <c r="ETY44" s="23"/>
      <c r="ETZ44" s="23"/>
      <c r="EUA44" s="23"/>
      <c r="EUB44" s="23"/>
      <c r="EUC44" s="24"/>
      <c r="EUD44" s="25"/>
      <c r="EUE44" s="25"/>
      <c r="EUF44" s="25"/>
      <c r="EUG44" s="31"/>
      <c r="EUH44" s="190"/>
      <c r="EUI44" s="191"/>
      <c r="EUJ44" s="191"/>
      <c r="EUK44" s="191"/>
      <c r="EUL44" s="191"/>
      <c r="EUM44" s="192"/>
      <c r="EUN44" s="22"/>
      <c r="EUO44" s="22"/>
      <c r="EUP44" s="22"/>
      <c r="EUQ44" s="23"/>
      <c r="EUR44" s="22"/>
      <c r="EUS44" s="23"/>
      <c r="EUT44" s="23"/>
      <c r="EUU44" s="23"/>
      <c r="EUV44" s="23"/>
      <c r="EUW44" s="23"/>
      <c r="EUX44" s="23"/>
      <c r="EUY44" s="23"/>
      <c r="EUZ44" s="23"/>
      <c r="EVA44" s="24"/>
      <c r="EVB44" s="25"/>
      <c r="EVC44" s="25"/>
      <c r="EVD44" s="25"/>
      <c r="EVE44" s="31"/>
      <c r="EVF44" s="190"/>
      <c r="EVG44" s="191"/>
      <c r="EVH44" s="191"/>
      <c r="EVI44" s="191"/>
      <c r="EVJ44" s="191"/>
      <c r="EVK44" s="192"/>
      <c r="EVL44" s="22"/>
      <c r="EVM44" s="22"/>
      <c r="EVN44" s="22"/>
      <c r="EVO44" s="23"/>
      <c r="EVP44" s="22"/>
      <c r="EVQ44" s="23"/>
      <c r="EVR44" s="23"/>
      <c r="EVS44" s="23"/>
      <c r="EVT44" s="23"/>
      <c r="EVU44" s="23"/>
      <c r="EVV44" s="23"/>
      <c r="EVW44" s="23"/>
      <c r="EVX44" s="23"/>
      <c r="EVY44" s="24"/>
      <c r="EVZ44" s="25"/>
      <c r="EWA44" s="25"/>
      <c r="EWB44" s="25"/>
      <c r="EWC44" s="31"/>
      <c r="EWD44" s="190"/>
      <c r="EWE44" s="191"/>
      <c r="EWF44" s="191"/>
      <c r="EWG44" s="191"/>
      <c r="EWH44" s="191"/>
      <c r="EWI44" s="192"/>
      <c r="EWJ44" s="22"/>
      <c r="EWK44" s="22"/>
      <c r="EWL44" s="22"/>
      <c r="EWM44" s="23"/>
      <c r="EWN44" s="22"/>
      <c r="EWO44" s="23"/>
      <c r="EWP44" s="23"/>
      <c r="EWQ44" s="23"/>
      <c r="EWR44" s="23"/>
      <c r="EWS44" s="23"/>
      <c r="EWT44" s="23"/>
      <c r="EWU44" s="23"/>
      <c r="EWV44" s="23"/>
      <c r="EWW44" s="24"/>
      <c r="EWX44" s="25"/>
      <c r="EWY44" s="25"/>
      <c r="EWZ44" s="25"/>
      <c r="EXA44" s="31"/>
      <c r="EXB44" s="190"/>
      <c r="EXC44" s="191"/>
      <c r="EXD44" s="191"/>
      <c r="EXE44" s="191"/>
      <c r="EXF44" s="191"/>
      <c r="EXG44" s="192"/>
      <c r="EXH44" s="22"/>
      <c r="EXI44" s="22"/>
      <c r="EXJ44" s="22"/>
      <c r="EXK44" s="23"/>
      <c r="EXL44" s="22"/>
      <c r="EXM44" s="23"/>
      <c r="EXN44" s="23"/>
      <c r="EXO44" s="23"/>
      <c r="EXP44" s="23"/>
      <c r="EXQ44" s="23"/>
      <c r="EXR44" s="23"/>
      <c r="EXS44" s="23"/>
      <c r="EXT44" s="23"/>
      <c r="EXU44" s="24"/>
      <c r="EXV44" s="25"/>
      <c r="EXW44" s="25"/>
      <c r="EXX44" s="25"/>
      <c r="EXY44" s="31"/>
      <c r="EXZ44" s="190"/>
      <c r="EYA44" s="191"/>
      <c r="EYB44" s="191"/>
      <c r="EYC44" s="191"/>
      <c r="EYD44" s="191"/>
      <c r="EYE44" s="192"/>
      <c r="EYF44" s="22"/>
      <c r="EYG44" s="22"/>
      <c r="EYH44" s="22"/>
      <c r="EYI44" s="23"/>
      <c r="EYJ44" s="22"/>
      <c r="EYK44" s="23"/>
      <c r="EYL44" s="23"/>
      <c r="EYM44" s="23"/>
      <c r="EYN44" s="23"/>
      <c r="EYO44" s="23"/>
      <c r="EYP44" s="23"/>
      <c r="EYQ44" s="23"/>
      <c r="EYR44" s="23"/>
      <c r="EYS44" s="24"/>
      <c r="EYT44" s="25"/>
      <c r="EYU44" s="25"/>
      <c r="EYV44" s="25"/>
      <c r="EYW44" s="31"/>
      <c r="EYX44" s="190"/>
      <c r="EYY44" s="191"/>
      <c r="EYZ44" s="191"/>
      <c r="EZA44" s="191"/>
      <c r="EZB44" s="191"/>
      <c r="EZC44" s="192"/>
      <c r="EZD44" s="22"/>
      <c r="EZE44" s="22"/>
      <c r="EZF44" s="22"/>
      <c r="EZG44" s="23"/>
      <c r="EZH44" s="22"/>
      <c r="EZI44" s="23"/>
      <c r="EZJ44" s="23"/>
      <c r="EZK44" s="23"/>
      <c r="EZL44" s="23"/>
      <c r="EZM44" s="23"/>
      <c r="EZN44" s="23"/>
      <c r="EZO44" s="23"/>
      <c r="EZP44" s="23"/>
      <c r="EZQ44" s="24"/>
      <c r="EZR44" s="25"/>
      <c r="EZS44" s="25"/>
      <c r="EZT44" s="25"/>
      <c r="EZU44" s="31"/>
      <c r="EZV44" s="190"/>
      <c r="EZW44" s="191"/>
      <c r="EZX44" s="191"/>
      <c r="EZY44" s="191"/>
      <c r="EZZ44" s="191"/>
      <c r="FAA44" s="192"/>
      <c r="FAB44" s="22"/>
      <c r="FAC44" s="22"/>
      <c r="FAD44" s="22"/>
      <c r="FAE44" s="23"/>
      <c r="FAF44" s="22"/>
      <c r="FAG44" s="23"/>
      <c r="FAH44" s="23"/>
      <c r="FAI44" s="23"/>
      <c r="FAJ44" s="23"/>
      <c r="FAK44" s="23"/>
      <c r="FAL44" s="23"/>
      <c r="FAM44" s="23"/>
      <c r="FAN44" s="23"/>
      <c r="FAO44" s="24"/>
      <c r="FAP44" s="25"/>
      <c r="FAQ44" s="25"/>
      <c r="FAR44" s="25"/>
      <c r="FAS44" s="31"/>
      <c r="FAT44" s="190"/>
      <c r="FAU44" s="191"/>
      <c r="FAV44" s="191"/>
      <c r="FAW44" s="191"/>
      <c r="FAX44" s="191"/>
      <c r="FAY44" s="192"/>
      <c r="FAZ44" s="22"/>
      <c r="FBA44" s="22"/>
      <c r="FBB44" s="22"/>
      <c r="FBC44" s="23"/>
      <c r="FBD44" s="22"/>
      <c r="FBE44" s="23"/>
      <c r="FBF44" s="23"/>
      <c r="FBG44" s="23"/>
      <c r="FBH44" s="23"/>
      <c r="FBI44" s="23"/>
      <c r="FBJ44" s="23"/>
      <c r="FBK44" s="23"/>
      <c r="FBL44" s="23"/>
      <c r="FBM44" s="24"/>
      <c r="FBN44" s="25"/>
      <c r="FBO44" s="25"/>
      <c r="FBP44" s="25"/>
      <c r="FBQ44" s="31"/>
      <c r="FBR44" s="190"/>
      <c r="FBS44" s="191"/>
      <c r="FBT44" s="191"/>
      <c r="FBU44" s="191"/>
      <c r="FBV44" s="191"/>
      <c r="FBW44" s="192"/>
      <c r="FBX44" s="22"/>
      <c r="FBY44" s="22"/>
      <c r="FBZ44" s="22"/>
      <c r="FCA44" s="23"/>
      <c r="FCB44" s="22"/>
      <c r="FCC44" s="23"/>
      <c r="FCD44" s="23"/>
      <c r="FCE44" s="23"/>
      <c r="FCF44" s="23"/>
      <c r="FCG44" s="23"/>
      <c r="FCH44" s="23"/>
      <c r="FCI44" s="23"/>
      <c r="FCJ44" s="23"/>
      <c r="FCK44" s="24"/>
      <c r="FCL44" s="25"/>
      <c r="FCM44" s="25"/>
      <c r="FCN44" s="25"/>
      <c r="FCO44" s="31"/>
      <c r="FCP44" s="190"/>
      <c r="FCQ44" s="191"/>
      <c r="FCR44" s="191"/>
      <c r="FCS44" s="191"/>
      <c r="FCT44" s="191"/>
      <c r="FCU44" s="192"/>
      <c r="FCV44" s="22"/>
      <c r="FCW44" s="22"/>
      <c r="FCX44" s="22"/>
      <c r="FCY44" s="23"/>
      <c r="FCZ44" s="22"/>
      <c r="FDA44" s="23"/>
      <c r="FDB44" s="23"/>
      <c r="FDC44" s="23"/>
      <c r="FDD44" s="23"/>
      <c r="FDE44" s="23"/>
      <c r="FDF44" s="23"/>
      <c r="FDG44" s="23"/>
      <c r="FDH44" s="23"/>
      <c r="FDI44" s="24"/>
      <c r="FDJ44" s="25"/>
      <c r="FDK44" s="25"/>
      <c r="FDL44" s="25"/>
      <c r="FDM44" s="31"/>
      <c r="FDN44" s="190"/>
      <c r="FDO44" s="191"/>
      <c r="FDP44" s="191"/>
      <c r="FDQ44" s="191"/>
      <c r="FDR44" s="191"/>
      <c r="FDS44" s="192"/>
      <c r="FDT44" s="22"/>
      <c r="FDU44" s="22"/>
      <c r="FDV44" s="22"/>
      <c r="FDW44" s="23"/>
      <c r="FDX44" s="22"/>
      <c r="FDY44" s="23"/>
      <c r="FDZ44" s="23"/>
      <c r="FEA44" s="23"/>
      <c r="FEB44" s="23"/>
      <c r="FEC44" s="23"/>
      <c r="FED44" s="23"/>
      <c r="FEE44" s="23"/>
      <c r="FEF44" s="23"/>
      <c r="FEG44" s="24"/>
      <c r="FEH44" s="25"/>
      <c r="FEI44" s="25"/>
      <c r="FEJ44" s="25"/>
      <c r="FEK44" s="31"/>
      <c r="FEL44" s="190"/>
      <c r="FEM44" s="191"/>
      <c r="FEN44" s="191"/>
      <c r="FEO44" s="191"/>
      <c r="FEP44" s="191"/>
      <c r="FEQ44" s="192"/>
      <c r="FER44" s="22"/>
      <c r="FES44" s="22"/>
      <c r="FET44" s="22"/>
      <c r="FEU44" s="23"/>
      <c r="FEV44" s="22"/>
      <c r="FEW44" s="23"/>
      <c r="FEX44" s="23"/>
      <c r="FEY44" s="23"/>
      <c r="FEZ44" s="23"/>
      <c r="FFA44" s="23"/>
      <c r="FFB44" s="23"/>
      <c r="FFC44" s="23"/>
      <c r="FFD44" s="23"/>
      <c r="FFE44" s="24"/>
      <c r="FFF44" s="25"/>
      <c r="FFG44" s="25"/>
      <c r="FFH44" s="25"/>
      <c r="FFI44" s="31"/>
      <c r="FFJ44" s="190"/>
      <c r="FFK44" s="191"/>
      <c r="FFL44" s="191"/>
      <c r="FFM44" s="191"/>
      <c r="FFN44" s="191"/>
      <c r="FFO44" s="192"/>
      <c r="FFP44" s="22"/>
      <c r="FFQ44" s="22"/>
      <c r="FFR44" s="22"/>
      <c r="FFS44" s="23"/>
      <c r="FFT44" s="22"/>
      <c r="FFU44" s="23"/>
      <c r="FFV44" s="23"/>
      <c r="FFW44" s="23"/>
      <c r="FFX44" s="23"/>
      <c r="FFY44" s="23"/>
      <c r="FFZ44" s="23"/>
      <c r="FGA44" s="23"/>
      <c r="FGB44" s="23"/>
      <c r="FGC44" s="24"/>
      <c r="FGD44" s="25"/>
      <c r="FGE44" s="25"/>
      <c r="FGF44" s="25"/>
      <c r="FGG44" s="31"/>
      <c r="FGH44" s="190"/>
      <c r="FGI44" s="191"/>
      <c r="FGJ44" s="191"/>
      <c r="FGK44" s="191"/>
      <c r="FGL44" s="191"/>
      <c r="FGM44" s="192"/>
      <c r="FGN44" s="22"/>
      <c r="FGO44" s="22"/>
      <c r="FGP44" s="22"/>
      <c r="FGQ44" s="23"/>
      <c r="FGR44" s="22"/>
      <c r="FGS44" s="23"/>
      <c r="FGT44" s="23"/>
      <c r="FGU44" s="23"/>
      <c r="FGV44" s="23"/>
      <c r="FGW44" s="23"/>
      <c r="FGX44" s="23"/>
      <c r="FGY44" s="23"/>
      <c r="FGZ44" s="23"/>
      <c r="FHA44" s="24"/>
      <c r="FHB44" s="25"/>
      <c r="FHC44" s="25"/>
      <c r="FHD44" s="25"/>
      <c r="FHE44" s="31"/>
      <c r="FHF44" s="190"/>
      <c r="FHG44" s="191"/>
      <c r="FHH44" s="191"/>
      <c r="FHI44" s="191"/>
      <c r="FHJ44" s="191"/>
      <c r="FHK44" s="192"/>
      <c r="FHL44" s="22"/>
      <c r="FHM44" s="22"/>
      <c r="FHN44" s="22"/>
      <c r="FHO44" s="23"/>
      <c r="FHP44" s="22"/>
      <c r="FHQ44" s="23"/>
      <c r="FHR44" s="23"/>
      <c r="FHS44" s="23"/>
      <c r="FHT44" s="23"/>
      <c r="FHU44" s="23"/>
      <c r="FHV44" s="23"/>
      <c r="FHW44" s="23"/>
      <c r="FHX44" s="23"/>
      <c r="FHY44" s="24"/>
      <c r="FHZ44" s="25"/>
      <c r="FIA44" s="25"/>
      <c r="FIB44" s="25"/>
      <c r="FIC44" s="31"/>
      <c r="FID44" s="190"/>
      <c r="FIE44" s="191"/>
      <c r="FIF44" s="191"/>
      <c r="FIG44" s="191"/>
      <c r="FIH44" s="191"/>
      <c r="FII44" s="192"/>
      <c r="FIJ44" s="22"/>
      <c r="FIK44" s="22"/>
      <c r="FIL44" s="22"/>
      <c r="FIM44" s="23"/>
      <c r="FIN44" s="22"/>
      <c r="FIO44" s="23"/>
      <c r="FIP44" s="23"/>
      <c r="FIQ44" s="23"/>
      <c r="FIR44" s="23"/>
      <c r="FIS44" s="23"/>
      <c r="FIT44" s="23"/>
      <c r="FIU44" s="23"/>
      <c r="FIV44" s="23"/>
      <c r="FIW44" s="24"/>
      <c r="FIX44" s="25"/>
      <c r="FIY44" s="25"/>
      <c r="FIZ44" s="25"/>
      <c r="FJA44" s="31"/>
      <c r="FJB44" s="190"/>
      <c r="FJC44" s="191"/>
      <c r="FJD44" s="191"/>
      <c r="FJE44" s="191"/>
      <c r="FJF44" s="191"/>
      <c r="FJG44" s="192"/>
      <c r="FJH44" s="22"/>
      <c r="FJI44" s="22"/>
      <c r="FJJ44" s="22"/>
      <c r="FJK44" s="23"/>
      <c r="FJL44" s="22"/>
      <c r="FJM44" s="23"/>
      <c r="FJN44" s="23"/>
      <c r="FJO44" s="23"/>
      <c r="FJP44" s="23"/>
      <c r="FJQ44" s="23"/>
      <c r="FJR44" s="23"/>
      <c r="FJS44" s="23"/>
      <c r="FJT44" s="23"/>
      <c r="FJU44" s="24"/>
      <c r="FJV44" s="25"/>
      <c r="FJW44" s="25"/>
      <c r="FJX44" s="25"/>
      <c r="FJY44" s="31"/>
      <c r="FJZ44" s="190"/>
      <c r="FKA44" s="191"/>
      <c r="FKB44" s="191"/>
      <c r="FKC44" s="191"/>
      <c r="FKD44" s="191"/>
      <c r="FKE44" s="192"/>
      <c r="FKF44" s="22"/>
      <c r="FKG44" s="22"/>
      <c r="FKH44" s="22"/>
      <c r="FKI44" s="23"/>
      <c r="FKJ44" s="22"/>
      <c r="FKK44" s="23"/>
      <c r="FKL44" s="23"/>
      <c r="FKM44" s="23"/>
      <c r="FKN44" s="23"/>
      <c r="FKO44" s="23"/>
      <c r="FKP44" s="23"/>
      <c r="FKQ44" s="23"/>
      <c r="FKR44" s="23"/>
      <c r="FKS44" s="24"/>
      <c r="FKT44" s="25"/>
      <c r="FKU44" s="25"/>
      <c r="FKV44" s="25"/>
      <c r="FKW44" s="31"/>
      <c r="FKX44" s="190"/>
      <c r="FKY44" s="191"/>
      <c r="FKZ44" s="191"/>
      <c r="FLA44" s="191"/>
      <c r="FLB44" s="191"/>
      <c r="FLC44" s="192"/>
      <c r="FLD44" s="22"/>
      <c r="FLE44" s="22"/>
      <c r="FLF44" s="22"/>
      <c r="FLG44" s="23"/>
      <c r="FLH44" s="22"/>
      <c r="FLI44" s="23"/>
      <c r="FLJ44" s="23"/>
      <c r="FLK44" s="23"/>
      <c r="FLL44" s="23"/>
      <c r="FLM44" s="23"/>
      <c r="FLN44" s="23"/>
      <c r="FLO44" s="23"/>
      <c r="FLP44" s="23"/>
      <c r="FLQ44" s="24"/>
      <c r="FLR44" s="25"/>
      <c r="FLS44" s="25"/>
      <c r="FLT44" s="25"/>
      <c r="FLU44" s="31"/>
      <c r="FLV44" s="190"/>
      <c r="FLW44" s="191"/>
      <c r="FLX44" s="191"/>
      <c r="FLY44" s="191"/>
      <c r="FLZ44" s="191"/>
      <c r="FMA44" s="192"/>
      <c r="FMB44" s="22"/>
      <c r="FMC44" s="22"/>
      <c r="FMD44" s="22"/>
      <c r="FME44" s="23"/>
      <c r="FMF44" s="22"/>
      <c r="FMG44" s="23"/>
      <c r="FMH44" s="23"/>
      <c r="FMI44" s="23"/>
      <c r="FMJ44" s="23"/>
      <c r="FMK44" s="23"/>
      <c r="FML44" s="23"/>
      <c r="FMM44" s="23"/>
      <c r="FMN44" s="23"/>
      <c r="FMO44" s="24"/>
      <c r="FMP44" s="25"/>
      <c r="FMQ44" s="25"/>
      <c r="FMR44" s="25"/>
      <c r="FMS44" s="31"/>
      <c r="FMT44" s="190"/>
      <c r="FMU44" s="191"/>
      <c r="FMV44" s="191"/>
      <c r="FMW44" s="191"/>
      <c r="FMX44" s="191"/>
      <c r="FMY44" s="192"/>
      <c r="FMZ44" s="22"/>
      <c r="FNA44" s="22"/>
      <c r="FNB44" s="22"/>
      <c r="FNC44" s="23"/>
      <c r="FND44" s="22"/>
      <c r="FNE44" s="23"/>
      <c r="FNF44" s="23"/>
      <c r="FNG44" s="23"/>
      <c r="FNH44" s="23"/>
      <c r="FNI44" s="23"/>
      <c r="FNJ44" s="23"/>
      <c r="FNK44" s="23"/>
      <c r="FNL44" s="23"/>
      <c r="FNM44" s="24"/>
      <c r="FNN44" s="25"/>
      <c r="FNO44" s="25"/>
      <c r="FNP44" s="25"/>
      <c r="FNQ44" s="31"/>
      <c r="FNR44" s="190"/>
      <c r="FNS44" s="191"/>
      <c r="FNT44" s="191"/>
      <c r="FNU44" s="191"/>
      <c r="FNV44" s="191"/>
      <c r="FNW44" s="192"/>
      <c r="FNX44" s="22"/>
      <c r="FNY44" s="22"/>
      <c r="FNZ44" s="22"/>
      <c r="FOA44" s="23"/>
      <c r="FOB44" s="22"/>
      <c r="FOC44" s="23"/>
      <c r="FOD44" s="23"/>
      <c r="FOE44" s="23"/>
      <c r="FOF44" s="23"/>
      <c r="FOG44" s="23"/>
      <c r="FOH44" s="23"/>
      <c r="FOI44" s="23"/>
      <c r="FOJ44" s="23"/>
      <c r="FOK44" s="24"/>
      <c r="FOL44" s="25"/>
      <c r="FOM44" s="25"/>
      <c r="FON44" s="25"/>
      <c r="FOO44" s="31"/>
      <c r="FOP44" s="190"/>
      <c r="FOQ44" s="191"/>
      <c r="FOR44" s="191"/>
      <c r="FOS44" s="191"/>
      <c r="FOT44" s="191"/>
      <c r="FOU44" s="192"/>
      <c r="FOV44" s="22"/>
      <c r="FOW44" s="22"/>
      <c r="FOX44" s="22"/>
      <c r="FOY44" s="23"/>
      <c r="FOZ44" s="22"/>
      <c r="FPA44" s="23"/>
      <c r="FPB44" s="23"/>
      <c r="FPC44" s="23"/>
      <c r="FPD44" s="23"/>
      <c r="FPE44" s="23"/>
      <c r="FPF44" s="23"/>
      <c r="FPG44" s="23"/>
      <c r="FPH44" s="23"/>
      <c r="FPI44" s="24"/>
      <c r="FPJ44" s="25"/>
      <c r="FPK44" s="25"/>
      <c r="FPL44" s="25"/>
      <c r="FPM44" s="31"/>
      <c r="FPN44" s="190"/>
      <c r="FPO44" s="191"/>
      <c r="FPP44" s="191"/>
      <c r="FPQ44" s="191"/>
      <c r="FPR44" s="191"/>
      <c r="FPS44" s="192"/>
      <c r="FPT44" s="22"/>
      <c r="FPU44" s="22"/>
      <c r="FPV44" s="22"/>
      <c r="FPW44" s="23"/>
      <c r="FPX44" s="22"/>
      <c r="FPY44" s="23"/>
      <c r="FPZ44" s="23"/>
      <c r="FQA44" s="23"/>
      <c r="FQB44" s="23"/>
      <c r="FQC44" s="23"/>
      <c r="FQD44" s="23"/>
      <c r="FQE44" s="23"/>
      <c r="FQF44" s="23"/>
      <c r="FQG44" s="24"/>
      <c r="FQH44" s="25"/>
      <c r="FQI44" s="25"/>
      <c r="FQJ44" s="25"/>
      <c r="FQK44" s="31"/>
      <c r="FQL44" s="190"/>
      <c r="FQM44" s="191"/>
      <c r="FQN44" s="191"/>
      <c r="FQO44" s="191"/>
      <c r="FQP44" s="191"/>
      <c r="FQQ44" s="192"/>
      <c r="FQR44" s="22"/>
      <c r="FQS44" s="22"/>
      <c r="FQT44" s="22"/>
      <c r="FQU44" s="23"/>
      <c r="FQV44" s="22"/>
      <c r="FQW44" s="23"/>
      <c r="FQX44" s="23"/>
      <c r="FQY44" s="23"/>
      <c r="FQZ44" s="23"/>
      <c r="FRA44" s="23"/>
      <c r="FRB44" s="23"/>
      <c r="FRC44" s="23"/>
      <c r="FRD44" s="23"/>
      <c r="FRE44" s="24"/>
      <c r="FRF44" s="25"/>
      <c r="FRG44" s="25"/>
      <c r="FRH44" s="25"/>
      <c r="FRI44" s="31"/>
      <c r="FRJ44" s="190"/>
      <c r="FRK44" s="191"/>
      <c r="FRL44" s="191"/>
      <c r="FRM44" s="191"/>
      <c r="FRN44" s="191"/>
      <c r="FRO44" s="192"/>
      <c r="FRP44" s="22"/>
      <c r="FRQ44" s="22"/>
      <c r="FRR44" s="22"/>
      <c r="FRS44" s="23"/>
      <c r="FRT44" s="22"/>
      <c r="FRU44" s="23"/>
      <c r="FRV44" s="23"/>
      <c r="FRW44" s="23"/>
      <c r="FRX44" s="23"/>
      <c r="FRY44" s="23"/>
      <c r="FRZ44" s="23"/>
      <c r="FSA44" s="23"/>
      <c r="FSB44" s="23"/>
      <c r="FSC44" s="24"/>
      <c r="FSD44" s="25"/>
      <c r="FSE44" s="25"/>
      <c r="FSF44" s="25"/>
      <c r="FSG44" s="31"/>
      <c r="FSH44" s="190"/>
      <c r="FSI44" s="191"/>
      <c r="FSJ44" s="191"/>
      <c r="FSK44" s="191"/>
      <c r="FSL44" s="191"/>
      <c r="FSM44" s="192"/>
      <c r="FSN44" s="22"/>
      <c r="FSO44" s="22"/>
      <c r="FSP44" s="22"/>
      <c r="FSQ44" s="23"/>
      <c r="FSR44" s="22"/>
      <c r="FSS44" s="23"/>
      <c r="FST44" s="23"/>
      <c r="FSU44" s="23"/>
      <c r="FSV44" s="23"/>
      <c r="FSW44" s="23"/>
      <c r="FSX44" s="23"/>
      <c r="FSY44" s="23"/>
      <c r="FSZ44" s="23"/>
      <c r="FTA44" s="24"/>
      <c r="FTB44" s="25"/>
      <c r="FTC44" s="25"/>
      <c r="FTD44" s="25"/>
      <c r="FTE44" s="31"/>
      <c r="FTF44" s="190"/>
      <c r="FTG44" s="191"/>
      <c r="FTH44" s="191"/>
      <c r="FTI44" s="191"/>
      <c r="FTJ44" s="191"/>
      <c r="FTK44" s="192"/>
      <c r="FTL44" s="22"/>
      <c r="FTM44" s="22"/>
      <c r="FTN44" s="22"/>
      <c r="FTO44" s="23"/>
      <c r="FTP44" s="22"/>
      <c r="FTQ44" s="23"/>
      <c r="FTR44" s="23"/>
      <c r="FTS44" s="23"/>
      <c r="FTT44" s="23"/>
      <c r="FTU44" s="23"/>
      <c r="FTV44" s="23"/>
      <c r="FTW44" s="23"/>
      <c r="FTX44" s="23"/>
      <c r="FTY44" s="24"/>
      <c r="FTZ44" s="25"/>
      <c r="FUA44" s="25"/>
      <c r="FUB44" s="25"/>
      <c r="FUC44" s="31"/>
      <c r="FUD44" s="190"/>
      <c r="FUE44" s="191"/>
      <c r="FUF44" s="191"/>
      <c r="FUG44" s="191"/>
      <c r="FUH44" s="191"/>
      <c r="FUI44" s="192"/>
      <c r="FUJ44" s="22"/>
      <c r="FUK44" s="22"/>
      <c r="FUL44" s="22"/>
      <c r="FUM44" s="23"/>
      <c r="FUN44" s="22"/>
      <c r="FUO44" s="23"/>
      <c r="FUP44" s="23"/>
      <c r="FUQ44" s="23"/>
      <c r="FUR44" s="23"/>
      <c r="FUS44" s="23"/>
      <c r="FUT44" s="23"/>
      <c r="FUU44" s="23"/>
      <c r="FUV44" s="23"/>
      <c r="FUW44" s="24"/>
      <c r="FUX44" s="25"/>
      <c r="FUY44" s="25"/>
      <c r="FUZ44" s="25"/>
      <c r="FVA44" s="31"/>
      <c r="FVB44" s="190"/>
      <c r="FVC44" s="191"/>
      <c r="FVD44" s="191"/>
      <c r="FVE44" s="191"/>
      <c r="FVF44" s="191"/>
      <c r="FVG44" s="192"/>
      <c r="FVH44" s="22"/>
      <c r="FVI44" s="22"/>
      <c r="FVJ44" s="22"/>
      <c r="FVK44" s="23"/>
      <c r="FVL44" s="22"/>
      <c r="FVM44" s="23"/>
      <c r="FVN44" s="23"/>
      <c r="FVO44" s="23"/>
      <c r="FVP44" s="23"/>
      <c r="FVQ44" s="23"/>
      <c r="FVR44" s="23"/>
      <c r="FVS44" s="23"/>
      <c r="FVT44" s="23"/>
      <c r="FVU44" s="24"/>
      <c r="FVV44" s="25"/>
      <c r="FVW44" s="25"/>
      <c r="FVX44" s="25"/>
      <c r="FVY44" s="31"/>
      <c r="FVZ44" s="190"/>
      <c r="FWA44" s="191"/>
      <c r="FWB44" s="191"/>
      <c r="FWC44" s="191"/>
      <c r="FWD44" s="191"/>
      <c r="FWE44" s="192"/>
      <c r="FWF44" s="22"/>
      <c r="FWG44" s="22"/>
      <c r="FWH44" s="22"/>
      <c r="FWI44" s="23"/>
      <c r="FWJ44" s="22"/>
      <c r="FWK44" s="23"/>
      <c r="FWL44" s="23"/>
      <c r="FWM44" s="23"/>
      <c r="FWN44" s="23"/>
      <c r="FWO44" s="23"/>
      <c r="FWP44" s="23"/>
      <c r="FWQ44" s="23"/>
      <c r="FWR44" s="23"/>
      <c r="FWS44" s="24"/>
      <c r="FWT44" s="25"/>
      <c r="FWU44" s="25"/>
      <c r="FWV44" s="25"/>
      <c r="FWW44" s="31"/>
      <c r="FWX44" s="190"/>
      <c r="FWY44" s="191"/>
      <c r="FWZ44" s="191"/>
      <c r="FXA44" s="191"/>
      <c r="FXB44" s="191"/>
      <c r="FXC44" s="192"/>
      <c r="FXD44" s="22"/>
      <c r="FXE44" s="22"/>
      <c r="FXF44" s="22"/>
      <c r="FXG44" s="23"/>
      <c r="FXH44" s="22"/>
      <c r="FXI44" s="23"/>
      <c r="FXJ44" s="23"/>
      <c r="FXK44" s="23"/>
      <c r="FXL44" s="23"/>
      <c r="FXM44" s="23"/>
      <c r="FXN44" s="23"/>
      <c r="FXO44" s="23"/>
      <c r="FXP44" s="23"/>
      <c r="FXQ44" s="24"/>
      <c r="FXR44" s="25"/>
      <c r="FXS44" s="25"/>
      <c r="FXT44" s="25"/>
      <c r="FXU44" s="31"/>
      <c r="FXV44" s="190"/>
      <c r="FXW44" s="191"/>
      <c r="FXX44" s="191"/>
      <c r="FXY44" s="191"/>
      <c r="FXZ44" s="191"/>
      <c r="FYA44" s="192"/>
      <c r="FYB44" s="22"/>
      <c r="FYC44" s="22"/>
      <c r="FYD44" s="22"/>
      <c r="FYE44" s="23"/>
      <c r="FYF44" s="22"/>
      <c r="FYG44" s="23"/>
      <c r="FYH44" s="23"/>
      <c r="FYI44" s="23"/>
      <c r="FYJ44" s="23"/>
      <c r="FYK44" s="23"/>
      <c r="FYL44" s="23"/>
      <c r="FYM44" s="23"/>
      <c r="FYN44" s="23"/>
      <c r="FYO44" s="24"/>
      <c r="FYP44" s="25"/>
      <c r="FYQ44" s="25"/>
      <c r="FYR44" s="25"/>
      <c r="FYS44" s="31"/>
      <c r="FYT44" s="190"/>
      <c r="FYU44" s="191"/>
      <c r="FYV44" s="191"/>
      <c r="FYW44" s="191"/>
      <c r="FYX44" s="191"/>
      <c r="FYY44" s="192"/>
      <c r="FYZ44" s="22"/>
      <c r="FZA44" s="22"/>
      <c r="FZB44" s="22"/>
      <c r="FZC44" s="23"/>
      <c r="FZD44" s="22"/>
      <c r="FZE44" s="23"/>
      <c r="FZF44" s="23"/>
      <c r="FZG44" s="23"/>
      <c r="FZH44" s="23"/>
      <c r="FZI44" s="23"/>
      <c r="FZJ44" s="23"/>
      <c r="FZK44" s="23"/>
      <c r="FZL44" s="23"/>
      <c r="FZM44" s="24"/>
      <c r="FZN44" s="25"/>
      <c r="FZO44" s="25"/>
      <c r="FZP44" s="25"/>
      <c r="FZQ44" s="31"/>
      <c r="FZR44" s="190"/>
      <c r="FZS44" s="191"/>
      <c r="FZT44" s="191"/>
      <c r="FZU44" s="191"/>
      <c r="FZV44" s="191"/>
      <c r="FZW44" s="192"/>
      <c r="FZX44" s="22"/>
      <c r="FZY44" s="22"/>
      <c r="FZZ44" s="22"/>
      <c r="GAA44" s="23"/>
      <c r="GAB44" s="22"/>
      <c r="GAC44" s="23"/>
      <c r="GAD44" s="23"/>
      <c r="GAE44" s="23"/>
      <c r="GAF44" s="23"/>
      <c r="GAG44" s="23"/>
      <c r="GAH44" s="23"/>
      <c r="GAI44" s="23"/>
      <c r="GAJ44" s="23"/>
      <c r="GAK44" s="24"/>
      <c r="GAL44" s="25"/>
      <c r="GAM44" s="25"/>
      <c r="GAN44" s="25"/>
      <c r="GAO44" s="31"/>
      <c r="GAP44" s="190"/>
      <c r="GAQ44" s="191"/>
      <c r="GAR44" s="191"/>
      <c r="GAS44" s="191"/>
      <c r="GAT44" s="191"/>
      <c r="GAU44" s="192"/>
      <c r="GAV44" s="22"/>
      <c r="GAW44" s="22"/>
      <c r="GAX44" s="22"/>
      <c r="GAY44" s="23"/>
      <c r="GAZ44" s="22"/>
      <c r="GBA44" s="23"/>
      <c r="GBB44" s="23"/>
      <c r="GBC44" s="23"/>
      <c r="GBD44" s="23"/>
      <c r="GBE44" s="23"/>
      <c r="GBF44" s="23"/>
      <c r="GBG44" s="23"/>
      <c r="GBH44" s="23"/>
      <c r="GBI44" s="24"/>
      <c r="GBJ44" s="25"/>
      <c r="GBK44" s="25"/>
      <c r="GBL44" s="25"/>
      <c r="GBM44" s="31"/>
      <c r="GBN44" s="190"/>
      <c r="GBO44" s="191"/>
      <c r="GBP44" s="191"/>
      <c r="GBQ44" s="191"/>
      <c r="GBR44" s="191"/>
      <c r="GBS44" s="192"/>
      <c r="GBT44" s="22"/>
      <c r="GBU44" s="22"/>
      <c r="GBV44" s="22"/>
      <c r="GBW44" s="23"/>
      <c r="GBX44" s="22"/>
      <c r="GBY44" s="23"/>
      <c r="GBZ44" s="23"/>
      <c r="GCA44" s="23"/>
      <c r="GCB44" s="23"/>
      <c r="GCC44" s="23"/>
      <c r="GCD44" s="23"/>
      <c r="GCE44" s="23"/>
      <c r="GCF44" s="23"/>
      <c r="GCG44" s="24"/>
      <c r="GCH44" s="25"/>
      <c r="GCI44" s="25"/>
      <c r="GCJ44" s="25"/>
      <c r="GCK44" s="31"/>
      <c r="GCL44" s="190"/>
      <c r="GCM44" s="191"/>
      <c r="GCN44" s="191"/>
      <c r="GCO44" s="191"/>
      <c r="GCP44" s="191"/>
      <c r="GCQ44" s="192"/>
      <c r="GCR44" s="22"/>
      <c r="GCS44" s="22"/>
      <c r="GCT44" s="22"/>
      <c r="GCU44" s="23"/>
      <c r="GCV44" s="22"/>
      <c r="GCW44" s="23"/>
      <c r="GCX44" s="23"/>
      <c r="GCY44" s="23"/>
      <c r="GCZ44" s="23"/>
      <c r="GDA44" s="23"/>
      <c r="GDB44" s="23"/>
      <c r="GDC44" s="23"/>
      <c r="GDD44" s="23"/>
      <c r="GDE44" s="24"/>
      <c r="GDF44" s="25"/>
      <c r="GDG44" s="25"/>
      <c r="GDH44" s="25"/>
      <c r="GDI44" s="31"/>
      <c r="GDJ44" s="190"/>
      <c r="GDK44" s="191"/>
      <c r="GDL44" s="191"/>
      <c r="GDM44" s="191"/>
      <c r="GDN44" s="191"/>
      <c r="GDO44" s="192"/>
      <c r="GDP44" s="22"/>
      <c r="GDQ44" s="22"/>
      <c r="GDR44" s="22"/>
      <c r="GDS44" s="23"/>
      <c r="GDT44" s="22"/>
      <c r="GDU44" s="23"/>
      <c r="GDV44" s="23"/>
      <c r="GDW44" s="23"/>
      <c r="GDX44" s="23"/>
      <c r="GDY44" s="23"/>
      <c r="GDZ44" s="23"/>
      <c r="GEA44" s="23"/>
      <c r="GEB44" s="23"/>
      <c r="GEC44" s="24"/>
      <c r="GED44" s="25"/>
      <c r="GEE44" s="25"/>
      <c r="GEF44" s="25"/>
      <c r="GEG44" s="31"/>
      <c r="GEH44" s="190"/>
      <c r="GEI44" s="191"/>
      <c r="GEJ44" s="191"/>
      <c r="GEK44" s="191"/>
      <c r="GEL44" s="191"/>
      <c r="GEM44" s="192"/>
      <c r="GEN44" s="22"/>
      <c r="GEO44" s="22"/>
      <c r="GEP44" s="22"/>
      <c r="GEQ44" s="23"/>
      <c r="GER44" s="22"/>
      <c r="GES44" s="23"/>
      <c r="GET44" s="23"/>
      <c r="GEU44" s="23"/>
      <c r="GEV44" s="23"/>
      <c r="GEW44" s="23"/>
      <c r="GEX44" s="23"/>
      <c r="GEY44" s="23"/>
      <c r="GEZ44" s="23"/>
      <c r="GFA44" s="24"/>
      <c r="GFB44" s="25"/>
      <c r="GFC44" s="25"/>
      <c r="GFD44" s="25"/>
      <c r="GFE44" s="31"/>
      <c r="GFF44" s="190"/>
      <c r="GFG44" s="191"/>
      <c r="GFH44" s="191"/>
      <c r="GFI44" s="191"/>
      <c r="GFJ44" s="191"/>
      <c r="GFK44" s="192"/>
      <c r="GFL44" s="22"/>
      <c r="GFM44" s="22"/>
      <c r="GFN44" s="22"/>
      <c r="GFO44" s="23"/>
      <c r="GFP44" s="22"/>
      <c r="GFQ44" s="23"/>
      <c r="GFR44" s="23"/>
      <c r="GFS44" s="23"/>
      <c r="GFT44" s="23"/>
      <c r="GFU44" s="23"/>
      <c r="GFV44" s="23"/>
      <c r="GFW44" s="23"/>
      <c r="GFX44" s="23"/>
      <c r="GFY44" s="24"/>
      <c r="GFZ44" s="25"/>
      <c r="GGA44" s="25"/>
      <c r="GGB44" s="25"/>
      <c r="GGC44" s="31"/>
      <c r="GGD44" s="190"/>
      <c r="GGE44" s="191"/>
      <c r="GGF44" s="191"/>
      <c r="GGG44" s="191"/>
      <c r="GGH44" s="191"/>
      <c r="GGI44" s="192"/>
      <c r="GGJ44" s="22"/>
      <c r="GGK44" s="22"/>
      <c r="GGL44" s="22"/>
      <c r="GGM44" s="23"/>
      <c r="GGN44" s="22"/>
      <c r="GGO44" s="23"/>
      <c r="GGP44" s="23"/>
      <c r="GGQ44" s="23"/>
      <c r="GGR44" s="23"/>
      <c r="GGS44" s="23"/>
      <c r="GGT44" s="23"/>
      <c r="GGU44" s="23"/>
      <c r="GGV44" s="23"/>
      <c r="GGW44" s="24"/>
      <c r="GGX44" s="25"/>
      <c r="GGY44" s="25"/>
      <c r="GGZ44" s="25"/>
      <c r="GHA44" s="31"/>
      <c r="GHB44" s="190"/>
      <c r="GHC44" s="191"/>
      <c r="GHD44" s="191"/>
      <c r="GHE44" s="191"/>
      <c r="GHF44" s="191"/>
      <c r="GHG44" s="192"/>
      <c r="GHH44" s="22"/>
      <c r="GHI44" s="22"/>
      <c r="GHJ44" s="22"/>
      <c r="GHK44" s="23"/>
      <c r="GHL44" s="22"/>
      <c r="GHM44" s="23"/>
      <c r="GHN44" s="23"/>
      <c r="GHO44" s="23"/>
      <c r="GHP44" s="23"/>
      <c r="GHQ44" s="23"/>
      <c r="GHR44" s="23"/>
      <c r="GHS44" s="23"/>
      <c r="GHT44" s="23"/>
      <c r="GHU44" s="24"/>
      <c r="GHV44" s="25"/>
      <c r="GHW44" s="25"/>
      <c r="GHX44" s="25"/>
      <c r="GHY44" s="31"/>
      <c r="GHZ44" s="190"/>
      <c r="GIA44" s="191"/>
      <c r="GIB44" s="191"/>
      <c r="GIC44" s="191"/>
      <c r="GID44" s="191"/>
      <c r="GIE44" s="192"/>
      <c r="GIF44" s="22"/>
      <c r="GIG44" s="22"/>
      <c r="GIH44" s="22"/>
      <c r="GII44" s="23"/>
      <c r="GIJ44" s="22"/>
      <c r="GIK44" s="23"/>
      <c r="GIL44" s="23"/>
      <c r="GIM44" s="23"/>
      <c r="GIN44" s="23"/>
      <c r="GIO44" s="23"/>
      <c r="GIP44" s="23"/>
      <c r="GIQ44" s="23"/>
      <c r="GIR44" s="23"/>
      <c r="GIS44" s="24"/>
      <c r="GIT44" s="25"/>
      <c r="GIU44" s="25"/>
      <c r="GIV44" s="25"/>
      <c r="GIW44" s="31"/>
      <c r="GIX44" s="190"/>
      <c r="GIY44" s="191"/>
      <c r="GIZ44" s="191"/>
      <c r="GJA44" s="191"/>
      <c r="GJB44" s="191"/>
      <c r="GJC44" s="192"/>
      <c r="GJD44" s="22"/>
      <c r="GJE44" s="22"/>
      <c r="GJF44" s="22"/>
      <c r="GJG44" s="23"/>
      <c r="GJH44" s="22"/>
      <c r="GJI44" s="23"/>
      <c r="GJJ44" s="23"/>
      <c r="GJK44" s="23"/>
      <c r="GJL44" s="23"/>
      <c r="GJM44" s="23"/>
      <c r="GJN44" s="23"/>
      <c r="GJO44" s="23"/>
      <c r="GJP44" s="23"/>
      <c r="GJQ44" s="24"/>
      <c r="GJR44" s="25"/>
      <c r="GJS44" s="25"/>
      <c r="GJT44" s="25"/>
      <c r="GJU44" s="31"/>
      <c r="GJV44" s="190"/>
      <c r="GJW44" s="191"/>
      <c r="GJX44" s="191"/>
      <c r="GJY44" s="191"/>
      <c r="GJZ44" s="191"/>
      <c r="GKA44" s="192"/>
      <c r="GKB44" s="22"/>
      <c r="GKC44" s="22"/>
      <c r="GKD44" s="22"/>
      <c r="GKE44" s="23"/>
      <c r="GKF44" s="22"/>
      <c r="GKG44" s="23"/>
      <c r="GKH44" s="23"/>
      <c r="GKI44" s="23"/>
      <c r="GKJ44" s="23"/>
      <c r="GKK44" s="23"/>
      <c r="GKL44" s="23"/>
      <c r="GKM44" s="23"/>
      <c r="GKN44" s="23"/>
      <c r="GKO44" s="24"/>
      <c r="GKP44" s="25"/>
      <c r="GKQ44" s="25"/>
      <c r="GKR44" s="25"/>
      <c r="GKS44" s="31"/>
      <c r="GKT44" s="190"/>
      <c r="GKU44" s="191"/>
      <c r="GKV44" s="191"/>
      <c r="GKW44" s="191"/>
      <c r="GKX44" s="191"/>
      <c r="GKY44" s="192"/>
      <c r="GKZ44" s="22"/>
      <c r="GLA44" s="22"/>
      <c r="GLB44" s="22"/>
      <c r="GLC44" s="23"/>
      <c r="GLD44" s="22"/>
      <c r="GLE44" s="23"/>
      <c r="GLF44" s="23"/>
      <c r="GLG44" s="23"/>
      <c r="GLH44" s="23"/>
      <c r="GLI44" s="23"/>
      <c r="GLJ44" s="23"/>
      <c r="GLK44" s="23"/>
      <c r="GLL44" s="23"/>
      <c r="GLM44" s="24"/>
      <c r="GLN44" s="25"/>
      <c r="GLO44" s="25"/>
      <c r="GLP44" s="25"/>
      <c r="GLQ44" s="31"/>
      <c r="GLR44" s="190"/>
      <c r="GLS44" s="191"/>
      <c r="GLT44" s="191"/>
      <c r="GLU44" s="191"/>
      <c r="GLV44" s="191"/>
      <c r="GLW44" s="192"/>
      <c r="GLX44" s="22"/>
      <c r="GLY44" s="22"/>
      <c r="GLZ44" s="22"/>
      <c r="GMA44" s="23"/>
      <c r="GMB44" s="22"/>
      <c r="GMC44" s="23"/>
      <c r="GMD44" s="23"/>
      <c r="GME44" s="23"/>
      <c r="GMF44" s="23"/>
      <c r="GMG44" s="23"/>
      <c r="GMH44" s="23"/>
      <c r="GMI44" s="23"/>
      <c r="GMJ44" s="23"/>
      <c r="GMK44" s="24"/>
      <c r="GML44" s="25"/>
      <c r="GMM44" s="25"/>
      <c r="GMN44" s="25"/>
      <c r="GMO44" s="31"/>
      <c r="GMP44" s="190"/>
      <c r="GMQ44" s="191"/>
      <c r="GMR44" s="191"/>
      <c r="GMS44" s="191"/>
      <c r="GMT44" s="191"/>
      <c r="GMU44" s="192"/>
      <c r="GMV44" s="22"/>
      <c r="GMW44" s="22"/>
      <c r="GMX44" s="22"/>
      <c r="GMY44" s="23"/>
      <c r="GMZ44" s="22"/>
      <c r="GNA44" s="23"/>
      <c r="GNB44" s="23"/>
      <c r="GNC44" s="23"/>
      <c r="GND44" s="23"/>
      <c r="GNE44" s="23"/>
      <c r="GNF44" s="23"/>
      <c r="GNG44" s="23"/>
      <c r="GNH44" s="23"/>
      <c r="GNI44" s="24"/>
      <c r="GNJ44" s="25"/>
      <c r="GNK44" s="25"/>
      <c r="GNL44" s="25"/>
      <c r="GNM44" s="31"/>
      <c r="GNN44" s="190"/>
      <c r="GNO44" s="191"/>
      <c r="GNP44" s="191"/>
      <c r="GNQ44" s="191"/>
      <c r="GNR44" s="191"/>
      <c r="GNS44" s="192"/>
      <c r="GNT44" s="22"/>
      <c r="GNU44" s="22"/>
      <c r="GNV44" s="22"/>
      <c r="GNW44" s="23"/>
      <c r="GNX44" s="22"/>
      <c r="GNY44" s="23"/>
      <c r="GNZ44" s="23"/>
      <c r="GOA44" s="23"/>
      <c r="GOB44" s="23"/>
      <c r="GOC44" s="23"/>
      <c r="GOD44" s="23"/>
      <c r="GOE44" s="23"/>
      <c r="GOF44" s="23"/>
      <c r="GOG44" s="24"/>
      <c r="GOH44" s="25"/>
      <c r="GOI44" s="25"/>
      <c r="GOJ44" s="25"/>
      <c r="GOK44" s="31"/>
      <c r="GOL44" s="190"/>
      <c r="GOM44" s="191"/>
      <c r="GON44" s="191"/>
      <c r="GOO44" s="191"/>
      <c r="GOP44" s="191"/>
      <c r="GOQ44" s="192"/>
      <c r="GOR44" s="22"/>
      <c r="GOS44" s="22"/>
      <c r="GOT44" s="22"/>
      <c r="GOU44" s="23"/>
      <c r="GOV44" s="22"/>
      <c r="GOW44" s="23"/>
      <c r="GOX44" s="23"/>
      <c r="GOY44" s="23"/>
      <c r="GOZ44" s="23"/>
      <c r="GPA44" s="23"/>
      <c r="GPB44" s="23"/>
      <c r="GPC44" s="23"/>
      <c r="GPD44" s="23"/>
      <c r="GPE44" s="24"/>
      <c r="GPF44" s="25"/>
      <c r="GPG44" s="25"/>
      <c r="GPH44" s="25"/>
      <c r="GPI44" s="31"/>
      <c r="GPJ44" s="190"/>
      <c r="GPK44" s="191"/>
      <c r="GPL44" s="191"/>
      <c r="GPM44" s="191"/>
      <c r="GPN44" s="191"/>
      <c r="GPO44" s="192"/>
      <c r="GPP44" s="22"/>
      <c r="GPQ44" s="22"/>
      <c r="GPR44" s="22"/>
      <c r="GPS44" s="23"/>
      <c r="GPT44" s="22"/>
      <c r="GPU44" s="23"/>
      <c r="GPV44" s="23"/>
      <c r="GPW44" s="23"/>
      <c r="GPX44" s="23"/>
      <c r="GPY44" s="23"/>
      <c r="GPZ44" s="23"/>
      <c r="GQA44" s="23"/>
      <c r="GQB44" s="23"/>
      <c r="GQC44" s="24"/>
      <c r="GQD44" s="25"/>
      <c r="GQE44" s="25"/>
      <c r="GQF44" s="25"/>
      <c r="GQG44" s="31"/>
      <c r="GQH44" s="190"/>
      <c r="GQI44" s="191"/>
      <c r="GQJ44" s="191"/>
      <c r="GQK44" s="191"/>
      <c r="GQL44" s="191"/>
      <c r="GQM44" s="192"/>
      <c r="GQN44" s="22"/>
      <c r="GQO44" s="22"/>
      <c r="GQP44" s="22"/>
      <c r="GQQ44" s="23"/>
      <c r="GQR44" s="22"/>
      <c r="GQS44" s="23"/>
      <c r="GQT44" s="23"/>
      <c r="GQU44" s="23"/>
      <c r="GQV44" s="23"/>
      <c r="GQW44" s="23"/>
      <c r="GQX44" s="23"/>
      <c r="GQY44" s="23"/>
      <c r="GQZ44" s="23"/>
      <c r="GRA44" s="24"/>
      <c r="GRB44" s="25"/>
      <c r="GRC44" s="25"/>
      <c r="GRD44" s="25"/>
      <c r="GRE44" s="31"/>
      <c r="GRF44" s="190"/>
      <c r="GRG44" s="191"/>
      <c r="GRH44" s="191"/>
      <c r="GRI44" s="191"/>
      <c r="GRJ44" s="191"/>
      <c r="GRK44" s="192"/>
      <c r="GRL44" s="22"/>
      <c r="GRM44" s="22"/>
      <c r="GRN44" s="22"/>
      <c r="GRO44" s="23"/>
      <c r="GRP44" s="22"/>
      <c r="GRQ44" s="23"/>
      <c r="GRR44" s="23"/>
      <c r="GRS44" s="23"/>
      <c r="GRT44" s="23"/>
      <c r="GRU44" s="23"/>
      <c r="GRV44" s="23"/>
      <c r="GRW44" s="23"/>
      <c r="GRX44" s="23"/>
      <c r="GRY44" s="24"/>
      <c r="GRZ44" s="25"/>
      <c r="GSA44" s="25"/>
      <c r="GSB44" s="25"/>
      <c r="GSC44" s="31"/>
      <c r="GSD44" s="190"/>
      <c r="GSE44" s="191"/>
      <c r="GSF44" s="191"/>
      <c r="GSG44" s="191"/>
      <c r="GSH44" s="191"/>
      <c r="GSI44" s="192"/>
      <c r="GSJ44" s="22"/>
      <c r="GSK44" s="22"/>
      <c r="GSL44" s="22"/>
      <c r="GSM44" s="23"/>
      <c r="GSN44" s="22"/>
      <c r="GSO44" s="23"/>
      <c r="GSP44" s="23"/>
      <c r="GSQ44" s="23"/>
      <c r="GSR44" s="23"/>
      <c r="GSS44" s="23"/>
      <c r="GST44" s="23"/>
      <c r="GSU44" s="23"/>
      <c r="GSV44" s="23"/>
      <c r="GSW44" s="24"/>
      <c r="GSX44" s="25"/>
      <c r="GSY44" s="25"/>
      <c r="GSZ44" s="25"/>
      <c r="GTA44" s="31"/>
      <c r="GTB44" s="190"/>
      <c r="GTC44" s="191"/>
      <c r="GTD44" s="191"/>
      <c r="GTE44" s="191"/>
      <c r="GTF44" s="191"/>
      <c r="GTG44" s="192"/>
      <c r="GTH44" s="22"/>
      <c r="GTI44" s="22"/>
      <c r="GTJ44" s="22"/>
      <c r="GTK44" s="23"/>
      <c r="GTL44" s="22"/>
      <c r="GTM44" s="23"/>
      <c r="GTN44" s="23"/>
      <c r="GTO44" s="23"/>
      <c r="GTP44" s="23"/>
      <c r="GTQ44" s="23"/>
      <c r="GTR44" s="23"/>
      <c r="GTS44" s="23"/>
      <c r="GTT44" s="23"/>
      <c r="GTU44" s="24"/>
      <c r="GTV44" s="25"/>
      <c r="GTW44" s="25"/>
      <c r="GTX44" s="25"/>
      <c r="GTY44" s="31"/>
      <c r="GTZ44" s="190"/>
      <c r="GUA44" s="191"/>
      <c r="GUB44" s="191"/>
      <c r="GUC44" s="191"/>
      <c r="GUD44" s="191"/>
      <c r="GUE44" s="192"/>
      <c r="GUF44" s="22"/>
      <c r="GUG44" s="22"/>
      <c r="GUH44" s="22"/>
      <c r="GUI44" s="23"/>
      <c r="GUJ44" s="22"/>
      <c r="GUK44" s="23"/>
      <c r="GUL44" s="23"/>
      <c r="GUM44" s="23"/>
      <c r="GUN44" s="23"/>
      <c r="GUO44" s="23"/>
      <c r="GUP44" s="23"/>
      <c r="GUQ44" s="23"/>
      <c r="GUR44" s="23"/>
      <c r="GUS44" s="24"/>
      <c r="GUT44" s="25"/>
      <c r="GUU44" s="25"/>
      <c r="GUV44" s="25"/>
      <c r="GUW44" s="31"/>
      <c r="GUX44" s="190"/>
      <c r="GUY44" s="191"/>
      <c r="GUZ44" s="191"/>
      <c r="GVA44" s="191"/>
      <c r="GVB44" s="191"/>
      <c r="GVC44" s="192"/>
      <c r="GVD44" s="22"/>
      <c r="GVE44" s="22"/>
      <c r="GVF44" s="22"/>
      <c r="GVG44" s="23"/>
      <c r="GVH44" s="22"/>
      <c r="GVI44" s="23"/>
      <c r="GVJ44" s="23"/>
      <c r="GVK44" s="23"/>
      <c r="GVL44" s="23"/>
      <c r="GVM44" s="23"/>
      <c r="GVN44" s="23"/>
      <c r="GVO44" s="23"/>
      <c r="GVP44" s="23"/>
      <c r="GVQ44" s="24"/>
      <c r="GVR44" s="25"/>
      <c r="GVS44" s="25"/>
      <c r="GVT44" s="25"/>
      <c r="GVU44" s="31"/>
      <c r="GVV44" s="190"/>
      <c r="GVW44" s="191"/>
      <c r="GVX44" s="191"/>
      <c r="GVY44" s="191"/>
      <c r="GVZ44" s="191"/>
      <c r="GWA44" s="192"/>
      <c r="GWB44" s="22"/>
      <c r="GWC44" s="22"/>
      <c r="GWD44" s="22"/>
      <c r="GWE44" s="23"/>
      <c r="GWF44" s="22"/>
      <c r="GWG44" s="23"/>
      <c r="GWH44" s="23"/>
      <c r="GWI44" s="23"/>
      <c r="GWJ44" s="23"/>
      <c r="GWK44" s="23"/>
      <c r="GWL44" s="23"/>
      <c r="GWM44" s="23"/>
      <c r="GWN44" s="23"/>
      <c r="GWO44" s="24"/>
      <c r="GWP44" s="25"/>
      <c r="GWQ44" s="25"/>
      <c r="GWR44" s="25"/>
      <c r="GWS44" s="31"/>
      <c r="GWT44" s="190"/>
      <c r="GWU44" s="191"/>
      <c r="GWV44" s="191"/>
      <c r="GWW44" s="191"/>
      <c r="GWX44" s="191"/>
      <c r="GWY44" s="192"/>
      <c r="GWZ44" s="22"/>
      <c r="GXA44" s="22"/>
      <c r="GXB44" s="22"/>
      <c r="GXC44" s="23"/>
      <c r="GXD44" s="22"/>
      <c r="GXE44" s="23"/>
      <c r="GXF44" s="23"/>
      <c r="GXG44" s="23"/>
      <c r="GXH44" s="23"/>
      <c r="GXI44" s="23"/>
      <c r="GXJ44" s="23"/>
      <c r="GXK44" s="23"/>
      <c r="GXL44" s="23"/>
      <c r="GXM44" s="24"/>
      <c r="GXN44" s="25"/>
      <c r="GXO44" s="25"/>
      <c r="GXP44" s="25"/>
      <c r="GXQ44" s="31"/>
      <c r="GXR44" s="190"/>
      <c r="GXS44" s="191"/>
      <c r="GXT44" s="191"/>
      <c r="GXU44" s="191"/>
      <c r="GXV44" s="191"/>
      <c r="GXW44" s="192"/>
      <c r="GXX44" s="22"/>
      <c r="GXY44" s="22"/>
      <c r="GXZ44" s="22"/>
      <c r="GYA44" s="23"/>
      <c r="GYB44" s="22"/>
      <c r="GYC44" s="23"/>
      <c r="GYD44" s="23"/>
      <c r="GYE44" s="23"/>
      <c r="GYF44" s="23"/>
      <c r="GYG44" s="23"/>
      <c r="GYH44" s="23"/>
      <c r="GYI44" s="23"/>
      <c r="GYJ44" s="23"/>
      <c r="GYK44" s="24"/>
      <c r="GYL44" s="25"/>
      <c r="GYM44" s="25"/>
      <c r="GYN44" s="25"/>
      <c r="GYO44" s="31"/>
      <c r="GYP44" s="190"/>
      <c r="GYQ44" s="191"/>
      <c r="GYR44" s="191"/>
      <c r="GYS44" s="191"/>
      <c r="GYT44" s="191"/>
      <c r="GYU44" s="192"/>
      <c r="GYV44" s="22"/>
      <c r="GYW44" s="22"/>
      <c r="GYX44" s="22"/>
      <c r="GYY44" s="23"/>
      <c r="GYZ44" s="22"/>
      <c r="GZA44" s="23"/>
      <c r="GZB44" s="23"/>
      <c r="GZC44" s="23"/>
      <c r="GZD44" s="23"/>
      <c r="GZE44" s="23"/>
      <c r="GZF44" s="23"/>
      <c r="GZG44" s="23"/>
      <c r="GZH44" s="23"/>
      <c r="GZI44" s="24"/>
      <c r="GZJ44" s="25"/>
      <c r="GZK44" s="25"/>
      <c r="GZL44" s="25"/>
      <c r="GZM44" s="31"/>
      <c r="GZN44" s="190"/>
      <c r="GZO44" s="191"/>
      <c r="GZP44" s="191"/>
      <c r="GZQ44" s="191"/>
      <c r="GZR44" s="191"/>
      <c r="GZS44" s="192"/>
      <c r="GZT44" s="22"/>
      <c r="GZU44" s="22"/>
      <c r="GZV44" s="22"/>
      <c r="GZW44" s="23"/>
      <c r="GZX44" s="22"/>
      <c r="GZY44" s="23"/>
      <c r="GZZ44" s="23"/>
      <c r="HAA44" s="23"/>
      <c r="HAB44" s="23"/>
      <c r="HAC44" s="23"/>
      <c r="HAD44" s="23"/>
      <c r="HAE44" s="23"/>
      <c r="HAF44" s="23"/>
      <c r="HAG44" s="24"/>
      <c r="HAH44" s="25"/>
      <c r="HAI44" s="25"/>
      <c r="HAJ44" s="25"/>
      <c r="HAK44" s="31"/>
      <c r="HAL44" s="190"/>
      <c r="HAM44" s="191"/>
      <c r="HAN44" s="191"/>
      <c r="HAO44" s="191"/>
      <c r="HAP44" s="191"/>
      <c r="HAQ44" s="192"/>
      <c r="HAR44" s="22"/>
      <c r="HAS44" s="22"/>
      <c r="HAT44" s="22"/>
      <c r="HAU44" s="23"/>
      <c r="HAV44" s="22"/>
      <c r="HAW44" s="23"/>
      <c r="HAX44" s="23"/>
      <c r="HAY44" s="23"/>
      <c r="HAZ44" s="23"/>
      <c r="HBA44" s="23"/>
      <c r="HBB44" s="23"/>
      <c r="HBC44" s="23"/>
      <c r="HBD44" s="23"/>
      <c r="HBE44" s="24"/>
      <c r="HBF44" s="25"/>
      <c r="HBG44" s="25"/>
      <c r="HBH44" s="25"/>
      <c r="HBI44" s="31"/>
      <c r="HBJ44" s="190"/>
      <c r="HBK44" s="191"/>
      <c r="HBL44" s="191"/>
      <c r="HBM44" s="191"/>
      <c r="HBN44" s="191"/>
      <c r="HBO44" s="192"/>
      <c r="HBP44" s="22"/>
      <c r="HBQ44" s="22"/>
      <c r="HBR44" s="22"/>
      <c r="HBS44" s="23"/>
      <c r="HBT44" s="22"/>
      <c r="HBU44" s="23"/>
      <c r="HBV44" s="23"/>
      <c r="HBW44" s="23"/>
      <c r="HBX44" s="23"/>
      <c r="HBY44" s="23"/>
      <c r="HBZ44" s="23"/>
      <c r="HCA44" s="23"/>
      <c r="HCB44" s="23"/>
      <c r="HCC44" s="24"/>
      <c r="HCD44" s="25"/>
      <c r="HCE44" s="25"/>
      <c r="HCF44" s="25"/>
      <c r="HCG44" s="31"/>
      <c r="HCH44" s="190"/>
      <c r="HCI44" s="191"/>
      <c r="HCJ44" s="191"/>
      <c r="HCK44" s="191"/>
      <c r="HCL44" s="191"/>
      <c r="HCM44" s="192"/>
      <c r="HCN44" s="22"/>
      <c r="HCO44" s="22"/>
      <c r="HCP44" s="22"/>
      <c r="HCQ44" s="23"/>
      <c r="HCR44" s="22"/>
      <c r="HCS44" s="23"/>
      <c r="HCT44" s="23"/>
      <c r="HCU44" s="23"/>
      <c r="HCV44" s="23"/>
      <c r="HCW44" s="23"/>
      <c r="HCX44" s="23"/>
      <c r="HCY44" s="23"/>
      <c r="HCZ44" s="23"/>
      <c r="HDA44" s="24"/>
      <c r="HDB44" s="25"/>
      <c r="HDC44" s="25"/>
      <c r="HDD44" s="25"/>
      <c r="HDE44" s="31"/>
      <c r="HDF44" s="190"/>
      <c r="HDG44" s="191"/>
      <c r="HDH44" s="191"/>
      <c r="HDI44" s="191"/>
      <c r="HDJ44" s="191"/>
      <c r="HDK44" s="192"/>
      <c r="HDL44" s="22"/>
      <c r="HDM44" s="22"/>
      <c r="HDN44" s="22"/>
      <c r="HDO44" s="23"/>
      <c r="HDP44" s="22"/>
      <c r="HDQ44" s="23"/>
      <c r="HDR44" s="23"/>
      <c r="HDS44" s="23"/>
      <c r="HDT44" s="23"/>
      <c r="HDU44" s="23"/>
      <c r="HDV44" s="23"/>
      <c r="HDW44" s="23"/>
      <c r="HDX44" s="23"/>
      <c r="HDY44" s="24"/>
      <c r="HDZ44" s="25"/>
      <c r="HEA44" s="25"/>
      <c r="HEB44" s="25"/>
      <c r="HEC44" s="31"/>
      <c r="HED44" s="190"/>
      <c r="HEE44" s="191"/>
      <c r="HEF44" s="191"/>
      <c r="HEG44" s="191"/>
      <c r="HEH44" s="191"/>
      <c r="HEI44" s="192"/>
      <c r="HEJ44" s="22"/>
      <c r="HEK44" s="22"/>
      <c r="HEL44" s="22"/>
      <c r="HEM44" s="23"/>
      <c r="HEN44" s="22"/>
      <c r="HEO44" s="23"/>
      <c r="HEP44" s="23"/>
      <c r="HEQ44" s="23"/>
      <c r="HER44" s="23"/>
      <c r="HES44" s="23"/>
      <c r="HET44" s="23"/>
      <c r="HEU44" s="23"/>
      <c r="HEV44" s="23"/>
      <c r="HEW44" s="24"/>
      <c r="HEX44" s="25"/>
      <c r="HEY44" s="25"/>
      <c r="HEZ44" s="25"/>
      <c r="HFA44" s="31"/>
      <c r="HFB44" s="190"/>
      <c r="HFC44" s="191"/>
      <c r="HFD44" s="191"/>
      <c r="HFE44" s="191"/>
      <c r="HFF44" s="191"/>
      <c r="HFG44" s="192"/>
      <c r="HFH44" s="22"/>
      <c r="HFI44" s="22"/>
      <c r="HFJ44" s="22"/>
      <c r="HFK44" s="23"/>
      <c r="HFL44" s="22"/>
      <c r="HFM44" s="23"/>
      <c r="HFN44" s="23"/>
      <c r="HFO44" s="23"/>
      <c r="HFP44" s="23"/>
      <c r="HFQ44" s="23"/>
      <c r="HFR44" s="23"/>
      <c r="HFS44" s="23"/>
      <c r="HFT44" s="23"/>
      <c r="HFU44" s="24"/>
      <c r="HFV44" s="25"/>
      <c r="HFW44" s="25"/>
      <c r="HFX44" s="25"/>
      <c r="HFY44" s="31"/>
      <c r="HFZ44" s="190"/>
      <c r="HGA44" s="191"/>
      <c r="HGB44" s="191"/>
      <c r="HGC44" s="191"/>
      <c r="HGD44" s="191"/>
      <c r="HGE44" s="192"/>
      <c r="HGF44" s="22"/>
      <c r="HGG44" s="22"/>
      <c r="HGH44" s="22"/>
      <c r="HGI44" s="23"/>
      <c r="HGJ44" s="22"/>
      <c r="HGK44" s="23"/>
      <c r="HGL44" s="23"/>
      <c r="HGM44" s="23"/>
      <c r="HGN44" s="23"/>
      <c r="HGO44" s="23"/>
      <c r="HGP44" s="23"/>
      <c r="HGQ44" s="23"/>
      <c r="HGR44" s="23"/>
      <c r="HGS44" s="24"/>
      <c r="HGT44" s="25"/>
      <c r="HGU44" s="25"/>
      <c r="HGV44" s="25"/>
      <c r="HGW44" s="31"/>
      <c r="HGX44" s="190"/>
      <c r="HGY44" s="191"/>
      <c r="HGZ44" s="191"/>
      <c r="HHA44" s="191"/>
      <c r="HHB44" s="191"/>
      <c r="HHC44" s="192"/>
      <c r="HHD44" s="22"/>
      <c r="HHE44" s="22"/>
      <c r="HHF44" s="22"/>
      <c r="HHG44" s="23"/>
      <c r="HHH44" s="22"/>
      <c r="HHI44" s="23"/>
      <c r="HHJ44" s="23"/>
      <c r="HHK44" s="23"/>
      <c r="HHL44" s="23"/>
      <c r="HHM44" s="23"/>
      <c r="HHN44" s="23"/>
      <c r="HHO44" s="23"/>
      <c r="HHP44" s="23"/>
      <c r="HHQ44" s="24"/>
      <c r="HHR44" s="25"/>
      <c r="HHS44" s="25"/>
      <c r="HHT44" s="25"/>
      <c r="HHU44" s="31"/>
      <c r="HHV44" s="190"/>
      <c r="HHW44" s="191"/>
      <c r="HHX44" s="191"/>
      <c r="HHY44" s="191"/>
      <c r="HHZ44" s="191"/>
      <c r="HIA44" s="192"/>
      <c r="HIB44" s="22"/>
      <c r="HIC44" s="22"/>
      <c r="HID44" s="22"/>
      <c r="HIE44" s="23"/>
      <c r="HIF44" s="22"/>
      <c r="HIG44" s="23"/>
      <c r="HIH44" s="23"/>
      <c r="HII44" s="23"/>
      <c r="HIJ44" s="23"/>
      <c r="HIK44" s="23"/>
      <c r="HIL44" s="23"/>
      <c r="HIM44" s="23"/>
      <c r="HIN44" s="23"/>
      <c r="HIO44" s="24"/>
      <c r="HIP44" s="25"/>
      <c r="HIQ44" s="25"/>
      <c r="HIR44" s="25"/>
      <c r="HIS44" s="31"/>
      <c r="HIT44" s="190"/>
      <c r="HIU44" s="191"/>
      <c r="HIV44" s="191"/>
      <c r="HIW44" s="191"/>
      <c r="HIX44" s="191"/>
      <c r="HIY44" s="192"/>
      <c r="HIZ44" s="22"/>
      <c r="HJA44" s="22"/>
      <c r="HJB44" s="22"/>
      <c r="HJC44" s="23"/>
      <c r="HJD44" s="22"/>
      <c r="HJE44" s="23"/>
      <c r="HJF44" s="23"/>
      <c r="HJG44" s="23"/>
      <c r="HJH44" s="23"/>
      <c r="HJI44" s="23"/>
      <c r="HJJ44" s="23"/>
      <c r="HJK44" s="23"/>
      <c r="HJL44" s="23"/>
      <c r="HJM44" s="24"/>
      <c r="HJN44" s="25"/>
      <c r="HJO44" s="25"/>
      <c r="HJP44" s="25"/>
      <c r="HJQ44" s="31"/>
      <c r="HJR44" s="190"/>
      <c r="HJS44" s="191"/>
      <c r="HJT44" s="191"/>
      <c r="HJU44" s="191"/>
      <c r="HJV44" s="191"/>
      <c r="HJW44" s="192"/>
      <c r="HJX44" s="22"/>
      <c r="HJY44" s="22"/>
      <c r="HJZ44" s="22"/>
      <c r="HKA44" s="23"/>
      <c r="HKB44" s="22"/>
      <c r="HKC44" s="23"/>
      <c r="HKD44" s="23"/>
      <c r="HKE44" s="23"/>
      <c r="HKF44" s="23"/>
      <c r="HKG44" s="23"/>
      <c r="HKH44" s="23"/>
      <c r="HKI44" s="23"/>
      <c r="HKJ44" s="23"/>
      <c r="HKK44" s="24"/>
      <c r="HKL44" s="25"/>
      <c r="HKM44" s="25"/>
      <c r="HKN44" s="25"/>
      <c r="HKO44" s="31"/>
      <c r="HKP44" s="190"/>
      <c r="HKQ44" s="191"/>
      <c r="HKR44" s="191"/>
      <c r="HKS44" s="191"/>
      <c r="HKT44" s="191"/>
      <c r="HKU44" s="192"/>
      <c r="HKV44" s="22"/>
      <c r="HKW44" s="22"/>
      <c r="HKX44" s="22"/>
      <c r="HKY44" s="23"/>
      <c r="HKZ44" s="22"/>
      <c r="HLA44" s="23"/>
      <c r="HLB44" s="23"/>
      <c r="HLC44" s="23"/>
      <c r="HLD44" s="23"/>
      <c r="HLE44" s="23"/>
      <c r="HLF44" s="23"/>
      <c r="HLG44" s="23"/>
      <c r="HLH44" s="23"/>
      <c r="HLI44" s="24"/>
      <c r="HLJ44" s="25"/>
      <c r="HLK44" s="25"/>
      <c r="HLL44" s="25"/>
      <c r="HLM44" s="31"/>
      <c r="HLN44" s="190"/>
      <c r="HLO44" s="191"/>
      <c r="HLP44" s="191"/>
      <c r="HLQ44" s="191"/>
      <c r="HLR44" s="191"/>
      <c r="HLS44" s="192"/>
      <c r="HLT44" s="22"/>
      <c r="HLU44" s="22"/>
      <c r="HLV44" s="22"/>
      <c r="HLW44" s="23"/>
      <c r="HLX44" s="22"/>
      <c r="HLY44" s="23"/>
      <c r="HLZ44" s="23"/>
      <c r="HMA44" s="23"/>
      <c r="HMB44" s="23"/>
      <c r="HMC44" s="23"/>
      <c r="HMD44" s="23"/>
      <c r="HME44" s="23"/>
      <c r="HMF44" s="23"/>
      <c r="HMG44" s="24"/>
      <c r="HMH44" s="25"/>
      <c r="HMI44" s="25"/>
      <c r="HMJ44" s="25"/>
      <c r="HMK44" s="31"/>
      <c r="HML44" s="190"/>
      <c r="HMM44" s="191"/>
      <c r="HMN44" s="191"/>
      <c r="HMO44" s="191"/>
      <c r="HMP44" s="191"/>
      <c r="HMQ44" s="192"/>
      <c r="HMR44" s="22"/>
      <c r="HMS44" s="22"/>
      <c r="HMT44" s="22"/>
      <c r="HMU44" s="23"/>
      <c r="HMV44" s="22"/>
      <c r="HMW44" s="23"/>
      <c r="HMX44" s="23"/>
      <c r="HMY44" s="23"/>
      <c r="HMZ44" s="23"/>
      <c r="HNA44" s="23"/>
      <c r="HNB44" s="23"/>
      <c r="HNC44" s="23"/>
      <c r="HND44" s="23"/>
      <c r="HNE44" s="24"/>
      <c r="HNF44" s="25"/>
      <c r="HNG44" s="25"/>
      <c r="HNH44" s="25"/>
      <c r="HNI44" s="31"/>
      <c r="HNJ44" s="190"/>
      <c r="HNK44" s="191"/>
      <c r="HNL44" s="191"/>
      <c r="HNM44" s="191"/>
      <c r="HNN44" s="191"/>
      <c r="HNO44" s="192"/>
      <c r="HNP44" s="22"/>
      <c r="HNQ44" s="22"/>
      <c r="HNR44" s="22"/>
      <c r="HNS44" s="23"/>
      <c r="HNT44" s="22"/>
      <c r="HNU44" s="23"/>
      <c r="HNV44" s="23"/>
      <c r="HNW44" s="23"/>
      <c r="HNX44" s="23"/>
      <c r="HNY44" s="23"/>
      <c r="HNZ44" s="23"/>
      <c r="HOA44" s="23"/>
      <c r="HOB44" s="23"/>
      <c r="HOC44" s="24"/>
      <c r="HOD44" s="25"/>
      <c r="HOE44" s="25"/>
      <c r="HOF44" s="25"/>
      <c r="HOG44" s="31"/>
      <c r="HOH44" s="190"/>
      <c r="HOI44" s="191"/>
      <c r="HOJ44" s="191"/>
      <c r="HOK44" s="191"/>
      <c r="HOL44" s="191"/>
      <c r="HOM44" s="192"/>
      <c r="HON44" s="22"/>
      <c r="HOO44" s="22"/>
      <c r="HOP44" s="22"/>
      <c r="HOQ44" s="23"/>
      <c r="HOR44" s="22"/>
      <c r="HOS44" s="23"/>
      <c r="HOT44" s="23"/>
      <c r="HOU44" s="23"/>
      <c r="HOV44" s="23"/>
      <c r="HOW44" s="23"/>
      <c r="HOX44" s="23"/>
      <c r="HOY44" s="23"/>
      <c r="HOZ44" s="23"/>
      <c r="HPA44" s="24"/>
      <c r="HPB44" s="25"/>
      <c r="HPC44" s="25"/>
      <c r="HPD44" s="25"/>
      <c r="HPE44" s="31"/>
      <c r="HPF44" s="190"/>
      <c r="HPG44" s="191"/>
      <c r="HPH44" s="191"/>
      <c r="HPI44" s="191"/>
      <c r="HPJ44" s="191"/>
      <c r="HPK44" s="192"/>
      <c r="HPL44" s="22"/>
      <c r="HPM44" s="22"/>
      <c r="HPN44" s="22"/>
      <c r="HPO44" s="23"/>
      <c r="HPP44" s="22"/>
      <c r="HPQ44" s="23"/>
      <c r="HPR44" s="23"/>
      <c r="HPS44" s="23"/>
      <c r="HPT44" s="23"/>
      <c r="HPU44" s="23"/>
      <c r="HPV44" s="23"/>
      <c r="HPW44" s="23"/>
      <c r="HPX44" s="23"/>
      <c r="HPY44" s="24"/>
      <c r="HPZ44" s="25"/>
      <c r="HQA44" s="25"/>
      <c r="HQB44" s="25"/>
      <c r="HQC44" s="31"/>
      <c r="HQD44" s="190"/>
      <c r="HQE44" s="191"/>
      <c r="HQF44" s="191"/>
      <c r="HQG44" s="191"/>
      <c r="HQH44" s="191"/>
      <c r="HQI44" s="192"/>
      <c r="HQJ44" s="22"/>
      <c r="HQK44" s="22"/>
      <c r="HQL44" s="22"/>
      <c r="HQM44" s="23"/>
      <c r="HQN44" s="22"/>
      <c r="HQO44" s="23"/>
      <c r="HQP44" s="23"/>
      <c r="HQQ44" s="23"/>
      <c r="HQR44" s="23"/>
      <c r="HQS44" s="23"/>
      <c r="HQT44" s="23"/>
      <c r="HQU44" s="23"/>
      <c r="HQV44" s="23"/>
      <c r="HQW44" s="24"/>
      <c r="HQX44" s="25"/>
      <c r="HQY44" s="25"/>
      <c r="HQZ44" s="25"/>
      <c r="HRA44" s="31"/>
      <c r="HRB44" s="190"/>
      <c r="HRC44" s="191"/>
      <c r="HRD44" s="191"/>
      <c r="HRE44" s="191"/>
      <c r="HRF44" s="191"/>
      <c r="HRG44" s="192"/>
      <c r="HRH44" s="22"/>
      <c r="HRI44" s="22"/>
      <c r="HRJ44" s="22"/>
      <c r="HRK44" s="23"/>
      <c r="HRL44" s="22"/>
      <c r="HRM44" s="23"/>
      <c r="HRN44" s="23"/>
      <c r="HRO44" s="23"/>
      <c r="HRP44" s="23"/>
      <c r="HRQ44" s="23"/>
      <c r="HRR44" s="23"/>
      <c r="HRS44" s="23"/>
      <c r="HRT44" s="23"/>
      <c r="HRU44" s="24"/>
      <c r="HRV44" s="25"/>
      <c r="HRW44" s="25"/>
      <c r="HRX44" s="25"/>
      <c r="HRY44" s="31"/>
      <c r="HRZ44" s="190"/>
      <c r="HSA44" s="191"/>
      <c r="HSB44" s="191"/>
      <c r="HSC44" s="191"/>
      <c r="HSD44" s="191"/>
      <c r="HSE44" s="192"/>
      <c r="HSF44" s="22"/>
      <c r="HSG44" s="22"/>
      <c r="HSH44" s="22"/>
      <c r="HSI44" s="23"/>
      <c r="HSJ44" s="22"/>
      <c r="HSK44" s="23"/>
      <c r="HSL44" s="23"/>
      <c r="HSM44" s="23"/>
      <c r="HSN44" s="23"/>
      <c r="HSO44" s="23"/>
      <c r="HSP44" s="23"/>
      <c r="HSQ44" s="23"/>
      <c r="HSR44" s="23"/>
      <c r="HSS44" s="24"/>
      <c r="HST44" s="25"/>
      <c r="HSU44" s="25"/>
      <c r="HSV44" s="25"/>
      <c r="HSW44" s="31"/>
      <c r="HSX44" s="190"/>
      <c r="HSY44" s="191"/>
      <c r="HSZ44" s="191"/>
      <c r="HTA44" s="191"/>
      <c r="HTB44" s="191"/>
      <c r="HTC44" s="192"/>
      <c r="HTD44" s="22"/>
      <c r="HTE44" s="22"/>
      <c r="HTF44" s="22"/>
      <c r="HTG44" s="23"/>
      <c r="HTH44" s="22"/>
      <c r="HTI44" s="23"/>
      <c r="HTJ44" s="23"/>
      <c r="HTK44" s="23"/>
      <c r="HTL44" s="23"/>
      <c r="HTM44" s="23"/>
      <c r="HTN44" s="23"/>
      <c r="HTO44" s="23"/>
      <c r="HTP44" s="23"/>
      <c r="HTQ44" s="24"/>
      <c r="HTR44" s="25"/>
      <c r="HTS44" s="25"/>
      <c r="HTT44" s="25"/>
      <c r="HTU44" s="31"/>
      <c r="HTV44" s="190"/>
      <c r="HTW44" s="191"/>
      <c r="HTX44" s="191"/>
      <c r="HTY44" s="191"/>
      <c r="HTZ44" s="191"/>
      <c r="HUA44" s="192"/>
      <c r="HUB44" s="22"/>
      <c r="HUC44" s="22"/>
      <c r="HUD44" s="22"/>
      <c r="HUE44" s="23"/>
      <c r="HUF44" s="22"/>
      <c r="HUG44" s="23"/>
      <c r="HUH44" s="23"/>
      <c r="HUI44" s="23"/>
      <c r="HUJ44" s="23"/>
      <c r="HUK44" s="23"/>
      <c r="HUL44" s="23"/>
      <c r="HUM44" s="23"/>
      <c r="HUN44" s="23"/>
      <c r="HUO44" s="24"/>
      <c r="HUP44" s="25"/>
      <c r="HUQ44" s="25"/>
      <c r="HUR44" s="25"/>
      <c r="HUS44" s="31"/>
      <c r="HUT44" s="190"/>
      <c r="HUU44" s="191"/>
      <c r="HUV44" s="191"/>
      <c r="HUW44" s="191"/>
      <c r="HUX44" s="191"/>
      <c r="HUY44" s="192"/>
      <c r="HUZ44" s="22"/>
      <c r="HVA44" s="22"/>
      <c r="HVB44" s="22"/>
      <c r="HVC44" s="23"/>
      <c r="HVD44" s="22"/>
      <c r="HVE44" s="23"/>
      <c r="HVF44" s="23"/>
      <c r="HVG44" s="23"/>
      <c r="HVH44" s="23"/>
      <c r="HVI44" s="23"/>
      <c r="HVJ44" s="23"/>
      <c r="HVK44" s="23"/>
      <c r="HVL44" s="23"/>
      <c r="HVM44" s="24"/>
      <c r="HVN44" s="25"/>
      <c r="HVO44" s="25"/>
      <c r="HVP44" s="25"/>
      <c r="HVQ44" s="31"/>
      <c r="HVR44" s="190"/>
      <c r="HVS44" s="191"/>
      <c r="HVT44" s="191"/>
      <c r="HVU44" s="191"/>
      <c r="HVV44" s="191"/>
      <c r="HVW44" s="192"/>
      <c r="HVX44" s="22"/>
      <c r="HVY44" s="22"/>
      <c r="HVZ44" s="22"/>
      <c r="HWA44" s="23"/>
      <c r="HWB44" s="22"/>
      <c r="HWC44" s="23"/>
      <c r="HWD44" s="23"/>
      <c r="HWE44" s="23"/>
      <c r="HWF44" s="23"/>
      <c r="HWG44" s="23"/>
      <c r="HWH44" s="23"/>
      <c r="HWI44" s="23"/>
      <c r="HWJ44" s="23"/>
      <c r="HWK44" s="24"/>
      <c r="HWL44" s="25"/>
      <c r="HWM44" s="25"/>
      <c r="HWN44" s="25"/>
      <c r="HWO44" s="31"/>
      <c r="HWP44" s="190"/>
      <c r="HWQ44" s="191"/>
      <c r="HWR44" s="191"/>
      <c r="HWS44" s="191"/>
      <c r="HWT44" s="191"/>
      <c r="HWU44" s="192"/>
      <c r="HWV44" s="22"/>
      <c r="HWW44" s="22"/>
      <c r="HWX44" s="22"/>
      <c r="HWY44" s="23"/>
      <c r="HWZ44" s="22"/>
      <c r="HXA44" s="23"/>
      <c r="HXB44" s="23"/>
      <c r="HXC44" s="23"/>
      <c r="HXD44" s="23"/>
      <c r="HXE44" s="23"/>
      <c r="HXF44" s="23"/>
      <c r="HXG44" s="23"/>
      <c r="HXH44" s="23"/>
      <c r="HXI44" s="24"/>
      <c r="HXJ44" s="25"/>
      <c r="HXK44" s="25"/>
      <c r="HXL44" s="25"/>
      <c r="HXM44" s="31"/>
      <c r="HXN44" s="190"/>
      <c r="HXO44" s="191"/>
      <c r="HXP44" s="191"/>
      <c r="HXQ44" s="191"/>
      <c r="HXR44" s="191"/>
      <c r="HXS44" s="192"/>
      <c r="HXT44" s="22"/>
      <c r="HXU44" s="22"/>
      <c r="HXV44" s="22"/>
      <c r="HXW44" s="23"/>
      <c r="HXX44" s="22"/>
      <c r="HXY44" s="23"/>
      <c r="HXZ44" s="23"/>
      <c r="HYA44" s="23"/>
      <c r="HYB44" s="23"/>
      <c r="HYC44" s="23"/>
      <c r="HYD44" s="23"/>
      <c r="HYE44" s="23"/>
      <c r="HYF44" s="23"/>
      <c r="HYG44" s="24"/>
      <c r="HYH44" s="25"/>
      <c r="HYI44" s="25"/>
      <c r="HYJ44" s="25"/>
      <c r="HYK44" s="31"/>
      <c r="HYL44" s="190"/>
      <c r="HYM44" s="191"/>
      <c r="HYN44" s="191"/>
      <c r="HYO44" s="191"/>
      <c r="HYP44" s="191"/>
      <c r="HYQ44" s="192"/>
      <c r="HYR44" s="22"/>
      <c r="HYS44" s="22"/>
      <c r="HYT44" s="22"/>
      <c r="HYU44" s="23"/>
      <c r="HYV44" s="22"/>
      <c r="HYW44" s="23"/>
      <c r="HYX44" s="23"/>
      <c r="HYY44" s="23"/>
      <c r="HYZ44" s="23"/>
      <c r="HZA44" s="23"/>
      <c r="HZB44" s="23"/>
      <c r="HZC44" s="23"/>
      <c r="HZD44" s="23"/>
      <c r="HZE44" s="24"/>
      <c r="HZF44" s="25"/>
      <c r="HZG44" s="25"/>
      <c r="HZH44" s="25"/>
      <c r="HZI44" s="31"/>
      <c r="HZJ44" s="190"/>
      <c r="HZK44" s="191"/>
      <c r="HZL44" s="191"/>
      <c r="HZM44" s="191"/>
      <c r="HZN44" s="191"/>
      <c r="HZO44" s="192"/>
      <c r="HZP44" s="22"/>
      <c r="HZQ44" s="22"/>
      <c r="HZR44" s="22"/>
      <c r="HZS44" s="23"/>
      <c r="HZT44" s="22"/>
      <c r="HZU44" s="23"/>
      <c r="HZV44" s="23"/>
      <c r="HZW44" s="23"/>
      <c r="HZX44" s="23"/>
      <c r="HZY44" s="23"/>
      <c r="HZZ44" s="23"/>
      <c r="IAA44" s="23"/>
      <c r="IAB44" s="23"/>
      <c r="IAC44" s="24"/>
      <c r="IAD44" s="25"/>
      <c r="IAE44" s="25"/>
      <c r="IAF44" s="25"/>
      <c r="IAG44" s="31"/>
      <c r="IAH44" s="190"/>
      <c r="IAI44" s="191"/>
      <c r="IAJ44" s="191"/>
      <c r="IAK44" s="191"/>
      <c r="IAL44" s="191"/>
      <c r="IAM44" s="192"/>
      <c r="IAN44" s="22"/>
      <c r="IAO44" s="22"/>
      <c r="IAP44" s="22"/>
      <c r="IAQ44" s="23"/>
      <c r="IAR44" s="22"/>
      <c r="IAS44" s="23"/>
      <c r="IAT44" s="23"/>
      <c r="IAU44" s="23"/>
      <c r="IAV44" s="23"/>
      <c r="IAW44" s="23"/>
      <c r="IAX44" s="23"/>
      <c r="IAY44" s="23"/>
      <c r="IAZ44" s="23"/>
      <c r="IBA44" s="24"/>
      <c r="IBB44" s="25"/>
      <c r="IBC44" s="25"/>
      <c r="IBD44" s="25"/>
      <c r="IBE44" s="31"/>
      <c r="IBF44" s="190"/>
      <c r="IBG44" s="191"/>
      <c r="IBH44" s="191"/>
      <c r="IBI44" s="191"/>
      <c r="IBJ44" s="191"/>
      <c r="IBK44" s="192"/>
      <c r="IBL44" s="22"/>
      <c r="IBM44" s="22"/>
      <c r="IBN44" s="22"/>
      <c r="IBO44" s="23"/>
      <c r="IBP44" s="22"/>
      <c r="IBQ44" s="23"/>
      <c r="IBR44" s="23"/>
      <c r="IBS44" s="23"/>
      <c r="IBT44" s="23"/>
      <c r="IBU44" s="23"/>
      <c r="IBV44" s="23"/>
      <c r="IBW44" s="23"/>
      <c r="IBX44" s="23"/>
      <c r="IBY44" s="24"/>
      <c r="IBZ44" s="25"/>
      <c r="ICA44" s="25"/>
      <c r="ICB44" s="25"/>
      <c r="ICC44" s="31"/>
      <c r="ICD44" s="190"/>
      <c r="ICE44" s="191"/>
      <c r="ICF44" s="191"/>
      <c r="ICG44" s="191"/>
      <c r="ICH44" s="191"/>
      <c r="ICI44" s="192"/>
      <c r="ICJ44" s="22"/>
      <c r="ICK44" s="22"/>
      <c r="ICL44" s="22"/>
      <c r="ICM44" s="23"/>
      <c r="ICN44" s="22"/>
      <c r="ICO44" s="23"/>
      <c r="ICP44" s="23"/>
      <c r="ICQ44" s="23"/>
      <c r="ICR44" s="23"/>
      <c r="ICS44" s="23"/>
      <c r="ICT44" s="23"/>
      <c r="ICU44" s="23"/>
      <c r="ICV44" s="23"/>
      <c r="ICW44" s="24"/>
      <c r="ICX44" s="25"/>
      <c r="ICY44" s="25"/>
      <c r="ICZ44" s="25"/>
      <c r="IDA44" s="31"/>
      <c r="IDB44" s="190"/>
      <c r="IDC44" s="191"/>
      <c r="IDD44" s="191"/>
      <c r="IDE44" s="191"/>
      <c r="IDF44" s="191"/>
      <c r="IDG44" s="192"/>
      <c r="IDH44" s="22"/>
      <c r="IDI44" s="22"/>
      <c r="IDJ44" s="22"/>
      <c r="IDK44" s="23"/>
      <c r="IDL44" s="22"/>
      <c r="IDM44" s="23"/>
      <c r="IDN44" s="23"/>
      <c r="IDO44" s="23"/>
      <c r="IDP44" s="23"/>
      <c r="IDQ44" s="23"/>
      <c r="IDR44" s="23"/>
      <c r="IDS44" s="23"/>
      <c r="IDT44" s="23"/>
      <c r="IDU44" s="24"/>
      <c r="IDV44" s="25"/>
      <c r="IDW44" s="25"/>
      <c r="IDX44" s="25"/>
      <c r="IDY44" s="31"/>
      <c r="IDZ44" s="190"/>
      <c r="IEA44" s="191"/>
      <c r="IEB44" s="191"/>
      <c r="IEC44" s="191"/>
      <c r="IED44" s="191"/>
      <c r="IEE44" s="192"/>
      <c r="IEF44" s="22"/>
      <c r="IEG44" s="22"/>
      <c r="IEH44" s="22"/>
      <c r="IEI44" s="23"/>
      <c r="IEJ44" s="22"/>
      <c r="IEK44" s="23"/>
      <c r="IEL44" s="23"/>
      <c r="IEM44" s="23"/>
      <c r="IEN44" s="23"/>
      <c r="IEO44" s="23"/>
      <c r="IEP44" s="23"/>
      <c r="IEQ44" s="23"/>
      <c r="IER44" s="23"/>
      <c r="IES44" s="24"/>
      <c r="IET44" s="25"/>
      <c r="IEU44" s="25"/>
      <c r="IEV44" s="25"/>
      <c r="IEW44" s="31"/>
      <c r="IEX44" s="190"/>
      <c r="IEY44" s="191"/>
      <c r="IEZ44" s="191"/>
      <c r="IFA44" s="191"/>
      <c r="IFB44" s="191"/>
      <c r="IFC44" s="192"/>
      <c r="IFD44" s="22"/>
      <c r="IFE44" s="22"/>
      <c r="IFF44" s="22"/>
      <c r="IFG44" s="23"/>
      <c r="IFH44" s="22"/>
      <c r="IFI44" s="23"/>
      <c r="IFJ44" s="23"/>
      <c r="IFK44" s="23"/>
      <c r="IFL44" s="23"/>
      <c r="IFM44" s="23"/>
      <c r="IFN44" s="23"/>
      <c r="IFO44" s="23"/>
      <c r="IFP44" s="23"/>
      <c r="IFQ44" s="24"/>
      <c r="IFR44" s="25"/>
      <c r="IFS44" s="25"/>
      <c r="IFT44" s="25"/>
      <c r="IFU44" s="31"/>
      <c r="IFV44" s="190"/>
      <c r="IFW44" s="191"/>
      <c r="IFX44" s="191"/>
      <c r="IFY44" s="191"/>
      <c r="IFZ44" s="191"/>
      <c r="IGA44" s="192"/>
      <c r="IGB44" s="22"/>
      <c r="IGC44" s="22"/>
      <c r="IGD44" s="22"/>
      <c r="IGE44" s="23"/>
      <c r="IGF44" s="22"/>
      <c r="IGG44" s="23"/>
      <c r="IGH44" s="23"/>
      <c r="IGI44" s="23"/>
      <c r="IGJ44" s="23"/>
      <c r="IGK44" s="23"/>
      <c r="IGL44" s="23"/>
      <c r="IGM44" s="23"/>
      <c r="IGN44" s="23"/>
      <c r="IGO44" s="24"/>
      <c r="IGP44" s="25"/>
      <c r="IGQ44" s="25"/>
      <c r="IGR44" s="25"/>
      <c r="IGS44" s="31"/>
      <c r="IGT44" s="190"/>
      <c r="IGU44" s="191"/>
      <c r="IGV44" s="191"/>
      <c r="IGW44" s="191"/>
      <c r="IGX44" s="191"/>
      <c r="IGY44" s="192"/>
      <c r="IGZ44" s="22"/>
      <c r="IHA44" s="22"/>
      <c r="IHB44" s="22"/>
      <c r="IHC44" s="23"/>
      <c r="IHD44" s="22"/>
      <c r="IHE44" s="23"/>
      <c r="IHF44" s="23"/>
      <c r="IHG44" s="23"/>
      <c r="IHH44" s="23"/>
      <c r="IHI44" s="23"/>
      <c r="IHJ44" s="23"/>
      <c r="IHK44" s="23"/>
      <c r="IHL44" s="23"/>
      <c r="IHM44" s="24"/>
      <c r="IHN44" s="25"/>
      <c r="IHO44" s="25"/>
      <c r="IHP44" s="25"/>
      <c r="IHQ44" s="31"/>
      <c r="IHR44" s="190"/>
      <c r="IHS44" s="191"/>
      <c r="IHT44" s="191"/>
      <c r="IHU44" s="191"/>
      <c r="IHV44" s="191"/>
      <c r="IHW44" s="192"/>
      <c r="IHX44" s="22"/>
      <c r="IHY44" s="22"/>
      <c r="IHZ44" s="22"/>
      <c r="IIA44" s="23"/>
      <c r="IIB44" s="22"/>
      <c r="IIC44" s="23"/>
      <c r="IID44" s="23"/>
      <c r="IIE44" s="23"/>
      <c r="IIF44" s="23"/>
      <c r="IIG44" s="23"/>
      <c r="IIH44" s="23"/>
      <c r="III44" s="23"/>
      <c r="IIJ44" s="23"/>
      <c r="IIK44" s="24"/>
      <c r="IIL44" s="25"/>
      <c r="IIM44" s="25"/>
      <c r="IIN44" s="25"/>
      <c r="IIO44" s="31"/>
      <c r="IIP44" s="190"/>
      <c r="IIQ44" s="191"/>
      <c r="IIR44" s="191"/>
      <c r="IIS44" s="191"/>
      <c r="IIT44" s="191"/>
      <c r="IIU44" s="192"/>
      <c r="IIV44" s="22"/>
      <c r="IIW44" s="22"/>
      <c r="IIX44" s="22"/>
      <c r="IIY44" s="23"/>
      <c r="IIZ44" s="22"/>
      <c r="IJA44" s="23"/>
      <c r="IJB44" s="23"/>
      <c r="IJC44" s="23"/>
      <c r="IJD44" s="23"/>
      <c r="IJE44" s="23"/>
      <c r="IJF44" s="23"/>
      <c r="IJG44" s="23"/>
      <c r="IJH44" s="23"/>
      <c r="IJI44" s="24"/>
      <c r="IJJ44" s="25"/>
      <c r="IJK44" s="25"/>
      <c r="IJL44" s="25"/>
      <c r="IJM44" s="31"/>
      <c r="IJN44" s="190"/>
      <c r="IJO44" s="191"/>
      <c r="IJP44" s="191"/>
      <c r="IJQ44" s="191"/>
      <c r="IJR44" s="191"/>
      <c r="IJS44" s="192"/>
      <c r="IJT44" s="22"/>
      <c r="IJU44" s="22"/>
      <c r="IJV44" s="22"/>
      <c r="IJW44" s="23"/>
      <c r="IJX44" s="22"/>
      <c r="IJY44" s="23"/>
      <c r="IJZ44" s="23"/>
      <c r="IKA44" s="23"/>
      <c r="IKB44" s="23"/>
      <c r="IKC44" s="23"/>
      <c r="IKD44" s="23"/>
      <c r="IKE44" s="23"/>
      <c r="IKF44" s="23"/>
      <c r="IKG44" s="24"/>
      <c r="IKH44" s="25"/>
      <c r="IKI44" s="25"/>
      <c r="IKJ44" s="25"/>
      <c r="IKK44" s="31"/>
      <c r="IKL44" s="190"/>
      <c r="IKM44" s="191"/>
      <c r="IKN44" s="191"/>
      <c r="IKO44" s="191"/>
      <c r="IKP44" s="191"/>
      <c r="IKQ44" s="192"/>
      <c r="IKR44" s="22"/>
      <c r="IKS44" s="22"/>
      <c r="IKT44" s="22"/>
      <c r="IKU44" s="23"/>
      <c r="IKV44" s="22"/>
      <c r="IKW44" s="23"/>
      <c r="IKX44" s="23"/>
      <c r="IKY44" s="23"/>
      <c r="IKZ44" s="23"/>
      <c r="ILA44" s="23"/>
      <c r="ILB44" s="23"/>
      <c r="ILC44" s="23"/>
      <c r="ILD44" s="23"/>
      <c r="ILE44" s="24"/>
      <c r="ILF44" s="25"/>
      <c r="ILG44" s="25"/>
      <c r="ILH44" s="25"/>
      <c r="ILI44" s="31"/>
      <c r="ILJ44" s="190"/>
      <c r="ILK44" s="191"/>
      <c r="ILL44" s="191"/>
      <c r="ILM44" s="191"/>
      <c r="ILN44" s="191"/>
      <c r="ILO44" s="192"/>
      <c r="ILP44" s="22"/>
      <c r="ILQ44" s="22"/>
      <c r="ILR44" s="22"/>
      <c r="ILS44" s="23"/>
      <c r="ILT44" s="22"/>
      <c r="ILU44" s="23"/>
      <c r="ILV44" s="23"/>
      <c r="ILW44" s="23"/>
      <c r="ILX44" s="23"/>
      <c r="ILY44" s="23"/>
      <c r="ILZ44" s="23"/>
      <c r="IMA44" s="23"/>
      <c r="IMB44" s="23"/>
      <c r="IMC44" s="24"/>
      <c r="IMD44" s="25"/>
      <c r="IME44" s="25"/>
      <c r="IMF44" s="25"/>
      <c r="IMG44" s="31"/>
      <c r="IMH44" s="190"/>
      <c r="IMI44" s="191"/>
      <c r="IMJ44" s="191"/>
      <c r="IMK44" s="191"/>
      <c r="IML44" s="191"/>
      <c r="IMM44" s="192"/>
      <c r="IMN44" s="22"/>
      <c r="IMO44" s="22"/>
      <c r="IMP44" s="22"/>
      <c r="IMQ44" s="23"/>
      <c r="IMR44" s="22"/>
      <c r="IMS44" s="23"/>
      <c r="IMT44" s="23"/>
      <c r="IMU44" s="23"/>
      <c r="IMV44" s="23"/>
      <c r="IMW44" s="23"/>
      <c r="IMX44" s="23"/>
      <c r="IMY44" s="23"/>
      <c r="IMZ44" s="23"/>
      <c r="INA44" s="24"/>
      <c r="INB44" s="25"/>
      <c r="INC44" s="25"/>
      <c r="IND44" s="25"/>
      <c r="INE44" s="31"/>
      <c r="INF44" s="190"/>
      <c r="ING44" s="191"/>
      <c r="INH44" s="191"/>
      <c r="INI44" s="191"/>
      <c r="INJ44" s="191"/>
      <c r="INK44" s="192"/>
      <c r="INL44" s="22"/>
      <c r="INM44" s="22"/>
      <c r="INN44" s="22"/>
      <c r="INO44" s="23"/>
      <c r="INP44" s="22"/>
      <c r="INQ44" s="23"/>
      <c r="INR44" s="23"/>
      <c r="INS44" s="23"/>
      <c r="INT44" s="23"/>
      <c r="INU44" s="23"/>
      <c r="INV44" s="23"/>
      <c r="INW44" s="23"/>
      <c r="INX44" s="23"/>
      <c r="INY44" s="24"/>
      <c r="INZ44" s="25"/>
      <c r="IOA44" s="25"/>
      <c r="IOB44" s="25"/>
      <c r="IOC44" s="31"/>
      <c r="IOD44" s="190"/>
      <c r="IOE44" s="191"/>
      <c r="IOF44" s="191"/>
      <c r="IOG44" s="191"/>
      <c r="IOH44" s="191"/>
      <c r="IOI44" s="192"/>
      <c r="IOJ44" s="22"/>
      <c r="IOK44" s="22"/>
      <c r="IOL44" s="22"/>
      <c r="IOM44" s="23"/>
      <c r="ION44" s="22"/>
      <c r="IOO44" s="23"/>
      <c r="IOP44" s="23"/>
      <c r="IOQ44" s="23"/>
      <c r="IOR44" s="23"/>
      <c r="IOS44" s="23"/>
      <c r="IOT44" s="23"/>
      <c r="IOU44" s="23"/>
      <c r="IOV44" s="23"/>
      <c r="IOW44" s="24"/>
      <c r="IOX44" s="25"/>
      <c r="IOY44" s="25"/>
      <c r="IOZ44" s="25"/>
      <c r="IPA44" s="31"/>
      <c r="IPB44" s="190"/>
      <c r="IPC44" s="191"/>
      <c r="IPD44" s="191"/>
      <c r="IPE44" s="191"/>
      <c r="IPF44" s="191"/>
      <c r="IPG44" s="192"/>
      <c r="IPH44" s="22"/>
      <c r="IPI44" s="22"/>
      <c r="IPJ44" s="22"/>
      <c r="IPK44" s="23"/>
      <c r="IPL44" s="22"/>
      <c r="IPM44" s="23"/>
      <c r="IPN44" s="23"/>
      <c r="IPO44" s="23"/>
      <c r="IPP44" s="23"/>
      <c r="IPQ44" s="23"/>
      <c r="IPR44" s="23"/>
      <c r="IPS44" s="23"/>
      <c r="IPT44" s="23"/>
      <c r="IPU44" s="24"/>
      <c r="IPV44" s="25"/>
      <c r="IPW44" s="25"/>
      <c r="IPX44" s="25"/>
      <c r="IPY44" s="31"/>
      <c r="IPZ44" s="190"/>
      <c r="IQA44" s="191"/>
      <c r="IQB44" s="191"/>
      <c r="IQC44" s="191"/>
      <c r="IQD44" s="191"/>
      <c r="IQE44" s="192"/>
      <c r="IQF44" s="22"/>
      <c r="IQG44" s="22"/>
      <c r="IQH44" s="22"/>
      <c r="IQI44" s="23"/>
      <c r="IQJ44" s="22"/>
      <c r="IQK44" s="23"/>
      <c r="IQL44" s="23"/>
      <c r="IQM44" s="23"/>
      <c r="IQN44" s="23"/>
      <c r="IQO44" s="23"/>
      <c r="IQP44" s="23"/>
      <c r="IQQ44" s="23"/>
      <c r="IQR44" s="23"/>
      <c r="IQS44" s="24"/>
      <c r="IQT44" s="25"/>
      <c r="IQU44" s="25"/>
      <c r="IQV44" s="25"/>
      <c r="IQW44" s="31"/>
      <c r="IQX44" s="190"/>
      <c r="IQY44" s="191"/>
      <c r="IQZ44" s="191"/>
      <c r="IRA44" s="191"/>
      <c r="IRB44" s="191"/>
      <c r="IRC44" s="192"/>
      <c r="IRD44" s="22"/>
      <c r="IRE44" s="22"/>
      <c r="IRF44" s="22"/>
      <c r="IRG44" s="23"/>
      <c r="IRH44" s="22"/>
      <c r="IRI44" s="23"/>
      <c r="IRJ44" s="23"/>
      <c r="IRK44" s="23"/>
      <c r="IRL44" s="23"/>
      <c r="IRM44" s="23"/>
      <c r="IRN44" s="23"/>
      <c r="IRO44" s="23"/>
      <c r="IRP44" s="23"/>
      <c r="IRQ44" s="24"/>
      <c r="IRR44" s="25"/>
      <c r="IRS44" s="25"/>
      <c r="IRT44" s="25"/>
      <c r="IRU44" s="31"/>
      <c r="IRV44" s="190"/>
      <c r="IRW44" s="191"/>
      <c r="IRX44" s="191"/>
      <c r="IRY44" s="191"/>
      <c r="IRZ44" s="191"/>
      <c r="ISA44" s="192"/>
      <c r="ISB44" s="22"/>
      <c r="ISC44" s="22"/>
      <c r="ISD44" s="22"/>
      <c r="ISE44" s="23"/>
      <c r="ISF44" s="22"/>
      <c r="ISG44" s="23"/>
      <c r="ISH44" s="23"/>
      <c r="ISI44" s="23"/>
      <c r="ISJ44" s="23"/>
      <c r="ISK44" s="23"/>
      <c r="ISL44" s="23"/>
      <c r="ISM44" s="23"/>
      <c r="ISN44" s="23"/>
      <c r="ISO44" s="24"/>
      <c r="ISP44" s="25"/>
      <c r="ISQ44" s="25"/>
      <c r="ISR44" s="25"/>
      <c r="ISS44" s="31"/>
      <c r="IST44" s="190"/>
      <c r="ISU44" s="191"/>
      <c r="ISV44" s="191"/>
      <c r="ISW44" s="191"/>
      <c r="ISX44" s="191"/>
      <c r="ISY44" s="192"/>
      <c r="ISZ44" s="22"/>
      <c r="ITA44" s="22"/>
      <c r="ITB44" s="22"/>
      <c r="ITC44" s="23"/>
      <c r="ITD44" s="22"/>
      <c r="ITE44" s="23"/>
      <c r="ITF44" s="23"/>
      <c r="ITG44" s="23"/>
      <c r="ITH44" s="23"/>
      <c r="ITI44" s="23"/>
      <c r="ITJ44" s="23"/>
      <c r="ITK44" s="23"/>
      <c r="ITL44" s="23"/>
      <c r="ITM44" s="24"/>
      <c r="ITN44" s="25"/>
      <c r="ITO44" s="25"/>
      <c r="ITP44" s="25"/>
      <c r="ITQ44" s="31"/>
      <c r="ITR44" s="190"/>
      <c r="ITS44" s="191"/>
      <c r="ITT44" s="191"/>
      <c r="ITU44" s="191"/>
      <c r="ITV44" s="191"/>
      <c r="ITW44" s="192"/>
      <c r="ITX44" s="22"/>
      <c r="ITY44" s="22"/>
      <c r="ITZ44" s="22"/>
      <c r="IUA44" s="23"/>
      <c r="IUB44" s="22"/>
      <c r="IUC44" s="23"/>
      <c r="IUD44" s="23"/>
      <c r="IUE44" s="23"/>
      <c r="IUF44" s="23"/>
      <c r="IUG44" s="23"/>
      <c r="IUH44" s="23"/>
      <c r="IUI44" s="23"/>
      <c r="IUJ44" s="23"/>
      <c r="IUK44" s="24"/>
      <c r="IUL44" s="25"/>
      <c r="IUM44" s="25"/>
      <c r="IUN44" s="25"/>
      <c r="IUO44" s="31"/>
      <c r="IUP44" s="190"/>
      <c r="IUQ44" s="191"/>
      <c r="IUR44" s="191"/>
      <c r="IUS44" s="191"/>
      <c r="IUT44" s="191"/>
      <c r="IUU44" s="192"/>
      <c r="IUV44" s="22"/>
      <c r="IUW44" s="22"/>
      <c r="IUX44" s="22"/>
      <c r="IUY44" s="23"/>
      <c r="IUZ44" s="22"/>
      <c r="IVA44" s="23"/>
      <c r="IVB44" s="23"/>
      <c r="IVC44" s="23"/>
      <c r="IVD44" s="23"/>
      <c r="IVE44" s="23"/>
      <c r="IVF44" s="23"/>
      <c r="IVG44" s="23"/>
      <c r="IVH44" s="23"/>
      <c r="IVI44" s="24"/>
      <c r="IVJ44" s="25"/>
      <c r="IVK44" s="25"/>
      <c r="IVL44" s="25"/>
      <c r="IVM44" s="31"/>
      <c r="IVN44" s="190"/>
      <c r="IVO44" s="191"/>
      <c r="IVP44" s="191"/>
      <c r="IVQ44" s="191"/>
      <c r="IVR44" s="191"/>
      <c r="IVS44" s="192"/>
      <c r="IVT44" s="22"/>
      <c r="IVU44" s="22"/>
      <c r="IVV44" s="22"/>
      <c r="IVW44" s="23"/>
      <c r="IVX44" s="22"/>
      <c r="IVY44" s="23"/>
      <c r="IVZ44" s="23"/>
      <c r="IWA44" s="23"/>
      <c r="IWB44" s="23"/>
      <c r="IWC44" s="23"/>
      <c r="IWD44" s="23"/>
      <c r="IWE44" s="23"/>
      <c r="IWF44" s="23"/>
      <c r="IWG44" s="24"/>
      <c r="IWH44" s="25"/>
      <c r="IWI44" s="25"/>
      <c r="IWJ44" s="25"/>
      <c r="IWK44" s="31"/>
      <c r="IWL44" s="190"/>
      <c r="IWM44" s="191"/>
      <c r="IWN44" s="191"/>
      <c r="IWO44" s="191"/>
      <c r="IWP44" s="191"/>
      <c r="IWQ44" s="192"/>
      <c r="IWR44" s="22"/>
      <c r="IWS44" s="22"/>
      <c r="IWT44" s="22"/>
      <c r="IWU44" s="23"/>
      <c r="IWV44" s="22"/>
      <c r="IWW44" s="23"/>
      <c r="IWX44" s="23"/>
      <c r="IWY44" s="23"/>
      <c r="IWZ44" s="23"/>
      <c r="IXA44" s="23"/>
      <c r="IXB44" s="23"/>
      <c r="IXC44" s="23"/>
      <c r="IXD44" s="23"/>
      <c r="IXE44" s="24"/>
      <c r="IXF44" s="25"/>
      <c r="IXG44" s="25"/>
      <c r="IXH44" s="25"/>
      <c r="IXI44" s="31"/>
      <c r="IXJ44" s="190"/>
      <c r="IXK44" s="191"/>
      <c r="IXL44" s="191"/>
      <c r="IXM44" s="191"/>
      <c r="IXN44" s="191"/>
      <c r="IXO44" s="192"/>
      <c r="IXP44" s="22"/>
      <c r="IXQ44" s="22"/>
      <c r="IXR44" s="22"/>
      <c r="IXS44" s="23"/>
      <c r="IXT44" s="22"/>
      <c r="IXU44" s="23"/>
      <c r="IXV44" s="23"/>
      <c r="IXW44" s="23"/>
      <c r="IXX44" s="23"/>
      <c r="IXY44" s="23"/>
      <c r="IXZ44" s="23"/>
      <c r="IYA44" s="23"/>
      <c r="IYB44" s="23"/>
      <c r="IYC44" s="24"/>
      <c r="IYD44" s="25"/>
      <c r="IYE44" s="25"/>
      <c r="IYF44" s="25"/>
      <c r="IYG44" s="31"/>
      <c r="IYH44" s="190"/>
      <c r="IYI44" s="191"/>
      <c r="IYJ44" s="191"/>
      <c r="IYK44" s="191"/>
      <c r="IYL44" s="191"/>
      <c r="IYM44" s="192"/>
      <c r="IYN44" s="22"/>
      <c r="IYO44" s="22"/>
      <c r="IYP44" s="22"/>
      <c r="IYQ44" s="23"/>
      <c r="IYR44" s="22"/>
      <c r="IYS44" s="23"/>
      <c r="IYT44" s="23"/>
      <c r="IYU44" s="23"/>
      <c r="IYV44" s="23"/>
      <c r="IYW44" s="23"/>
      <c r="IYX44" s="23"/>
      <c r="IYY44" s="23"/>
      <c r="IYZ44" s="23"/>
      <c r="IZA44" s="24"/>
      <c r="IZB44" s="25"/>
      <c r="IZC44" s="25"/>
      <c r="IZD44" s="25"/>
      <c r="IZE44" s="31"/>
      <c r="IZF44" s="190"/>
      <c r="IZG44" s="191"/>
      <c r="IZH44" s="191"/>
      <c r="IZI44" s="191"/>
      <c r="IZJ44" s="191"/>
      <c r="IZK44" s="192"/>
      <c r="IZL44" s="22"/>
      <c r="IZM44" s="22"/>
      <c r="IZN44" s="22"/>
      <c r="IZO44" s="23"/>
      <c r="IZP44" s="22"/>
      <c r="IZQ44" s="23"/>
      <c r="IZR44" s="23"/>
      <c r="IZS44" s="23"/>
      <c r="IZT44" s="23"/>
      <c r="IZU44" s="23"/>
      <c r="IZV44" s="23"/>
      <c r="IZW44" s="23"/>
      <c r="IZX44" s="23"/>
      <c r="IZY44" s="24"/>
      <c r="IZZ44" s="25"/>
      <c r="JAA44" s="25"/>
      <c r="JAB44" s="25"/>
      <c r="JAC44" s="31"/>
      <c r="JAD44" s="190"/>
      <c r="JAE44" s="191"/>
      <c r="JAF44" s="191"/>
      <c r="JAG44" s="191"/>
      <c r="JAH44" s="191"/>
      <c r="JAI44" s="192"/>
      <c r="JAJ44" s="22"/>
      <c r="JAK44" s="22"/>
      <c r="JAL44" s="22"/>
      <c r="JAM44" s="23"/>
      <c r="JAN44" s="22"/>
      <c r="JAO44" s="23"/>
      <c r="JAP44" s="23"/>
      <c r="JAQ44" s="23"/>
      <c r="JAR44" s="23"/>
      <c r="JAS44" s="23"/>
      <c r="JAT44" s="23"/>
      <c r="JAU44" s="23"/>
      <c r="JAV44" s="23"/>
      <c r="JAW44" s="24"/>
      <c r="JAX44" s="25"/>
      <c r="JAY44" s="25"/>
      <c r="JAZ44" s="25"/>
      <c r="JBA44" s="31"/>
      <c r="JBB44" s="190"/>
      <c r="JBC44" s="191"/>
      <c r="JBD44" s="191"/>
      <c r="JBE44" s="191"/>
      <c r="JBF44" s="191"/>
      <c r="JBG44" s="192"/>
      <c r="JBH44" s="22"/>
      <c r="JBI44" s="22"/>
      <c r="JBJ44" s="22"/>
      <c r="JBK44" s="23"/>
      <c r="JBL44" s="22"/>
      <c r="JBM44" s="23"/>
      <c r="JBN44" s="23"/>
      <c r="JBO44" s="23"/>
      <c r="JBP44" s="23"/>
      <c r="JBQ44" s="23"/>
      <c r="JBR44" s="23"/>
      <c r="JBS44" s="23"/>
      <c r="JBT44" s="23"/>
      <c r="JBU44" s="24"/>
      <c r="JBV44" s="25"/>
      <c r="JBW44" s="25"/>
      <c r="JBX44" s="25"/>
      <c r="JBY44" s="31"/>
      <c r="JBZ44" s="190"/>
      <c r="JCA44" s="191"/>
      <c r="JCB44" s="191"/>
      <c r="JCC44" s="191"/>
      <c r="JCD44" s="191"/>
      <c r="JCE44" s="192"/>
      <c r="JCF44" s="22"/>
      <c r="JCG44" s="22"/>
      <c r="JCH44" s="22"/>
      <c r="JCI44" s="23"/>
      <c r="JCJ44" s="22"/>
      <c r="JCK44" s="23"/>
      <c r="JCL44" s="23"/>
      <c r="JCM44" s="23"/>
      <c r="JCN44" s="23"/>
      <c r="JCO44" s="23"/>
      <c r="JCP44" s="23"/>
      <c r="JCQ44" s="23"/>
      <c r="JCR44" s="23"/>
      <c r="JCS44" s="24"/>
      <c r="JCT44" s="25"/>
      <c r="JCU44" s="25"/>
      <c r="JCV44" s="25"/>
      <c r="JCW44" s="31"/>
      <c r="JCX44" s="190"/>
      <c r="JCY44" s="191"/>
      <c r="JCZ44" s="191"/>
      <c r="JDA44" s="191"/>
      <c r="JDB44" s="191"/>
      <c r="JDC44" s="192"/>
      <c r="JDD44" s="22"/>
      <c r="JDE44" s="22"/>
      <c r="JDF44" s="22"/>
      <c r="JDG44" s="23"/>
      <c r="JDH44" s="22"/>
      <c r="JDI44" s="23"/>
      <c r="JDJ44" s="23"/>
      <c r="JDK44" s="23"/>
      <c r="JDL44" s="23"/>
      <c r="JDM44" s="23"/>
      <c r="JDN44" s="23"/>
      <c r="JDO44" s="23"/>
      <c r="JDP44" s="23"/>
      <c r="JDQ44" s="24"/>
      <c r="JDR44" s="25"/>
      <c r="JDS44" s="25"/>
      <c r="JDT44" s="25"/>
      <c r="JDU44" s="31"/>
      <c r="JDV44" s="190"/>
      <c r="JDW44" s="191"/>
      <c r="JDX44" s="191"/>
      <c r="JDY44" s="191"/>
      <c r="JDZ44" s="191"/>
      <c r="JEA44" s="192"/>
      <c r="JEB44" s="22"/>
      <c r="JEC44" s="22"/>
      <c r="JED44" s="22"/>
      <c r="JEE44" s="23"/>
      <c r="JEF44" s="22"/>
      <c r="JEG44" s="23"/>
      <c r="JEH44" s="23"/>
      <c r="JEI44" s="23"/>
      <c r="JEJ44" s="23"/>
      <c r="JEK44" s="23"/>
      <c r="JEL44" s="23"/>
      <c r="JEM44" s="23"/>
      <c r="JEN44" s="23"/>
      <c r="JEO44" s="24"/>
      <c r="JEP44" s="25"/>
      <c r="JEQ44" s="25"/>
      <c r="JER44" s="25"/>
      <c r="JES44" s="31"/>
      <c r="JET44" s="190"/>
      <c r="JEU44" s="191"/>
      <c r="JEV44" s="191"/>
      <c r="JEW44" s="191"/>
      <c r="JEX44" s="191"/>
      <c r="JEY44" s="192"/>
      <c r="JEZ44" s="22"/>
      <c r="JFA44" s="22"/>
      <c r="JFB44" s="22"/>
      <c r="JFC44" s="23"/>
      <c r="JFD44" s="22"/>
      <c r="JFE44" s="23"/>
      <c r="JFF44" s="23"/>
      <c r="JFG44" s="23"/>
      <c r="JFH44" s="23"/>
      <c r="JFI44" s="23"/>
      <c r="JFJ44" s="23"/>
      <c r="JFK44" s="23"/>
      <c r="JFL44" s="23"/>
      <c r="JFM44" s="24"/>
      <c r="JFN44" s="25"/>
      <c r="JFO44" s="25"/>
      <c r="JFP44" s="25"/>
      <c r="JFQ44" s="31"/>
      <c r="JFR44" s="190"/>
      <c r="JFS44" s="191"/>
      <c r="JFT44" s="191"/>
      <c r="JFU44" s="191"/>
      <c r="JFV44" s="191"/>
      <c r="JFW44" s="192"/>
      <c r="JFX44" s="22"/>
      <c r="JFY44" s="22"/>
      <c r="JFZ44" s="22"/>
      <c r="JGA44" s="23"/>
      <c r="JGB44" s="22"/>
      <c r="JGC44" s="23"/>
      <c r="JGD44" s="23"/>
      <c r="JGE44" s="23"/>
      <c r="JGF44" s="23"/>
      <c r="JGG44" s="23"/>
      <c r="JGH44" s="23"/>
      <c r="JGI44" s="23"/>
      <c r="JGJ44" s="23"/>
      <c r="JGK44" s="24"/>
      <c r="JGL44" s="25"/>
      <c r="JGM44" s="25"/>
      <c r="JGN44" s="25"/>
      <c r="JGO44" s="31"/>
      <c r="JGP44" s="190"/>
      <c r="JGQ44" s="191"/>
      <c r="JGR44" s="191"/>
      <c r="JGS44" s="191"/>
      <c r="JGT44" s="191"/>
      <c r="JGU44" s="192"/>
      <c r="JGV44" s="22"/>
      <c r="JGW44" s="22"/>
      <c r="JGX44" s="22"/>
      <c r="JGY44" s="23"/>
      <c r="JGZ44" s="22"/>
      <c r="JHA44" s="23"/>
      <c r="JHB44" s="23"/>
      <c r="JHC44" s="23"/>
      <c r="JHD44" s="23"/>
      <c r="JHE44" s="23"/>
      <c r="JHF44" s="23"/>
      <c r="JHG44" s="23"/>
      <c r="JHH44" s="23"/>
      <c r="JHI44" s="24"/>
      <c r="JHJ44" s="25"/>
      <c r="JHK44" s="25"/>
      <c r="JHL44" s="25"/>
      <c r="JHM44" s="31"/>
      <c r="JHN44" s="190"/>
      <c r="JHO44" s="191"/>
      <c r="JHP44" s="191"/>
      <c r="JHQ44" s="191"/>
      <c r="JHR44" s="191"/>
      <c r="JHS44" s="192"/>
      <c r="JHT44" s="22"/>
      <c r="JHU44" s="22"/>
      <c r="JHV44" s="22"/>
      <c r="JHW44" s="23"/>
      <c r="JHX44" s="22"/>
      <c r="JHY44" s="23"/>
      <c r="JHZ44" s="23"/>
      <c r="JIA44" s="23"/>
      <c r="JIB44" s="23"/>
      <c r="JIC44" s="23"/>
      <c r="JID44" s="23"/>
      <c r="JIE44" s="23"/>
      <c r="JIF44" s="23"/>
      <c r="JIG44" s="24"/>
      <c r="JIH44" s="25"/>
      <c r="JII44" s="25"/>
      <c r="JIJ44" s="25"/>
      <c r="JIK44" s="31"/>
      <c r="JIL44" s="190"/>
      <c r="JIM44" s="191"/>
      <c r="JIN44" s="191"/>
      <c r="JIO44" s="191"/>
      <c r="JIP44" s="191"/>
      <c r="JIQ44" s="192"/>
      <c r="JIR44" s="22"/>
      <c r="JIS44" s="22"/>
      <c r="JIT44" s="22"/>
      <c r="JIU44" s="23"/>
      <c r="JIV44" s="22"/>
      <c r="JIW44" s="23"/>
      <c r="JIX44" s="23"/>
      <c r="JIY44" s="23"/>
      <c r="JIZ44" s="23"/>
      <c r="JJA44" s="23"/>
      <c r="JJB44" s="23"/>
      <c r="JJC44" s="23"/>
      <c r="JJD44" s="23"/>
      <c r="JJE44" s="24"/>
      <c r="JJF44" s="25"/>
      <c r="JJG44" s="25"/>
      <c r="JJH44" s="25"/>
      <c r="JJI44" s="31"/>
      <c r="JJJ44" s="190"/>
      <c r="JJK44" s="191"/>
      <c r="JJL44" s="191"/>
      <c r="JJM44" s="191"/>
      <c r="JJN44" s="191"/>
      <c r="JJO44" s="192"/>
      <c r="JJP44" s="22"/>
      <c r="JJQ44" s="22"/>
      <c r="JJR44" s="22"/>
      <c r="JJS44" s="23"/>
      <c r="JJT44" s="22"/>
      <c r="JJU44" s="23"/>
      <c r="JJV44" s="23"/>
      <c r="JJW44" s="23"/>
      <c r="JJX44" s="23"/>
      <c r="JJY44" s="23"/>
      <c r="JJZ44" s="23"/>
      <c r="JKA44" s="23"/>
      <c r="JKB44" s="23"/>
      <c r="JKC44" s="24"/>
      <c r="JKD44" s="25"/>
      <c r="JKE44" s="25"/>
      <c r="JKF44" s="25"/>
      <c r="JKG44" s="31"/>
      <c r="JKH44" s="190"/>
      <c r="JKI44" s="191"/>
      <c r="JKJ44" s="191"/>
      <c r="JKK44" s="191"/>
      <c r="JKL44" s="191"/>
      <c r="JKM44" s="192"/>
      <c r="JKN44" s="22"/>
      <c r="JKO44" s="22"/>
      <c r="JKP44" s="22"/>
      <c r="JKQ44" s="23"/>
      <c r="JKR44" s="22"/>
      <c r="JKS44" s="23"/>
      <c r="JKT44" s="23"/>
      <c r="JKU44" s="23"/>
      <c r="JKV44" s="23"/>
      <c r="JKW44" s="23"/>
      <c r="JKX44" s="23"/>
      <c r="JKY44" s="23"/>
      <c r="JKZ44" s="23"/>
      <c r="JLA44" s="24"/>
      <c r="JLB44" s="25"/>
      <c r="JLC44" s="25"/>
      <c r="JLD44" s="25"/>
      <c r="JLE44" s="31"/>
      <c r="JLF44" s="190"/>
      <c r="JLG44" s="191"/>
      <c r="JLH44" s="191"/>
      <c r="JLI44" s="191"/>
      <c r="JLJ44" s="191"/>
      <c r="JLK44" s="192"/>
      <c r="JLL44" s="22"/>
      <c r="JLM44" s="22"/>
      <c r="JLN44" s="22"/>
      <c r="JLO44" s="23"/>
      <c r="JLP44" s="22"/>
      <c r="JLQ44" s="23"/>
      <c r="JLR44" s="23"/>
      <c r="JLS44" s="23"/>
      <c r="JLT44" s="23"/>
      <c r="JLU44" s="23"/>
      <c r="JLV44" s="23"/>
      <c r="JLW44" s="23"/>
      <c r="JLX44" s="23"/>
      <c r="JLY44" s="24"/>
      <c r="JLZ44" s="25"/>
      <c r="JMA44" s="25"/>
      <c r="JMB44" s="25"/>
      <c r="JMC44" s="31"/>
      <c r="JMD44" s="190"/>
      <c r="JME44" s="191"/>
      <c r="JMF44" s="191"/>
      <c r="JMG44" s="191"/>
      <c r="JMH44" s="191"/>
      <c r="JMI44" s="192"/>
      <c r="JMJ44" s="22"/>
      <c r="JMK44" s="22"/>
      <c r="JML44" s="22"/>
      <c r="JMM44" s="23"/>
      <c r="JMN44" s="22"/>
      <c r="JMO44" s="23"/>
      <c r="JMP44" s="23"/>
      <c r="JMQ44" s="23"/>
      <c r="JMR44" s="23"/>
      <c r="JMS44" s="23"/>
      <c r="JMT44" s="23"/>
      <c r="JMU44" s="23"/>
      <c r="JMV44" s="23"/>
      <c r="JMW44" s="24"/>
      <c r="JMX44" s="25"/>
      <c r="JMY44" s="25"/>
      <c r="JMZ44" s="25"/>
      <c r="JNA44" s="31"/>
      <c r="JNB44" s="190"/>
      <c r="JNC44" s="191"/>
      <c r="JND44" s="191"/>
      <c r="JNE44" s="191"/>
      <c r="JNF44" s="191"/>
      <c r="JNG44" s="192"/>
      <c r="JNH44" s="22"/>
      <c r="JNI44" s="22"/>
      <c r="JNJ44" s="22"/>
      <c r="JNK44" s="23"/>
      <c r="JNL44" s="22"/>
      <c r="JNM44" s="23"/>
      <c r="JNN44" s="23"/>
      <c r="JNO44" s="23"/>
      <c r="JNP44" s="23"/>
      <c r="JNQ44" s="23"/>
      <c r="JNR44" s="23"/>
      <c r="JNS44" s="23"/>
      <c r="JNT44" s="23"/>
      <c r="JNU44" s="24"/>
      <c r="JNV44" s="25"/>
      <c r="JNW44" s="25"/>
      <c r="JNX44" s="25"/>
      <c r="JNY44" s="31"/>
      <c r="JNZ44" s="190"/>
      <c r="JOA44" s="191"/>
      <c r="JOB44" s="191"/>
      <c r="JOC44" s="191"/>
      <c r="JOD44" s="191"/>
      <c r="JOE44" s="192"/>
      <c r="JOF44" s="22"/>
      <c r="JOG44" s="22"/>
      <c r="JOH44" s="22"/>
      <c r="JOI44" s="23"/>
      <c r="JOJ44" s="22"/>
      <c r="JOK44" s="23"/>
      <c r="JOL44" s="23"/>
      <c r="JOM44" s="23"/>
      <c r="JON44" s="23"/>
      <c r="JOO44" s="23"/>
      <c r="JOP44" s="23"/>
      <c r="JOQ44" s="23"/>
      <c r="JOR44" s="23"/>
      <c r="JOS44" s="24"/>
      <c r="JOT44" s="25"/>
      <c r="JOU44" s="25"/>
      <c r="JOV44" s="25"/>
      <c r="JOW44" s="31"/>
      <c r="JOX44" s="190"/>
      <c r="JOY44" s="191"/>
      <c r="JOZ44" s="191"/>
      <c r="JPA44" s="191"/>
      <c r="JPB44" s="191"/>
      <c r="JPC44" s="192"/>
      <c r="JPD44" s="22"/>
      <c r="JPE44" s="22"/>
      <c r="JPF44" s="22"/>
      <c r="JPG44" s="23"/>
      <c r="JPH44" s="22"/>
      <c r="JPI44" s="23"/>
      <c r="JPJ44" s="23"/>
      <c r="JPK44" s="23"/>
      <c r="JPL44" s="23"/>
      <c r="JPM44" s="23"/>
      <c r="JPN44" s="23"/>
      <c r="JPO44" s="23"/>
      <c r="JPP44" s="23"/>
      <c r="JPQ44" s="24"/>
      <c r="JPR44" s="25"/>
      <c r="JPS44" s="25"/>
      <c r="JPT44" s="25"/>
      <c r="JPU44" s="31"/>
      <c r="JPV44" s="190"/>
      <c r="JPW44" s="191"/>
      <c r="JPX44" s="191"/>
      <c r="JPY44" s="191"/>
      <c r="JPZ44" s="191"/>
      <c r="JQA44" s="192"/>
      <c r="JQB44" s="22"/>
      <c r="JQC44" s="22"/>
      <c r="JQD44" s="22"/>
      <c r="JQE44" s="23"/>
      <c r="JQF44" s="22"/>
      <c r="JQG44" s="23"/>
      <c r="JQH44" s="23"/>
      <c r="JQI44" s="23"/>
      <c r="JQJ44" s="23"/>
      <c r="JQK44" s="23"/>
      <c r="JQL44" s="23"/>
      <c r="JQM44" s="23"/>
      <c r="JQN44" s="23"/>
      <c r="JQO44" s="24"/>
      <c r="JQP44" s="25"/>
      <c r="JQQ44" s="25"/>
      <c r="JQR44" s="25"/>
      <c r="JQS44" s="31"/>
      <c r="JQT44" s="190"/>
      <c r="JQU44" s="191"/>
      <c r="JQV44" s="191"/>
      <c r="JQW44" s="191"/>
      <c r="JQX44" s="191"/>
      <c r="JQY44" s="192"/>
      <c r="JQZ44" s="22"/>
      <c r="JRA44" s="22"/>
      <c r="JRB44" s="22"/>
      <c r="JRC44" s="23"/>
      <c r="JRD44" s="22"/>
      <c r="JRE44" s="23"/>
      <c r="JRF44" s="23"/>
      <c r="JRG44" s="23"/>
      <c r="JRH44" s="23"/>
      <c r="JRI44" s="23"/>
      <c r="JRJ44" s="23"/>
      <c r="JRK44" s="23"/>
      <c r="JRL44" s="23"/>
      <c r="JRM44" s="24"/>
      <c r="JRN44" s="25"/>
      <c r="JRO44" s="25"/>
      <c r="JRP44" s="25"/>
      <c r="JRQ44" s="31"/>
      <c r="JRR44" s="190"/>
      <c r="JRS44" s="191"/>
      <c r="JRT44" s="191"/>
      <c r="JRU44" s="191"/>
      <c r="JRV44" s="191"/>
      <c r="JRW44" s="192"/>
      <c r="JRX44" s="22"/>
      <c r="JRY44" s="22"/>
      <c r="JRZ44" s="22"/>
      <c r="JSA44" s="23"/>
      <c r="JSB44" s="22"/>
      <c r="JSC44" s="23"/>
      <c r="JSD44" s="23"/>
      <c r="JSE44" s="23"/>
      <c r="JSF44" s="23"/>
      <c r="JSG44" s="23"/>
      <c r="JSH44" s="23"/>
      <c r="JSI44" s="23"/>
      <c r="JSJ44" s="23"/>
      <c r="JSK44" s="24"/>
      <c r="JSL44" s="25"/>
      <c r="JSM44" s="25"/>
      <c r="JSN44" s="25"/>
      <c r="JSO44" s="31"/>
      <c r="JSP44" s="190"/>
      <c r="JSQ44" s="191"/>
      <c r="JSR44" s="191"/>
      <c r="JSS44" s="191"/>
      <c r="JST44" s="191"/>
      <c r="JSU44" s="192"/>
      <c r="JSV44" s="22"/>
      <c r="JSW44" s="22"/>
      <c r="JSX44" s="22"/>
      <c r="JSY44" s="23"/>
      <c r="JSZ44" s="22"/>
      <c r="JTA44" s="23"/>
      <c r="JTB44" s="23"/>
      <c r="JTC44" s="23"/>
      <c r="JTD44" s="23"/>
      <c r="JTE44" s="23"/>
      <c r="JTF44" s="23"/>
      <c r="JTG44" s="23"/>
      <c r="JTH44" s="23"/>
      <c r="JTI44" s="24"/>
      <c r="JTJ44" s="25"/>
      <c r="JTK44" s="25"/>
      <c r="JTL44" s="25"/>
      <c r="JTM44" s="31"/>
      <c r="JTN44" s="190"/>
      <c r="JTO44" s="191"/>
      <c r="JTP44" s="191"/>
      <c r="JTQ44" s="191"/>
      <c r="JTR44" s="191"/>
      <c r="JTS44" s="192"/>
      <c r="JTT44" s="22"/>
      <c r="JTU44" s="22"/>
      <c r="JTV44" s="22"/>
      <c r="JTW44" s="23"/>
      <c r="JTX44" s="22"/>
      <c r="JTY44" s="23"/>
      <c r="JTZ44" s="23"/>
      <c r="JUA44" s="23"/>
      <c r="JUB44" s="23"/>
      <c r="JUC44" s="23"/>
      <c r="JUD44" s="23"/>
      <c r="JUE44" s="23"/>
      <c r="JUF44" s="23"/>
      <c r="JUG44" s="24"/>
      <c r="JUH44" s="25"/>
      <c r="JUI44" s="25"/>
      <c r="JUJ44" s="25"/>
      <c r="JUK44" s="31"/>
      <c r="JUL44" s="190"/>
      <c r="JUM44" s="191"/>
      <c r="JUN44" s="191"/>
      <c r="JUO44" s="191"/>
      <c r="JUP44" s="191"/>
      <c r="JUQ44" s="192"/>
      <c r="JUR44" s="22"/>
      <c r="JUS44" s="22"/>
      <c r="JUT44" s="22"/>
      <c r="JUU44" s="23"/>
      <c r="JUV44" s="22"/>
      <c r="JUW44" s="23"/>
      <c r="JUX44" s="23"/>
      <c r="JUY44" s="23"/>
      <c r="JUZ44" s="23"/>
      <c r="JVA44" s="23"/>
      <c r="JVB44" s="23"/>
      <c r="JVC44" s="23"/>
      <c r="JVD44" s="23"/>
      <c r="JVE44" s="24"/>
      <c r="JVF44" s="25"/>
      <c r="JVG44" s="25"/>
      <c r="JVH44" s="25"/>
      <c r="JVI44" s="31"/>
      <c r="JVJ44" s="190"/>
      <c r="JVK44" s="191"/>
      <c r="JVL44" s="191"/>
      <c r="JVM44" s="191"/>
      <c r="JVN44" s="191"/>
      <c r="JVO44" s="192"/>
      <c r="JVP44" s="22"/>
      <c r="JVQ44" s="22"/>
      <c r="JVR44" s="22"/>
      <c r="JVS44" s="23"/>
      <c r="JVT44" s="22"/>
      <c r="JVU44" s="23"/>
      <c r="JVV44" s="23"/>
      <c r="JVW44" s="23"/>
      <c r="JVX44" s="23"/>
      <c r="JVY44" s="23"/>
      <c r="JVZ44" s="23"/>
      <c r="JWA44" s="23"/>
      <c r="JWB44" s="23"/>
      <c r="JWC44" s="24"/>
      <c r="JWD44" s="25"/>
      <c r="JWE44" s="25"/>
      <c r="JWF44" s="25"/>
      <c r="JWG44" s="31"/>
      <c r="JWH44" s="190"/>
      <c r="JWI44" s="191"/>
      <c r="JWJ44" s="191"/>
      <c r="JWK44" s="191"/>
      <c r="JWL44" s="191"/>
      <c r="JWM44" s="192"/>
      <c r="JWN44" s="22"/>
      <c r="JWO44" s="22"/>
      <c r="JWP44" s="22"/>
      <c r="JWQ44" s="23"/>
      <c r="JWR44" s="22"/>
      <c r="JWS44" s="23"/>
      <c r="JWT44" s="23"/>
      <c r="JWU44" s="23"/>
      <c r="JWV44" s="23"/>
      <c r="JWW44" s="23"/>
      <c r="JWX44" s="23"/>
      <c r="JWY44" s="23"/>
      <c r="JWZ44" s="23"/>
      <c r="JXA44" s="24"/>
      <c r="JXB44" s="25"/>
      <c r="JXC44" s="25"/>
      <c r="JXD44" s="25"/>
      <c r="JXE44" s="31"/>
      <c r="JXF44" s="190"/>
      <c r="JXG44" s="191"/>
      <c r="JXH44" s="191"/>
      <c r="JXI44" s="191"/>
      <c r="JXJ44" s="191"/>
      <c r="JXK44" s="192"/>
      <c r="JXL44" s="22"/>
      <c r="JXM44" s="22"/>
      <c r="JXN44" s="22"/>
      <c r="JXO44" s="23"/>
      <c r="JXP44" s="22"/>
      <c r="JXQ44" s="23"/>
      <c r="JXR44" s="23"/>
      <c r="JXS44" s="23"/>
      <c r="JXT44" s="23"/>
      <c r="JXU44" s="23"/>
      <c r="JXV44" s="23"/>
      <c r="JXW44" s="23"/>
      <c r="JXX44" s="23"/>
      <c r="JXY44" s="24"/>
      <c r="JXZ44" s="25"/>
      <c r="JYA44" s="25"/>
      <c r="JYB44" s="25"/>
      <c r="JYC44" s="31"/>
      <c r="JYD44" s="190"/>
      <c r="JYE44" s="191"/>
      <c r="JYF44" s="191"/>
      <c r="JYG44" s="191"/>
      <c r="JYH44" s="191"/>
      <c r="JYI44" s="192"/>
      <c r="JYJ44" s="22"/>
      <c r="JYK44" s="22"/>
      <c r="JYL44" s="22"/>
      <c r="JYM44" s="23"/>
      <c r="JYN44" s="22"/>
      <c r="JYO44" s="23"/>
      <c r="JYP44" s="23"/>
      <c r="JYQ44" s="23"/>
      <c r="JYR44" s="23"/>
      <c r="JYS44" s="23"/>
      <c r="JYT44" s="23"/>
      <c r="JYU44" s="23"/>
      <c r="JYV44" s="23"/>
      <c r="JYW44" s="24"/>
      <c r="JYX44" s="25"/>
      <c r="JYY44" s="25"/>
      <c r="JYZ44" s="25"/>
      <c r="JZA44" s="31"/>
      <c r="JZB44" s="190"/>
      <c r="JZC44" s="191"/>
      <c r="JZD44" s="191"/>
      <c r="JZE44" s="191"/>
      <c r="JZF44" s="191"/>
      <c r="JZG44" s="192"/>
      <c r="JZH44" s="22"/>
      <c r="JZI44" s="22"/>
      <c r="JZJ44" s="22"/>
      <c r="JZK44" s="23"/>
      <c r="JZL44" s="22"/>
      <c r="JZM44" s="23"/>
      <c r="JZN44" s="23"/>
      <c r="JZO44" s="23"/>
      <c r="JZP44" s="23"/>
      <c r="JZQ44" s="23"/>
      <c r="JZR44" s="23"/>
      <c r="JZS44" s="23"/>
      <c r="JZT44" s="23"/>
      <c r="JZU44" s="24"/>
      <c r="JZV44" s="25"/>
      <c r="JZW44" s="25"/>
      <c r="JZX44" s="25"/>
      <c r="JZY44" s="31"/>
      <c r="JZZ44" s="190"/>
      <c r="KAA44" s="191"/>
      <c r="KAB44" s="191"/>
      <c r="KAC44" s="191"/>
      <c r="KAD44" s="191"/>
      <c r="KAE44" s="192"/>
      <c r="KAF44" s="22"/>
      <c r="KAG44" s="22"/>
      <c r="KAH44" s="22"/>
      <c r="KAI44" s="23"/>
      <c r="KAJ44" s="22"/>
      <c r="KAK44" s="23"/>
      <c r="KAL44" s="23"/>
      <c r="KAM44" s="23"/>
      <c r="KAN44" s="23"/>
      <c r="KAO44" s="23"/>
      <c r="KAP44" s="23"/>
      <c r="KAQ44" s="23"/>
      <c r="KAR44" s="23"/>
      <c r="KAS44" s="24"/>
      <c r="KAT44" s="25"/>
      <c r="KAU44" s="25"/>
      <c r="KAV44" s="25"/>
      <c r="KAW44" s="31"/>
      <c r="KAX44" s="190"/>
      <c r="KAY44" s="191"/>
      <c r="KAZ44" s="191"/>
      <c r="KBA44" s="191"/>
      <c r="KBB44" s="191"/>
      <c r="KBC44" s="192"/>
      <c r="KBD44" s="22"/>
      <c r="KBE44" s="22"/>
      <c r="KBF44" s="22"/>
      <c r="KBG44" s="23"/>
      <c r="KBH44" s="22"/>
      <c r="KBI44" s="23"/>
      <c r="KBJ44" s="23"/>
      <c r="KBK44" s="23"/>
      <c r="KBL44" s="23"/>
      <c r="KBM44" s="23"/>
      <c r="KBN44" s="23"/>
      <c r="KBO44" s="23"/>
      <c r="KBP44" s="23"/>
      <c r="KBQ44" s="24"/>
      <c r="KBR44" s="25"/>
      <c r="KBS44" s="25"/>
      <c r="KBT44" s="25"/>
      <c r="KBU44" s="31"/>
      <c r="KBV44" s="190"/>
      <c r="KBW44" s="191"/>
      <c r="KBX44" s="191"/>
      <c r="KBY44" s="191"/>
      <c r="KBZ44" s="191"/>
      <c r="KCA44" s="192"/>
      <c r="KCB44" s="22"/>
      <c r="KCC44" s="22"/>
      <c r="KCD44" s="22"/>
      <c r="KCE44" s="23"/>
      <c r="KCF44" s="22"/>
      <c r="KCG44" s="23"/>
      <c r="KCH44" s="23"/>
      <c r="KCI44" s="23"/>
      <c r="KCJ44" s="23"/>
      <c r="KCK44" s="23"/>
      <c r="KCL44" s="23"/>
      <c r="KCM44" s="23"/>
      <c r="KCN44" s="23"/>
      <c r="KCO44" s="24"/>
      <c r="KCP44" s="25"/>
      <c r="KCQ44" s="25"/>
      <c r="KCR44" s="25"/>
      <c r="KCS44" s="31"/>
      <c r="KCT44" s="190"/>
      <c r="KCU44" s="191"/>
      <c r="KCV44" s="191"/>
      <c r="KCW44" s="191"/>
      <c r="KCX44" s="191"/>
      <c r="KCY44" s="192"/>
      <c r="KCZ44" s="22"/>
      <c r="KDA44" s="22"/>
      <c r="KDB44" s="22"/>
      <c r="KDC44" s="23"/>
      <c r="KDD44" s="22"/>
      <c r="KDE44" s="23"/>
      <c r="KDF44" s="23"/>
      <c r="KDG44" s="23"/>
      <c r="KDH44" s="23"/>
      <c r="KDI44" s="23"/>
      <c r="KDJ44" s="23"/>
      <c r="KDK44" s="23"/>
      <c r="KDL44" s="23"/>
      <c r="KDM44" s="24"/>
      <c r="KDN44" s="25"/>
      <c r="KDO44" s="25"/>
      <c r="KDP44" s="25"/>
      <c r="KDQ44" s="31"/>
      <c r="KDR44" s="190"/>
      <c r="KDS44" s="191"/>
      <c r="KDT44" s="191"/>
      <c r="KDU44" s="191"/>
      <c r="KDV44" s="191"/>
      <c r="KDW44" s="192"/>
      <c r="KDX44" s="22"/>
      <c r="KDY44" s="22"/>
      <c r="KDZ44" s="22"/>
      <c r="KEA44" s="23"/>
      <c r="KEB44" s="22"/>
      <c r="KEC44" s="23"/>
      <c r="KED44" s="23"/>
      <c r="KEE44" s="23"/>
      <c r="KEF44" s="23"/>
      <c r="KEG44" s="23"/>
      <c r="KEH44" s="23"/>
      <c r="KEI44" s="23"/>
      <c r="KEJ44" s="23"/>
      <c r="KEK44" s="24"/>
      <c r="KEL44" s="25"/>
      <c r="KEM44" s="25"/>
      <c r="KEN44" s="25"/>
      <c r="KEO44" s="31"/>
      <c r="KEP44" s="190"/>
      <c r="KEQ44" s="191"/>
      <c r="KER44" s="191"/>
      <c r="KES44" s="191"/>
      <c r="KET44" s="191"/>
      <c r="KEU44" s="192"/>
      <c r="KEV44" s="22"/>
      <c r="KEW44" s="22"/>
      <c r="KEX44" s="22"/>
      <c r="KEY44" s="23"/>
      <c r="KEZ44" s="22"/>
      <c r="KFA44" s="23"/>
      <c r="KFB44" s="23"/>
      <c r="KFC44" s="23"/>
      <c r="KFD44" s="23"/>
      <c r="KFE44" s="23"/>
      <c r="KFF44" s="23"/>
      <c r="KFG44" s="23"/>
      <c r="KFH44" s="23"/>
      <c r="KFI44" s="24"/>
      <c r="KFJ44" s="25"/>
      <c r="KFK44" s="25"/>
      <c r="KFL44" s="25"/>
      <c r="KFM44" s="31"/>
      <c r="KFN44" s="190"/>
      <c r="KFO44" s="191"/>
      <c r="KFP44" s="191"/>
      <c r="KFQ44" s="191"/>
      <c r="KFR44" s="191"/>
      <c r="KFS44" s="192"/>
      <c r="KFT44" s="22"/>
      <c r="KFU44" s="22"/>
      <c r="KFV44" s="22"/>
      <c r="KFW44" s="23"/>
      <c r="KFX44" s="22"/>
      <c r="KFY44" s="23"/>
      <c r="KFZ44" s="23"/>
      <c r="KGA44" s="23"/>
      <c r="KGB44" s="23"/>
      <c r="KGC44" s="23"/>
      <c r="KGD44" s="23"/>
      <c r="KGE44" s="23"/>
      <c r="KGF44" s="23"/>
      <c r="KGG44" s="24"/>
      <c r="KGH44" s="25"/>
      <c r="KGI44" s="25"/>
      <c r="KGJ44" s="25"/>
      <c r="KGK44" s="31"/>
      <c r="KGL44" s="190"/>
      <c r="KGM44" s="191"/>
      <c r="KGN44" s="191"/>
      <c r="KGO44" s="191"/>
      <c r="KGP44" s="191"/>
      <c r="KGQ44" s="192"/>
      <c r="KGR44" s="22"/>
      <c r="KGS44" s="22"/>
      <c r="KGT44" s="22"/>
      <c r="KGU44" s="23"/>
      <c r="KGV44" s="22"/>
      <c r="KGW44" s="23"/>
      <c r="KGX44" s="23"/>
      <c r="KGY44" s="23"/>
      <c r="KGZ44" s="23"/>
      <c r="KHA44" s="23"/>
      <c r="KHB44" s="23"/>
      <c r="KHC44" s="23"/>
      <c r="KHD44" s="23"/>
      <c r="KHE44" s="24"/>
      <c r="KHF44" s="25"/>
      <c r="KHG44" s="25"/>
      <c r="KHH44" s="25"/>
      <c r="KHI44" s="31"/>
      <c r="KHJ44" s="190"/>
      <c r="KHK44" s="191"/>
      <c r="KHL44" s="191"/>
      <c r="KHM44" s="191"/>
      <c r="KHN44" s="191"/>
      <c r="KHO44" s="192"/>
      <c r="KHP44" s="22"/>
      <c r="KHQ44" s="22"/>
      <c r="KHR44" s="22"/>
      <c r="KHS44" s="23"/>
      <c r="KHT44" s="22"/>
      <c r="KHU44" s="23"/>
      <c r="KHV44" s="23"/>
      <c r="KHW44" s="23"/>
      <c r="KHX44" s="23"/>
      <c r="KHY44" s="23"/>
      <c r="KHZ44" s="23"/>
      <c r="KIA44" s="23"/>
      <c r="KIB44" s="23"/>
      <c r="KIC44" s="24"/>
      <c r="KID44" s="25"/>
      <c r="KIE44" s="25"/>
      <c r="KIF44" s="25"/>
      <c r="KIG44" s="31"/>
      <c r="KIH44" s="190"/>
      <c r="KII44" s="191"/>
      <c r="KIJ44" s="191"/>
      <c r="KIK44" s="191"/>
      <c r="KIL44" s="191"/>
      <c r="KIM44" s="192"/>
      <c r="KIN44" s="22"/>
      <c r="KIO44" s="22"/>
      <c r="KIP44" s="22"/>
      <c r="KIQ44" s="23"/>
      <c r="KIR44" s="22"/>
      <c r="KIS44" s="23"/>
      <c r="KIT44" s="23"/>
      <c r="KIU44" s="23"/>
      <c r="KIV44" s="23"/>
      <c r="KIW44" s="23"/>
      <c r="KIX44" s="23"/>
      <c r="KIY44" s="23"/>
      <c r="KIZ44" s="23"/>
      <c r="KJA44" s="24"/>
      <c r="KJB44" s="25"/>
      <c r="KJC44" s="25"/>
      <c r="KJD44" s="25"/>
      <c r="KJE44" s="31"/>
      <c r="KJF44" s="190"/>
      <c r="KJG44" s="191"/>
      <c r="KJH44" s="191"/>
      <c r="KJI44" s="191"/>
      <c r="KJJ44" s="191"/>
      <c r="KJK44" s="192"/>
      <c r="KJL44" s="22"/>
      <c r="KJM44" s="22"/>
      <c r="KJN44" s="22"/>
      <c r="KJO44" s="23"/>
      <c r="KJP44" s="22"/>
      <c r="KJQ44" s="23"/>
      <c r="KJR44" s="23"/>
      <c r="KJS44" s="23"/>
      <c r="KJT44" s="23"/>
      <c r="KJU44" s="23"/>
      <c r="KJV44" s="23"/>
      <c r="KJW44" s="23"/>
      <c r="KJX44" s="23"/>
      <c r="KJY44" s="24"/>
      <c r="KJZ44" s="25"/>
      <c r="KKA44" s="25"/>
      <c r="KKB44" s="25"/>
      <c r="KKC44" s="31"/>
      <c r="KKD44" s="190"/>
      <c r="KKE44" s="191"/>
      <c r="KKF44" s="191"/>
      <c r="KKG44" s="191"/>
      <c r="KKH44" s="191"/>
      <c r="KKI44" s="192"/>
      <c r="KKJ44" s="22"/>
      <c r="KKK44" s="22"/>
      <c r="KKL44" s="22"/>
      <c r="KKM44" s="23"/>
      <c r="KKN44" s="22"/>
      <c r="KKO44" s="23"/>
      <c r="KKP44" s="23"/>
      <c r="KKQ44" s="23"/>
      <c r="KKR44" s="23"/>
      <c r="KKS44" s="23"/>
      <c r="KKT44" s="23"/>
      <c r="KKU44" s="23"/>
      <c r="KKV44" s="23"/>
      <c r="KKW44" s="24"/>
      <c r="KKX44" s="25"/>
      <c r="KKY44" s="25"/>
      <c r="KKZ44" s="25"/>
      <c r="KLA44" s="31"/>
      <c r="KLB44" s="190"/>
      <c r="KLC44" s="191"/>
      <c r="KLD44" s="191"/>
      <c r="KLE44" s="191"/>
      <c r="KLF44" s="191"/>
      <c r="KLG44" s="192"/>
      <c r="KLH44" s="22"/>
      <c r="KLI44" s="22"/>
      <c r="KLJ44" s="22"/>
      <c r="KLK44" s="23"/>
      <c r="KLL44" s="22"/>
      <c r="KLM44" s="23"/>
      <c r="KLN44" s="23"/>
      <c r="KLO44" s="23"/>
      <c r="KLP44" s="23"/>
      <c r="KLQ44" s="23"/>
      <c r="KLR44" s="23"/>
      <c r="KLS44" s="23"/>
      <c r="KLT44" s="23"/>
      <c r="KLU44" s="24"/>
      <c r="KLV44" s="25"/>
      <c r="KLW44" s="25"/>
      <c r="KLX44" s="25"/>
      <c r="KLY44" s="31"/>
      <c r="KLZ44" s="190"/>
      <c r="KMA44" s="191"/>
      <c r="KMB44" s="191"/>
      <c r="KMC44" s="191"/>
      <c r="KMD44" s="191"/>
      <c r="KME44" s="192"/>
      <c r="KMF44" s="22"/>
      <c r="KMG44" s="22"/>
      <c r="KMH44" s="22"/>
      <c r="KMI44" s="23"/>
      <c r="KMJ44" s="22"/>
      <c r="KMK44" s="23"/>
      <c r="KML44" s="23"/>
      <c r="KMM44" s="23"/>
      <c r="KMN44" s="23"/>
      <c r="KMO44" s="23"/>
      <c r="KMP44" s="23"/>
      <c r="KMQ44" s="23"/>
      <c r="KMR44" s="23"/>
      <c r="KMS44" s="24"/>
      <c r="KMT44" s="25"/>
      <c r="KMU44" s="25"/>
      <c r="KMV44" s="25"/>
      <c r="KMW44" s="31"/>
      <c r="KMX44" s="190"/>
      <c r="KMY44" s="191"/>
      <c r="KMZ44" s="191"/>
      <c r="KNA44" s="191"/>
      <c r="KNB44" s="191"/>
      <c r="KNC44" s="192"/>
      <c r="KND44" s="22"/>
      <c r="KNE44" s="22"/>
      <c r="KNF44" s="22"/>
      <c r="KNG44" s="23"/>
      <c r="KNH44" s="22"/>
      <c r="KNI44" s="23"/>
      <c r="KNJ44" s="23"/>
      <c r="KNK44" s="23"/>
      <c r="KNL44" s="23"/>
      <c r="KNM44" s="23"/>
      <c r="KNN44" s="23"/>
      <c r="KNO44" s="23"/>
      <c r="KNP44" s="23"/>
      <c r="KNQ44" s="24"/>
      <c r="KNR44" s="25"/>
      <c r="KNS44" s="25"/>
      <c r="KNT44" s="25"/>
      <c r="KNU44" s="31"/>
      <c r="KNV44" s="190"/>
      <c r="KNW44" s="191"/>
      <c r="KNX44" s="191"/>
      <c r="KNY44" s="191"/>
      <c r="KNZ44" s="191"/>
      <c r="KOA44" s="192"/>
      <c r="KOB44" s="22"/>
      <c r="KOC44" s="22"/>
      <c r="KOD44" s="22"/>
      <c r="KOE44" s="23"/>
      <c r="KOF44" s="22"/>
      <c r="KOG44" s="23"/>
      <c r="KOH44" s="23"/>
      <c r="KOI44" s="23"/>
      <c r="KOJ44" s="23"/>
      <c r="KOK44" s="23"/>
      <c r="KOL44" s="23"/>
      <c r="KOM44" s="23"/>
      <c r="KON44" s="23"/>
      <c r="KOO44" s="24"/>
      <c r="KOP44" s="25"/>
      <c r="KOQ44" s="25"/>
      <c r="KOR44" s="25"/>
      <c r="KOS44" s="31"/>
      <c r="KOT44" s="190"/>
      <c r="KOU44" s="191"/>
      <c r="KOV44" s="191"/>
      <c r="KOW44" s="191"/>
      <c r="KOX44" s="191"/>
      <c r="KOY44" s="192"/>
      <c r="KOZ44" s="22"/>
      <c r="KPA44" s="22"/>
      <c r="KPB44" s="22"/>
      <c r="KPC44" s="23"/>
      <c r="KPD44" s="22"/>
      <c r="KPE44" s="23"/>
      <c r="KPF44" s="23"/>
      <c r="KPG44" s="23"/>
      <c r="KPH44" s="23"/>
      <c r="KPI44" s="23"/>
      <c r="KPJ44" s="23"/>
      <c r="KPK44" s="23"/>
      <c r="KPL44" s="23"/>
      <c r="KPM44" s="24"/>
      <c r="KPN44" s="25"/>
      <c r="KPO44" s="25"/>
      <c r="KPP44" s="25"/>
      <c r="KPQ44" s="31"/>
      <c r="KPR44" s="190"/>
      <c r="KPS44" s="191"/>
      <c r="KPT44" s="191"/>
      <c r="KPU44" s="191"/>
      <c r="KPV44" s="191"/>
      <c r="KPW44" s="192"/>
      <c r="KPX44" s="22"/>
      <c r="KPY44" s="22"/>
      <c r="KPZ44" s="22"/>
      <c r="KQA44" s="23"/>
      <c r="KQB44" s="22"/>
      <c r="KQC44" s="23"/>
      <c r="KQD44" s="23"/>
      <c r="KQE44" s="23"/>
      <c r="KQF44" s="23"/>
      <c r="KQG44" s="23"/>
      <c r="KQH44" s="23"/>
      <c r="KQI44" s="23"/>
      <c r="KQJ44" s="23"/>
      <c r="KQK44" s="24"/>
      <c r="KQL44" s="25"/>
      <c r="KQM44" s="25"/>
      <c r="KQN44" s="25"/>
      <c r="KQO44" s="31"/>
      <c r="KQP44" s="190"/>
      <c r="KQQ44" s="191"/>
      <c r="KQR44" s="191"/>
      <c r="KQS44" s="191"/>
      <c r="KQT44" s="191"/>
      <c r="KQU44" s="192"/>
      <c r="KQV44" s="22"/>
      <c r="KQW44" s="22"/>
      <c r="KQX44" s="22"/>
      <c r="KQY44" s="23"/>
      <c r="KQZ44" s="22"/>
      <c r="KRA44" s="23"/>
      <c r="KRB44" s="23"/>
      <c r="KRC44" s="23"/>
      <c r="KRD44" s="23"/>
      <c r="KRE44" s="23"/>
      <c r="KRF44" s="23"/>
      <c r="KRG44" s="23"/>
      <c r="KRH44" s="23"/>
      <c r="KRI44" s="24"/>
      <c r="KRJ44" s="25"/>
      <c r="KRK44" s="25"/>
      <c r="KRL44" s="25"/>
      <c r="KRM44" s="31"/>
      <c r="KRN44" s="190"/>
      <c r="KRO44" s="191"/>
      <c r="KRP44" s="191"/>
      <c r="KRQ44" s="191"/>
      <c r="KRR44" s="191"/>
      <c r="KRS44" s="192"/>
      <c r="KRT44" s="22"/>
      <c r="KRU44" s="22"/>
      <c r="KRV44" s="22"/>
      <c r="KRW44" s="23"/>
      <c r="KRX44" s="22"/>
      <c r="KRY44" s="23"/>
      <c r="KRZ44" s="23"/>
      <c r="KSA44" s="23"/>
      <c r="KSB44" s="23"/>
      <c r="KSC44" s="23"/>
      <c r="KSD44" s="23"/>
      <c r="KSE44" s="23"/>
      <c r="KSF44" s="23"/>
      <c r="KSG44" s="24"/>
      <c r="KSH44" s="25"/>
      <c r="KSI44" s="25"/>
      <c r="KSJ44" s="25"/>
      <c r="KSK44" s="31"/>
      <c r="KSL44" s="190"/>
      <c r="KSM44" s="191"/>
      <c r="KSN44" s="191"/>
      <c r="KSO44" s="191"/>
      <c r="KSP44" s="191"/>
      <c r="KSQ44" s="192"/>
      <c r="KSR44" s="22"/>
      <c r="KSS44" s="22"/>
      <c r="KST44" s="22"/>
      <c r="KSU44" s="23"/>
      <c r="KSV44" s="22"/>
      <c r="KSW44" s="23"/>
      <c r="KSX44" s="23"/>
      <c r="KSY44" s="23"/>
      <c r="KSZ44" s="23"/>
      <c r="KTA44" s="23"/>
      <c r="KTB44" s="23"/>
      <c r="KTC44" s="23"/>
      <c r="KTD44" s="23"/>
      <c r="KTE44" s="24"/>
      <c r="KTF44" s="25"/>
      <c r="KTG44" s="25"/>
      <c r="KTH44" s="25"/>
      <c r="KTI44" s="31"/>
      <c r="KTJ44" s="190"/>
      <c r="KTK44" s="191"/>
      <c r="KTL44" s="191"/>
      <c r="KTM44" s="191"/>
      <c r="KTN44" s="191"/>
      <c r="KTO44" s="192"/>
      <c r="KTP44" s="22"/>
      <c r="KTQ44" s="22"/>
      <c r="KTR44" s="22"/>
      <c r="KTS44" s="23"/>
      <c r="KTT44" s="22"/>
      <c r="KTU44" s="23"/>
      <c r="KTV44" s="23"/>
      <c r="KTW44" s="23"/>
      <c r="KTX44" s="23"/>
      <c r="KTY44" s="23"/>
      <c r="KTZ44" s="23"/>
      <c r="KUA44" s="23"/>
      <c r="KUB44" s="23"/>
      <c r="KUC44" s="24"/>
      <c r="KUD44" s="25"/>
      <c r="KUE44" s="25"/>
      <c r="KUF44" s="25"/>
      <c r="KUG44" s="31"/>
      <c r="KUH44" s="190"/>
      <c r="KUI44" s="191"/>
      <c r="KUJ44" s="191"/>
      <c r="KUK44" s="191"/>
      <c r="KUL44" s="191"/>
      <c r="KUM44" s="192"/>
      <c r="KUN44" s="22"/>
      <c r="KUO44" s="22"/>
      <c r="KUP44" s="22"/>
      <c r="KUQ44" s="23"/>
      <c r="KUR44" s="22"/>
      <c r="KUS44" s="23"/>
      <c r="KUT44" s="23"/>
      <c r="KUU44" s="23"/>
      <c r="KUV44" s="23"/>
      <c r="KUW44" s="23"/>
      <c r="KUX44" s="23"/>
      <c r="KUY44" s="23"/>
      <c r="KUZ44" s="23"/>
      <c r="KVA44" s="24"/>
      <c r="KVB44" s="25"/>
      <c r="KVC44" s="25"/>
      <c r="KVD44" s="25"/>
      <c r="KVE44" s="31"/>
      <c r="KVF44" s="190"/>
      <c r="KVG44" s="191"/>
      <c r="KVH44" s="191"/>
      <c r="KVI44" s="191"/>
      <c r="KVJ44" s="191"/>
      <c r="KVK44" s="192"/>
      <c r="KVL44" s="22"/>
      <c r="KVM44" s="22"/>
      <c r="KVN44" s="22"/>
      <c r="KVO44" s="23"/>
      <c r="KVP44" s="22"/>
      <c r="KVQ44" s="23"/>
      <c r="KVR44" s="23"/>
      <c r="KVS44" s="23"/>
      <c r="KVT44" s="23"/>
      <c r="KVU44" s="23"/>
      <c r="KVV44" s="23"/>
      <c r="KVW44" s="23"/>
      <c r="KVX44" s="23"/>
      <c r="KVY44" s="24"/>
      <c r="KVZ44" s="25"/>
      <c r="KWA44" s="25"/>
      <c r="KWB44" s="25"/>
      <c r="KWC44" s="31"/>
      <c r="KWD44" s="190"/>
      <c r="KWE44" s="191"/>
      <c r="KWF44" s="191"/>
      <c r="KWG44" s="191"/>
      <c r="KWH44" s="191"/>
      <c r="KWI44" s="192"/>
      <c r="KWJ44" s="22"/>
      <c r="KWK44" s="22"/>
      <c r="KWL44" s="22"/>
      <c r="KWM44" s="23"/>
      <c r="KWN44" s="22"/>
      <c r="KWO44" s="23"/>
      <c r="KWP44" s="23"/>
      <c r="KWQ44" s="23"/>
      <c r="KWR44" s="23"/>
      <c r="KWS44" s="23"/>
      <c r="KWT44" s="23"/>
      <c r="KWU44" s="23"/>
      <c r="KWV44" s="23"/>
      <c r="KWW44" s="24"/>
      <c r="KWX44" s="25"/>
      <c r="KWY44" s="25"/>
      <c r="KWZ44" s="25"/>
      <c r="KXA44" s="31"/>
      <c r="KXB44" s="190"/>
      <c r="KXC44" s="191"/>
      <c r="KXD44" s="191"/>
      <c r="KXE44" s="191"/>
      <c r="KXF44" s="191"/>
      <c r="KXG44" s="192"/>
      <c r="KXH44" s="22"/>
      <c r="KXI44" s="22"/>
      <c r="KXJ44" s="22"/>
      <c r="KXK44" s="23"/>
      <c r="KXL44" s="22"/>
      <c r="KXM44" s="23"/>
      <c r="KXN44" s="23"/>
      <c r="KXO44" s="23"/>
      <c r="KXP44" s="23"/>
      <c r="KXQ44" s="23"/>
      <c r="KXR44" s="23"/>
      <c r="KXS44" s="23"/>
      <c r="KXT44" s="23"/>
      <c r="KXU44" s="24"/>
      <c r="KXV44" s="25"/>
      <c r="KXW44" s="25"/>
      <c r="KXX44" s="25"/>
      <c r="KXY44" s="31"/>
      <c r="KXZ44" s="190"/>
      <c r="KYA44" s="191"/>
      <c r="KYB44" s="191"/>
      <c r="KYC44" s="191"/>
      <c r="KYD44" s="191"/>
      <c r="KYE44" s="192"/>
      <c r="KYF44" s="22"/>
      <c r="KYG44" s="22"/>
      <c r="KYH44" s="22"/>
      <c r="KYI44" s="23"/>
      <c r="KYJ44" s="22"/>
      <c r="KYK44" s="23"/>
      <c r="KYL44" s="23"/>
      <c r="KYM44" s="23"/>
      <c r="KYN44" s="23"/>
      <c r="KYO44" s="23"/>
      <c r="KYP44" s="23"/>
      <c r="KYQ44" s="23"/>
      <c r="KYR44" s="23"/>
      <c r="KYS44" s="24"/>
      <c r="KYT44" s="25"/>
      <c r="KYU44" s="25"/>
      <c r="KYV44" s="25"/>
      <c r="KYW44" s="31"/>
      <c r="KYX44" s="190"/>
      <c r="KYY44" s="191"/>
      <c r="KYZ44" s="191"/>
      <c r="KZA44" s="191"/>
      <c r="KZB44" s="191"/>
      <c r="KZC44" s="192"/>
      <c r="KZD44" s="22"/>
      <c r="KZE44" s="22"/>
      <c r="KZF44" s="22"/>
      <c r="KZG44" s="23"/>
      <c r="KZH44" s="22"/>
      <c r="KZI44" s="23"/>
      <c r="KZJ44" s="23"/>
      <c r="KZK44" s="23"/>
      <c r="KZL44" s="23"/>
      <c r="KZM44" s="23"/>
      <c r="KZN44" s="23"/>
      <c r="KZO44" s="23"/>
      <c r="KZP44" s="23"/>
      <c r="KZQ44" s="24"/>
      <c r="KZR44" s="25"/>
      <c r="KZS44" s="25"/>
      <c r="KZT44" s="25"/>
      <c r="KZU44" s="31"/>
      <c r="KZV44" s="190"/>
      <c r="KZW44" s="191"/>
      <c r="KZX44" s="191"/>
      <c r="KZY44" s="191"/>
      <c r="KZZ44" s="191"/>
      <c r="LAA44" s="192"/>
      <c r="LAB44" s="22"/>
      <c r="LAC44" s="22"/>
      <c r="LAD44" s="22"/>
      <c r="LAE44" s="23"/>
      <c r="LAF44" s="22"/>
      <c r="LAG44" s="23"/>
      <c r="LAH44" s="23"/>
      <c r="LAI44" s="23"/>
      <c r="LAJ44" s="23"/>
      <c r="LAK44" s="23"/>
      <c r="LAL44" s="23"/>
      <c r="LAM44" s="23"/>
      <c r="LAN44" s="23"/>
      <c r="LAO44" s="24"/>
      <c r="LAP44" s="25"/>
      <c r="LAQ44" s="25"/>
      <c r="LAR44" s="25"/>
      <c r="LAS44" s="31"/>
      <c r="LAT44" s="190"/>
      <c r="LAU44" s="191"/>
      <c r="LAV44" s="191"/>
      <c r="LAW44" s="191"/>
      <c r="LAX44" s="191"/>
      <c r="LAY44" s="192"/>
      <c r="LAZ44" s="22"/>
      <c r="LBA44" s="22"/>
      <c r="LBB44" s="22"/>
      <c r="LBC44" s="23"/>
      <c r="LBD44" s="22"/>
      <c r="LBE44" s="23"/>
      <c r="LBF44" s="23"/>
      <c r="LBG44" s="23"/>
      <c r="LBH44" s="23"/>
      <c r="LBI44" s="23"/>
      <c r="LBJ44" s="23"/>
      <c r="LBK44" s="23"/>
      <c r="LBL44" s="23"/>
      <c r="LBM44" s="24"/>
      <c r="LBN44" s="25"/>
      <c r="LBO44" s="25"/>
      <c r="LBP44" s="25"/>
      <c r="LBQ44" s="31"/>
      <c r="LBR44" s="190"/>
      <c r="LBS44" s="191"/>
      <c r="LBT44" s="191"/>
      <c r="LBU44" s="191"/>
      <c r="LBV44" s="191"/>
      <c r="LBW44" s="192"/>
      <c r="LBX44" s="22"/>
      <c r="LBY44" s="22"/>
      <c r="LBZ44" s="22"/>
      <c r="LCA44" s="23"/>
      <c r="LCB44" s="22"/>
      <c r="LCC44" s="23"/>
      <c r="LCD44" s="23"/>
      <c r="LCE44" s="23"/>
      <c r="LCF44" s="23"/>
      <c r="LCG44" s="23"/>
      <c r="LCH44" s="23"/>
      <c r="LCI44" s="23"/>
      <c r="LCJ44" s="23"/>
      <c r="LCK44" s="24"/>
      <c r="LCL44" s="25"/>
      <c r="LCM44" s="25"/>
      <c r="LCN44" s="25"/>
      <c r="LCO44" s="31"/>
      <c r="LCP44" s="190"/>
      <c r="LCQ44" s="191"/>
      <c r="LCR44" s="191"/>
      <c r="LCS44" s="191"/>
      <c r="LCT44" s="191"/>
      <c r="LCU44" s="192"/>
      <c r="LCV44" s="22"/>
      <c r="LCW44" s="22"/>
      <c r="LCX44" s="22"/>
      <c r="LCY44" s="23"/>
      <c r="LCZ44" s="22"/>
      <c r="LDA44" s="23"/>
      <c r="LDB44" s="23"/>
      <c r="LDC44" s="23"/>
      <c r="LDD44" s="23"/>
      <c r="LDE44" s="23"/>
      <c r="LDF44" s="23"/>
      <c r="LDG44" s="23"/>
      <c r="LDH44" s="23"/>
      <c r="LDI44" s="24"/>
      <c r="LDJ44" s="25"/>
      <c r="LDK44" s="25"/>
      <c r="LDL44" s="25"/>
      <c r="LDM44" s="31"/>
      <c r="LDN44" s="190"/>
      <c r="LDO44" s="191"/>
      <c r="LDP44" s="191"/>
      <c r="LDQ44" s="191"/>
      <c r="LDR44" s="191"/>
      <c r="LDS44" s="192"/>
      <c r="LDT44" s="22"/>
      <c r="LDU44" s="22"/>
      <c r="LDV44" s="22"/>
      <c r="LDW44" s="23"/>
      <c r="LDX44" s="22"/>
      <c r="LDY44" s="23"/>
      <c r="LDZ44" s="23"/>
      <c r="LEA44" s="23"/>
      <c r="LEB44" s="23"/>
      <c r="LEC44" s="23"/>
      <c r="LED44" s="23"/>
      <c r="LEE44" s="23"/>
      <c r="LEF44" s="23"/>
      <c r="LEG44" s="24"/>
      <c r="LEH44" s="25"/>
      <c r="LEI44" s="25"/>
      <c r="LEJ44" s="25"/>
      <c r="LEK44" s="31"/>
      <c r="LEL44" s="190"/>
      <c r="LEM44" s="191"/>
      <c r="LEN44" s="191"/>
      <c r="LEO44" s="191"/>
      <c r="LEP44" s="191"/>
      <c r="LEQ44" s="192"/>
      <c r="LER44" s="22"/>
      <c r="LES44" s="22"/>
      <c r="LET44" s="22"/>
      <c r="LEU44" s="23"/>
      <c r="LEV44" s="22"/>
      <c r="LEW44" s="23"/>
      <c r="LEX44" s="23"/>
      <c r="LEY44" s="23"/>
      <c r="LEZ44" s="23"/>
      <c r="LFA44" s="23"/>
      <c r="LFB44" s="23"/>
      <c r="LFC44" s="23"/>
      <c r="LFD44" s="23"/>
      <c r="LFE44" s="24"/>
      <c r="LFF44" s="25"/>
      <c r="LFG44" s="25"/>
      <c r="LFH44" s="25"/>
      <c r="LFI44" s="31"/>
      <c r="LFJ44" s="190"/>
      <c r="LFK44" s="191"/>
      <c r="LFL44" s="191"/>
      <c r="LFM44" s="191"/>
      <c r="LFN44" s="191"/>
      <c r="LFO44" s="192"/>
      <c r="LFP44" s="22"/>
      <c r="LFQ44" s="22"/>
      <c r="LFR44" s="22"/>
      <c r="LFS44" s="23"/>
      <c r="LFT44" s="22"/>
      <c r="LFU44" s="23"/>
      <c r="LFV44" s="23"/>
      <c r="LFW44" s="23"/>
      <c r="LFX44" s="23"/>
      <c r="LFY44" s="23"/>
      <c r="LFZ44" s="23"/>
      <c r="LGA44" s="23"/>
      <c r="LGB44" s="23"/>
      <c r="LGC44" s="24"/>
      <c r="LGD44" s="25"/>
      <c r="LGE44" s="25"/>
      <c r="LGF44" s="25"/>
      <c r="LGG44" s="31"/>
      <c r="LGH44" s="190"/>
      <c r="LGI44" s="191"/>
      <c r="LGJ44" s="191"/>
      <c r="LGK44" s="191"/>
      <c r="LGL44" s="191"/>
      <c r="LGM44" s="192"/>
      <c r="LGN44" s="22"/>
      <c r="LGO44" s="22"/>
      <c r="LGP44" s="22"/>
      <c r="LGQ44" s="23"/>
      <c r="LGR44" s="22"/>
      <c r="LGS44" s="23"/>
      <c r="LGT44" s="23"/>
      <c r="LGU44" s="23"/>
      <c r="LGV44" s="23"/>
      <c r="LGW44" s="23"/>
      <c r="LGX44" s="23"/>
      <c r="LGY44" s="23"/>
      <c r="LGZ44" s="23"/>
      <c r="LHA44" s="24"/>
      <c r="LHB44" s="25"/>
      <c r="LHC44" s="25"/>
      <c r="LHD44" s="25"/>
      <c r="LHE44" s="31"/>
      <c r="LHF44" s="190"/>
      <c r="LHG44" s="191"/>
      <c r="LHH44" s="191"/>
      <c r="LHI44" s="191"/>
      <c r="LHJ44" s="191"/>
      <c r="LHK44" s="192"/>
      <c r="LHL44" s="22"/>
      <c r="LHM44" s="22"/>
      <c r="LHN44" s="22"/>
      <c r="LHO44" s="23"/>
      <c r="LHP44" s="22"/>
      <c r="LHQ44" s="23"/>
      <c r="LHR44" s="23"/>
      <c r="LHS44" s="23"/>
      <c r="LHT44" s="23"/>
      <c r="LHU44" s="23"/>
      <c r="LHV44" s="23"/>
      <c r="LHW44" s="23"/>
      <c r="LHX44" s="23"/>
      <c r="LHY44" s="24"/>
      <c r="LHZ44" s="25"/>
      <c r="LIA44" s="25"/>
      <c r="LIB44" s="25"/>
      <c r="LIC44" s="31"/>
      <c r="LID44" s="190"/>
      <c r="LIE44" s="191"/>
      <c r="LIF44" s="191"/>
      <c r="LIG44" s="191"/>
      <c r="LIH44" s="191"/>
      <c r="LII44" s="192"/>
      <c r="LIJ44" s="22"/>
      <c r="LIK44" s="22"/>
      <c r="LIL44" s="22"/>
      <c r="LIM44" s="23"/>
      <c r="LIN44" s="22"/>
      <c r="LIO44" s="23"/>
      <c r="LIP44" s="23"/>
      <c r="LIQ44" s="23"/>
      <c r="LIR44" s="23"/>
      <c r="LIS44" s="23"/>
      <c r="LIT44" s="23"/>
      <c r="LIU44" s="23"/>
      <c r="LIV44" s="23"/>
      <c r="LIW44" s="24"/>
      <c r="LIX44" s="25"/>
      <c r="LIY44" s="25"/>
      <c r="LIZ44" s="25"/>
      <c r="LJA44" s="31"/>
      <c r="LJB44" s="190"/>
      <c r="LJC44" s="191"/>
      <c r="LJD44" s="191"/>
      <c r="LJE44" s="191"/>
      <c r="LJF44" s="191"/>
      <c r="LJG44" s="192"/>
      <c r="LJH44" s="22"/>
      <c r="LJI44" s="22"/>
      <c r="LJJ44" s="22"/>
      <c r="LJK44" s="23"/>
      <c r="LJL44" s="22"/>
      <c r="LJM44" s="23"/>
      <c r="LJN44" s="23"/>
      <c r="LJO44" s="23"/>
      <c r="LJP44" s="23"/>
      <c r="LJQ44" s="23"/>
      <c r="LJR44" s="23"/>
      <c r="LJS44" s="23"/>
      <c r="LJT44" s="23"/>
      <c r="LJU44" s="24"/>
      <c r="LJV44" s="25"/>
      <c r="LJW44" s="25"/>
      <c r="LJX44" s="25"/>
      <c r="LJY44" s="31"/>
      <c r="LJZ44" s="190"/>
      <c r="LKA44" s="191"/>
      <c r="LKB44" s="191"/>
      <c r="LKC44" s="191"/>
      <c r="LKD44" s="191"/>
      <c r="LKE44" s="192"/>
      <c r="LKF44" s="22"/>
      <c r="LKG44" s="22"/>
      <c r="LKH44" s="22"/>
      <c r="LKI44" s="23"/>
      <c r="LKJ44" s="22"/>
      <c r="LKK44" s="23"/>
      <c r="LKL44" s="23"/>
      <c r="LKM44" s="23"/>
      <c r="LKN44" s="23"/>
      <c r="LKO44" s="23"/>
      <c r="LKP44" s="23"/>
      <c r="LKQ44" s="23"/>
      <c r="LKR44" s="23"/>
      <c r="LKS44" s="24"/>
      <c r="LKT44" s="25"/>
      <c r="LKU44" s="25"/>
      <c r="LKV44" s="25"/>
      <c r="LKW44" s="31"/>
      <c r="LKX44" s="190"/>
      <c r="LKY44" s="191"/>
      <c r="LKZ44" s="191"/>
      <c r="LLA44" s="191"/>
      <c r="LLB44" s="191"/>
      <c r="LLC44" s="192"/>
      <c r="LLD44" s="22"/>
      <c r="LLE44" s="22"/>
      <c r="LLF44" s="22"/>
      <c r="LLG44" s="23"/>
      <c r="LLH44" s="22"/>
      <c r="LLI44" s="23"/>
      <c r="LLJ44" s="23"/>
      <c r="LLK44" s="23"/>
      <c r="LLL44" s="23"/>
      <c r="LLM44" s="23"/>
      <c r="LLN44" s="23"/>
      <c r="LLO44" s="23"/>
      <c r="LLP44" s="23"/>
      <c r="LLQ44" s="24"/>
      <c r="LLR44" s="25"/>
      <c r="LLS44" s="25"/>
      <c r="LLT44" s="25"/>
      <c r="LLU44" s="31"/>
      <c r="LLV44" s="190"/>
      <c r="LLW44" s="191"/>
      <c r="LLX44" s="191"/>
      <c r="LLY44" s="191"/>
      <c r="LLZ44" s="191"/>
      <c r="LMA44" s="192"/>
      <c r="LMB44" s="22"/>
      <c r="LMC44" s="22"/>
      <c r="LMD44" s="22"/>
      <c r="LME44" s="23"/>
      <c r="LMF44" s="22"/>
      <c r="LMG44" s="23"/>
      <c r="LMH44" s="23"/>
      <c r="LMI44" s="23"/>
      <c r="LMJ44" s="23"/>
      <c r="LMK44" s="23"/>
      <c r="LML44" s="23"/>
      <c r="LMM44" s="23"/>
      <c r="LMN44" s="23"/>
      <c r="LMO44" s="24"/>
      <c r="LMP44" s="25"/>
      <c r="LMQ44" s="25"/>
      <c r="LMR44" s="25"/>
      <c r="LMS44" s="31"/>
      <c r="LMT44" s="190"/>
      <c r="LMU44" s="191"/>
      <c r="LMV44" s="191"/>
      <c r="LMW44" s="191"/>
      <c r="LMX44" s="191"/>
      <c r="LMY44" s="192"/>
      <c r="LMZ44" s="22"/>
      <c r="LNA44" s="22"/>
      <c r="LNB44" s="22"/>
      <c r="LNC44" s="23"/>
      <c r="LND44" s="22"/>
      <c r="LNE44" s="23"/>
      <c r="LNF44" s="23"/>
      <c r="LNG44" s="23"/>
      <c r="LNH44" s="23"/>
      <c r="LNI44" s="23"/>
      <c r="LNJ44" s="23"/>
      <c r="LNK44" s="23"/>
      <c r="LNL44" s="23"/>
      <c r="LNM44" s="24"/>
      <c r="LNN44" s="25"/>
      <c r="LNO44" s="25"/>
      <c r="LNP44" s="25"/>
      <c r="LNQ44" s="31"/>
      <c r="LNR44" s="190"/>
      <c r="LNS44" s="191"/>
      <c r="LNT44" s="191"/>
      <c r="LNU44" s="191"/>
      <c r="LNV44" s="191"/>
      <c r="LNW44" s="192"/>
      <c r="LNX44" s="22"/>
      <c r="LNY44" s="22"/>
      <c r="LNZ44" s="22"/>
      <c r="LOA44" s="23"/>
      <c r="LOB44" s="22"/>
      <c r="LOC44" s="23"/>
      <c r="LOD44" s="23"/>
      <c r="LOE44" s="23"/>
      <c r="LOF44" s="23"/>
      <c r="LOG44" s="23"/>
      <c r="LOH44" s="23"/>
      <c r="LOI44" s="23"/>
      <c r="LOJ44" s="23"/>
      <c r="LOK44" s="24"/>
      <c r="LOL44" s="25"/>
      <c r="LOM44" s="25"/>
      <c r="LON44" s="25"/>
      <c r="LOO44" s="31"/>
      <c r="LOP44" s="190"/>
      <c r="LOQ44" s="191"/>
      <c r="LOR44" s="191"/>
      <c r="LOS44" s="191"/>
      <c r="LOT44" s="191"/>
      <c r="LOU44" s="192"/>
      <c r="LOV44" s="22"/>
      <c r="LOW44" s="22"/>
      <c r="LOX44" s="22"/>
      <c r="LOY44" s="23"/>
      <c r="LOZ44" s="22"/>
      <c r="LPA44" s="23"/>
      <c r="LPB44" s="23"/>
      <c r="LPC44" s="23"/>
      <c r="LPD44" s="23"/>
      <c r="LPE44" s="23"/>
      <c r="LPF44" s="23"/>
      <c r="LPG44" s="23"/>
      <c r="LPH44" s="23"/>
      <c r="LPI44" s="24"/>
      <c r="LPJ44" s="25"/>
      <c r="LPK44" s="25"/>
      <c r="LPL44" s="25"/>
      <c r="LPM44" s="31"/>
      <c r="LPN44" s="190"/>
      <c r="LPO44" s="191"/>
      <c r="LPP44" s="191"/>
      <c r="LPQ44" s="191"/>
      <c r="LPR44" s="191"/>
      <c r="LPS44" s="192"/>
      <c r="LPT44" s="22"/>
      <c r="LPU44" s="22"/>
      <c r="LPV44" s="22"/>
      <c r="LPW44" s="23"/>
      <c r="LPX44" s="22"/>
      <c r="LPY44" s="23"/>
      <c r="LPZ44" s="23"/>
      <c r="LQA44" s="23"/>
      <c r="LQB44" s="23"/>
      <c r="LQC44" s="23"/>
      <c r="LQD44" s="23"/>
      <c r="LQE44" s="23"/>
      <c r="LQF44" s="23"/>
      <c r="LQG44" s="24"/>
      <c r="LQH44" s="25"/>
      <c r="LQI44" s="25"/>
      <c r="LQJ44" s="25"/>
      <c r="LQK44" s="31"/>
      <c r="LQL44" s="190"/>
      <c r="LQM44" s="191"/>
      <c r="LQN44" s="191"/>
      <c r="LQO44" s="191"/>
      <c r="LQP44" s="191"/>
      <c r="LQQ44" s="192"/>
      <c r="LQR44" s="22"/>
      <c r="LQS44" s="22"/>
      <c r="LQT44" s="22"/>
      <c r="LQU44" s="23"/>
      <c r="LQV44" s="22"/>
      <c r="LQW44" s="23"/>
      <c r="LQX44" s="23"/>
      <c r="LQY44" s="23"/>
      <c r="LQZ44" s="23"/>
      <c r="LRA44" s="23"/>
      <c r="LRB44" s="23"/>
      <c r="LRC44" s="23"/>
      <c r="LRD44" s="23"/>
      <c r="LRE44" s="24"/>
      <c r="LRF44" s="25"/>
      <c r="LRG44" s="25"/>
      <c r="LRH44" s="25"/>
      <c r="LRI44" s="31"/>
      <c r="LRJ44" s="190"/>
      <c r="LRK44" s="191"/>
      <c r="LRL44" s="191"/>
      <c r="LRM44" s="191"/>
      <c r="LRN44" s="191"/>
      <c r="LRO44" s="192"/>
      <c r="LRP44" s="22"/>
      <c r="LRQ44" s="22"/>
      <c r="LRR44" s="22"/>
      <c r="LRS44" s="23"/>
      <c r="LRT44" s="22"/>
      <c r="LRU44" s="23"/>
      <c r="LRV44" s="23"/>
      <c r="LRW44" s="23"/>
      <c r="LRX44" s="23"/>
      <c r="LRY44" s="23"/>
      <c r="LRZ44" s="23"/>
      <c r="LSA44" s="23"/>
      <c r="LSB44" s="23"/>
      <c r="LSC44" s="24"/>
      <c r="LSD44" s="25"/>
      <c r="LSE44" s="25"/>
      <c r="LSF44" s="25"/>
      <c r="LSG44" s="31"/>
      <c r="LSH44" s="190"/>
      <c r="LSI44" s="191"/>
      <c r="LSJ44" s="191"/>
      <c r="LSK44" s="191"/>
      <c r="LSL44" s="191"/>
      <c r="LSM44" s="192"/>
      <c r="LSN44" s="22"/>
      <c r="LSO44" s="22"/>
      <c r="LSP44" s="22"/>
      <c r="LSQ44" s="23"/>
      <c r="LSR44" s="22"/>
      <c r="LSS44" s="23"/>
      <c r="LST44" s="23"/>
      <c r="LSU44" s="23"/>
      <c r="LSV44" s="23"/>
      <c r="LSW44" s="23"/>
      <c r="LSX44" s="23"/>
      <c r="LSY44" s="23"/>
      <c r="LSZ44" s="23"/>
      <c r="LTA44" s="24"/>
      <c r="LTB44" s="25"/>
      <c r="LTC44" s="25"/>
      <c r="LTD44" s="25"/>
      <c r="LTE44" s="31"/>
      <c r="LTF44" s="190"/>
      <c r="LTG44" s="191"/>
      <c r="LTH44" s="191"/>
      <c r="LTI44" s="191"/>
      <c r="LTJ44" s="191"/>
      <c r="LTK44" s="192"/>
      <c r="LTL44" s="22"/>
      <c r="LTM44" s="22"/>
      <c r="LTN44" s="22"/>
      <c r="LTO44" s="23"/>
      <c r="LTP44" s="22"/>
      <c r="LTQ44" s="23"/>
      <c r="LTR44" s="23"/>
      <c r="LTS44" s="23"/>
      <c r="LTT44" s="23"/>
      <c r="LTU44" s="23"/>
      <c r="LTV44" s="23"/>
      <c r="LTW44" s="23"/>
      <c r="LTX44" s="23"/>
      <c r="LTY44" s="24"/>
      <c r="LTZ44" s="25"/>
      <c r="LUA44" s="25"/>
      <c r="LUB44" s="25"/>
      <c r="LUC44" s="31"/>
      <c r="LUD44" s="190"/>
      <c r="LUE44" s="191"/>
      <c r="LUF44" s="191"/>
      <c r="LUG44" s="191"/>
      <c r="LUH44" s="191"/>
      <c r="LUI44" s="192"/>
      <c r="LUJ44" s="22"/>
      <c r="LUK44" s="22"/>
      <c r="LUL44" s="22"/>
      <c r="LUM44" s="23"/>
      <c r="LUN44" s="22"/>
      <c r="LUO44" s="23"/>
      <c r="LUP44" s="23"/>
      <c r="LUQ44" s="23"/>
      <c r="LUR44" s="23"/>
      <c r="LUS44" s="23"/>
      <c r="LUT44" s="23"/>
      <c r="LUU44" s="23"/>
      <c r="LUV44" s="23"/>
      <c r="LUW44" s="24"/>
      <c r="LUX44" s="25"/>
      <c r="LUY44" s="25"/>
      <c r="LUZ44" s="25"/>
      <c r="LVA44" s="31"/>
      <c r="LVB44" s="190"/>
      <c r="LVC44" s="191"/>
      <c r="LVD44" s="191"/>
      <c r="LVE44" s="191"/>
      <c r="LVF44" s="191"/>
      <c r="LVG44" s="192"/>
      <c r="LVH44" s="22"/>
      <c r="LVI44" s="22"/>
      <c r="LVJ44" s="22"/>
      <c r="LVK44" s="23"/>
      <c r="LVL44" s="22"/>
      <c r="LVM44" s="23"/>
      <c r="LVN44" s="23"/>
      <c r="LVO44" s="23"/>
      <c r="LVP44" s="23"/>
      <c r="LVQ44" s="23"/>
      <c r="LVR44" s="23"/>
      <c r="LVS44" s="23"/>
      <c r="LVT44" s="23"/>
      <c r="LVU44" s="24"/>
      <c r="LVV44" s="25"/>
      <c r="LVW44" s="25"/>
      <c r="LVX44" s="25"/>
      <c r="LVY44" s="31"/>
      <c r="LVZ44" s="190"/>
      <c r="LWA44" s="191"/>
      <c r="LWB44" s="191"/>
      <c r="LWC44" s="191"/>
      <c r="LWD44" s="191"/>
      <c r="LWE44" s="192"/>
      <c r="LWF44" s="22"/>
      <c r="LWG44" s="22"/>
      <c r="LWH44" s="22"/>
      <c r="LWI44" s="23"/>
      <c r="LWJ44" s="22"/>
      <c r="LWK44" s="23"/>
      <c r="LWL44" s="23"/>
      <c r="LWM44" s="23"/>
      <c r="LWN44" s="23"/>
      <c r="LWO44" s="23"/>
      <c r="LWP44" s="23"/>
      <c r="LWQ44" s="23"/>
      <c r="LWR44" s="23"/>
      <c r="LWS44" s="24"/>
      <c r="LWT44" s="25"/>
      <c r="LWU44" s="25"/>
      <c r="LWV44" s="25"/>
      <c r="LWW44" s="31"/>
      <c r="LWX44" s="190"/>
      <c r="LWY44" s="191"/>
      <c r="LWZ44" s="191"/>
      <c r="LXA44" s="191"/>
      <c r="LXB44" s="191"/>
      <c r="LXC44" s="192"/>
      <c r="LXD44" s="22"/>
      <c r="LXE44" s="22"/>
      <c r="LXF44" s="22"/>
      <c r="LXG44" s="23"/>
      <c r="LXH44" s="22"/>
      <c r="LXI44" s="23"/>
      <c r="LXJ44" s="23"/>
      <c r="LXK44" s="23"/>
      <c r="LXL44" s="23"/>
      <c r="LXM44" s="23"/>
      <c r="LXN44" s="23"/>
      <c r="LXO44" s="23"/>
      <c r="LXP44" s="23"/>
      <c r="LXQ44" s="24"/>
      <c r="LXR44" s="25"/>
      <c r="LXS44" s="25"/>
      <c r="LXT44" s="25"/>
      <c r="LXU44" s="31"/>
      <c r="LXV44" s="190"/>
      <c r="LXW44" s="191"/>
      <c r="LXX44" s="191"/>
      <c r="LXY44" s="191"/>
      <c r="LXZ44" s="191"/>
      <c r="LYA44" s="192"/>
      <c r="LYB44" s="22"/>
      <c r="LYC44" s="22"/>
      <c r="LYD44" s="22"/>
      <c r="LYE44" s="23"/>
      <c r="LYF44" s="22"/>
      <c r="LYG44" s="23"/>
      <c r="LYH44" s="23"/>
      <c r="LYI44" s="23"/>
      <c r="LYJ44" s="23"/>
      <c r="LYK44" s="23"/>
      <c r="LYL44" s="23"/>
      <c r="LYM44" s="23"/>
      <c r="LYN44" s="23"/>
      <c r="LYO44" s="24"/>
      <c r="LYP44" s="25"/>
      <c r="LYQ44" s="25"/>
      <c r="LYR44" s="25"/>
      <c r="LYS44" s="31"/>
      <c r="LYT44" s="190"/>
      <c r="LYU44" s="191"/>
      <c r="LYV44" s="191"/>
      <c r="LYW44" s="191"/>
      <c r="LYX44" s="191"/>
      <c r="LYY44" s="192"/>
      <c r="LYZ44" s="22"/>
      <c r="LZA44" s="22"/>
      <c r="LZB44" s="22"/>
      <c r="LZC44" s="23"/>
      <c r="LZD44" s="22"/>
      <c r="LZE44" s="23"/>
      <c r="LZF44" s="23"/>
      <c r="LZG44" s="23"/>
      <c r="LZH44" s="23"/>
      <c r="LZI44" s="23"/>
      <c r="LZJ44" s="23"/>
      <c r="LZK44" s="23"/>
      <c r="LZL44" s="23"/>
      <c r="LZM44" s="24"/>
      <c r="LZN44" s="25"/>
      <c r="LZO44" s="25"/>
      <c r="LZP44" s="25"/>
      <c r="LZQ44" s="31"/>
      <c r="LZR44" s="190"/>
      <c r="LZS44" s="191"/>
      <c r="LZT44" s="191"/>
      <c r="LZU44" s="191"/>
      <c r="LZV44" s="191"/>
      <c r="LZW44" s="192"/>
      <c r="LZX44" s="22"/>
      <c r="LZY44" s="22"/>
      <c r="LZZ44" s="22"/>
      <c r="MAA44" s="23"/>
      <c r="MAB44" s="22"/>
      <c r="MAC44" s="23"/>
      <c r="MAD44" s="23"/>
      <c r="MAE44" s="23"/>
      <c r="MAF44" s="23"/>
      <c r="MAG44" s="23"/>
      <c r="MAH44" s="23"/>
      <c r="MAI44" s="23"/>
      <c r="MAJ44" s="23"/>
      <c r="MAK44" s="24"/>
      <c r="MAL44" s="25"/>
      <c r="MAM44" s="25"/>
      <c r="MAN44" s="25"/>
      <c r="MAO44" s="31"/>
      <c r="MAP44" s="190"/>
      <c r="MAQ44" s="191"/>
      <c r="MAR44" s="191"/>
      <c r="MAS44" s="191"/>
      <c r="MAT44" s="191"/>
      <c r="MAU44" s="192"/>
      <c r="MAV44" s="22"/>
      <c r="MAW44" s="22"/>
      <c r="MAX44" s="22"/>
      <c r="MAY44" s="23"/>
      <c r="MAZ44" s="22"/>
      <c r="MBA44" s="23"/>
      <c r="MBB44" s="23"/>
      <c r="MBC44" s="23"/>
      <c r="MBD44" s="23"/>
      <c r="MBE44" s="23"/>
      <c r="MBF44" s="23"/>
      <c r="MBG44" s="23"/>
      <c r="MBH44" s="23"/>
      <c r="MBI44" s="24"/>
      <c r="MBJ44" s="25"/>
      <c r="MBK44" s="25"/>
      <c r="MBL44" s="25"/>
      <c r="MBM44" s="31"/>
      <c r="MBN44" s="190"/>
      <c r="MBO44" s="191"/>
      <c r="MBP44" s="191"/>
      <c r="MBQ44" s="191"/>
      <c r="MBR44" s="191"/>
      <c r="MBS44" s="192"/>
      <c r="MBT44" s="22"/>
      <c r="MBU44" s="22"/>
      <c r="MBV44" s="22"/>
      <c r="MBW44" s="23"/>
      <c r="MBX44" s="22"/>
      <c r="MBY44" s="23"/>
      <c r="MBZ44" s="23"/>
      <c r="MCA44" s="23"/>
      <c r="MCB44" s="23"/>
      <c r="MCC44" s="23"/>
      <c r="MCD44" s="23"/>
      <c r="MCE44" s="23"/>
      <c r="MCF44" s="23"/>
      <c r="MCG44" s="24"/>
      <c r="MCH44" s="25"/>
      <c r="MCI44" s="25"/>
      <c r="MCJ44" s="25"/>
      <c r="MCK44" s="31"/>
      <c r="MCL44" s="190"/>
      <c r="MCM44" s="191"/>
      <c r="MCN44" s="191"/>
      <c r="MCO44" s="191"/>
      <c r="MCP44" s="191"/>
      <c r="MCQ44" s="192"/>
      <c r="MCR44" s="22"/>
      <c r="MCS44" s="22"/>
      <c r="MCT44" s="22"/>
      <c r="MCU44" s="23"/>
      <c r="MCV44" s="22"/>
      <c r="MCW44" s="23"/>
      <c r="MCX44" s="23"/>
      <c r="MCY44" s="23"/>
      <c r="MCZ44" s="23"/>
      <c r="MDA44" s="23"/>
      <c r="MDB44" s="23"/>
      <c r="MDC44" s="23"/>
      <c r="MDD44" s="23"/>
      <c r="MDE44" s="24"/>
      <c r="MDF44" s="25"/>
      <c r="MDG44" s="25"/>
      <c r="MDH44" s="25"/>
      <c r="MDI44" s="31"/>
      <c r="MDJ44" s="190"/>
      <c r="MDK44" s="191"/>
      <c r="MDL44" s="191"/>
      <c r="MDM44" s="191"/>
      <c r="MDN44" s="191"/>
      <c r="MDO44" s="192"/>
      <c r="MDP44" s="22"/>
      <c r="MDQ44" s="22"/>
      <c r="MDR44" s="22"/>
      <c r="MDS44" s="23"/>
      <c r="MDT44" s="22"/>
      <c r="MDU44" s="23"/>
      <c r="MDV44" s="23"/>
      <c r="MDW44" s="23"/>
      <c r="MDX44" s="23"/>
      <c r="MDY44" s="23"/>
      <c r="MDZ44" s="23"/>
      <c r="MEA44" s="23"/>
      <c r="MEB44" s="23"/>
      <c r="MEC44" s="24"/>
      <c r="MED44" s="25"/>
      <c r="MEE44" s="25"/>
      <c r="MEF44" s="25"/>
      <c r="MEG44" s="31"/>
      <c r="MEH44" s="190"/>
      <c r="MEI44" s="191"/>
      <c r="MEJ44" s="191"/>
      <c r="MEK44" s="191"/>
      <c r="MEL44" s="191"/>
      <c r="MEM44" s="192"/>
      <c r="MEN44" s="22"/>
      <c r="MEO44" s="22"/>
      <c r="MEP44" s="22"/>
      <c r="MEQ44" s="23"/>
      <c r="MER44" s="22"/>
      <c r="MES44" s="23"/>
      <c r="MET44" s="23"/>
      <c r="MEU44" s="23"/>
      <c r="MEV44" s="23"/>
      <c r="MEW44" s="23"/>
      <c r="MEX44" s="23"/>
      <c r="MEY44" s="23"/>
      <c r="MEZ44" s="23"/>
      <c r="MFA44" s="24"/>
      <c r="MFB44" s="25"/>
      <c r="MFC44" s="25"/>
      <c r="MFD44" s="25"/>
      <c r="MFE44" s="31"/>
      <c r="MFF44" s="190"/>
      <c r="MFG44" s="191"/>
      <c r="MFH44" s="191"/>
      <c r="MFI44" s="191"/>
      <c r="MFJ44" s="191"/>
      <c r="MFK44" s="192"/>
      <c r="MFL44" s="22"/>
      <c r="MFM44" s="22"/>
      <c r="MFN44" s="22"/>
      <c r="MFO44" s="23"/>
      <c r="MFP44" s="22"/>
      <c r="MFQ44" s="23"/>
      <c r="MFR44" s="23"/>
      <c r="MFS44" s="23"/>
      <c r="MFT44" s="23"/>
      <c r="MFU44" s="23"/>
      <c r="MFV44" s="23"/>
      <c r="MFW44" s="23"/>
      <c r="MFX44" s="23"/>
      <c r="MFY44" s="24"/>
      <c r="MFZ44" s="25"/>
      <c r="MGA44" s="25"/>
      <c r="MGB44" s="25"/>
      <c r="MGC44" s="31"/>
      <c r="MGD44" s="190"/>
      <c r="MGE44" s="191"/>
      <c r="MGF44" s="191"/>
      <c r="MGG44" s="191"/>
      <c r="MGH44" s="191"/>
      <c r="MGI44" s="192"/>
      <c r="MGJ44" s="22"/>
      <c r="MGK44" s="22"/>
      <c r="MGL44" s="22"/>
      <c r="MGM44" s="23"/>
      <c r="MGN44" s="22"/>
      <c r="MGO44" s="23"/>
      <c r="MGP44" s="23"/>
      <c r="MGQ44" s="23"/>
      <c r="MGR44" s="23"/>
      <c r="MGS44" s="23"/>
      <c r="MGT44" s="23"/>
      <c r="MGU44" s="23"/>
      <c r="MGV44" s="23"/>
      <c r="MGW44" s="24"/>
      <c r="MGX44" s="25"/>
      <c r="MGY44" s="25"/>
      <c r="MGZ44" s="25"/>
      <c r="MHA44" s="31"/>
      <c r="MHB44" s="190"/>
      <c r="MHC44" s="191"/>
      <c r="MHD44" s="191"/>
      <c r="MHE44" s="191"/>
      <c r="MHF44" s="191"/>
      <c r="MHG44" s="192"/>
      <c r="MHH44" s="22"/>
      <c r="MHI44" s="22"/>
      <c r="MHJ44" s="22"/>
      <c r="MHK44" s="23"/>
      <c r="MHL44" s="22"/>
      <c r="MHM44" s="23"/>
      <c r="MHN44" s="23"/>
      <c r="MHO44" s="23"/>
      <c r="MHP44" s="23"/>
      <c r="MHQ44" s="23"/>
      <c r="MHR44" s="23"/>
      <c r="MHS44" s="23"/>
      <c r="MHT44" s="23"/>
      <c r="MHU44" s="24"/>
      <c r="MHV44" s="25"/>
      <c r="MHW44" s="25"/>
      <c r="MHX44" s="25"/>
      <c r="MHY44" s="31"/>
      <c r="MHZ44" s="190"/>
      <c r="MIA44" s="191"/>
      <c r="MIB44" s="191"/>
      <c r="MIC44" s="191"/>
      <c r="MID44" s="191"/>
      <c r="MIE44" s="192"/>
      <c r="MIF44" s="22"/>
      <c r="MIG44" s="22"/>
      <c r="MIH44" s="22"/>
      <c r="MII44" s="23"/>
      <c r="MIJ44" s="22"/>
      <c r="MIK44" s="23"/>
      <c r="MIL44" s="23"/>
      <c r="MIM44" s="23"/>
      <c r="MIN44" s="23"/>
      <c r="MIO44" s="23"/>
      <c r="MIP44" s="23"/>
      <c r="MIQ44" s="23"/>
      <c r="MIR44" s="23"/>
      <c r="MIS44" s="24"/>
      <c r="MIT44" s="25"/>
      <c r="MIU44" s="25"/>
      <c r="MIV44" s="25"/>
      <c r="MIW44" s="31"/>
      <c r="MIX44" s="190"/>
      <c r="MIY44" s="191"/>
      <c r="MIZ44" s="191"/>
      <c r="MJA44" s="191"/>
      <c r="MJB44" s="191"/>
      <c r="MJC44" s="192"/>
      <c r="MJD44" s="22"/>
      <c r="MJE44" s="22"/>
      <c r="MJF44" s="22"/>
      <c r="MJG44" s="23"/>
      <c r="MJH44" s="22"/>
      <c r="MJI44" s="23"/>
      <c r="MJJ44" s="23"/>
      <c r="MJK44" s="23"/>
      <c r="MJL44" s="23"/>
      <c r="MJM44" s="23"/>
      <c r="MJN44" s="23"/>
      <c r="MJO44" s="23"/>
      <c r="MJP44" s="23"/>
      <c r="MJQ44" s="24"/>
      <c r="MJR44" s="25"/>
      <c r="MJS44" s="25"/>
      <c r="MJT44" s="25"/>
      <c r="MJU44" s="31"/>
      <c r="MJV44" s="190"/>
      <c r="MJW44" s="191"/>
      <c r="MJX44" s="191"/>
      <c r="MJY44" s="191"/>
      <c r="MJZ44" s="191"/>
      <c r="MKA44" s="192"/>
      <c r="MKB44" s="22"/>
      <c r="MKC44" s="22"/>
      <c r="MKD44" s="22"/>
      <c r="MKE44" s="23"/>
      <c r="MKF44" s="22"/>
      <c r="MKG44" s="23"/>
      <c r="MKH44" s="23"/>
      <c r="MKI44" s="23"/>
      <c r="MKJ44" s="23"/>
      <c r="MKK44" s="23"/>
      <c r="MKL44" s="23"/>
      <c r="MKM44" s="23"/>
      <c r="MKN44" s="23"/>
      <c r="MKO44" s="24"/>
      <c r="MKP44" s="25"/>
      <c r="MKQ44" s="25"/>
      <c r="MKR44" s="25"/>
      <c r="MKS44" s="31"/>
      <c r="MKT44" s="190"/>
      <c r="MKU44" s="191"/>
      <c r="MKV44" s="191"/>
      <c r="MKW44" s="191"/>
      <c r="MKX44" s="191"/>
      <c r="MKY44" s="192"/>
      <c r="MKZ44" s="22"/>
      <c r="MLA44" s="22"/>
      <c r="MLB44" s="22"/>
      <c r="MLC44" s="23"/>
      <c r="MLD44" s="22"/>
      <c r="MLE44" s="23"/>
      <c r="MLF44" s="23"/>
      <c r="MLG44" s="23"/>
      <c r="MLH44" s="23"/>
      <c r="MLI44" s="23"/>
      <c r="MLJ44" s="23"/>
      <c r="MLK44" s="23"/>
      <c r="MLL44" s="23"/>
      <c r="MLM44" s="24"/>
      <c r="MLN44" s="25"/>
      <c r="MLO44" s="25"/>
      <c r="MLP44" s="25"/>
      <c r="MLQ44" s="31"/>
      <c r="MLR44" s="190"/>
      <c r="MLS44" s="191"/>
      <c r="MLT44" s="191"/>
      <c r="MLU44" s="191"/>
      <c r="MLV44" s="191"/>
      <c r="MLW44" s="192"/>
      <c r="MLX44" s="22"/>
      <c r="MLY44" s="22"/>
      <c r="MLZ44" s="22"/>
      <c r="MMA44" s="23"/>
      <c r="MMB44" s="22"/>
      <c r="MMC44" s="23"/>
      <c r="MMD44" s="23"/>
      <c r="MME44" s="23"/>
      <c r="MMF44" s="23"/>
      <c r="MMG44" s="23"/>
      <c r="MMH44" s="23"/>
      <c r="MMI44" s="23"/>
      <c r="MMJ44" s="23"/>
      <c r="MMK44" s="24"/>
      <c r="MML44" s="25"/>
      <c r="MMM44" s="25"/>
      <c r="MMN44" s="25"/>
      <c r="MMO44" s="31"/>
      <c r="MMP44" s="190"/>
      <c r="MMQ44" s="191"/>
      <c r="MMR44" s="191"/>
      <c r="MMS44" s="191"/>
      <c r="MMT44" s="191"/>
      <c r="MMU44" s="192"/>
      <c r="MMV44" s="22"/>
      <c r="MMW44" s="22"/>
      <c r="MMX44" s="22"/>
      <c r="MMY44" s="23"/>
      <c r="MMZ44" s="22"/>
      <c r="MNA44" s="23"/>
      <c r="MNB44" s="23"/>
      <c r="MNC44" s="23"/>
      <c r="MND44" s="23"/>
      <c r="MNE44" s="23"/>
      <c r="MNF44" s="23"/>
      <c r="MNG44" s="23"/>
      <c r="MNH44" s="23"/>
      <c r="MNI44" s="24"/>
      <c r="MNJ44" s="25"/>
      <c r="MNK44" s="25"/>
      <c r="MNL44" s="25"/>
      <c r="MNM44" s="31"/>
      <c r="MNN44" s="190"/>
      <c r="MNO44" s="191"/>
      <c r="MNP44" s="191"/>
      <c r="MNQ44" s="191"/>
      <c r="MNR44" s="191"/>
      <c r="MNS44" s="192"/>
      <c r="MNT44" s="22"/>
      <c r="MNU44" s="22"/>
      <c r="MNV44" s="22"/>
      <c r="MNW44" s="23"/>
      <c r="MNX44" s="22"/>
      <c r="MNY44" s="23"/>
      <c r="MNZ44" s="23"/>
      <c r="MOA44" s="23"/>
      <c r="MOB44" s="23"/>
      <c r="MOC44" s="23"/>
      <c r="MOD44" s="23"/>
      <c r="MOE44" s="23"/>
      <c r="MOF44" s="23"/>
      <c r="MOG44" s="24"/>
      <c r="MOH44" s="25"/>
      <c r="MOI44" s="25"/>
      <c r="MOJ44" s="25"/>
      <c r="MOK44" s="31"/>
      <c r="MOL44" s="190"/>
      <c r="MOM44" s="191"/>
      <c r="MON44" s="191"/>
      <c r="MOO44" s="191"/>
      <c r="MOP44" s="191"/>
      <c r="MOQ44" s="192"/>
      <c r="MOR44" s="22"/>
      <c r="MOS44" s="22"/>
      <c r="MOT44" s="22"/>
      <c r="MOU44" s="23"/>
      <c r="MOV44" s="22"/>
      <c r="MOW44" s="23"/>
      <c r="MOX44" s="23"/>
      <c r="MOY44" s="23"/>
      <c r="MOZ44" s="23"/>
      <c r="MPA44" s="23"/>
      <c r="MPB44" s="23"/>
      <c r="MPC44" s="23"/>
      <c r="MPD44" s="23"/>
      <c r="MPE44" s="24"/>
      <c r="MPF44" s="25"/>
      <c r="MPG44" s="25"/>
      <c r="MPH44" s="25"/>
      <c r="MPI44" s="31"/>
      <c r="MPJ44" s="190"/>
      <c r="MPK44" s="191"/>
      <c r="MPL44" s="191"/>
      <c r="MPM44" s="191"/>
      <c r="MPN44" s="191"/>
      <c r="MPO44" s="192"/>
      <c r="MPP44" s="22"/>
      <c r="MPQ44" s="22"/>
      <c r="MPR44" s="22"/>
      <c r="MPS44" s="23"/>
      <c r="MPT44" s="22"/>
      <c r="MPU44" s="23"/>
      <c r="MPV44" s="23"/>
      <c r="MPW44" s="23"/>
      <c r="MPX44" s="23"/>
      <c r="MPY44" s="23"/>
      <c r="MPZ44" s="23"/>
      <c r="MQA44" s="23"/>
      <c r="MQB44" s="23"/>
      <c r="MQC44" s="24"/>
      <c r="MQD44" s="25"/>
      <c r="MQE44" s="25"/>
      <c r="MQF44" s="25"/>
      <c r="MQG44" s="31"/>
      <c r="MQH44" s="190"/>
      <c r="MQI44" s="191"/>
      <c r="MQJ44" s="191"/>
      <c r="MQK44" s="191"/>
      <c r="MQL44" s="191"/>
      <c r="MQM44" s="192"/>
      <c r="MQN44" s="22"/>
      <c r="MQO44" s="22"/>
      <c r="MQP44" s="22"/>
      <c r="MQQ44" s="23"/>
      <c r="MQR44" s="22"/>
      <c r="MQS44" s="23"/>
      <c r="MQT44" s="23"/>
      <c r="MQU44" s="23"/>
      <c r="MQV44" s="23"/>
      <c r="MQW44" s="23"/>
      <c r="MQX44" s="23"/>
      <c r="MQY44" s="23"/>
      <c r="MQZ44" s="23"/>
      <c r="MRA44" s="24"/>
      <c r="MRB44" s="25"/>
      <c r="MRC44" s="25"/>
      <c r="MRD44" s="25"/>
      <c r="MRE44" s="31"/>
      <c r="MRF44" s="190"/>
      <c r="MRG44" s="191"/>
      <c r="MRH44" s="191"/>
      <c r="MRI44" s="191"/>
      <c r="MRJ44" s="191"/>
      <c r="MRK44" s="192"/>
      <c r="MRL44" s="22"/>
      <c r="MRM44" s="22"/>
      <c r="MRN44" s="22"/>
      <c r="MRO44" s="23"/>
      <c r="MRP44" s="22"/>
      <c r="MRQ44" s="23"/>
      <c r="MRR44" s="23"/>
      <c r="MRS44" s="23"/>
      <c r="MRT44" s="23"/>
      <c r="MRU44" s="23"/>
      <c r="MRV44" s="23"/>
      <c r="MRW44" s="23"/>
      <c r="MRX44" s="23"/>
      <c r="MRY44" s="24"/>
      <c r="MRZ44" s="25"/>
      <c r="MSA44" s="25"/>
      <c r="MSB44" s="25"/>
      <c r="MSC44" s="31"/>
      <c r="MSD44" s="190"/>
      <c r="MSE44" s="191"/>
      <c r="MSF44" s="191"/>
      <c r="MSG44" s="191"/>
      <c r="MSH44" s="191"/>
      <c r="MSI44" s="192"/>
      <c r="MSJ44" s="22"/>
      <c r="MSK44" s="22"/>
      <c r="MSL44" s="22"/>
      <c r="MSM44" s="23"/>
      <c r="MSN44" s="22"/>
      <c r="MSO44" s="23"/>
      <c r="MSP44" s="23"/>
      <c r="MSQ44" s="23"/>
      <c r="MSR44" s="23"/>
      <c r="MSS44" s="23"/>
      <c r="MST44" s="23"/>
      <c r="MSU44" s="23"/>
      <c r="MSV44" s="23"/>
      <c r="MSW44" s="24"/>
      <c r="MSX44" s="25"/>
      <c r="MSY44" s="25"/>
      <c r="MSZ44" s="25"/>
      <c r="MTA44" s="31"/>
      <c r="MTB44" s="190"/>
      <c r="MTC44" s="191"/>
      <c r="MTD44" s="191"/>
      <c r="MTE44" s="191"/>
      <c r="MTF44" s="191"/>
      <c r="MTG44" s="192"/>
      <c r="MTH44" s="22"/>
      <c r="MTI44" s="22"/>
      <c r="MTJ44" s="22"/>
      <c r="MTK44" s="23"/>
      <c r="MTL44" s="22"/>
      <c r="MTM44" s="23"/>
      <c r="MTN44" s="23"/>
      <c r="MTO44" s="23"/>
      <c r="MTP44" s="23"/>
      <c r="MTQ44" s="23"/>
      <c r="MTR44" s="23"/>
      <c r="MTS44" s="23"/>
      <c r="MTT44" s="23"/>
      <c r="MTU44" s="24"/>
      <c r="MTV44" s="25"/>
      <c r="MTW44" s="25"/>
      <c r="MTX44" s="25"/>
      <c r="MTY44" s="31"/>
      <c r="MTZ44" s="190"/>
      <c r="MUA44" s="191"/>
      <c r="MUB44" s="191"/>
      <c r="MUC44" s="191"/>
      <c r="MUD44" s="191"/>
      <c r="MUE44" s="192"/>
      <c r="MUF44" s="22"/>
      <c r="MUG44" s="22"/>
      <c r="MUH44" s="22"/>
      <c r="MUI44" s="23"/>
      <c r="MUJ44" s="22"/>
      <c r="MUK44" s="23"/>
      <c r="MUL44" s="23"/>
      <c r="MUM44" s="23"/>
      <c r="MUN44" s="23"/>
      <c r="MUO44" s="23"/>
      <c r="MUP44" s="23"/>
      <c r="MUQ44" s="23"/>
      <c r="MUR44" s="23"/>
      <c r="MUS44" s="24"/>
      <c r="MUT44" s="25"/>
      <c r="MUU44" s="25"/>
      <c r="MUV44" s="25"/>
      <c r="MUW44" s="31"/>
      <c r="MUX44" s="190"/>
      <c r="MUY44" s="191"/>
      <c r="MUZ44" s="191"/>
      <c r="MVA44" s="191"/>
      <c r="MVB44" s="191"/>
      <c r="MVC44" s="192"/>
      <c r="MVD44" s="22"/>
      <c r="MVE44" s="22"/>
      <c r="MVF44" s="22"/>
      <c r="MVG44" s="23"/>
      <c r="MVH44" s="22"/>
      <c r="MVI44" s="23"/>
      <c r="MVJ44" s="23"/>
      <c r="MVK44" s="23"/>
      <c r="MVL44" s="23"/>
      <c r="MVM44" s="23"/>
      <c r="MVN44" s="23"/>
      <c r="MVO44" s="23"/>
      <c r="MVP44" s="23"/>
      <c r="MVQ44" s="24"/>
      <c r="MVR44" s="25"/>
      <c r="MVS44" s="25"/>
      <c r="MVT44" s="25"/>
      <c r="MVU44" s="31"/>
      <c r="MVV44" s="190"/>
      <c r="MVW44" s="191"/>
      <c r="MVX44" s="191"/>
      <c r="MVY44" s="191"/>
      <c r="MVZ44" s="191"/>
      <c r="MWA44" s="192"/>
      <c r="MWB44" s="22"/>
      <c r="MWC44" s="22"/>
      <c r="MWD44" s="22"/>
      <c r="MWE44" s="23"/>
      <c r="MWF44" s="22"/>
      <c r="MWG44" s="23"/>
      <c r="MWH44" s="23"/>
      <c r="MWI44" s="23"/>
      <c r="MWJ44" s="23"/>
      <c r="MWK44" s="23"/>
      <c r="MWL44" s="23"/>
      <c r="MWM44" s="23"/>
      <c r="MWN44" s="23"/>
      <c r="MWO44" s="24"/>
      <c r="MWP44" s="25"/>
      <c r="MWQ44" s="25"/>
      <c r="MWR44" s="25"/>
      <c r="MWS44" s="31"/>
      <c r="MWT44" s="190"/>
      <c r="MWU44" s="191"/>
      <c r="MWV44" s="191"/>
      <c r="MWW44" s="191"/>
      <c r="MWX44" s="191"/>
      <c r="MWY44" s="192"/>
      <c r="MWZ44" s="22"/>
      <c r="MXA44" s="22"/>
      <c r="MXB44" s="22"/>
      <c r="MXC44" s="23"/>
      <c r="MXD44" s="22"/>
      <c r="MXE44" s="23"/>
      <c r="MXF44" s="23"/>
      <c r="MXG44" s="23"/>
      <c r="MXH44" s="23"/>
      <c r="MXI44" s="23"/>
      <c r="MXJ44" s="23"/>
      <c r="MXK44" s="23"/>
      <c r="MXL44" s="23"/>
      <c r="MXM44" s="24"/>
      <c r="MXN44" s="25"/>
      <c r="MXO44" s="25"/>
      <c r="MXP44" s="25"/>
      <c r="MXQ44" s="31"/>
      <c r="MXR44" s="190"/>
      <c r="MXS44" s="191"/>
      <c r="MXT44" s="191"/>
      <c r="MXU44" s="191"/>
      <c r="MXV44" s="191"/>
      <c r="MXW44" s="192"/>
      <c r="MXX44" s="22"/>
      <c r="MXY44" s="22"/>
      <c r="MXZ44" s="22"/>
      <c r="MYA44" s="23"/>
      <c r="MYB44" s="22"/>
      <c r="MYC44" s="23"/>
      <c r="MYD44" s="23"/>
      <c r="MYE44" s="23"/>
      <c r="MYF44" s="23"/>
      <c r="MYG44" s="23"/>
      <c r="MYH44" s="23"/>
      <c r="MYI44" s="23"/>
      <c r="MYJ44" s="23"/>
      <c r="MYK44" s="24"/>
      <c r="MYL44" s="25"/>
      <c r="MYM44" s="25"/>
      <c r="MYN44" s="25"/>
      <c r="MYO44" s="31"/>
      <c r="MYP44" s="190"/>
      <c r="MYQ44" s="191"/>
      <c r="MYR44" s="191"/>
      <c r="MYS44" s="191"/>
      <c r="MYT44" s="191"/>
      <c r="MYU44" s="192"/>
      <c r="MYV44" s="22"/>
      <c r="MYW44" s="22"/>
      <c r="MYX44" s="22"/>
      <c r="MYY44" s="23"/>
      <c r="MYZ44" s="22"/>
      <c r="MZA44" s="23"/>
      <c r="MZB44" s="23"/>
      <c r="MZC44" s="23"/>
      <c r="MZD44" s="23"/>
      <c r="MZE44" s="23"/>
      <c r="MZF44" s="23"/>
      <c r="MZG44" s="23"/>
      <c r="MZH44" s="23"/>
      <c r="MZI44" s="24"/>
      <c r="MZJ44" s="25"/>
      <c r="MZK44" s="25"/>
      <c r="MZL44" s="25"/>
      <c r="MZM44" s="31"/>
      <c r="MZN44" s="190"/>
      <c r="MZO44" s="191"/>
      <c r="MZP44" s="191"/>
      <c r="MZQ44" s="191"/>
      <c r="MZR44" s="191"/>
      <c r="MZS44" s="192"/>
      <c r="MZT44" s="22"/>
      <c r="MZU44" s="22"/>
      <c r="MZV44" s="22"/>
      <c r="MZW44" s="23"/>
      <c r="MZX44" s="22"/>
      <c r="MZY44" s="23"/>
      <c r="MZZ44" s="23"/>
      <c r="NAA44" s="23"/>
      <c r="NAB44" s="23"/>
      <c r="NAC44" s="23"/>
      <c r="NAD44" s="23"/>
      <c r="NAE44" s="23"/>
      <c r="NAF44" s="23"/>
      <c r="NAG44" s="24"/>
      <c r="NAH44" s="25"/>
      <c r="NAI44" s="25"/>
      <c r="NAJ44" s="25"/>
      <c r="NAK44" s="31"/>
      <c r="NAL44" s="190"/>
      <c r="NAM44" s="191"/>
      <c r="NAN44" s="191"/>
      <c r="NAO44" s="191"/>
      <c r="NAP44" s="191"/>
      <c r="NAQ44" s="192"/>
      <c r="NAR44" s="22"/>
      <c r="NAS44" s="22"/>
      <c r="NAT44" s="22"/>
      <c r="NAU44" s="23"/>
      <c r="NAV44" s="22"/>
      <c r="NAW44" s="23"/>
      <c r="NAX44" s="23"/>
      <c r="NAY44" s="23"/>
      <c r="NAZ44" s="23"/>
      <c r="NBA44" s="23"/>
      <c r="NBB44" s="23"/>
      <c r="NBC44" s="23"/>
      <c r="NBD44" s="23"/>
      <c r="NBE44" s="24"/>
      <c r="NBF44" s="25"/>
      <c r="NBG44" s="25"/>
      <c r="NBH44" s="25"/>
      <c r="NBI44" s="31"/>
      <c r="NBJ44" s="190"/>
      <c r="NBK44" s="191"/>
      <c r="NBL44" s="191"/>
      <c r="NBM44" s="191"/>
      <c r="NBN44" s="191"/>
      <c r="NBO44" s="192"/>
      <c r="NBP44" s="22"/>
      <c r="NBQ44" s="22"/>
      <c r="NBR44" s="22"/>
      <c r="NBS44" s="23"/>
      <c r="NBT44" s="22"/>
      <c r="NBU44" s="23"/>
      <c r="NBV44" s="23"/>
      <c r="NBW44" s="23"/>
      <c r="NBX44" s="23"/>
      <c r="NBY44" s="23"/>
      <c r="NBZ44" s="23"/>
      <c r="NCA44" s="23"/>
      <c r="NCB44" s="23"/>
      <c r="NCC44" s="24"/>
      <c r="NCD44" s="25"/>
      <c r="NCE44" s="25"/>
      <c r="NCF44" s="25"/>
      <c r="NCG44" s="31"/>
      <c r="NCH44" s="190"/>
      <c r="NCI44" s="191"/>
      <c r="NCJ44" s="191"/>
      <c r="NCK44" s="191"/>
      <c r="NCL44" s="191"/>
      <c r="NCM44" s="192"/>
      <c r="NCN44" s="22"/>
      <c r="NCO44" s="22"/>
      <c r="NCP44" s="22"/>
      <c r="NCQ44" s="23"/>
      <c r="NCR44" s="22"/>
      <c r="NCS44" s="23"/>
      <c r="NCT44" s="23"/>
      <c r="NCU44" s="23"/>
      <c r="NCV44" s="23"/>
      <c r="NCW44" s="23"/>
      <c r="NCX44" s="23"/>
      <c r="NCY44" s="23"/>
      <c r="NCZ44" s="23"/>
      <c r="NDA44" s="24"/>
      <c r="NDB44" s="25"/>
      <c r="NDC44" s="25"/>
      <c r="NDD44" s="25"/>
      <c r="NDE44" s="31"/>
      <c r="NDF44" s="190"/>
      <c r="NDG44" s="191"/>
      <c r="NDH44" s="191"/>
      <c r="NDI44" s="191"/>
      <c r="NDJ44" s="191"/>
      <c r="NDK44" s="192"/>
      <c r="NDL44" s="22"/>
      <c r="NDM44" s="22"/>
      <c r="NDN44" s="22"/>
      <c r="NDO44" s="23"/>
      <c r="NDP44" s="22"/>
      <c r="NDQ44" s="23"/>
      <c r="NDR44" s="23"/>
      <c r="NDS44" s="23"/>
      <c r="NDT44" s="23"/>
      <c r="NDU44" s="23"/>
      <c r="NDV44" s="23"/>
      <c r="NDW44" s="23"/>
      <c r="NDX44" s="23"/>
      <c r="NDY44" s="24"/>
      <c r="NDZ44" s="25"/>
      <c r="NEA44" s="25"/>
      <c r="NEB44" s="25"/>
      <c r="NEC44" s="31"/>
      <c r="NED44" s="190"/>
      <c r="NEE44" s="191"/>
      <c r="NEF44" s="191"/>
      <c r="NEG44" s="191"/>
      <c r="NEH44" s="191"/>
      <c r="NEI44" s="192"/>
      <c r="NEJ44" s="22"/>
      <c r="NEK44" s="22"/>
      <c r="NEL44" s="22"/>
      <c r="NEM44" s="23"/>
      <c r="NEN44" s="22"/>
      <c r="NEO44" s="23"/>
      <c r="NEP44" s="23"/>
      <c r="NEQ44" s="23"/>
      <c r="NER44" s="23"/>
      <c r="NES44" s="23"/>
      <c r="NET44" s="23"/>
      <c r="NEU44" s="23"/>
      <c r="NEV44" s="23"/>
      <c r="NEW44" s="24"/>
      <c r="NEX44" s="25"/>
      <c r="NEY44" s="25"/>
      <c r="NEZ44" s="25"/>
      <c r="NFA44" s="31"/>
      <c r="NFB44" s="190"/>
      <c r="NFC44" s="191"/>
      <c r="NFD44" s="191"/>
      <c r="NFE44" s="191"/>
      <c r="NFF44" s="191"/>
      <c r="NFG44" s="192"/>
      <c r="NFH44" s="22"/>
      <c r="NFI44" s="22"/>
      <c r="NFJ44" s="22"/>
      <c r="NFK44" s="23"/>
      <c r="NFL44" s="22"/>
      <c r="NFM44" s="23"/>
      <c r="NFN44" s="23"/>
      <c r="NFO44" s="23"/>
      <c r="NFP44" s="23"/>
      <c r="NFQ44" s="23"/>
      <c r="NFR44" s="23"/>
      <c r="NFS44" s="23"/>
      <c r="NFT44" s="23"/>
      <c r="NFU44" s="24"/>
      <c r="NFV44" s="25"/>
      <c r="NFW44" s="25"/>
      <c r="NFX44" s="25"/>
      <c r="NFY44" s="31"/>
      <c r="NFZ44" s="190"/>
      <c r="NGA44" s="191"/>
      <c r="NGB44" s="191"/>
      <c r="NGC44" s="191"/>
      <c r="NGD44" s="191"/>
      <c r="NGE44" s="192"/>
      <c r="NGF44" s="22"/>
      <c r="NGG44" s="22"/>
      <c r="NGH44" s="22"/>
      <c r="NGI44" s="23"/>
      <c r="NGJ44" s="22"/>
      <c r="NGK44" s="23"/>
      <c r="NGL44" s="23"/>
      <c r="NGM44" s="23"/>
      <c r="NGN44" s="23"/>
      <c r="NGO44" s="23"/>
      <c r="NGP44" s="23"/>
      <c r="NGQ44" s="23"/>
      <c r="NGR44" s="23"/>
      <c r="NGS44" s="24"/>
      <c r="NGT44" s="25"/>
      <c r="NGU44" s="25"/>
      <c r="NGV44" s="25"/>
      <c r="NGW44" s="31"/>
      <c r="NGX44" s="190"/>
      <c r="NGY44" s="191"/>
      <c r="NGZ44" s="191"/>
      <c r="NHA44" s="191"/>
      <c r="NHB44" s="191"/>
      <c r="NHC44" s="192"/>
      <c r="NHD44" s="22"/>
      <c r="NHE44" s="22"/>
      <c r="NHF44" s="22"/>
      <c r="NHG44" s="23"/>
      <c r="NHH44" s="22"/>
      <c r="NHI44" s="23"/>
      <c r="NHJ44" s="23"/>
      <c r="NHK44" s="23"/>
      <c r="NHL44" s="23"/>
      <c r="NHM44" s="23"/>
      <c r="NHN44" s="23"/>
      <c r="NHO44" s="23"/>
      <c r="NHP44" s="23"/>
      <c r="NHQ44" s="24"/>
      <c r="NHR44" s="25"/>
      <c r="NHS44" s="25"/>
      <c r="NHT44" s="25"/>
      <c r="NHU44" s="31"/>
      <c r="NHV44" s="190"/>
      <c r="NHW44" s="191"/>
      <c r="NHX44" s="191"/>
      <c r="NHY44" s="191"/>
      <c r="NHZ44" s="191"/>
      <c r="NIA44" s="192"/>
      <c r="NIB44" s="22"/>
      <c r="NIC44" s="22"/>
      <c r="NID44" s="22"/>
      <c r="NIE44" s="23"/>
      <c r="NIF44" s="22"/>
      <c r="NIG44" s="23"/>
      <c r="NIH44" s="23"/>
      <c r="NII44" s="23"/>
      <c r="NIJ44" s="23"/>
      <c r="NIK44" s="23"/>
      <c r="NIL44" s="23"/>
      <c r="NIM44" s="23"/>
      <c r="NIN44" s="23"/>
      <c r="NIO44" s="24"/>
      <c r="NIP44" s="25"/>
      <c r="NIQ44" s="25"/>
      <c r="NIR44" s="25"/>
      <c r="NIS44" s="31"/>
      <c r="NIT44" s="190"/>
      <c r="NIU44" s="191"/>
      <c r="NIV44" s="191"/>
      <c r="NIW44" s="191"/>
      <c r="NIX44" s="191"/>
      <c r="NIY44" s="192"/>
      <c r="NIZ44" s="22"/>
      <c r="NJA44" s="22"/>
      <c r="NJB44" s="22"/>
      <c r="NJC44" s="23"/>
      <c r="NJD44" s="22"/>
      <c r="NJE44" s="23"/>
      <c r="NJF44" s="23"/>
      <c r="NJG44" s="23"/>
      <c r="NJH44" s="23"/>
      <c r="NJI44" s="23"/>
      <c r="NJJ44" s="23"/>
      <c r="NJK44" s="23"/>
      <c r="NJL44" s="23"/>
      <c r="NJM44" s="24"/>
      <c r="NJN44" s="25"/>
      <c r="NJO44" s="25"/>
      <c r="NJP44" s="25"/>
      <c r="NJQ44" s="31"/>
      <c r="NJR44" s="190"/>
      <c r="NJS44" s="191"/>
      <c r="NJT44" s="191"/>
      <c r="NJU44" s="191"/>
      <c r="NJV44" s="191"/>
      <c r="NJW44" s="192"/>
      <c r="NJX44" s="22"/>
      <c r="NJY44" s="22"/>
      <c r="NJZ44" s="22"/>
      <c r="NKA44" s="23"/>
      <c r="NKB44" s="22"/>
      <c r="NKC44" s="23"/>
      <c r="NKD44" s="23"/>
      <c r="NKE44" s="23"/>
      <c r="NKF44" s="23"/>
      <c r="NKG44" s="23"/>
      <c r="NKH44" s="23"/>
      <c r="NKI44" s="23"/>
      <c r="NKJ44" s="23"/>
      <c r="NKK44" s="24"/>
      <c r="NKL44" s="25"/>
      <c r="NKM44" s="25"/>
      <c r="NKN44" s="25"/>
      <c r="NKO44" s="31"/>
      <c r="NKP44" s="190"/>
      <c r="NKQ44" s="191"/>
      <c r="NKR44" s="191"/>
      <c r="NKS44" s="191"/>
      <c r="NKT44" s="191"/>
      <c r="NKU44" s="192"/>
      <c r="NKV44" s="22"/>
      <c r="NKW44" s="22"/>
      <c r="NKX44" s="22"/>
      <c r="NKY44" s="23"/>
      <c r="NKZ44" s="22"/>
      <c r="NLA44" s="23"/>
      <c r="NLB44" s="23"/>
      <c r="NLC44" s="23"/>
      <c r="NLD44" s="23"/>
      <c r="NLE44" s="23"/>
      <c r="NLF44" s="23"/>
      <c r="NLG44" s="23"/>
      <c r="NLH44" s="23"/>
      <c r="NLI44" s="24"/>
      <c r="NLJ44" s="25"/>
      <c r="NLK44" s="25"/>
      <c r="NLL44" s="25"/>
      <c r="NLM44" s="31"/>
      <c r="NLN44" s="190"/>
      <c r="NLO44" s="191"/>
      <c r="NLP44" s="191"/>
      <c r="NLQ44" s="191"/>
      <c r="NLR44" s="191"/>
      <c r="NLS44" s="192"/>
      <c r="NLT44" s="22"/>
      <c r="NLU44" s="22"/>
      <c r="NLV44" s="22"/>
      <c r="NLW44" s="23"/>
      <c r="NLX44" s="22"/>
      <c r="NLY44" s="23"/>
      <c r="NLZ44" s="23"/>
      <c r="NMA44" s="23"/>
      <c r="NMB44" s="23"/>
      <c r="NMC44" s="23"/>
      <c r="NMD44" s="23"/>
      <c r="NME44" s="23"/>
      <c r="NMF44" s="23"/>
      <c r="NMG44" s="24"/>
      <c r="NMH44" s="25"/>
      <c r="NMI44" s="25"/>
      <c r="NMJ44" s="25"/>
      <c r="NMK44" s="31"/>
      <c r="NML44" s="190"/>
      <c r="NMM44" s="191"/>
      <c r="NMN44" s="191"/>
      <c r="NMO44" s="191"/>
      <c r="NMP44" s="191"/>
      <c r="NMQ44" s="192"/>
      <c r="NMR44" s="22"/>
      <c r="NMS44" s="22"/>
      <c r="NMT44" s="22"/>
      <c r="NMU44" s="23"/>
      <c r="NMV44" s="22"/>
      <c r="NMW44" s="23"/>
      <c r="NMX44" s="23"/>
      <c r="NMY44" s="23"/>
      <c r="NMZ44" s="23"/>
      <c r="NNA44" s="23"/>
      <c r="NNB44" s="23"/>
      <c r="NNC44" s="23"/>
      <c r="NND44" s="23"/>
      <c r="NNE44" s="24"/>
      <c r="NNF44" s="25"/>
      <c r="NNG44" s="25"/>
      <c r="NNH44" s="25"/>
      <c r="NNI44" s="31"/>
      <c r="NNJ44" s="190"/>
      <c r="NNK44" s="191"/>
      <c r="NNL44" s="191"/>
      <c r="NNM44" s="191"/>
      <c r="NNN44" s="191"/>
      <c r="NNO44" s="192"/>
      <c r="NNP44" s="22"/>
      <c r="NNQ44" s="22"/>
      <c r="NNR44" s="22"/>
      <c r="NNS44" s="23"/>
      <c r="NNT44" s="22"/>
      <c r="NNU44" s="23"/>
      <c r="NNV44" s="23"/>
      <c r="NNW44" s="23"/>
      <c r="NNX44" s="23"/>
      <c r="NNY44" s="23"/>
      <c r="NNZ44" s="23"/>
      <c r="NOA44" s="23"/>
      <c r="NOB44" s="23"/>
      <c r="NOC44" s="24"/>
      <c r="NOD44" s="25"/>
      <c r="NOE44" s="25"/>
      <c r="NOF44" s="25"/>
      <c r="NOG44" s="31"/>
      <c r="NOH44" s="190"/>
      <c r="NOI44" s="191"/>
      <c r="NOJ44" s="191"/>
      <c r="NOK44" s="191"/>
      <c r="NOL44" s="191"/>
      <c r="NOM44" s="192"/>
      <c r="NON44" s="22"/>
      <c r="NOO44" s="22"/>
      <c r="NOP44" s="22"/>
      <c r="NOQ44" s="23"/>
      <c r="NOR44" s="22"/>
      <c r="NOS44" s="23"/>
      <c r="NOT44" s="23"/>
      <c r="NOU44" s="23"/>
      <c r="NOV44" s="23"/>
      <c r="NOW44" s="23"/>
      <c r="NOX44" s="23"/>
      <c r="NOY44" s="23"/>
      <c r="NOZ44" s="23"/>
      <c r="NPA44" s="24"/>
      <c r="NPB44" s="25"/>
      <c r="NPC44" s="25"/>
      <c r="NPD44" s="25"/>
      <c r="NPE44" s="31"/>
      <c r="NPF44" s="190"/>
      <c r="NPG44" s="191"/>
      <c r="NPH44" s="191"/>
      <c r="NPI44" s="191"/>
      <c r="NPJ44" s="191"/>
      <c r="NPK44" s="192"/>
      <c r="NPL44" s="22"/>
      <c r="NPM44" s="22"/>
      <c r="NPN44" s="22"/>
      <c r="NPO44" s="23"/>
      <c r="NPP44" s="22"/>
      <c r="NPQ44" s="23"/>
      <c r="NPR44" s="23"/>
      <c r="NPS44" s="23"/>
      <c r="NPT44" s="23"/>
      <c r="NPU44" s="23"/>
      <c r="NPV44" s="23"/>
      <c r="NPW44" s="23"/>
      <c r="NPX44" s="23"/>
      <c r="NPY44" s="24"/>
      <c r="NPZ44" s="25"/>
      <c r="NQA44" s="25"/>
      <c r="NQB44" s="25"/>
      <c r="NQC44" s="31"/>
      <c r="NQD44" s="190"/>
      <c r="NQE44" s="191"/>
      <c r="NQF44" s="191"/>
      <c r="NQG44" s="191"/>
      <c r="NQH44" s="191"/>
      <c r="NQI44" s="192"/>
      <c r="NQJ44" s="22"/>
      <c r="NQK44" s="22"/>
      <c r="NQL44" s="22"/>
      <c r="NQM44" s="23"/>
      <c r="NQN44" s="22"/>
      <c r="NQO44" s="23"/>
      <c r="NQP44" s="23"/>
      <c r="NQQ44" s="23"/>
      <c r="NQR44" s="23"/>
      <c r="NQS44" s="23"/>
      <c r="NQT44" s="23"/>
      <c r="NQU44" s="23"/>
      <c r="NQV44" s="23"/>
      <c r="NQW44" s="24"/>
      <c r="NQX44" s="25"/>
      <c r="NQY44" s="25"/>
      <c r="NQZ44" s="25"/>
      <c r="NRA44" s="31"/>
      <c r="NRB44" s="190"/>
      <c r="NRC44" s="191"/>
      <c r="NRD44" s="191"/>
      <c r="NRE44" s="191"/>
      <c r="NRF44" s="191"/>
      <c r="NRG44" s="192"/>
      <c r="NRH44" s="22"/>
      <c r="NRI44" s="22"/>
      <c r="NRJ44" s="22"/>
      <c r="NRK44" s="23"/>
      <c r="NRL44" s="22"/>
      <c r="NRM44" s="23"/>
      <c r="NRN44" s="23"/>
      <c r="NRO44" s="23"/>
      <c r="NRP44" s="23"/>
      <c r="NRQ44" s="23"/>
      <c r="NRR44" s="23"/>
      <c r="NRS44" s="23"/>
      <c r="NRT44" s="23"/>
      <c r="NRU44" s="24"/>
      <c r="NRV44" s="25"/>
      <c r="NRW44" s="25"/>
      <c r="NRX44" s="25"/>
      <c r="NRY44" s="31"/>
      <c r="NRZ44" s="190"/>
      <c r="NSA44" s="191"/>
      <c r="NSB44" s="191"/>
      <c r="NSC44" s="191"/>
      <c r="NSD44" s="191"/>
      <c r="NSE44" s="192"/>
      <c r="NSF44" s="22"/>
      <c r="NSG44" s="22"/>
      <c r="NSH44" s="22"/>
      <c r="NSI44" s="23"/>
      <c r="NSJ44" s="22"/>
      <c r="NSK44" s="23"/>
      <c r="NSL44" s="23"/>
      <c r="NSM44" s="23"/>
      <c r="NSN44" s="23"/>
      <c r="NSO44" s="23"/>
      <c r="NSP44" s="23"/>
      <c r="NSQ44" s="23"/>
      <c r="NSR44" s="23"/>
      <c r="NSS44" s="24"/>
      <c r="NST44" s="25"/>
      <c r="NSU44" s="25"/>
      <c r="NSV44" s="25"/>
      <c r="NSW44" s="31"/>
      <c r="NSX44" s="190"/>
      <c r="NSY44" s="191"/>
      <c r="NSZ44" s="191"/>
      <c r="NTA44" s="191"/>
      <c r="NTB44" s="191"/>
      <c r="NTC44" s="192"/>
      <c r="NTD44" s="22"/>
      <c r="NTE44" s="22"/>
      <c r="NTF44" s="22"/>
      <c r="NTG44" s="23"/>
      <c r="NTH44" s="22"/>
      <c r="NTI44" s="23"/>
      <c r="NTJ44" s="23"/>
      <c r="NTK44" s="23"/>
      <c r="NTL44" s="23"/>
      <c r="NTM44" s="23"/>
      <c r="NTN44" s="23"/>
      <c r="NTO44" s="23"/>
      <c r="NTP44" s="23"/>
      <c r="NTQ44" s="24"/>
      <c r="NTR44" s="25"/>
      <c r="NTS44" s="25"/>
      <c r="NTT44" s="25"/>
      <c r="NTU44" s="31"/>
      <c r="NTV44" s="190"/>
      <c r="NTW44" s="191"/>
      <c r="NTX44" s="191"/>
      <c r="NTY44" s="191"/>
      <c r="NTZ44" s="191"/>
      <c r="NUA44" s="192"/>
      <c r="NUB44" s="22"/>
      <c r="NUC44" s="22"/>
      <c r="NUD44" s="22"/>
      <c r="NUE44" s="23"/>
      <c r="NUF44" s="22"/>
      <c r="NUG44" s="23"/>
      <c r="NUH44" s="23"/>
      <c r="NUI44" s="23"/>
      <c r="NUJ44" s="23"/>
      <c r="NUK44" s="23"/>
      <c r="NUL44" s="23"/>
      <c r="NUM44" s="23"/>
      <c r="NUN44" s="23"/>
      <c r="NUO44" s="24"/>
      <c r="NUP44" s="25"/>
      <c r="NUQ44" s="25"/>
      <c r="NUR44" s="25"/>
      <c r="NUS44" s="31"/>
      <c r="NUT44" s="190"/>
      <c r="NUU44" s="191"/>
      <c r="NUV44" s="191"/>
      <c r="NUW44" s="191"/>
      <c r="NUX44" s="191"/>
      <c r="NUY44" s="192"/>
      <c r="NUZ44" s="22"/>
      <c r="NVA44" s="22"/>
      <c r="NVB44" s="22"/>
      <c r="NVC44" s="23"/>
      <c r="NVD44" s="22"/>
      <c r="NVE44" s="23"/>
      <c r="NVF44" s="23"/>
      <c r="NVG44" s="23"/>
      <c r="NVH44" s="23"/>
      <c r="NVI44" s="23"/>
      <c r="NVJ44" s="23"/>
      <c r="NVK44" s="23"/>
      <c r="NVL44" s="23"/>
      <c r="NVM44" s="24"/>
      <c r="NVN44" s="25"/>
      <c r="NVO44" s="25"/>
      <c r="NVP44" s="25"/>
      <c r="NVQ44" s="31"/>
      <c r="NVR44" s="190"/>
      <c r="NVS44" s="191"/>
      <c r="NVT44" s="191"/>
      <c r="NVU44" s="191"/>
      <c r="NVV44" s="191"/>
      <c r="NVW44" s="192"/>
      <c r="NVX44" s="22"/>
      <c r="NVY44" s="22"/>
      <c r="NVZ44" s="22"/>
      <c r="NWA44" s="23"/>
      <c r="NWB44" s="22"/>
      <c r="NWC44" s="23"/>
      <c r="NWD44" s="23"/>
      <c r="NWE44" s="23"/>
      <c r="NWF44" s="23"/>
      <c r="NWG44" s="23"/>
      <c r="NWH44" s="23"/>
      <c r="NWI44" s="23"/>
      <c r="NWJ44" s="23"/>
      <c r="NWK44" s="24"/>
      <c r="NWL44" s="25"/>
      <c r="NWM44" s="25"/>
      <c r="NWN44" s="25"/>
      <c r="NWO44" s="31"/>
      <c r="NWP44" s="190"/>
      <c r="NWQ44" s="191"/>
      <c r="NWR44" s="191"/>
      <c r="NWS44" s="191"/>
      <c r="NWT44" s="191"/>
      <c r="NWU44" s="192"/>
      <c r="NWV44" s="22"/>
      <c r="NWW44" s="22"/>
      <c r="NWX44" s="22"/>
      <c r="NWY44" s="23"/>
      <c r="NWZ44" s="22"/>
      <c r="NXA44" s="23"/>
      <c r="NXB44" s="23"/>
      <c r="NXC44" s="23"/>
      <c r="NXD44" s="23"/>
      <c r="NXE44" s="23"/>
      <c r="NXF44" s="23"/>
      <c r="NXG44" s="23"/>
      <c r="NXH44" s="23"/>
      <c r="NXI44" s="24"/>
      <c r="NXJ44" s="25"/>
      <c r="NXK44" s="25"/>
      <c r="NXL44" s="25"/>
      <c r="NXM44" s="31"/>
      <c r="NXN44" s="190"/>
      <c r="NXO44" s="191"/>
      <c r="NXP44" s="191"/>
      <c r="NXQ44" s="191"/>
      <c r="NXR44" s="191"/>
      <c r="NXS44" s="192"/>
      <c r="NXT44" s="22"/>
      <c r="NXU44" s="22"/>
      <c r="NXV44" s="22"/>
      <c r="NXW44" s="23"/>
      <c r="NXX44" s="22"/>
      <c r="NXY44" s="23"/>
      <c r="NXZ44" s="23"/>
      <c r="NYA44" s="23"/>
      <c r="NYB44" s="23"/>
      <c r="NYC44" s="23"/>
      <c r="NYD44" s="23"/>
      <c r="NYE44" s="23"/>
      <c r="NYF44" s="23"/>
      <c r="NYG44" s="24"/>
      <c r="NYH44" s="25"/>
      <c r="NYI44" s="25"/>
      <c r="NYJ44" s="25"/>
      <c r="NYK44" s="31"/>
      <c r="NYL44" s="190"/>
      <c r="NYM44" s="191"/>
      <c r="NYN44" s="191"/>
      <c r="NYO44" s="191"/>
      <c r="NYP44" s="191"/>
      <c r="NYQ44" s="192"/>
      <c r="NYR44" s="22"/>
      <c r="NYS44" s="22"/>
      <c r="NYT44" s="22"/>
      <c r="NYU44" s="23"/>
      <c r="NYV44" s="22"/>
      <c r="NYW44" s="23"/>
      <c r="NYX44" s="23"/>
      <c r="NYY44" s="23"/>
      <c r="NYZ44" s="23"/>
      <c r="NZA44" s="23"/>
      <c r="NZB44" s="23"/>
      <c r="NZC44" s="23"/>
      <c r="NZD44" s="23"/>
      <c r="NZE44" s="24"/>
      <c r="NZF44" s="25"/>
      <c r="NZG44" s="25"/>
      <c r="NZH44" s="25"/>
      <c r="NZI44" s="31"/>
      <c r="NZJ44" s="190"/>
      <c r="NZK44" s="191"/>
      <c r="NZL44" s="191"/>
      <c r="NZM44" s="191"/>
      <c r="NZN44" s="191"/>
      <c r="NZO44" s="192"/>
      <c r="NZP44" s="22"/>
      <c r="NZQ44" s="22"/>
      <c r="NZR44" s="22"/>
      <c r="NZS44" s="23"/>
      <c r="NZT44" s="22"/>
      <c r="NZU44" s="23"/>
      <c r="NZV44" s="23"/>
      <c r="NZW44" s="23"/>
      <c r="NZX44" s="23"/>
      <c r="NZY44" s="23"/>
      <c r="NZZ44" s="23"/>
      <c r="OAA44" s="23"/>
      <c r="OAB44" s="23"/>
      <c r="OAC44" s="24"/>
      <c r="OAD44" s="25"/>
      <c r="OAE44" s="25"/>
      <c r="OAF44" s="25"/>
      <c r="OAG44" s="31"/>
      <c r="OAH44" s="190"/>
      <c r="OAI44" s="191"/>
      <c r="OAJ44" s="191"/>
      <c r="OAK44" s="191"/>
      <c r="OAL44" s="191"/>
      <c r="OAM44" s="192"/>
      <c r="OAN44" s="22"/>
      <c r="OAO44" s="22"/>
      <c r="OAP44" s="22"/>
      <c r="OAQ44" s="23"/>
      <c r="OAR44" s="22"/>
      <c r="OAS44" s="23"/>
      <c r="OAT44" s="23"/>
      <c r="OAU44" s="23"/>
      <c r="OAV44" s="23"/>
      <c r="OAW44" s="23"/>
      <c r="OAX44" s="23"/>
      <c r="OAY44" s="23"/>
      <c r="OAZ44" s="23"/>
      <c r="OBA44" s="24"/>
      <c r="OBB44" s="25"/>
      <c r="OBC44" s="25"/>
      <c r="OBD44" s="25"/>
      <c r="OBE44" s="31"/>
      <c r="OBF44" s="190"/>
      <c r="OBG44" s="191"/>
      <c r="OBH44" s="191"/>
      <c r="OBI44" s="191"/>
      <c r="OBJ44" s="191"/>
      <c r="OBK44" s="192"/>
      <c r="OBL44" s="22"/>
      <c r="OBM44" s="22"/>
      <c r="OBN44" s="22"/>
      <c r="OBO44" s="23"/>
      <c r="OBP44" s="22"/>
      <c r="OBQ44" s="23"/>
      <c r="OBR44" s="23"/>
      <c r="OBS44" s="23"/>
      <c r="OBT44" s="23"/>
      <c r="OBU44" s="23"/>
      <c r="OBV44" s="23"/>
      <c r="OBW44" s="23"/>
      <c r="OBX44" s="23"/>
      <c r="OBY44" s="24"/>
      <c r="OBZ44" s="25"/>
      <c r="OCA44" s="25"/>
      <c r="OCB44" s="25"/>
      <c r="OCC44" s="31"/>
      <c r="OCD44" s="190"/>
      <c r="OCE44" s="191"/>
      <c r="OCF44" s="191"/>
      <c r="OCG44" s="191"/>
      <c r="OCH44" s="191"/>
      <c r="OCI44" s="192"/>
      <c r="OCJ44" s="22"/>
      <c r="OCK44" s="22"/>
      <c r="OCL44" s="22"/>
      <c r="OCM44" s="23"/>
      <c r="OCN44" s="22"/>
      <c r="OCO44" s="23"/>
      <c r="OCP44" s="23"/>
      <c r="OCQ44" s="23"/>
      <c r="OCR44" s="23"/>
      <c r="OCS44" s="23"/>
      <c r="OCT44" s="23"/>
      <c r="OCU44" s="23"/>
      <c r="OCV44" s="23"/>
      <c r="OCW44" s="24"/>
      <c r="OCX44" s="25"/>
      <c r="OCY44" s="25"/>
      <c r="OCZ44" s="25"/>
      <c r="ODA44" s="31"/>
      <c r="ODB44" s="190"/>
      <c r="ODC44" s="191"/>
      <c r="ODD44" s="191"/>
      <c r="ODE44" s="191"/>
      <c r="ODF44" s="191"/>
      <c r="ODG44" s="192"/>
      <c r="ODH44" s="22"/>
      <c r="ODI44" s="22"/>
      <c r="ODJ44" s="22"/>
      <c r="ODK44" s="23"/>
      <c r="ODL44" s="22"/>
      <c r="ODM44" s="23"/>
      <c r="ODN44" s="23"/>
      <c r="ODO44" s="23"/>
      <c r="ODP44" s="23"/>
      <c r="ODQ44" s="23"/>
      <c r="ODR44" s="23"/>
      <c r="ODS44" s="23"/>
      <c r="ODT44" s="23"/>
      <c r="ODU44" s="24"/>
      <c r="ODV44" s="25"/>
      <c r="ODW44" s="25"/>
      <c r="ODX44" s="25"/>
      <c r="ODY44" s="31"/>
      <c r="ODZ44" s="190"/>
      <c r="OEA44" s="191"/>
      <c r="OEB44" s="191"/>
      <c r="OEC44" s="191"/>
      <c r="OED44" s="191"/>
      <c r="OEE44" s="192"/>
      <c r="OEF44" s="22"/>
      <c r="OEG44" s="22"/>
      <c r="OEH44" s="22"/>
      <c r="OEI44" s="23"/>
      <c r="OEJ44" s="22"/>
      <c r="OEK44" s="23"/>
      <c r="OEL44" s="23"/>
      <c r="OEM44" s="23"/>
      <c r="OEN44" s="23"/>
      <c r="OEO44" s="23"/>
      <c r="OEP44" s="23"/>
      <c r="OEQ44" s="23"/>
      <c r="OER44" s="23"/>
      <c r="OES44" s="24"/>
      <c r="OET44" s="25"/>
      <c r="OEU44" s="25"/>
      <c r="OEV44" s="25"/>
      <c r="OEW44" s="31"/>
      <c r="OEX44" s="190"/>
      <c r="OEY44" s="191"/>
      <c r="OEZ44" s="191"/>
      <c r="OFA44" s="191"/>
      <c r="OFB44" s="191"/>
      <c r="OFC44" s="192"/>
      <c r="OFD44" s="22"/>
      <c r="OFE44" s="22"/>
      <c r="OFF44" s="22"/>
      <c r="OFG44" s="23"/>
      <c r="OFH44" s="22"/>
      <c r="OFI44" s="23"/>
      <c r="OFJ44" s="23"/>
      <c r="OFK44" s="23"/>
      <c r="OFL44" s="23"/>
      <c r="OFM44" s="23"/>
      <c r="OFN44" s="23"/>
      <c r="OFO44" s="23"/>
      <c r="OFP44" s="23"/>
      <c r="OFQ44" s="24"/>
      <c r="OFR44" s="25"/>
      <c r="OFS44" s="25"/>
      <c r="OFT44" s="25"/>
      <c r="OFU44" s="31"/>
      <c r="OFV44" s="190"/>
      <c r="OFW44" s="191"/>
      <c r="OFX44" s="191"/>
      <c r="OFY44" s="191"/>
      <c r="OFZ44" s="191"/>
      <c r="OGA44" s="192"/>
      <c r="OGB44" s="22"/>
      <c r="OGC44" s="22"/>
      <c r="OGD44" s="22"/>
      <c r="OGE44" s="23"/>
      <c r="OGF44" s="22"/>
      <c r="OGG44" s="23"/>
      <c r="OGH44" s="23"/>
      <c r="OGI44" s="23"/>
      <c r="OGJ44" s="23"/>
      <c r="OGK44" s="23"/>
      <c r="OGL44" s="23"/>
      <c r="OGM44" s="23"/>
      <c r="OGN44" s="23"/>
      <c r="OGO44" s="24"/>
      <c r="OGP44" s="25"/>
      <c r="OGQ44" s="25"/>
      <c r="OGR44" s="25"/>
      <c r="OGS44" s="31"/>
      <c r="OGT44" s="190"/>
      <c r="OGU44" s="191"/>
      <c r="OGV44" s="191"/>
      <c r="OGW44" s="191"/>
      <c r="OGX44" s="191"/>
      <c r="OGY44" s="192"/>
      <c r="OGZ44" s="22"/>
      <c r="OHA44" s="22"/>
      <c r="OHB44" s="22"/>
      <c r="OHC44" s="23"/>
      <c r="OHD44" s="22"/>
      <c r="OHE44" s="23"/>
      <c r="OHF44" s="23"/>
      <c r="OHG44" s="23"/>
      <c r="OHH44" s="23"/>
      <c r="OHI44" s="23"/>
      <c r="OHJ44" s="23"/>
      <c r="OHK44" s="23"/>
      <c r="OHL44" s="23"/>
      <c r="OHM44" s="24"/>
      <c r="OHN44" s="25"/>
      <c r="OHO44" s="25"/>
      <c r="OHP44" s="25"/>
      <c r="OHQ44" s="31"/>
      <c r="OHR44" s="190"/>
      <c r="OHS44" s="191"/>
      <c r="OHT44" s="191"/>
      <c r="OHU44" s="191"/>
      <c r="OHV44" s="191"/>
      <c r="OHW44" s="192"/>
      <c r="OHX44" s="22"/>
      <c r="OHY44" s="22"/>
      <c r="OHZ44" s="22"/>
      <c r="OIA44" s="23"/>
      <c r="OIB44" s="22"/>
      <c r="OIC44" s="23"/>
      <c r="OID44" s="23"/>
      <c r="OIE44" s="23"/>
      <c r="OIF44" s="23"/>
      <c r="OIG44" s="23"/>
      <c r="OIH44" s="23"/>
      <c r="OII44" s="23"/>
      <c r="OIJ44" s="23"/>
      <c r="OIK44" s="24"/>
      <c r="OIL44" s="25"/>
      <c r="OIM44" s="25"/>
      <c r="OIN44" s="25"/>
      <c r="OIO44" s="31"/>
      <c r="OIP44" s="190"/>
      <c r="OIQ44" s="191"/>
      <c r="OIR44" s="191"/>
      <c r="OIS44" s="191"/>
      <c r="OIT44" s="191"/>
      <c r="OIU44" s="192"/>
      <c r="OIV44" s="22"/>
      <c r="OIW44" s="22"/>
      <c r="OIX44" s="22"/>
      <c r="OIY44" s="23"/>
      <c r="OIZ44" s="22"/>
      <c r="OJA44" s="23"/>
      <c r="OJB44" s="23"/>
      <c r="OJC44" s="23"/>
      <c r="OJD44" s="23"/>
      <c r="OJE44" s="23"/>
      <c r="OJF44" s="23"/>
      <c r="OJG44" s="23"/>
      <c r="OJH44" s="23"/>
      <c r="OJI44" s="24"/>
      <c r="OJJ44" s="25"/>
      <c r="OJK44" s="25"/>
      <c r="OJL44" s="25"/>
      <c r="OJM44" s="31"/>
      <c r="OJN44" s="190"/>
      <c r="OJO44" s="191"/>
      <c r="OJP44" s="191"/>
      <c r="OJQ44" s="191"/>
      <c r="OJR44" s="191"/>
      <c r="OJS44" s="192"/>
      <c r="OJT44" s="22"/>
      <c r="OJU44" s="22"/>
      <c r="OJV44" s="22"/>
      <c r="OJW44" s="23"/>
      <c r="OJX44" s="22"/>
      <c r="OJY44" s="23"/>
      <c r="OJZ44" s="23"/>
      <c r="OKA44" s="23"/>
      <c r="OKB44" s="23"/>
      <c r="OKC44" s="23"/>
      <c r="OKD44" s="23"/>
      <c r="OKE44" s="23"/>
      <c r="OKF44" s="23"/>
      <c r="OKG44" s="24"/>
      <c r="OKH44" s="25"/>
      <c r="OKI44" s="25"/>
      <c r="OKJ44" s="25"/>
      <c r="OKK44" s="31"/>
      <c r="OKL44" s="190"/>
      <c r="OKM44" s="191"/>
      <c r="OKN44" s="191"/>
      <c r="OKO44" s="191"/>
      <c r="OKP44" s="191"/>
      <c r="OKQ44" s="192"/>
      <c r="OKR44" s="22"/>
      <c r="OKS44" s="22"/>
      <c r="OKT44" s="22"/>
      <c r="OKU44" s="23"/>
      <c r="OKV44" s="22"/>
      <c r="OKW44" s="23"/>
      <c r="OKX44" s="23"/>
      <c r="OKY44" s="23"/>
      <c r="OKZ44" s="23"/>
      <c r="OLA44" s="23"/>
      <c r="OLB44" s="23"/>
      <c r="OLC44" s="23"/>
      <c r="OLD44" s="23"/>
      <c r="OLE44" s="24"/>
      <c r="OLF44" s="25"/>
      <c r="OLG44" s="25"/>
      <c r="OLH44" s="25"/>
      <c r="OLI44" s="31"/>
      <c r="OLJ44" s="190"/>
      <c r="OLK44" s="191"/>
      <c r="OLL44" s="191"/>
      <c r="OLM44" s="191"/>
      <c r="OLN44" s="191"/>
      <c r="OLO44" s="192"/>
      <c r="OLP44" s="22"/>
      <c r="OLQ44" s="22"/>
      <c r="OLR44" s="22"/>
      <c r="OLS44" s="23"/>
      <c r="OLT44" s="22"/>
      <c r="OLU44" s="23"/>
      <c r="OLV44" s="23"/>
      <c r="OLW44" s="23"/>
      <c r="OLX44" s="23"/>
      <c r="OLY44" s="23"/>
      <c r="OLZ44" s="23"/>
      <c r="OMA44" s="23"/>
      <c r="OMB44" s="23"/>
      <c r="OMC44" s="24"/>
      <c r="OMD44" s="25"/>
      <c r="OME44" s="25"/>
      <c r="OMF44" s="25"/>
      <c r="OMG44" s="31"/>
      <c r="OMH44" s="190"/>
      <c r="OMI44" s="191"/>
      <c r="OMJ44" s="191"/>
      <c r="OMK44" s="191"/>
      <c r="OML44" s="191"/>
      <c r="OMM44" s="192"/>
      <c r="OMN44" s="22"/>
      <c r="OMO44" s="22"/>
      <c r="OMP44" s="22"/>
      <c r="OMQ44" s="23"/>
      <c r="OMR44" s="22"/>
      <c r="OMS44" s="23"/>
      <c r="OMT44" s="23"/>
      <c r="OMU44" s="23"/>
      <c r="OMV44" s="23"/>
      <c r="OMW44" s="23"/>
      <c r="OMX44" s="23"/>
      <c r="OMY44" s="23"/>
      <c r="OMZ44" s="23"/>
      <c r="ONA44" s="24"/>
      <c r="ONB44" s="25"/>
      <c r="ONC44" s="25"/>
      <c r="OND44" s="25"/>
      <c r="ONE44" s="31"/>
      <c r="ONF44" s="190"/>
      <c r="ONG44" s="191"/>
      <c r="ONH44" s="191"/>
      <c r="ONI44" s="191"/>
      <c r="ONJ44" s="191"/>
      <c r="ONK44" s="192"/>
      <c r="ONL44" s="22"/>
      <c r="ONM44" s="22"/>
      <c r="ONN44" s="22"/>
      <c r="ONO44" s="23"/>
      <c r="ONP44" s="22"/>
      <c r="ONQ44" s="23"/>
      <c r="ONR44" s="23"/>
      <c r="ONS44" s="23"/>
      <c r="ONT44" s="23"/>
      <c r="ONU44" s="23"/>
      <c r="ONV44" s="23"/>
      <c r="ONW44" s="23"/>
      <c r="ONX44" s="23"/>
      <c r="ONY44" s="24"/>
      <c r="ONZ44" s="25"/>
      <c r="OOA44" s="25"/>
      <c r="OOB44" s="25"/>
      <c r="OOC44" s="31"/>
      <c r="OOD44" s="190"/>
      <c r="OOE44" s="191"/>
      <c r="OOF44" s="191"/>
      <c r="OOG44" s="191"/>
      <c r="OOH44" s="191"/>
      <c r="OOI44" s="192"/>
      <c r="OOJ44" s="22"/>
      <c r="OOK44" s="22"/>
      <c r="OOL44" s="22"/>
      <c r="OOM44" s="23"/>
      <c r="OON44" s="22"/>
      <c r="OOO44" s="23"/>
      <c r="OOP44" s="23"/>
      <c r="OOQ44" s="23"/>
      <c r="OOR44" s="23"/>
      <c r="OOS44" s="23"/>
      <c r="OOT44" s="23"/>
      <c r="OOU44" s="23"/>
      <c r="OOV44" s="23"/>
      <c r="OOW44" s="24"/>
      <c r="OOX44" s="25"/>
      <c r="OOY44" s="25"/>
      <c r="OOZ44" s="25"/>
      <c r="OPA44" s="31"/>
      <c r="OPB44" s="190"/>
      <c r="OPC44" s="191"/>
      <c r="OPD44" s="191"/>
      <c r="OPE44" s="191"/>
      <c r="OPF44" s="191"/>
      <c r="OPG44" s="192"/>
      <c r="OPH44" s="22"/>
      <c r="OPI44" s="22"/>
      <c r="OPJ44" s="22"/>
      <c r="OPK44" s="23"/>
      <c r="OPL44" s="22"/>
      <c r="OPM44" s="23"/>
      <c r="OPN44" s="23"/>
      <c r="OPO44" s="23"/>
      <c r="OPP44" s="23"/>
      <c r="OPQ44" s="23"/>
      <c r="OPR44" s="23"/>
      <c r="OPS44" s="23"/>
      <c r="OPT44" s="23"/>
      <c r="OPU44" s="24"/>
      <c r="OPV44" s="25"/>
      <c r="OPW44" s="25"/>
      <c r="OPX44" s="25"/>
      <c r="OPY44" s="31"/>
      <c r="OPZ44" s="190"/>
      <c r="OQA44" s="191"/>
      <c r="OQB44" s="191"/>
      <c r="OQC44" s="191"/>
      <c r="OQD44" s="191"/>
      <c r="OQE44" s="192"/>
      <c r="OQF44" s="22"/>
      <c r="OQG44" s="22"/>
      <c r="OQH44" s="22"/>
      <c r="OQI44" s="23"/>
      <c r="OQJ44" s="22"/>
      <c r="OQK44" s="23"/>
      <c r="OQL44" s="23"/>
      <c r="OQM44" s="23"/>
      <c r="OQN44" s="23"/>
      <c r="OQO44" s="23"/>
      <c r="OQP44" s="23"/>
      <c r="OQQ44" s="23"/>
      <c r="OQR44" s="23"/>
      <c r="OQS44" s="24"/>
      <c r="OQT44" s="25"/>
      <c r="OQU44" s="25"/>
      <c r="OQV44" s="25"/>
      <c r="OQW44" s="31"/>
      <c r="OQX44" s="190"/>
      <c r="OQY44" s="191"/>
      <c r="OQZ44" s="191"/>
      <c r="ORA44" s="191"/>
      <c r="ORB44" s="191"/>
      <c r="ORC44" s="192"/>
      <c r="ORD44" s="22"/>
      <c r="ORE44" s="22"/>
      <c r="ORF44" s="22"/>
      <c r="ORG44" s="23"/>
      <c r="ORH44" s="22"/>
      <c r="ORI44" s="23"/>
      <c r="ORJ44" s="23"/>
      <c r="ORK44" s="23"/>
      <c r="ORL44" s="23"/>
      <c r="ORM44" s="23"/>
      <c r="ORN44" s="23"/>
      <c r="ORO44" s="23"/>
      <c r="ORP44" s="23"/>
      <c r="ORQ44" s="24"/>
      <c r="ORR44" s="25"/>
      <c r="ORS44" s="25"/>
      <c r="ORT44" s="25"/>
      <c r="ORU44" s="31"/>
      <c r="ORV44" s="190"/>
      <c r="ORW44" s="191"/>
      <c r="ORX44" s="191"/>
      <c r="ORY44" s="191"/>
      <c r="ORZ44" s="191"/>
      <c r="OSA44" s="192"/>
      <c r="OSB44" s="22"/>
      <c r="OSC44" s="22"/>
      <c r="OSD44" s="22"/>
      <c r="OSE44" s="23"/>
      <c r="OSF44" s="22"/>
      <c r="OSG44" s="23"/>
      <c r="OSH44" s="23"/>
      <c r="OSI44" s="23"/>
      <c r="OSJ44" s="23"/>
      <c r="OSK44" s="23"/>
      <c r="OSL44" s="23"/>
      <c r="OSM44" s="23"/>
      <c r="OSN44" s="23"/>
      <c r="OSO44" s="24"/>
      <c r="OSP44" s="25"/>
      <c r="OSQ44" s="25"/>
      <c r="OSR44" s="25"/>
      <c r="OSS44" s="31"/>
      <c r="OST44" s="190"/>
      <c r="OSU44" s="191"/>
      <c r="OSV44" s="191"/>
      <c r="OSW44" s="191"/>
      <c r="OSX44" s="191"/>
      <c r="OSY44" s="192"/>
      <c r="OSZ44" s="22"/>
      <c r="OTA44" s="22"/>
      <c r="OTB44" s="22"/>
      <c r="OTC44" s="23"/>
      <c r="OTD44" s="22"/>
      <c r="OTE44" s="23"/>
      <c r="OTF44" s="23"/>
      <c r="OTG44" s="23"/>
      <c r="OTH44" s="23"/>
      <c r="OTI44" s="23"/>
      <c r="OTJ44" s="23"/>
      <c r="OTK44" s="23"/>
      <c r="OTL44" s="23"/>
      <c r="OTM44" s="24"/>
      <c r="OTN44" s="25"/>
      <c r="OTO44" s="25"/>
      <c r="OTP44" s="25"/>
      <c r="OTQ44" s="31"/>
      <c r="OTR44" s="190"/>
      <c r="OTS44" s="191"/>
      <c r="OTT44" s="191"/>
      <c r="OTU44" s="191"/>
      <c r="OTV44" s="191"/>
      <c r="OTW44" s="192"/>
      <c r="OTX44" s="22"/>
      <c r="OTY44" s="22"/>
      <c r="OTZ44" s="22"/>
      <c r="OUA44" s="23"/>
      <c r="OUB44" s="22"/>
      <c r="OUC44" s="23"/>
      <c r="OUD44" s="23"/>
      <c r="OUE44" s="23"/>
      <c r="OUF44" s="23"/>
      <c r="OUG44" s="23"/>
      <c r="OUH44" s="23"/>
      <c r="OUI44" s="23"/>
      <c r="OUJ44" s="23"/>
      <c r="OUK44" s="24"/>
      <c r="OUL44" s="25"/>
      <c r="OUM44" s="25"/>
      <c r="OUN44" s="25"/>
      <c r="OUO44" s="31"/>
      <c r="OUP44" s="190"/>
      <c r="OUQ44" s="191"/>
      <c r="OUR44" s="191"/>
      <c r="OUS44" s="191"/>
      <c r="OUT44" s="191"/>
      <c r="OUU44" s="192"/>
      <c r="OUV44" s="22"/>
      <c r="OUW44" s="22"/>
      <c r="OUX44" s="22"/>
      <c r="OUY44" s="23"/>
      <c r="OUZ44" s="22"/>
      <c r="OVA44" s="23"/>
      <c r="OVB44" s="23"/>
      <c r="OVC44" s="23"/>
      <c r="OVD44" s="23"/>
      <c r="OVE44" s="23"/>
      <c r="OVF44" s="23"/>
      <c r="OVG44" s="23"/>
      <c r="OVH44" s="23"/>
      <c r="OVI44" s="24"/>
      <c r="OVJ44" s="25"/>
      <c r="OVK44" s="25"/>
      <c r="OVL44" s="25"/>
      <c r="OVM44" s="31"/>
      <c r="OVN44" s="190"/>
      <c r="OVO44" s="191"/>
      <c r="OVP44" s="191"/>
      <c r="OVQ44" s="191"/>
      <c r="OVR44" s="191"/>
      <c r="OVS44" s="192"/>
      <c r="OVT44" s="22"/>
      <c r="OVU44" s="22"/>
      <c r="OVV44" s="22"/>
      <c r="OVW44" s="23"/>
      <c r="OVX44" s="22"/>
      <c r="OVY44" s="23"/>
      <c r="OVZ44" s="23"/>
      <c r="OWA44" s="23"/>
      <c r="OWB44" s="23"/>
      <c r="OWC44" s="23"/>
      <c r="OWD44" s="23"/>
      <c r="OWE44" s="23"/>
      <c r="OWF44" s="23"/>
      <c r="OWG44" s="24"/>
      <c r="OWH44" s="25"/>
      <c r="OWI44" s="25"/>
      <c r="OWJ44" s="25"/>
      <c r="OWK44" s="31"/>
      <c r="OWL44" s="190"/>
      <c r="OWM44" s="191"/>
      <c r="OWN44" s="191"/>
      <c r="OWO44" s="191"/>
      <c r="OWP44" s="191"/>
      <c r="OWQ44" s="192"/>
      <c r="OWR44" s="22"/>
      <c r="OWS44" s="22"/>
      <c r="OWT44" s="22"/>
      <c r="OWU44" s="23"/>
      <c r="OWV44" s="22"/>
      <c r="OWW44" s="23"/>
      <c r="OWX44" s="23"/>
      <c r="OWY44" s="23"/>
      <c r="OWZ44" s="23"/>
      <c r="OXA44" s="23"/>
      <c r="OXB44" s="23"/>
      <c r="OXC44" s="23"/>
      <c r="OXD44" s="23"/>
      <c r="OXE44" s="24"/>
      <c r="OXF44" s="25"/>
      <c r="OXG44" s="25"/>
      <c r="OXH44" s="25"/>
      <c r="OXI44" s="31"/>
      <c r="OXJ44" s="190"/>
      <c r="OXK44" s="191"/>
      <c r="OXL44" s="191"/>
      <c r="OXM44" s="191"/>
      <c r="OXN44" s="191"/>
      <c r="OXO44" s="192"/>
      <c r="OXP44" s="22"/>
      <c r="OXQ44" s="22"/>
      <c r="OXR44" s="22"/>
      <c r="OXS44" s="23"/>
      <c r="OXT44" s="22"/>
      <c r="OXU44" s="23"/>
      <c r="OXV44" s="23"/>
      <c r="OXW44" s="23"/>
      <c r="OXX44" s="23"/>
      <c r="OXY44" s="23"/>
      <c r="OXZ44" s="23"/>
      <c r="OYA44" s="23"/>
      <c r="OYB44" s="23"/>
      <c r="OYC44" s="24"/>
      <c r="OYD44" s="25"/>
      <c r="OYE44" s="25"/>
      <c r="OYF44" s="25"/>
      <c r="OYG44" s="31"/>
      <c r="OYH44" s="190"/>
      <c r="OYI44" s="191"/>
      <c r="OYJ44" s="191"/>
      <c r="OYK44" s="191"/>
      <c r="OYL44" s="191"/>
      <c r="OYM44" s="192"/>
      <c r="OYN44" s="22"/>
      <c r="OYO44" s="22"/>
      <c r="OYP44" s="22"/>
      <c r="OYQ44" s="23"/>
      <c r="OYR44" s="22"/>
      <c r="OYS44" s="23"/>
      <c r="OYT44" s="23"/>
      <c r="OYU44" s="23"/>
      <c r="OYV44" s="23"/>
      <c r="OYW44" s="23"/>
      <c r="OYX44" s="23"/>
      <c r="OYY44" s="23"/>
      <c r="OYZ44" s="23"/>
      <c r="OZA44" s="24"/>
      <c r="OZB44" s="25"/>
      <c r="OZC44" s="25"/>
      <c r="OZD44" s="25"/>
      <c r="OZE44" s="31"/>
      <c r="OZF44" s="190"/>
      <c r="OZG44" s="191"/>
      <c r="OZH44" s="191"/>
      <c r="OZI44" s="191"/>
      <c r="OZJ44" s="191"/>
      <c r="OZK44" s="192"/>
      <c r="OZL44" s="22"/>
      <c r="OZM44" s="22"/>
      <c r="OZN44" s="22"/>
      <c r="OZO44" s="23"/>
      <c r="OZP44" s="22"/>
      <c r="OZQ44" s="23"/>
      <c r="OZR44" s="23"/>
      <c r="OZS44" s="23"/>
      <c r="OZT44" s="23"/>
      <c r="OZU44" s="23"/>
      <c r="OZV44" s="23"/>
      <c r="OZW44" s="23"/>
      <c r="OZX44" s="23"/>
      <c r="OZY44" s="24"/>
      <c r="OZZ44" s="25"/>
      <c r="PAA44" s="25"/>
      <c r="PAB44" s="25"/>
      <c r="PAC44" s="31"/>
      <c r="PAD44" s="190"/>
      <c r="PAE44" s="191"/>
      <c r="PAF44" s="191"/>
      <c r="PAG44" s="191"/>
      <c r="PAH44" s="191"/>
      <c r="PAI44" s="192"/>
      <c r="PAJ44" s="22"/>
      <c r="PAK44" s="22"/>
      <c r="PAL44" s="22"/>
      <c r="PAM44" s="23"/>
      <c r="PAN44" s="22"/>
      <c r="PAO44" s="23"/>
      <c r="PAP44" s="23"/>
      <c r="PAQ44" s="23"/>
      <c r="PAR44" s="23"/>
      <c r="PAS44" s="23"/>
      <c r="PAT44" s="23"/>
      <c r="PAU44" s="23"/>
      <c r="PAV44" s="23"/>
      <c r="PAW44" s="24"/>
      <c r="PAX44" s="25"/>
      <c r="PAY44" s="25"/>
      <c r="PAZ44" s="25"/>
      <c r="PBA44" s="31"/>
      <c r="PBB44" s="190"/>
      <c r="PBC44" s="191"/>
      <c r="PBD44" s="191"/>
      <c r="PBE44" s="191"/>
      <c r="PBF44" s="191"/>
      <c r="PBG44" s="192"/>
      <c r="PBH44" s="22"/>
      <c r="PBI44" s="22"/>
      <c r="PBJ44" s="22"/>
      <c r="PBK44" s="23"/>
      <c r="PBL44" s="22"/>
      <c r="PBM44" s="23"/>
      <c r="PBN44" s="23"/>
      <c r="PBO44" s="23"/>
      <c r="PBP44" s="23"/>
      <c r="PBQ44" s="23"/>
      <c r="PBR44" s="23"/>
      <c r="PBS44" s="23"/>
      <c r="PBT44" s="23"/>
      <c r="PBU44" s="24"/>
      <c r="PBV44" s="25"/>
      <c r="PBW44" s="25"/>
      <c r="PBX44" s="25"/>
      <c r="PBY44" s="31"/>
      <c r="PBZ44" s="190"/>
      <c r="PCA44" s="191"/>
      <c r="PCB44" s="191"/>
      <c r="PCC44" s="191"/>
      <c r="PCD44" s="191"/>
      <c r="PCE44" s="192"/>
      <c r="PCF44" s="22"/>
      <c r="PCG44" s="22"/>
      <c r="PCH44" s="22"/>
      <c r="PCI44" s="23"/>
      <c r="PCJ44" s="22"/>
      <c r="PCK44" s="23"/>
      <c r="PCL44" s="23"/>
      <c r="PCM44" s="23"/>
      <c r="PCN44" s="23"/>
      <c r="PCO44" s="23"/>
      <c r="PCP44" s="23"/>
      <c r="PCQ44" s="23"/>
      <c r="PCR44" s="23"/>
      <c r="PCS44" s="24"/>
      <c r="PCT44" s="25"/>
      <c r="PCU44" s="25"/>
      <c r="PCV44" s="25"/>
      <c r="PCW44" s="31"/>
      <c r="PCX44" s="190"/>
      <c r="PCY44" s="191"/>
      <c r="PCZ44" s="191"/>
      <c r="PDA44" s="191"/>
      <c r="PDB44" s="191"/>
      <c r="PDC44" s="192"/>
      <c r="PDD44" s="22"/>
      <c r="PDE44" s="22"/>
      <c r="PDF44" s="22"/>
      <c r="PDG44" s="23"/>
      <c r="PDH44" s="22"/>
      <c r="PDI44" s="23"/>
      <c r="PDJ44" s="23"/>
      <c r="PDK44" s="23"/>
      <c r="PDL44" s="23"/>
      <c r="PDM44" s="23"/>
      <c r="PDN44" s="23"/>
      <c r="PDO44" s="23"/>
      <c r="PDP44" s="23"/>
      <c r="PDQ44" s="24"/>
      <c r="PDR44" s="25"/>
      <c r="PDS44" s="25"/>
      <c r="PDT44" s="25"/>
      <c r="PDU44" s="31"/>
      <c r="PDV44" s="190"/>
      <c r="PDW44" s="191"/>
      <c r="PDX44" s="191"/>
      <c r="PDY44" s="191"/>
      <c r="PDZ44" s="191"/>
      <c r="PEA44" s="192"/>
      <c r="PEB44" s="22"/>
      <c r="PEC44" s="22"/>
      <c r="PED44" s="22"/>
      <c r="PEE44" s="23"/>
      <c r="PEF44" s="22"/>
      <c r="PEG44" s="23"/>
      <c r="PEH44" s="23"/>
      <c r="PEI44" s="23"/>
      <c r="PEJ44" s="23"/>
      <c r="PEK44" s="23"/>
      <c r="PEL44" s="23"/>
      <c r="PEM44" s="23"/>
      <c r="PEN44" s="23"/>
      <c r="PEO44" s="24"/>
      <c r="PEP44" s="25"/>
      <c r="PEQ44" s="25"/>
      <c r="PER44" s="25"/>
      <c r="PES44" s="31"/>
      <c r="PET44" s="190"/>
      <c r="PEU44" s="191"/>
      <c r="PEV44" s="191"/>
      <c r="PEW44" s="191"/>
      <c r="PEX44" s="191"/>
      <c r="PEY44" s="192"/>
      <c r="PEZ44" s="22"/>
      <c r="PFA44" s="22"/>
      <c r="PFB44" s="22"/>
      <c r="PFC44" s="23"/>
      <c r="PFD44" s="22"/>
      <c r="PFE44" s="23"/>
      <c r="PFF44" s="23"/>
      <c r="PFG44" s="23"/>
      <c r="PFH44" s="23"/>
      <c r="PFI44" s="23"/>
      <c r="PFJ44" s="23"/>
      <c r="PFK44" s="23"/>
      <c r="PFL44" s="23"/>
      <c r="PFM44" s="24"/>
      <c r="PFN44" s="25"/>
      <c r="PFO44" s="25"/>
      <c r="PFP44" s="25"/>
      <c r="PFQ44" s="31"/>
      <c r="PFR44" s="190"/>
      <c r="PFS44" s="191"/>
      <c r="PFT44" s="191"/>
      <c r="PFU44" s="191"/>
      <c r="PFV44" s="191"/>
      <c r="PFW44" s="192"/>
      <c r="PFX44" s="22"/>
      <c r="PFY44" s="22"/>
      <c r="PFZ44" s="22"/>
      <c r="PGA44" s="23"/>
      <c r="PGB44" s="22"/>
      <c r="PGC44" s="23"/>
      <c r="PGD44" s="23"/>
      <c r="PGE44" s="23"/>
      <c r="PGF44" s="23"/>
      <c r="PGG44" s="23"/>
      <c r="PGH44" s="23"/>
      <c r="PGI44" s="23"/>
      <c r="PGJ44" s="23"/>
      <c r="PGK44" s="24"/>
      <c r="PGL44" s="25"/>
      <c r="PGM44" s="25"/>
      <c r="PGN44" s="25"/>
      <c r="PGO44" s="31"/>
      <c r="PGP44" s="190"/>
      <c r="PGQ44" s="191"/>
      <c r="PGR44" s="191"/>
      <c r="PGS44" s="191"/>
      <c r="PGT44" s="191"/>
      <c r="PGU44" s="192"/>
      <c r="PGV44" s="22"/>
      <c r="PGW44" s="22"/>
      <c r="PGX44" s="22"/>
      <c r="PGY44" s="23"/>
      <c r="PGZ44" s="22"/>
      <c r="PHA44" s="23"/>
      <c r="PHB44" s="23"/>
      <c r="PHC44" s="23"/>
      <c r="PHD44" s="23"/>
      <c r="PHE44" s="23"/>
      <c r="PHF44" s="23"/>
      <c r="PHG44" s="23"/>
      <c r="PHH44" s="23"/>
      <c r="PHI44" s="24"/>
      <c r="PHJ44" s="25"/>
      <c r="PHK44" s="25"/>
      <c r="PHL44" s="25"/>
      <c r="PHM44" s="31"/>
      <c r="PHN44" s="190"/>
      <c r="PHO44" s="191"/>
      <c r="PHP44" s="191"/>
      <c r="PHQ44" s="191"/>
      <c r="PHR44" s="191"/>
      <c r="PHS44" s="192"/>
      <c r="PHT44" s="22"/>
      <c r="PHU44" s="22"/>
      <c r="PHV44" s="22"/>
      <c r="PHW44" s="23"/>
      <c r="PHX44" s="22"/>
      <c r="PHY44" s="23"/>
      <c r="PHZ44" s="23"/>
      <c r="PIA44" s="23"/>
      <c r="PIB44" s="23"/>
      <c r="PIC44" s="23"/>
      <c r="PID44" s="23"/>
      <c r="PIE44" s="23"/>
      <c r="PIF44" s="23"/>
      <c r="PIG44" s="24"/>
      <c r="PIH44" s="25"/>
      <c r="PII44" s="25"/>
      <c r="PIJ44" s="25"/>
      <c r="PIK44" s="31"/>
      <c r="PIL44" s="190"/>
      <c r="PIM44" s="191"/>
      <c r="PIN44" s="191"/>
      <c r="PIO44" s="191"/>
      <c r="PIP44" s="191"/>
      <c r="PIQ44" s="192"/>
      <c r="PIR44" s="22"/>
      <c r="PIS44" s="22"/>
      <c r="PIT44" s="22"/>
      <c r="PIU44" s="23"/>
      <c r="PIV44" s="22"/>
      <c r="PIW44" s="23"/>
      <c r="PIX44" s="23"/>
      <c r="PIY44" s="23"/>
      <c r="PIZ44" s="23"/>
      <c r="PJA44" s="23"/>
      <c r="PJB44" s="23"/>
      <c r="PJC44" s="23"/>
      <c r="PJD44" s="23"/>
      <c r="PJE44" s="24"/>
      <c r="PJF44" s="25"/>
      <c r="PJG44" s="25"/>
      <c r="PJH44" s="25"/>
      <c r="PJI44" s="31"/>
      <c r="PJJ44" s="190"/>
      <c r="PJK44" s="191"/>
      <c r="PJL44" s="191"/>
      <c r="PJM44" s="191"/>
      <c r="PJN44" s="191"/>
      <c r="PJO44" s="192"/>
      <c r="PJP44" s="22"/>
      <c r="PJQ44" s="22"/>
      <c r="PJR44" s="22"/>
      <c r="PJS44" s="23"/>
      <c r="PJT44" s="22"/>
      <c r="PJU44" s="23"/>
      <c r="PJV44" s="23"/>
      <c r="PJW44" s="23"/>
      <c r="PJX44" s="23"/>
      <c r="PJY44" s="23"/>
      <c r="PJZ44" s="23"/>
      <c r="PKA44" s="23"/>
      <c r="PKB44" s="23"/>
      <c r="PKC44" s="24"/>
      <c r="PKD44" s="25"/>
      <c r="PKE44" s="25"/>
      <c r="PKF44" s="25"/>
      <c r="PKG44" s="31"/>
      <c r="PKH44" s="190"/>
      <c r="PKI44" s="191"/>
      <c r="PKJ44" s="191"/>
      <c r="PKK44" s="191"/>
      <c r="PKL44" s="191"/>
      <c r="PKM44" s="192"/>
      <c r="PKN44" s="22"/>
      <c r="PKO44" s="22"/>
      <c r="PKP44" s="22"/>
      <c r="PKQ44" s="23"/>
      <c r="PKR44" s="22"/>
      <c r="PKS44" s="23"/>
      <c r="PKT44" s="23"/>
      <c r="PKU44" s="23"/>
      <c r="PKV44" s="23"/>
      <c r="PKW44" s="23"/>
      <c r="PKX44" s="23"/>
      <c r="PKY44" s="23"/>
      <c r="PKZ44" s="23"/>
      <c r="PLA44" s="24"/>
      <c r="PLB44" s="25"/>
      <c r="PLC44" s="25"/>
      <c r="PLD44" s="25"/>
      <c r="PLE44" s="31"/>
      <c r="PLF44" s="190"/>
      <c r="PLG44" s="191"/>
      <c r="PLH44" s="191"/>
      <c r="PLI44" s="191"/>
      <c r="PLJ44" s="191"/>
      <c r="PLK44" s="192"/>
      <c r="PLL44" s="22"/>
      <c r="PLM44" s="22"/>
      <c r="PLN44" s="22"/>
      <c r="PLO44" s="23"/>
      <c r="PLP44" s="22"/>
      <c r="PLQ44" s="23"/>
      <c r="PLR44" s="23"/>
      <c r="PLS44" s="23"/>
      <c r="PLT44" s="23"/>
      <c r="PLU44" s="23"/>
      <c r="PLV44" s="23"/>
      <c r="PLW44" s="23"/>
      <c r="PLX44" s="23"/>
      <c r="PLY44" s="24"/>
      <c r="PLZ44" s="25"/>
      <c r="PMA44" s="25"/>
      <c r="PMB44" s="25"/>
      <c r="PMC44" s="31"/>
      <c r="PMD44" s="190"/>
      <c r="PME44" s="191"/>
      <c r="PMF44" s="191"/>
      <c r="PMG44" s="191"/>
      <c r="PMH44" s="191"/>
      <c r="PMI44" s="192"/>
      <c r="PMJ44" s="22"/>
      <c r="PMK44" s="22"/>
      <c r="PML44" s="22"/>
      <c r="PMM44" s="23"/>
      <c r="PMN44" s="22"/>
      <c r="PMO44" s="23"/>
      <c r="PMP44" s="23"/>
      <c r="PMQ44" s="23"/>
      <c r="PMR44" s="23"/>
      <c r="PMS44" s="23"/>
      <c r="PMT44" s="23"/>
      <c r="PMU44" s="23"/>
      <c r="PMV44" s="23"/>
      <c r="PMW44" s="24"/>
      <c r="PMX44" s="25"/>
      <c r="PMY44" s="25"/>
      <c r="PMZ44" s="25"/>
      <c r="PNA44" s="31"/>
      <c r="PNB44" s="190"/>
      <c r="PNC44" s="191"/>
      <c r="PND44" s="191"/>
      <c r="PNE44" s="191"/>
      <c r="PNF44" s="191"/>
      <c r="PNG44" s="192"/>
      <c r="PNH44" s="22"/>
      <c r="PNI44" s="22"/>
      <c r="PNJ44" s="22"/>
      <c r="PNK44" s="23"/>
      <c r="PNL44" s="22"/>
      <c r="PNM44" s="23"/>
      <c r="PNN44" s="23"/>
      <c r="PNO44" s="23"/>
      <c r="PNP44" s="23"/>
      <c r="PNQ44" s="23"/>
      <c r="PNR44" s="23"/>
      <c r="PNS44" s="23"/>
      <c r="PNT44" s="23"/>
      <c r="PNU44" s="24"/>
      <c r="PNV44" s="25"/>
      <c r="PNW44" s="25"/>
      <c r="PNX44" s="25"/>
      <c r="PNY44" s="31"/>
      <c r="PNZ44" s="190"/>
      <c r="POA44" s="191"/>
      <c r="POB44" s="191"/>
      <c r="POC44" s="191"/>
      <c r="POD44" s="191"/>
      <c r="POE44" s="192"/>
      <c r="POF44" s="22"/>
      <c r="POG44" s="22"/>
      <c r="POH44" s="22"/>
      <c r="POI44" s="23"/>
      <c r="POJ44" s="22"/>
      <c r="POK44" s="23"/>
      <c r="POL44" s="23"/>
      <c r="POM44" s="23"/>
      <c r="PON44" s="23"/>
      <c r="POO44" s="23"/>
      <c r="POP44" s="23"/>
      <c r="POQ44" s="23"/>
      <c r="POR44" s="23"/>
      <c r="POS44" s="24"/>
      <c r="POT44" s="25"/>
      <c r="POU44" s="25"/>
      <c r="POV44" s="25"/>
      <c r="POW44" s="31"/>
      <c r="POX44" s="190"/>
      <c r="POY44" s="191"/>
      <c r="POZ44" s="191"/>
      <c r="PPA44" s="191"/>
      <c r="PPB44" s="191"/>
      <c r="PPC44" s="192"/>
      <c r="PPD44" s="22"/>
      <c r="PPE44" s="22"/>
      <c r="PPF44" s="22"/>
      <c r="PPG44" s="23"/>
      <c r="PPH44" s="22"/>
      <c r="PPI44" s="23"/>
      <c r="PPJ44" s="23"/>
      <c r="PPK44" s="23"/>
      <c r="PPL44" s="23"/>
      <c r="PPM44" s="23"/>
      <c r="PPN44" s="23"/>
      <c r="PPO44" s="23"/>
      <c r="PPP44" s="23"/>
      <c r="PPQ44" s="24"/>
      <c r="PPR44" s="25"/>
      <c r="PPS44" s="25"/>
      <c r="PPT44" s="25"/>
      <c r="PPU44" s="31"/>
      <c r="PPV44" s="190"/>
      <c r="PPW44" s="191"/>
      <c r="PPX44" s="191"/>
      <c r="PPY44" s="191"/>
      <c r="PPZ44" s="191"/>
      <c r="PQA44" s="192"/>
      <c r="PQB44" s="22"/>
      <c r="PQC44" s="22"/>
      <c r="PQD44" s="22"/>
      <c r="PQE44" s="23"/>
      <c r="PQF44" s="22"/>
      <c r="PQG44" s="23"/>
      <c r="PQH44" s="23"/>
      <c r="PQI44" s="23"/>
      <c r="PQJ44" s="23"/>
      <c r="PQK44" s="23"/>
      <c r="PQL44" s="23"/>
      <c r="PQM44" s="23"/>
      <c r="PQN44" s="23"/>
      <c r="PQO44" s="24"/>
      <c r="PQP44" s="25"/>
      <c r="PQQ44" s="25"/>
      <c r="PQR44" s="25"/>
      <c r="PQS44" s="31"/>
      <c r="PQT44" s="190"/>
      <c r="PQU44" s="191"/>
      <c r="PQV44" s="191"/>
      <c r="PQW44" s="191"/>
      <c r="PQX44" s="191"/>
      <c r="PQY44" s="192"/>
      <c r="PQZ44" s="22"/>
      <c r="PRA44" s="22"/>
      <c r="PRB44" s="22"/>
      <c r="PRC44" s="23"/>
      <c r="PRD44" s="22"/>
      <c r="PRE44" s="23"/>
      <c r="PRF44" s="23"/>
      <c r="PRG44" s="23"/>
      <c r="PRH44" s="23"/>
      <c r="PRI44" s="23"/>
      <c r="PRJ44" s="23"/>
      <c r="PRK44" s="23"/>
      <c r="PRL44" s="23"/>
      <c r="PRM44" s="24"/>
      <c r="PRN44" s="25"/>
      <c r="PRO44" s="25"/>
      <c r="PRP44" s="25"/>
      <c r="PRQ44" s="31"/>
      <c r="PRR44" s="190"/>
      <c r="PRS44" s="191"/>
      <c r="PRT44" s="191"/>
      <c r="PRU44" s="191"/>
      <c r="PRV44" s="191"/>
      <c r="PRW44" s="192"/>
      <c r="PRX44" s="22"/>
      <c r="PRY44" s="22"/>
      <c r="PRZ44" s="22"/>
      <c r="PSA44" s="23"/>
      <c r="PSB44" s="22"/>
      <c r="PSC44" s="23"/>
      <c r="PSD44" s="23"/>
      <c r="PSE44" s="23"/>
      <c r="PSF44" s="23"/>
      <c r="PSG44" s="23"/>
      <c r="PSH44" s="23"/>
      <c r="PSI44" s="23"/>
      <c r="PSJ44" s="23"/>
      <c r="PSK44" s="24"/>
      <c r="PSL44" s="25"/>
      <c r="PSM44" s="25"/>
      <c r="PSN44" s="25"/>
      <c r="PSO44" s="31"/>
      <c r="PSP44" s="190"/>
      <c r="PSQ44" s="191"/>
      <c r="PSR44" s="191"/>
      <c r="PSS44" s="191"/>
      <c r="PST44" s="191"/>
      <c r="PSU44" s="192"/>
      <c r="PSV44" s="22"/>
      <c r="PSW44" s="22"/>
      <c r="PSX44" s="22"/>
      <c r="PSY44" s="23"/>
      <c r="PSZ44" s="22"/>
      <c r="PTA44" s="23"/>
      <c r="PTB44" s="23"/>
      <c r="PTC44" s="23"/>
      <c r="PTD44" s="23"/>
      <c r="PTE44" s="23"/>
      <c r="PTF44" s="23"/>
      <c r="PTG44" s="23"/>
      <c r="PTH44" s="23"/>
      <c r="PTI44" s="24"/>
      <c r="PTJ44" s="25"/>
      <c r="PTK44" s="25"/>
      <c r="PTL44" s="25"/>
      <c r="PTM44" s="31"/>
      <c r="PTN44" s="190"/>
      <c r="PTO44" s="191"/>
      <c r="PTP44" s="191"/>
      <c r="PTQ44" s="191"/>
      <c r="PTR44" s="191"/>
      <c r="PTS44" s="192"/>
      <c r="PTT44" s="22"/>
      <c r="PTU44" s="22"/>
      <c r="PTV44" s="22"/>
      <c r="PTW44" s="23"/>
      <c r="PTX44" s="22"/>
      <c r="PTY44" s="23"/>
      <c r="PTZ44" s="23"/>
      <c r="PUA44" s="23"/>
      <c r="PUB44" s="23"/>
      <c r="PUC44" s="23"/>
      <c r="PUD44" s="23"/>
      <c r="PUE44" s="23"/>
      <c r="PUF44" s="23"/>
      <c r="PUG44" s="24"/>
      <c r="PUH44" s="25"/>
      <c r="PUI44" s="25"/>
      <c r="PUJ44" s="25"/>
      <c r="PUK44" s="31"/>
      <c r="PUL44" s="190"/>
      <c r="PUM44" s="191"/>
      <c r="PUN44" s="191"/>
      <c r="PUO44" s="191"/>
      <c r="PUP44" s="191"/>
      <c r="PUQ44" s="192"/>
      <c r="PUR44" s="22"/>
      <c r="PUS44" s="22"/>
      <c r="PUT44" s="22"/>
      <c r="PUU44" s="23"/>
      <c r="PUV44" s="22"/>
      <c r="PUW44" s="23"/>
      <c r="PUX44" s="23"/>
      <c r="PUY44" s="23"/>
      <c r="PUZ44" s="23"/>
      <c r="PVA44" s="23"/>
      <c r="PVB44" s="23"/>
      <c r="PVC44" s="23"/>
      <c r="PVD44" s="23"/>
      <c r="PVE44" s="24"/>
      <c r="PVF44" s="25"/>
      <c r="PVG44" s="25"/>
      <c r="PVH44" s="25"/>
      <c r="PVI44" s="31"/>
      <c r="PVJ44" s="190"/>
      <c r="PVK44" s="191"/>
      <c r="PVL44" s="191"/>
      <c r="PVM44" s="191"/>
      <c r="PVN44" s="191"/>
      <c r="PVO44" s="192"/>
      <c r="PVP44" s="22"/>
      <c r="PVQ44" s="22"/>
      <c r="PVR44" s="22"/>
      <c r="PVS44" s="23"/>
      <c r="PVT44" s="22"/>
      <c r="PVU44" s="23"/>
      <c r="PVV44" s="23"/>
      <c r="PVW44" s="23"/>
      <c r="PVX44" s="23"/>
      <c r="PVY44" s="23"/>
      <c r="PVZ44" s="23"/>
      <c r="PWA44" s="23"/>
      <c r="PWB44" s="23"/>
      <c r="PWC44" s="24"/>
      <c r="PWD44" s="25"/>
      <c r="PWE44" s="25"/>
      <c r="PWF44" s="25"/>
      <c r="PWG44" s="31"/>
      <c r="PWH44" s="190"/>
      <c r="PWI44" s="191"/>
      <c r="PWJ44" s="191"/>
      <c r="PWK44" s="191"/>
      <c r="PWL44" s="191"/>
      <c r="PWM44" s="192"/>
      <c r="PWN44" s="22"/>
      <c r="PWO44" s="22"/>
      <c r="PWP44" s="22"/>
      <c r="PWQ44" s="23"/>
      <c r="PWR44" s="22"/>
      <c r="PWS44" s="23"/>
      <c r="PWT44" s="23"/>
      <c r="PWU44" s="23"/>
      <c r="PWV44" s="23"/>
      <c r="PWW44" s="23"/>
      <c r="PWX44" s="23"/>
      <c r="PWY44" s="23"/>
      <c r="PWZ44" s="23"/>
      <c r="PXA44" s="24"/>
      <c r="PXB44" s="25"/>
      <c r="PXC44" s="25"/>
      <c r="PXD44" s="25"/>
      <c r="PXE44" s="31"/>
      <c r="PXF44" s="190"/>
      <c r="PXG44" s="191"/>
      <c r="PXH44" s="191"/>
      <c r="PXI44" s="191"/>
      <c r="PXJ44" s="191"/>
      <c r="PXK44" s="192"/>
      <c r="PXL44" s="22"/>
      <c r="PXM44" s="22"/>
      <c r="PXN44" s="22"/>
      <c r="PXO44" s="23"/>
      <c r="PXP44" s="22"/>
      <c r="PXQ44" s="23"/>
      <c r="PXR44" s="23"/>
      <c r="PXS44" s="23"/>
      <c r="PXT44" s="23"/>
      <c r="PXU44" s="23"/>
      <c r="PXV44" s="23"/>
      <c r="PXW44" s="23"/>
      <c r="PXX44" s="23"/>
      <c r="PXY44" s="24"/>
      <c r="PXZ44" s="25"/>
      <c r="PYA44" s="25"/>
      <c r="PYB44" s="25"/>
      <c r="PYC44" s="31"/>
      <c r="PYD44" s="190"/>
      <c r="PYE44" s="191"/>
      <c r="PYF44" s="191"/>
      <c r="PYG44" s="191"/>
      <c r="PYH44" s="191"/>
      <c r="PYI44" s="192"/>
      <c r="PYJ44" s="22"/>
      <c r="PYK44" s="22"/>
      <c r="PYL44" s="22"/>
      <c r="PYM44" s="23"/>
      <c r="PYN44" s="22"/>
      <c r="PYO44" s="23"/>
      <c r="PYP44" s="23"/>
      <c r="PYQ44" s="23"/>
      <c r="PYR44" s="23"/>
      <c r="PYS44" s="23"/>
      <c r="PYT44" s="23"/>
      <c r="PYU44" s="23"/>
      <c r="PYV44" s="23"/>
      <c r="PYW44" s="24"/>
      <c r="PYX44" s="25"/>
      <c r="PYY44" s="25"/>
      <c r="PYZ44" s="25"/>
      <c r="PZA44" s="31"/>
      <c r="PZB44" s="190"/>
      <c r="PZC44" s="191"/>
      <c r="PZD44" s="191"/>
      <c r="PZE44" s="191"/>
      <c r="PZF44" s="191"/>
      <c r="PZG44" s="192"/>
      <c r="PZH44" s="22"/>
      <c r="PZI44" s="22"/>
      <c r="PZJ44" s="22"/>
      <c r="PZK44" s="23"/>
      <c r="PZL44" s="22"/>
      <c r="PZM44" s="23"/>
      <c r="PZN44" s="23"/>
      <c r="PZO44" s="23"/>
      <c r="PZP44" s="23"/>
      <c r="PZQ44" s="23"/>
      <c r="PZR44" s="23"/>
      <c r="PZS44" s="23"/>
      <c r="PZT44" s="23"/>
      <c r="PZU44" s="24"/>
      <c r="PZV44" s="25"/>
      <c r="PZW44" s="25"/>
      <c r="PZX44" s="25"/>
      <c r="PZY44" s="31"/>
      <c r="PZZ44" s="190"/>
      <c r="QAA44" s="191"/>
      <c r="QAB44" s="191"/>
      <c r="QAC44" s="191"/>
      <c r="QAD44" s="191"/>
      <c r="QAE44" s="192"/>
      <c r="QAF44" s="22"/>
      <c r="QAG44" s="22"/>
      <c r="QAH44" s="22"/>
      <c r="QAI44" s="23"/>
      <c r="QAJ44" s="22"/>
      <c r="QAK44" s="23"/>
      <c r="QAL44" s="23"/>
      <c r="QAM44" s="23"/>
      <c r="QAN44" s="23"/>
      <c r="QAO44" s="23"/>
      <c r="QAP44" s="23"/>
      <c r="QAQ44" s="23"/>
      <c r="QAR44" s="23"/>
      <c r="QAS44" s="24"/>
      <c r="QAT44" s="25"/>
      <c r="QAU44" s="25"/>
      <c r="QAV44" s="25"/>
      <c r="QAW44" s="31"/>
      <c r="QAX44" s="190"/>
      <c r="QAY44" s="191"/>
      <c r="QAZ44" s="191"/>
      <c r="QBA44" s="191"/>
      <c r="QBB44" s="191"/>
      <c r="QBC44" s="192"/>
      <c r="QBD44" s="22"/>
      <c r="QBE44" s="22"/>
      <c r="QBF44" s="22"/>
      <c r="QBG44" s="23"/>
      <c r="QBH44" s="22"/>
      <c r="QBI44" s="23"/>
      <c r="QBJ44" s="23"/>
      <c r="QBK44" s="23"/>
      <c r="QBL44" s="23"/>
      <c r="QBM44" s="23"/>
      <c r="QBN44" s="23"/>
      <c r="QBO44" s="23"/>
      <c r="QBP44" s="23"/>
      <c r="QBQ44" s="24"/>
      <c r="QBR44" s="25"/>
      <c r="QBS44" s="25"/>
      <c r="QBT44" s="25"/>
      <c r="QBU44" s="31"/>
      <c r="QBV44" s="190"/>
      <c r="QBW44" s="191"/>
      <c r="QBX44" s="191"/>
      <c r="QBY44" s="191"/>
      <c r="QBZ44" s="191"/>
      <c r="QCA44" s="192"/>
      <c r="QCB44" s="22"/>
      <c r="QCC44" s="22"/>
      <c r="QCD44" s="22"/>
      <c r="QCE44" s="23"/>
      <c r="QCF44" s="22"/>
      <c r="QCG44" s="23"/>
      <c r="QCH44" s="23"/>
      <c r="QCI44" s="23"/>
      <c r="QCJ44" s="23"/>
      <c r="QCK44" s="23"/>
      <c r="QCL44" s="23"/>
      <c r="QCM44" s="23"/>
      <c r="QCN44" s="23"/>
      <c r="QCO44" s="24"/>
      <c r="QCP44" s="25"/>
      <c r="QCQ44" s="25"/>
      <c r="QCR44" s="25"/>
      <c r="QCS44" s="31"/>
      <c r="QCT44" s="190"/>
      <c r="QCU44" s="191"/>
      <c r="QCV44" s="191"/>
      <c r="QCW44" s="191"/>
      <c r="QCX44" s="191"/>
      <c r="QCY44" s="192"/>
      <c r="QCZ44" s="22"/>
      <c r="QDA44" s="22"/>
      <c r="QDB44" s="22"/>
      <c r="QDC44" s="23"/>
      <c r="QDD44" s="22"/>
      <c r="QDE44" s="23"/>
      <c r="QDF44" s="23"/>
      <c r="QDG44" s="23"/>
      <c r="QDH44" s="23"/>
      <c r="QDI44" s="23"/>
      <c r="QDJ44" s="23"/>
      <c r="QDK44" s="23"/>
      <c r="QDL44" s="23"/>
      <c r="QDM44" s="24"/>
      <c r="QDN44" s="25"/>
      <c r="QDO44" s="25"/>
      <c r="QDP44" s="25"/>
      <c r="QDQ44" s="31"/>
      <c r="QDR44" s="190"/>
      <c r="QDS44" s="191"/>
      <c r="QDT44" s="191"/>
      <c r="QDU44" s="191"/>
      <c r="QDV44" s="191"/>
      <c r="QDW44" s="192"/>
      <c r="QDX44" s="22"/>
      <c r="QDY44" s="22"/>
      <c r="QDZ44" s="22"/>
      <c r="QEA44" s="23"/>
      <c r="QEB44" s="22"/>
      <c r="QEC44" s="23"/>
      <c r="QED44" s="23"/>
      <c r="QEE44" s="23"/>
      <c r="QEF44" s="23"/>
      <c r="QEG44" s="23"/>
      <c r="QEH44" s="23"/>
      <c r="QEI44" s="23"/>
      <c r="QEJ44" s="23"/>
      <c r="QEK44" s="24"/>
      <c r="QEL44" s="25"/>
      <c r="QEM44" s="25"/>
      <c r="QEN44" s="25"/>
      <c r="QEO44" s="31"/>
      <c r="QEP44" s="190"/>
      <c r="QEQ44" s="191"/>
      <c r="QER44" s="191"/>
      <c r="QES44" s="191"/>
      <c r="QET44" s="191"/>
      <c r="QEU44" s="192"/>
      <c r="QEV44" s="22"/>
      <c r="QEW44" s="22"/>
      <c r="QEX44" s="22"/>
      <c r="QEY44" s="23"/>
      <c r="QEZ44" s="22"/>
      <c r="QFA44" s="23"/>
      <c r="QFB44" s="23"/>
      <c r="QFC44" s="23"/>
      <c r="QFD44" s="23"/>
      <c r="QFE44" s="23"/>
      <c r="QFF44" s="23"/>
      <c r="QFG44" s="23"/>
      <c r="QFH44" s="23"/>
      <c r="QFI44" s="24"/>
      <c r="QFJ44" s="25"/>
      <c r="QFK44" s="25"/>
      <c r="QFL44" s="25"/>
      <c r="QFM44" s="31"/>
      <c r="QFN44" s="190"/>
      <c r="QFO44" s="191"/>
      <c r="QFP44" s="191"/>
      <c r="QFQ44" s="191"/>
      <c r="QFR44" s="191"/>
      <c r="QFS44" s="192"/>
      <c r="QFT44" s="22"/>
      <c r="QFU44" s="22"/>
      <c r="QFV44" s="22"/>
      <c r="QFW44" s="23"/>
      <c r="QFX44" s="22"/>
      <c r="QFY44" s="23"/>
      <c r="QFZ44" s="23"/>
      <c r="QGA44" s="23"/>
      <c r="QGB44" s="23"/>
      <c r="QGC44" s="23"/>
      <c r="QGD44" s="23"/>
      <c r="QGE44" s="23"/>
      <c r="QGF44" s="23"/>
      <c r="QGG44" s="24"/>
      <c r="QGH44" s="25"/>
      <c r="QGI44" s="25"/>
      <c r="QGJ44" s="25"/>
      <c r="QGK44" s="31"/>
      <c r="QGL44" s="190"/>
      <c r="QGM44" s="191"/>
      <c r="QGN44" s="191"/>
      <c r="QGO44" s="191"/>
      <c r="QGP44" s="191"/>
      <c r="QGQ44" s="192"/>
      <c r="QGR44" s="22"/>
      <c r="QGS44" s="22"/>
      <c r="QGT44" s="22"/>
      <c r="QGU44" s="23"/>
      <c r="QGV44" s="22"/>
      <c r="QGW44" s="23"/>
      <c r="QGX44" s="23"/>
      <c r="QGY44" s="23"/>
      <c r="QGZ44" s="23"/>
      <c r="QHA44" s="23"/>
      <c r="QHB44" s="23"/>
      <c r="QHC44" s="23"/>
      <c r="QHD44" s="23"/>
      <c r="QHE44" s="24"/>
      <c r="QHF44" s="25"/>
      <c r="QHG44" s="25"/>
      <c r="QHH44" s="25"/>
      <c r="QHI44" s="31"/>
      <c r="QHJ44" s="190"/>
      <c r="QHK44" s="191"/>
      <c r="QHL44" s="191"/>
      <c r="QHM44" s="191"/>
      <c r="QHN44" s="191"/>
      <c r="QHO44" s="192"/>
      <c r="QHP44" s="22"/>
      <c r="QHQ44" s="22"/>
      <c r="QHR44" s="22"/>
      <c r="QHS44" s="23"/>
      <c r="QHT44" s="22"/>
      <c r="QHU44" s="23"/>
      <c r="QHV44" s="23"/>
      <c r="QHW44" s="23"/>
      <c r="QHX44" s="23"/>
      <c r="QHY44" s="23"/>
      <c r="QHZ44" s="23"/>
      <c r="QIA44" s="23"/>
      <c r="QIB44" s="23"/>
      <c r="QIC44" s="24"/>
      <c r="QID44" s="25"/>
      <c r="QIE44" s="25"/>
      <c r="QIF44" s="25"/>
      <c r="QIG44" s="31"/>
      <c r="QIH44" s="190"/>
      <c r="QII44" s="191"/>
      <c r="QIJ44" s="191"/>
      <c r="QIK44" s="191"/>
      <c r="QIL44" s="191"/>
      <c r="QIM44" s="192"/>
      <c r="QIN44" s="22"/>
      <c r="QIO44" s="22"/>
      <c r="QIP44" s="22"/>
      <c r="QIQ44" s="23"/>
      <c r="QIR44" s="22"/>
      <c r="QIS44" s="23"/>
      <c r="QIT44" s="23"/>
      <c r="QIU44" s="23"/>
      <c r="QIV44" s="23"/>
      <c r="QIW44" s="23"/>
      <c r="QIX44" s="23"/>
      <c r="QIY44" s="23"/>
      <c r="QIZ44" s="23"/>
      <c r="QJA44" s="24"/>
      <c r="QJB44" s="25"/>
      <c r="QJC44" s="25"/>
      <c r="QJD44" s="25"/>
      <c r="QJE44" s="31"/>
      <c r="QJF44" s="190"/>
      <c r="QJG44" s="191"/>
      <c r="QJH44" s="191"/>
      <c r="QJI44" s="191"/>
      <c r="QJJ44" s="191"/>
      <c r="QJK44" s="192"/>
      <c r="QJL44" s="22"/>
      <c r="QJM44" s="22"/>
      <c r="QJN44" s="22"/>
      <c r="QJO44" s="23"/>
      <c r="QJP44" s="22"/>
      <c r="QJQ44" s="23"/>
      <c r="QJR44" s="23"/>
      <c r="QJS44" s="23"/>
      <c r="QJT44" s="23"/>
      <c r="QJU44" s="23"/>
      <c r="QJV44" s="23"/>
      <c r="QJW44" s="23"/>
      <c r="QJX44" s="23"/>
      <c r="QJY44" s="24"/>
      <c r="QJZ44" s="25"/>
      <c r="QKA44" s="25"/>
      <c r="QKB44" s="25"/>
      <c r="QKC44" s="31"/>
      <c r="QKD44" s="190"/>
      <c r="QKE44" s="191"/>
      <c r="QKF44" s="191"/>
      <c r="QKG44" s="191"/>
      <c r="QKH44" s="191"/>
      <c r="QKI44" s="192"/>
      <c r="QKJ44" s="22"/>
      <c r="QKK44" s="22"/>
      <c r="QKL44" s="22"/>
      <c r="QKM44" s="23"/>
      <c r="QKN44" s="22"/>
      <c r="QKO44" s="23"/>
      <c r="QKP44" s="23"/>
      <c r="QKQ44" s="23"/>
      <c r="QKR44" s="23"/>
      <c r="QKS44" s="23"/>
      <c r="QKT44" s="23"/>
      <c r="QKU44" s="23"/>
      <c r="QKV44" s="23"/>
      <c r="QKW44" s="24"/>
      <c r="QKX44" s="25"/>
      <c r="QKY44" s="25"/>
      <c r="QKZ44" s="25"/>
      <c r="QLA44" s="31"/>
      <c r="QLB44" s="190"/>
      <c r="QLC44" s="191"/>
      <c r="QLD44" s="191"/>
      <c r="QLE44" s="191"/>
      <c r="QLF44" s="191"/>
      <c r="QLG44" s="192"/>
      <c r="QLH44" s="22"/>
      <c r="QLI44" s="22"/>
      <c r="QLJ44" s="22"/>
      <c r="QLK44" s="23"/>
      <c r="QLL44" s="22"/>
      <c r="QLM44" s="23"/>
      <c r="QLN44" s="23"/>
      <c r="QLO44" s="23"/>
      <c r="QLP44" s="23"/>
      <c r="QLQ44" s="23"/>
      <c r="QLR44" s="23"/>
      <c r="QLS44" s="23"/>
      <c r="QLT44" s="23"/>
      <c r="QLU44" s="24"/>
      <c r="QLV44" s="25"/>
      <c r="QLW44" s="25"/>
      <c r="QLX44" s="25"/>
      <c r="QLY44" s="31"/>
      <c r="QLZ44" s="190"/>
      <c r="QMA44" s="191"/>
      <c r="QMB44" s="191"/>
      <c r="QMC44" s="191"/>
      <c r="QMD44" s="191"/>
      <c r="QME44" s="192"/>
      <c r="QMF44" s="22"/>
      <c r="QMG44" s="22"/>
      <c r="QMH44" s="22"/>
      <c r="QMI44" s="23"/>
      <c r="QMJ44" s="22"/>
      <c r="QMK44" s="23"/>
      <c r="QML44" s="23"/>
      <c r="QMM44" s="23"/>
      <c r="QMN44" s="23"/>
      <c r="QMO44" s="23"/>
      <c r="QMP44" s="23"/>
      <c r="QMQ44" s="23"/>
      <c r="QMR44" s="23"/>
      <c r="QMS44" s="24"/>
      <c r="QMT44" s="25"/>
      <c r="QMU44" s="25"/>
      <c r="QMV44" s="25"/>
      <c r="QMW44" s="31"/>
      <c r="QMX44" s="190"/>
      <c r="QMY44" s="191"/>
      <c r="QMZ44" s="191"/>
      <c r="QNA44" s="191"/>
      <c r="QNB44" s="191"/>
      <c r="QNC44" s="192"/>
      <c r="QND44" s="22"/>
      <c r="QNE44" s="22"/>
      <c r="QNF44" s="22"/>
      <c r="QNG44" s="23"/>
      <c r="QNH44" s="22"/>
      <c r="QNI44" s="23"/>
      <c r="QNJ44" s="23"/>
      <c r="QNK44" s="23"/>
      <c r="QNL44" s="23"/>
      <c r="QNM44" s="23"/>
      <c r="QNN44" s="23"/>
      <c r="QNO44" s="23"/>
      <c r="QNP44" s="23"/>
      <c r="QNQ44" s="24"/>
      <c r="QNR44" s="25"/>
      <c r="QNS44" s="25"/>
      <c r="QNT44" s="25"/>
      <c r="QNU44" s="31"/>
      <c r="QNV44" s="190"/>
      <c r="QNW44" s="191"/>
      <c r="QNX44" s="191"/>
      <c r="QNY44" s="191"/>
      <c r="QNZ44" s="191"/>
      <c r="QOA44" s="192"/>
      <c r="QOB44" s="22"/>
      <c r="QOC44" s="22"/>
      <c r="QOD44" s="22"/>
      <c r="QOE44" s="23"/>
      <c r="QOF44" s="22"/>
      <c r="QOG44" s="23"/>
      <c r="QOH44" s="23"/>
      <c r="QOI44" s="23"/>
      <c r="QOJ44" s="23"/>
      <c r="QOK44" s="23"/>
      <c r="QOL44" s="23"/>
      <c r="QOM44" s="23"/>
      <c r="QON44" s="23"/>
      <c r="QOO44" s="24"/>
      <c r="QOP44" s="25"/>
      <c r="QOQ44" s="25"/>
      <c r="QOR44" s="25"/>
      <c r="QOS44" s="31"/>
      <c r="QOT44" s="190"/>
      <c r="QOU44" s="191"/>
      <c r="QOV44" s="191"/>
      <c r="QOW44" s="191"/>
      <c r="QOX44" s="191"/>
      <c r="QOY44" s="192"/>
      <c r="QOZ44" s="22"/>
      <c r="QPA44" s="22"/>
      <c r="QPB44" s="22"/>
      <c r="QPC44" s="23"/>
      <c r="QPD44" s="22"/>
      <c r="QPE44" s="23"/>
      <c r="QPF44" s="23"/>
      <c r="QPG44" s="23"/>
      <c r="QPH44" s="23"/>
      <c r="QPI44" s="23"/>
      <c r="QPJ44" s="23"/>
      <c r="QPK44" s="23"/>
      <c r="QPL44" s="23"/>
      <c r="QPM44" s="24"/>
      <c r="QPN44" s="25"/>
      <c r="QPO44" s="25"/>
      <c r="QPP44" s="25"/>
      <c r="QPQ44" s="31"/>
      <c r="QPR44" s="190"/>
      <c r="QPS44" s="191"/>
      <c r="QPT44" s="191"/>
      <c r="QPU44" s="191"/>
      <c r="QPV44" s="191"/>
      <c r="QPW44" s="192"/>
      <c r="QPX44" s="22"/>
      <c r="QPY44" s="22"/>
      <c r="QPZ44" s="22"/>
      <c r="QQA44" s="23"/>
      <c r="QQB44" s="22"/>
      <c r="QQC44" s="23"/>
      <c r="QQD44" s="23"/>
      <c r="QQE44" s="23"/>
      <c r="QQF44" s="23"/>
      <c r="QQG44" s="23"/>
      <c r="QQH44" s="23"/>
      <c r="QQI44" s="23"/>
      <c r="QQJ44" s="23"/>
      <c r="QQK44" s="24"/>
      <c r="QQL44" s="25"/>
      <c r="QQM44" s="25"/>
      <c r="QQN44" s="25"/>
      <c r="QQO44" s="31"/>
      <c r="QQP44" s="190"/>
      <c r="QQQ44" s="191"/>
      <c r="QQR44" s="191"/>
      <c r="QQS44" s="191"/>
      <c r="QQT44" s="191"/>
      <c r="QQU44" s="192"/>
      <c r="QQV44" s="22"/>
      <c r="QQW44" s="22"/>
      <c r="QQX44" s="22"/>
      <c r="QQY44" s="23"/>
      <c r="QQZ44" s="22"/>
      <c r="QRA44" s="23"/>
      <c r="QRB44" s="23"/>
      <c r="QRC44" s="23"/>
      <c r="QRD44" s="23"/>
      <c r="QRE44" s="23"/>
      <c r="QRF44" s="23"/>
      <c r="QRG44" s="23"/>
      <c r="QRH44" s="23"/>
      <c r="QRI44" s="24"/>
      <c r="QRJ44" s="25"/>
      <c r="QRK44" s="25"/>
      <c r="QRL44" s="25"/>
      <c r="QRM44" s="31"/>
      <c r="QRN44" s="190"/>
      <c r="QRO44" s="191"/>
      <c r="QRP44" s="191"/>
      <c r="QRQ44" s="191"/>
      <c r="QRR44" s="191"/>
      <c r="QRS44" s="192"/>
      <c r="QRT44" s="22"/>
      <c r="QRU44" s="22"/>
      <c r="QRV44" s="22"/>
      <c r="QRW44" s="23"/>
      <c r="QRX44" s="22"/>
      <c r="QRY44" s="23"/>
      <c r="QRZ44" s="23"/>
      <c r="QSA44" s="23"/>
      <c r="QSB44" s="23"/>
      <c r="QSC44" s="23"/>
      <c r="QSD44" s="23"/>
      <c r="QSE44" s="23"/>
      <c r="QSF44" s="23"/>
      <c r="QSG44" s="24"/>
      <c r="QSH44" s="25"/>
      <c r="QSI44" s="25"/>
      <c r="QSJ44" s="25"/>
      <c r="QSK44" s="31"/>
      <c r="QSL44" s="190"/>
      <c r="QSM44" s="191"/>
      <c r="QSN44" s="191"/>
      <c r="QSO44" s="191"/>
      <c r="QSP44" s="191"/>
      <c r="QSQ44" s="192"/>
      <c r="QSR44" s="22"/>
      <c r="QSS44" s="22"/>
      <c r="QST44" s="22"/>
      <c r="QSU44" s="23"/>
      <c r="QSV44" s="22"/>
      <c r="QSW44" s="23"/>
      <c r="QSX44" s="23"/>
      <c r="QSY44" s="23"/>
      <c r="QSZ44" s="23"/>
      <c r="QTA44" s="23"/>
      <c r="QTB44" s="23"/>
      <c r="QTC44" s="23"/>
      <c r="QTD44" s="23"/>
      <c r="QTE44" s="24"/>
      <c r="QTF44" s="25"/>
      <c r="QTG44" s="25"/>
      <c r="QTH44" s="25"/>
      <c r="QTI44" s="31"/>
      <c r="QTJ44" s="190"/>
      <c r="QTK44" s="191"/>
      <c r="QTL44" s="191"/>
      <c r="QTM44" s="191"/>
      <c r="QTN44" s="191"/>
      <c r="QTO44" s="192"/>
      <c r="QTP44" s="22"/>
      <c r="QTQ44" s="22"/>
      <c r="QTR44" s="22"/>
      <c r="QTS44" s="23"/>
      <c r="QTT44" s="22"/>
      <c r="QTU44" s="23"/>
      <c r="QTV44" s="23"/>
      <c r="QTW44" s="23"/>
      <c r="QTX44" s="23"/>
      <c r="QTY44" s="23"/>
      <c r="QTZ44" s="23"/>
      <c r="QUA44" s="23"/>
      <c r="QUB44" s="23"/>
      <c r="QUC44" s="24"/>
      <c r="QUD44" s="25"/>
      <c r="QUE44" s="25"/>
      <c r="QUF44" s="25"/>
      <c r="QUG44" s="31"/>
      <c r="QUH44" s="190"/>
      <c r="QUI44" s="191"/>
      <c r="QUJ44" s="191"/>
      <c r="QUK44" s="191"/>
      <c r="QUL44" s="191"/>
      <c r="QUM44" s="192"/>
      <c r="QUN44" s="22"/>
      <c r="QUO44" s="22"/>
      <c r="QUP44" s="22"/>
      <c r="QUQ44" s="23"/>
      <c r="QUR44" s="22"/>
      <c r="QUS44" s="23"/>
      <c r="QUT44" s="23"/>
      <c r="QUU44" s="23"/>
      <c r="QUV44" s="23"/>
      <c r="QUW44" s="23"/>
      <c r="QUX44" s="23"/>
      <c r="QUY44" s="23"/>
      <c r="QUZ44" s="23"/>
      <c r="QVA44" s="24"/>
      <c r="QVB44" s="25"/>
      <c r="QVC44" s="25"/>
      <c r="QVD44" s="25"/>
      <c r="QVE44" s="31"/>
      <c r="QVF44" s="190"/>
      <c r="QVG44" s="191"/>
      <c r="QVH44" s="191"/>
      <c r="QVI44" s="191"/>
      <c r="QVJ44" s="191"/>
      <c r="QVK44" s="192"/>
      <c r="QVL44" s="22"/>
      <c r="QVM44" s="22"/>
      <c r="QVN44" s="22"/>
      <c r="QVO44" s="23"/>
      <c r="QVP44" s="22"/>
      <c r="QVQ44" s="23"/>
      <c r="QVR44" s="23"/>
      <c r="QVS44" s="23"/>
      <c r="QVT44" s="23"/>
      <c r="QVU44" s="23"/>
      <c r="QVV44" s="23"/>
      <c r="QVW44" s="23"/>
      <c r="QVX44" s="23"/>
      <c r="QVY44" s="24"/>
      <c r="QVZ44" s="25"/>
      <c r="QWA44" s="25"/>
      <c r="QWB44" s="25"/>
      <c r="QWC44" s="31"/>
      <c r="QWD44" s="190"/>
      <c r="QWE44" s="191"/>
      <c r="QWF44" s="191"/>
      <c r="QWG44" s="191"/>
      <c r="QWH44" s="191"/>
      <c r="QWI44" s="192"/>
      <c r="QWJ44" s="22"/>
      <c r="QWK44" s="22"/>
      <c r="QWL44" s="22"/>
      <c r="QWM44" s="23"/>
      <c r="QWN44" s="22"/>
      <c r="QWO44" s="23"/>
      <c r="QWP44" s="23"/>
      <c r="QWQ44" s="23"/>
      <c r="QWR44" s="23"/>
      <c r="QWS44" s="23"/>
      <c r="QWT44" s="23"/>
      <c r="QWU44" s="23"/>
      <c r="QWV44" s="23"/>
      <c r="QWW44" s="24"/>
      <c r="QWX44" s="25"/>
      <c r="QWY44" s="25"/>
      <c r="QWZ44" s="25"/>
      <c r="QXA44" s="31"/>
      <c r="QXB44" s="190"/>
      <c r="QXC44" s="191"/>
      <c r="QXD44" s="191"/>
      <c r="QXE44" s="191"/>
      <c r="QXF44" s="191"/>
      <c r="QXG44" s="192"/>
      <c r="QXH44" s="22"/>
      <c r="QXI44" s="22"/>
      <c r="QXJ44" s="22"/>
      <c r="QXK44" s="23"/>
      <c r="QXL44" s="22"/>
      <c r="QXM44" s="23"/>
      <c r="QXN44" s="23"/>
      <c r="QXO44" s="23"/>
      <c r="QXP44" s="23"/>
      <c r="QXQ44" s="23"/>
      <c r="QXR44" s="23"/>
      <c r="QXS44" s="23"/>
      <c r="QXT44" s="23"/>
      <c r="QXU44" s="24"/>
      <c r="QXV44" s="25"/>
      <c r="QXW44" s="25"/>
      <c r="QXX44" s="25"/>
      <c r="QXY44" s="31"/>
      <c r="QXZ44" s="190"/>
      <c r="QYA44" s="191"/>
      <c r="QYB44" s="191"/>
      <c r="QYC44" s="191"/>
      <c r="QYD44" s="191"/>
      <c r="QYE44" s="192"/>
      <c r="QYF44" s="22"/>
      <c r="QYG44" s="22"/>
      <c r="QYH44" s="22"/>
      <c r="QYI44" s="23"/>
      <c r="QYJ44" s="22"/>
      <c r="QYK44" s="23"/>
      <c r="QYL44" s="23"/>
      <c r="QYM44" s="23"/>
      <c r="QYN44" s="23"/>
      <c r="QYO44" s="23"/>
      <c r="QYP44" s="23"/>
      <c r="QYQ44" s="23"/>
      <c r="QYR44" s="23"/>
      <c r="QYS44" s="24"/>
      <c r="QYT44" s="25"/>
      <c r="QYU44" s="25"/>
      <c r="QYV44" s="25"/>
      <c r="QYW44" s="31"/>
      <c r="QYX44" s="190"/>
      <c r="QYY44" s="191"/>
      <c r="QYZ44" s="191"/>
      <c r="QZA44" s="191"/>
      <c r="QZB44" s="191"/>
      <c r="QZC44" s="192"/>
      <c r="QZD44" s="22"/>
      <c r="QZE44" s="22"/>
      <c r="QZF44" s="22"/>
      <c r="QZG44" s="23"/>
      <c r="QZH44" s="22"/>
      <c r="QZI44" s="23"/>
      <c r="QZJ44" s="23"/>
      <c r="QZK44" s="23"/>
      <c r="QZL44" s="23"/>
      <c r="QZM44" s="23"/>
      <c r="QZN44" s="23"/>
      <c r="QZO44" s="23"/>
      <c r="QZP44" s="23"/>
      <c r="QZQ44" s="24"/>
      <c r="QZR44" s="25"/>
      <c r="QZS44" s="25"/>
      <c r="QZT44" s="25"/>
      <c r="QZU44" s="31"/>
      <c r="QZV44" s="190"/>
      <c r="QZW44" s="191"/>
      <c r="QZX44" s="191"/>
      <c r="QZY44" s="191"/>
      <c r="QZZ44" s="191"/>
      <c r="RAA44" s="192"/>
      <c r="RAB44" s="22"/>
      <c r="RAC44" s="22"/>
      <c r="RAD44" s="22"/>
      <c r="RAE44" s="23"/>
      <c r="RAF44" s="22"/>
      <c r="RAG44" s="23"/>
      <c r="RAH44" s="23"/>
      <c r="RAI44" s="23"/>
      <c r="RAJ44" s="23"/>
      <c r="RAK44" s="23"/>
      <c r="RAL44" s="23"/>
      <c r="RAM44" s="23"/>
      <c r="RAN44" s="23"/>
      <c r="RAO44" s="24"/>
      <c r="RAP44" s="25"/>
      <c r="RAQ44" s="25"/>
      <c r="RAR44" s="25"/>
      <c r="RAS44" s="31"/>
      <c r="RAT44" s="190"/>
      <c r="RAU44" s="191"/>
      <c r="RAV44" s="191"/>
      <c r="RAW44" s="191"/>
      <c r="RAX44" s="191"/>
      <c r="RAY44" s="192"/>
      <c r="RAZ44" s="22"/>
      <c r="RBA44" s="22"/>
      <c r="RBB44" s="22"/>
      <c r="RBC44" s="23"/>
      <c r="RBD44" s="22"/>
      <c r="RBE44" s="23"/>
      <c r="RBF44" s="23"/>
      <c r="RBG44" s="23"/>
      <c r="RBH44" s="23"/>
      <c r="RBI44" s="23"/>
      <c r="RBJ44" s="23"/>
      <c r="RBK44" s="23"/>
      <c r="RBL44" s="23"/>
      <c r="RBM44" s="24"/>
      <c r="RBN44" s="25"/>
      <c r="RBO44" s="25"/>
      <c r="RBP44" s="25"/>
      <c r="RBQ44" s="31"/>
      <c r="RBR44" s="190"/>
      <c r="RBS44" s="191"/>
      <c r="RBT44" s="191"/>
      <c r="RBU44" s="191"/>
      <c r="RBV44" s="191"/>
      <c r="RBW44" s="192"/>
      <c r="RBX44" s="22"/>
      <c r="RBY44" s="22"/>
      <c r="RBZ44" s="22"/>
      <c r="RCA44" s="23"/>
      <c r="RCB44" s="22"/>
      <c r="RCC44" s="23"/>
      <c r="RCD44" s="23"/>
      <c r="RCE44" s="23"/>
      <c r="RCF44" s="23"/>
      <c r="RCG44" s="23"/>
      <c r="RCH44" s="23"/>
      <c r="RCI44" s="23"/>
      <c r="RCJ44" s="23"/>
      <c r="RCK44" s="24"/>
      <c r="RCL44" s="25"/>
      <c r="RCM44" s="25"/>
      <c r="RCN44" s="25"/>
      <c r="RCO44" s="31"/>
      <c r="RCP44" s="190"/>
      <c r="RCQ44" s="191"/>
      <c r="RCR44" s="191"/>
      <c r="RCS44" s="191"/>
      <c r="RCT44" s="191"/>
      <c r="RCU44" s="192"/>
      <c r="RCV44" s="22"/>
      <c r="RCW44" s="22"/>
      <c r="RCX44" s="22"/>
      <c r="RCY44" s="23"/>
      <c r="RCZ44" s="22"/>
      <c r="RDA44" s="23"/>
      <c r="RDB44" s="23"/>
      <c r="RDC44" s="23"/>
      <c r="RDD44" s="23"/>
      <c r="RDE44" s="23"/>
      <c r="RDF44" s="23"/>
      <c r="RDG44" s="23"/>
      <c r="RDH44" s="23"/>
      <c r="RDI44" s="24"/>
      <c r="RDJ44" s="25"/>
      <c r="RDK44" s="25"/>
      <c r="RDL44" s="25"/>
      <c r="RDM44" s="31"/>
      <c r="RDN44" s="190"/>
      <c r="RDO44" s="191"/>
      <c r="RDP44" s="191"/>
      <c r="RDQ44" s="191"/>
      <c r="RDR44" s="191"/>
      <c r="RDS44" s="192"/>
      <c r="RDT44" s="22"/>
      <c r="RDU44" s="22"/>
      <c r="RDV44" s="22"/>
      <c r="RDW44" s="23"/>
      <c r="RDX44" s="22"/>
      <c r="RDY44" s="23"/>
      <c r="RDZ44" s="23"/>
      <c r="REA44" s="23"/>
      <c r="REB44" s="23"/>
      <c r="REC44" s="23"/>
      <c r="RED44" s="23"/>
      <c r="REE44" s="23"/>
      <c r="REF44" s="23"/>
      <c r="REG44" s="24"/>
      <c r="REH44" s="25"/>
      <c r="REI44" s="25"/>
      <c r="REJ44" s="25"/>
      <c r="REK44" s="31"/>
      <c r="REL44" s="190"/>
      <c r="REM44" s="191"/>
      <c r="REN44" s="191"/>
      <c r="REO44" s="191"/>
      <c r="REP44" s="191"/>
      <c r="REQ44" s="192"/>
      <c r="RER44" s="22"/>
      <c r="RES44" s="22"/>
      <c r="RET44" s="22"/>
      <c r="REU44" s="23"/>
      <c r="REV44" s="22"/>
      <c r="REW44" s="23"/>
      <c r="REX44" s="23"/>
      <c r="REY44" s="23"/>
      <c r="REZ44" s="23"/>
      <c r="RFA44" s="23"/>
      <c r="RFB44" s="23"/>
      <c r="RFC44" s="23"/>
      <c r="RFD44" s="23"/>
      <c r="RFE44" s="24"/>
      <c r="RFF44" s="25"/>
      <c r="RFG44" s="25"/>
      <c r="RFH44" s="25"/>
      <c r="RFI44" s="31"/>
      <c r="RFJ44" s="190"/>
      <c r="RFK44" s="191"/>
      <c r="RFL44" s="191"/>
      <c r="RFM44" s="191"/>
      <c r="RFN44" s="191"/>
      <c r="RFO44" s="192"/>
      <c r="RFP44" s="22"/>
      <c r="RFQ44" s="22"/>
      <c r="RFR44" s="22"/>
      <c r="RFS44" s="23"/>
      <c r="RFT44" s="22"/>
      <c r="RFU44" s="23"/>
      <c r="RFV44" s="23"/>
      <c r="RFW44" s="23"/>
      <c r="RFX44" s="23"/>
      <c r="RFY44" s="23"/>
      <c r="RFZ44" s="23"/>
      <c r="RGA44" s="23"/>
      <c r="RGB44" s="23"/>
      <c r="RGC44" s="24"/>
      <c r="RGD44" s="25"/>
      <c r="RGE44" s="25"/>
      <c r="RGF44" s="25"/>
      <c r="RGG44" s="31"/>
      <c r="RGH44" s="190"/>
      <c r="RGI44" s="191"/>
      <c r="RGJ44" s="191"/>
      <c r="RGK44" s="191"/>
      <c r="RGL44" s="191"/>
      <c r="RGM44" s="192"/>
      <c r="RGN44" s="22"/>
      <c r="RGO44" s="22"/>
      <c r="RGP44" s="22"/>
      <c r="RGQ44" s="23"/>
      <c r="RGR44" s="22"/>
      <c r="RGS44" s="23"/>
      <c r="RGT44" s="23"/>
      <c r="RGU44" s="23"/>
      <c r="RGV44" s="23"/>
      <c r="RGW44" s="23"/>
      <c r="RGX44" s="23"/>
      <c r="RGY44" s="23"/>
      <c r="RGZ44" s="23"/>
      <c r="RHA44" s="24"/>
      <c r="RHB44" s="25"/>
      <c r="RHC44" s="25"/>
      <c r="RHD44" s="25"/>
      <c r="RHE44" s="31"/>
      <c r="RHF44" s="190"/>
      <c r="RHG44" s="191"/>
      <c r="RHH44" s="191"/>
      <c r="RHI44" s="191"/>
      <c r="RHJ44" s="191"/>
      <c r="RHK44" s="192"/>
      <c r="RHL44" s="22"/>
      <c r="RHM44" s="22"/>
      <c r="RHN44" s="22"/>
      <c r="RHO44" s="23"/>
      <c r="RHP44" s="22"/>
      <c r="RHQ44" s="23"/>
      <c r="RHR44" s="23"/>
      <c r="RHS44" s="23"/>
      <c r="RHT44" s="23"/>
      <c r="RHU44" s="23"/>
      <c r="RHV44" s="23"/>
      <c r="RHW44" s="23"/>
      <c r="RHX44" s="23"/>
      <c r="RHY44" s="24"/>
      <c r="RHZ44" s="25"/>
      <c r="RIA44" s="25"/>
      <c r="RIB44" s="25"/>
      <c r="RIC44" s="31"/>
      <c r="RID44" s="190"/>
      <c r="RIE44" s="191"/>
      <c r="RIF44" s="191"/>
      <c r="RIG44" s="191"/>
      <c r="RIH44" s="191"/>
      <c r="RII44" s="192"/>
      <c r="RIJ44" s="22"/>
      <c r="RIK44" s="22"/>
      <c r="RIL44" s="22"/>
      <c r="RIM44" s="23"/>
      <c r="RIN44" s="22"/>
      <c r="RIO44" s="23"/>
      <c r="RIP44" s="23"/>
      <c r="RIQ44" s="23"/>
      <c r="RIR44" s="23"/>
      <c r="RIS44" s="23"/>
      <c r="RIT44" s="23"/>
      <c r="RIU44" s="23"/>
      <c r="RIV44" s="23"/>
      <c r="RIW44" s="24"/>
      <c r="RIX44" s="25"/>
      <c r="RIY44" s="25"/>
      <c r="RIZ44" s="25"/>
      <c r="RJA44" s="31"/>
      <c r="RJB44" s="190"/>
      <c r="RJC44" s="191"/>
      <c r="RJD44" s="191"/>
      <c r="RJE44" s="191"/>
      <c r="RJF44" s="191"/>
      <c r="RJG44" s="192"/>
      <c r="RJH44" s="22"/>
      <c r="RJI44" s="22"/>
      <c r="RJJ44" s="22"/>
      <c r="RJK44" s="23"/>
      <c r="RJL44" s="22"/>
      <c r="RJM44" s="23"/>
      <c r="RJN44" s="23"/>
      <c r="RJO44" s="23"/>
      <c r="RJP44" s="23"/>
      <c r="RJQ44" s="23"/>
      <c r="RJR44" s="23"/>
      <c r="RJS44" s="23"/>
      <c r="RJT44" s="23"/>
      <c r="RJU44" s="24"/>
      <c r="RJV44" s="25"/>
      <c r="RJW44" s="25"/>
      <c r="RJX44" s="25"/>
      <c r="RJY44" s="31"/>
      <c r="RJZ44" s="190"/>
      <c r="RKA44" s="191"/>
      <c r="RKB44" s="191"/>
      <c r="RKC44" s="191"/>
      <c r="RKD44" s="191"/>
      <c r="RKE44" s="192"/>
      <c r="RKF44" s="22"/>
      <c r="RKG44" s="22"/>
      <c r="RKH44" s="22"/>
      <c r="RKI44" s="23"/>
      <c r="RKJ44" s="22"/>
      <c r="RKK44" s="23"/>
      <c r="RKL44" s="23"/>
      <c r="RKM44" s="23"/>
      <c r="RKN44" s="23"/>
      <c r="RKO44" s="23"/>
      <c r="RKP44" s="23"/>
      <c r="RKQ44" s="23"/>
      <c r="RKR44" s="23"/>
      <c r="RKS44" s="24"/>
      <c r="RKT44" s="25"/>
      <c r="RKU44" s="25"/>
      <c r="RKV44" s="25"/>
      <c r="RKW44" s="31"/>
      <c r="RKX44" s="190"/>
      <c r="RKY44" s="191"/>
      <c r="RKZ44" s="191"/>
      <c r="RLA44" s="191"/>
      <c r="RLB44" s="191"/>
      <c r="RLC44" s="192"/>
      <c r="RLD44" s="22"/>
      <c r="RLE44" s="22"/>
      <c r="RLF44" s="22"/>
      <c r="RLG44" s="23"/>
      <c r="RLH44" s="22"/>
      <c r="RLI44" s="23"/>
      <c r="RLJ44" s="23"/>
      <c r="RLK44" s="23"/>
      <c r="RLL44" s="23"/>
      <c r="RLM44" s="23"/>
      <c r="RLN44" s="23"/>
      <c r="RLO44" s="23"/>
      <c r="RLP44" s="23"/>
      <c r="RLQ44" s="24"/>
      <c r="RLR44" s="25"/>
      <c r="RLS44" s="25"/>
      <c r="RLT44" s="25"/>
      <c r="RLU44" s="31"/>
      <c r="RLV44" s="190"/>
      <c r="RLW44" s="191"/>
      <c r="RLX44" s="191"/>
      <c r="RLY44" s="191"/>
      <c r="RLZ44" s="191"/>
      <c r="RMA44" s="192"/>
      <c r="RMB44" s="22"/>
      <c r="RMC44" s="22"/>
      <c r="RMD44" s="22"/>
      <c r="RME44" s="23"/>
      <c r="RMF44" s="22"/>
      <c r="RMG44" s="23"/>
      <c r="RMH44" s="23"/>
      <c r="RMI44" s="23"/>
      <c r="RMJ44" s="23"/>
      <c r="RMK44" s="23"/>
      <c r="RML44" s="23"/>
      <c r="RMM44" s="23"/>
      <c r="RMN44" s="23"/>
      <c r="RMO44" s="24"/>
      <c r="RMP44" s="25"/>
      <c r="RMQ44" s="25"/>
      <c r="RMR44" s="25"/>
      <c r="RMS44" s="31"/>
      <c r="RMT44" s="190"/>
      <c r="RMU44" s="191"/>
      <c r="RMV44" s="191"/>
      <c r="RMW44" s="191"/>
      <c r="RMX44" s="191"/>
      <c r="RMY44" s="192"/>
      <c r="RMZ44" s="22"/>
      <c r="RNA44" s="22"/>
      <c r="RNB44" s="22"/>
      <c r="RNC44" s="23"/>
      <c r="RND44" s="22"/>
      <c r="RNE44" s="23"/>
      <c r="RNF44" s="23"/>
      <c r="RNG44" s="23"/>
      <c r="RNH44" s="23"/>
      <c r="RNI44" s="23"/>
      <c r="RNJ44" s="23"/>
      <c r="RNK44" s="23"/>
      <c r="RNL44" s="23"/>
      <c r="RNM44" s="24"/>
      <c r="RNN44" s="25"/>
      <c r="RNO44" s="25"/>
      <c r="RNP44" s="25"/>
      <c r="RNQ44" s="31"/>
      <c r="RNR44" s="190"/>
      <c r="RNS44" s="191"/>
      <c r="RNT44" s="191"/>
      <c r="RNU44" s="191"/>
      <c r="RNV44" s="191"/>
      <c r="RNW44" s="192"/>
      <c r="RNX44" s="22"/>
      <c r="RNY44" s="22"/>
      <c r="RNZ44" s="22"/>
      <c r="ROA44" s="23"/>
      <c r="ROB44" s="22"/>
      <c r="ROC44" s="23"/>
      <c r="ROD44" s="23"/>
      <c r="ROE44" s="23"/>
      <c r="ROF44" s="23"/>
      <c r="ROG44" s="23"/>
      <c r="ROH44" s="23"/>
      <c r="ROI44" s="23"/>
      <c r="ROJ44" s="23"/>
      <c r="ROK44" s="24"/>
      <c r="ROL44" s="25"/>
      <c r="ROM44" s="25"/>
      <c r="RON44" s="25"/>
      <c r="ROO44" s="31"/>
      <c r="ROP44" s="190"/>
      <c r="ROQ44" s="191"/>
      <c r="ROR44" s="191"/>
      <c r="ROS44" s="191"/>
      <c r="ROT44" s="191"/>
      <c r="ROU44" s="192"/>
      <c r="ROV44" s="22"/>
      <c r="ROW44" s="22"/>
      <c r="ROX44" s="22"/>
      <c r="ROY44" s="23"/>
      <c r="ROZ44" s="22"/>
      <c r="RPA44" s="23"/>
      <c r="RPB44" s="23"/>
      <c r="RPC44" s="23"/>
      <c r="RPD44" s="23"/>
      <c r="RPE44" s="23"/>
      <c r="RPF44" s="23"/>
      <c r="RPG44" s="23"/>
      <c r="RPH44" s="23"/>
      <c r="RPI44" s="24"/>
      <c r="RPJ44" s="25"/>
      <c r="RPK44" s="25"/>
      <c r="RPL44" s="25"/>
      <c r="RPM44" s="31"/>
      <c r="RPN44" s="190"/>
      <c r="RPO44" s="191"/>
      <c r="RPP44" s="191"/>
      <c r="RPQ44" s="191"/>
      <c r="RPR44" s="191"/>
      <c r="RPS44" s="192"/>
      <c r="RPT44" s="22"/>
      <c r="RPU44" s="22"/>
      <c r="RPV44" s="22"/>
      <c r="RPW44" s="23"/>
      <c r="RPX44" s="22"/>
      <c r="RPY44" s="23"/>
      <c r="RPZ44" s="23"/>
      <c r="RQA44" s="23"/>
      <c r="RQB44" s="23"/>
      <c r="RQC44" s="23"/>
      <c r="RQD44" s="23"/>
      <c r="RQE44" s="23"/>
      <c r="RQF44" s="23"/>
      <c r="RQG44" s="24"/>
      <c r="RQH44" s="25"/>
      <c r="RQI44" s="25"/>
      <c r="RQJ44" s="25"/>
      <c r="RQK44" s="31"/>
      <c r="RQL44" s="190"/>
      <c r="RQM44" s="191"/>
      <c r="RQN44" s="191"/>
      <c r="RQO44" s="191"/>
      <c r="RQP44" s="191"/>
      <c r="RQQ44" s="192"/>
      <c r="RQR44" s="22"/>
      <c r="RQS44" s="22"/>
      <c r="RQT44" s="22"/>
      <c r="RQU44" s="23"/>
      <c r="RQV44" s="22"/>
      <c r="RQW44" s="23"/>
      <c r="RQX44" s="23"/>
      <c r="RQY44" s="23"/>
      <c r="RQZ44" s="23"/>
      <c r="RRA44" s="23"/>
      <c r="RRB44" s="23"/>
      <c r="RRC44" s="23"/>
      <c r="RRD44" s="23"/>
      <c r="RRE44" s="24"/>
      <c r="RRF44" s="25"/>
      <c r="RRG44" s="25"/>
      <c r="RRH44" s="25"/>
      <c r="RRI44" s="31"/>
      <c r="RRJ44" s="190"/>
      <c r="RRK44" s="191"/>
      <c r="RRL44" s="191"/>
      <c r="RRM44" s="191"/>
      <c r="RRN44" s="191"/>
      <c r="RRO44" s="192"/>
      <c r="RRP44" s="22"/>
      <c r="RRQ44" s="22"/>
      <c r="RRR44" s="22"/>
      <c r="RRS44" s="23"/>
      <c r="RRT44" s="22"/>
      <c r="RRU44" s="23"/>
      <c r="RRV44" s="23"/>
      <c r="RRW44" s="23"/>
      <c r="RRX44" s="23"/>
      <c r="RRY44" s="23"/>
      <c r="RRZ44" s="23"/>
      <c r="RSA44" s="23"/>
      <c r="RSB44" s="23"/>
      <c r="RSC44" s="24"/>
      <c r="RSD44" s="25"/>
      <c r="RSE44" s="25"/>
      <c r="RSF44" s="25"/>
      <c r="RSG44" s="31"/>
      <c r="RSH44" s="190"/>
      <c r="RSI44" s="191"/>
      <c r="RSJ44" s="191"/>
      <c r="RSK44" s="191"/>
      <c r="RSL44" s="191"/>
      <c r="RSM44" s="192"/>
      <c r="RSN44" s="22"/>
      <c r="RSO44" s="22"/>
      <c r="RSP44" s="22"/>
      <c r="RSQ44" s="23"/>
      <c r="RSR44" s="22"/>
      <c r="RSS44" s="23"/>
      <c r="RST44" s="23"/>
      <c r="RSU44" s="23"/>
      <c r="RSV44" s="23"/>
      <c r="RSW44" s="23"/>
      <c r="RSX44" s="23"/>
      <c r="RSY44" s="23"/>
      <c r="RSZ44" s="23"/>
      <c r="RTA44" s="24"/>
      <c r="RTB44" s="25"/>
      <c r="RTC44" s="25"/>
      <c r="RTD44" s="25"/>
      <c r="RTE44" s="31"/>
      <c r="RTF44" s="190"/>
      <c r="RTG44" s="191"/>
      <c r="RTH44" s="191"/>
      <c r="RTI44" s="191"/>
      <c r="RTJ44" s="191"/>
      <c r="RTK44" s="192"/>
      <c r="RTL44" s="22"/>
      <c r="RTM44" s="22"/>
      <c r="RTN44" s="22"/>
      <c r="RTO44" s="23"/>
      <c r="RTP44" s="22"/>
      <c r="RTQ44" s="23"/>
      <c r="RTR44" s="23"/>
      <c r="RTS44" s="23"/>
      <c r="RTT44" s="23"/>
      <c r="RTU44" s="23"/>
      <c r="RTV44" s="23"/>
      <c r="RTW44" s="23"/>
      <c r="RTX44" s="23"/>
      <c r="RTY44" s="24"/>
      <c r="RTZ44" s="25"/>
      <c r="RUA44" s="25"/>
      <c r="RUB44" s="25"/>
      <c r="RUC44" s="31"/>
      <c r="RUD44" s="190"/>
      <c r="RUE44" s="191"/>
      <c r="RUF44" s="191"/>
      <c r="RUG44" s="191"/>
      <c r="RUH44" s="191"/>
      <c r="RUI44" s="192"/>
      <c r="RUJ44" s="22"/>
      <c r="RUK44" s="22"/>
      <c r="RUL44" s="22"/>
      <c r="RUM44" s="23"/>
      <c r="RUN44" s="22"/>
      <c r="RUO44" s="23"/>
      <c r="RUP44" s="23"/>
      <c r="RUQ44" s="23"/>
      <c r="RUR44" s="23"/>
      <c r="RUS44" s="23"/>
      <c r="RUT44" s="23"/>
      <c r="RUU44" s="23"/>
      <c r="RUV44" s="23"/>
      <c r="RUW44" s="24"/>
      <c r="RUX44" s="25"/>
      <c r="RUY44" s="25"/>
      <c r="RUZ44" s="25"/>
      <c r="RVA44" s="31"/>
      <c r="RVB44" s="190"/>
      <c r="RVC44" s="191"/>
      <c r="RVD44" s="191"/>
      <c r="RVE44" s="191"/>
      <c r="RVF44" s="191"/>
      <c r="RVG44" s="192"/>
      <c r="RVH44" s="22"/>
      <c r="RVI44" s="22"/>
      <c r="RVJ44" s="22"/>
      <c r="RVK44" s="23"/>
      <c r="RVL44" s="22"/>
      <c r="RVM44" s="23"/>
      <c r="RVN44" s="23"/>
      <c r="RVO44" s="23"/>
      <c r="RVP44" s="23"/>
      <c r="RVQ44" s="23"/>
      <c r="RVR44" s="23"/>
      <c r="RVS44" s="23"/>
      <c r="RVT44" s="23"/>
      <c r="RVU44" s="24"/>
      <c r="RVV44" s="25"/>
      <c r="RVW44" s="25"/>
      <c r="RVX44" s="25"/>
      <c r="RVY44" s="31"/>
      <c r="RVZ44" s="190"/>
      <c r="RWA44" s="191"/>
      <c r="RWB44" s="191"/>
      <c r="RWC44" s="191"/>
      <c r="RWD44" s="191"/>
      <c r="RWE44" s="192"/>
      <c r="RWF44" s="22"/>
      <c r="RWG44" s="22"/>
      <c r="RWH44" s="22"/>
      <c r="RWI44" s="23"/>
      <c r="RWJ44" s="22"/>
      <c r="RWK44" s="23"/>
      <c r="RWL44" s="23"/>
      <c r="RWM44" s="23"/>
      <c r="RWN44" s="23"/>
      <c r="RWO44" s="23"/>
      <c r="RWP44" s="23"/>
      <c r="RWQ44" s="23"/>
      <c r="RWR44" s="23"/>
      <c r="RWS44" s="24"/>
      <c r="RWT44" s="25"/>
      <c r="RWU44" s="25"/>
      <c r="RWV44" s="25"/>
      <c r="RWW44" s="31"/>
      <c r="RWX44" s="190"/>
      <c r="RWY44" s="191"/>
      <c r="RWZ44" s="191"/>
      <c r="RXA44" s="191"/>
      <c r="RXB44" s="191"/>
      <c r="RXC44" s="192"/>
      <c r="RXD44" s="22"/>
      <c r="RXE44" s="22"/>
      <c r="RXF44" s="22"/>
      <c r="RXG44" s="23"/>
      <c r="RXH44" s="22"/>
      <c r="RXI44" s="23"/>
      <c r="RXJ44" s="23"/>
      <c r="RXK44" s="23"/>
      <c r="RXL44" s="23"/>
      <c r="RXM44" s="23"/>
      <c r="RXN44" s="23"/>
      <c r="RXO44" s="23"/>
      <c r="RXP44" s="23"/>
      <c r="RXQ44" s="24"/>
      <c r="RXR44" s="25"/>
      <c r="RXS44" s="25"/>
      <c r="RXT44" s="25"/>
      <c r="RXU44" s="31"/>
      <c r="RXV44" s="190"/>
      <c r="RXW44" s="191"/>
      <c r="RXX44" s="191"/>
      <c r="RXY44" s="191"/>
      <c r="RXZ44" s="191"/>
      <c r="RYA44" s="192"/>
      <c r="RYB44" s="22"/>
      <c r="RYC44" s="22"/>
      <c r="RYD44" s="22"/>
      <c r="RYE44" s="23"/>
      <c r="RYF44" s="22"/>
      <c r="RYG44" s="23"/>
      <c r="RYH44" s="23"/>
      <c r="RYI44" s="23"/>
      <c r="RYJ44" s="23"/>
      <c r="RYK44" s="23"/>
      <c r="RYL44" s="23"/>
      <c r="RYM44" s="23"/>
      <c r="RYN44" s="23"/>
      <c r="RYO44" s="24"/>
      <c r="RYP44" s="25"/>
      <c r="RYQ44" s="25"/>
      <c r="RYR44" s="25"/>
      <c r="RYS44" s="31"/>
      <c r="RYT44" s="190"/>
      <c r="RYU44" s="191"/>
      <c r="RYV44" s="191"/>
      <c r="RYW44" s="191"/>
      <c r="RYX44" s="191"/>
      <c r="RYY44" s="192"/>
      <c r="RYZ44" s="22"/>
      <c r="RZA44" s="22"/>
      <c r="RZB44" s="22"/>
      <c r="RZC44" s="23"/>
      <c r="RZD44" s="22"/>
      <c r="RZE44" s="23"/>
      <c r="RZF44" s="23"/>
      <c r="RZG44" s="23"/>
      <c r="RZH44" s="23"/>
      <c r="RZI44" s="23"/>
      <c r="RZJ44" s="23"/>
      <c r="RZK44" s="23"/>
      <c r="RZL44" s="23"/>
      <c r="RZM44" s="24"/>
      <c r="RZN44" s="25"/>
      <c r="RZO44" s="25"/>
      <c r="RZP44" s="25"/>
      <c r="RZQ44" s="31"/>
      <c r="RZR44" s="190"/>
      <c r="RZS44" s="191"/>
      <c r="RZT44" s="191"/>
      <c r="RZU44" s="191"/>
      <c r="RZV44" s="191"/>
      <c r="RZW44" s="192"/>
      <c r="RZX44" s="22"/>
      <c r="RZY44" s="22"/>
      <c r="RZZ44" s="22"/>
      <c r="SAA44" s="23"/>
      <c r="SAB44" s="22"/>
      <c r="SAC44" s="23"/>
      <c r="SAD44" s="23"/>
      <c r="SAE44" s="23"/>
      <c r="SAF44" s="23"/>
      <c r="SAG44" s="23"/>
      <c r="SAH44" s="23"/>
      <c r="SAI44" s="23"/>
      <c r="SAJ44" s="23"/>
      <c r="SAK44" s="24"/>
      <c r="SAL44" s="25"/>
      <c r="SAM44" s="25"/>
      <c r="SAN44" s="25"/>
      <c r="SAO44" s="31"/>
      <c r="SAP44" s="190"/>
      <c r="SAQ44" s="191"/>
      <c r="SAR44" s="191"/>
      <c r="SAS44" s="191"/>
      <c r="SAT44" s="191"/>
      <c r="SAU44" s="192"/>
      <c r="SAV44" s="22"/>
      <c r="SAW44" s="22"/>
      <c r="SAX44" s="22"/>
      <c r="SAY44" s="23"/>
      <c r="SAZ44" s="22"/>
      <c r="SBA44" s="23"/>
      <c r="SBB44" s="23"/>
      <c r="SBC44" s="23"/>
      <c r="SBD44" s="23"/>
      <c r="SBE44" s="23"/>
      <c r="SBF44" s="23"/>
      <c r="SBG44" s="23"/>
      <c r="SBH44" s="23"/>
      <c r="SBI44" s="24"/>
      <c r="SBJ44" s="25"/>
      <c r="SBK44" s="25"/>
      <c r="SBL44" s="25"/>
      <c r="SBM44" s="31"/>
      <c r="SBN44" s="190"/>
      <c r="SBO44" s="191"/>
      <c r="SBP44" s="191"/>
      <c r="SBQ44" s="191"/>
      <c r="SBR44" s="191"/>
      <c r="SBS44" s="192"/>
      <c r="SBT44" s="22"/>
      <c r="SBU44" s="22"/>
      <c r="SBV44" s="22"/>
      <c r="SBW44" s="23"/>
      <c r="SBX44" s="22"/>
      <c r="SBY44" s="23"/>
      <c r="SBZ44" s="23"/>
      <c r="SCA44" s="23"/>
      <c r="SCB44" s="23"/>
      <c r="SCC44" s="23"/>
      <c r="SCD44" s="23"/>
      <c r="SCE44" s="23"/>
      <c r="SCF44" s="23"/>
      <c r="SCG44" s="24"/>
      <c r="SCH44" s="25"/>
      <c r="SCI44" s="25"/>
      <c r="SCJ44" s="25"/>
      <c r="SCK44" s="31"/>
      <c r="SCL44" s="190"/>
      <c r="SCM44" s="191"/>
      <c r="SCN44" s="191"/>
      <c r="SCO44" s="191"/>
      <c r="SCP44" s="191"/>
      <c r="SCQ44" s="192"/>
      <c r="SCR44" s="22"/>
      <c r="SCS44" s="22"/>
      <c r="SCT44" s="22"/>
      <c r="SCU44" s="23"/>
      <c r="SCV44" s="22"/>
      <c r="SCW44" s="23"/>
      <c r="SCX44" s="23"/>
      <c r="SCY44" s="23"/>
      <c r="SCZ44" s="23"/>
      <c r="SDA44" s="23"/>
      <c r="SDB44" s="23"/>
      <c r="SDC44" s="23"/>
      <c r="SDD44" s="23"/>
      <c r="SDE44" s="24"/>
      <c r="SDF44" s="25"/>
      <c r="SDG44" s="25"/>
      <c r="SDH44" s="25"/>
      <c r="SDI44" s="31"/>
      <c r="SDJ44" s="190"/>
      <c r="SDK44" s="191"/>
      <c r="SDL44" s="191"/>
      <c r="SDM44" s="191"/>
      <c r="SDN44" s="191"/>
      <c r="SDO44" s="192"/>
      <c r="SDP44" s="22"/>
      <c r="SDQ44" s="22"/>
      <c r="SDR44" s="22"/>
      <c r="SDS44" s="23"/>
      <c r="SDT44" s="22"/>
      <c r="SDU44" s="23"/>
      <c r="SDV44" s="23"/>
      <c r="SDW44" s="23"/>
      <c r="SDX44" s="23"/>
      <c r="SDY44" s="23"/>
      <c r="SDZ44" s="23"/>
      <c r="SEA44" s="23"/>
      <c r="SEB44" s="23"/>
      <c r="SEC44" s="24"/>
      <c r="SED44" s="25"/>
      <c r="SEE44" s="25"/>
      <c r="SEF44" s="25"/>
      <c r="SEG44" s="31"/>
      <c r="SEH44" s="190"/>
      <c r="SEI44" s="191"/>
      <c r="SEJ44" s="191"/>
      <c r="SEK44" s="191"/>
      <c r="SEL44" s="191"/>
      <c r="SEM44" s="192"/>
      <c r="SEN44" s="22"/>
      <c r="SEO44" s="22"/>
      <c r="SEP44" s="22"/>
      <c r="SEQ44" s="23"/>
      <c r="SER44" s="22"/>
      <c r="SES44" s="23"/>
      <c r="SET44" s="23"/>
      <c r="SEU44" s="23"/>
      <c r="SEV44" s="23"/>
      <c r="SEW44" s="23"/>
      <c r="SEX44" s="23"/>
      <c r="SEY44" s="23"/>
      <c r="SEZ44" s="23"/>
      <c r="SFA44" s="24"/>
      <c r="SFB44" s="25"/>
      <c r="SFC44" s="25"/>
      <c r="SFD44" s="25"/>
      <c r="SFE44" s="31"/>
      <c r="SFF44" s="190"/>
      <c r="SFG44" s="191"/>
      <c r="SFH44" s="191"/>
      <c r="SFI44" s="191"/>
      <c r="SFJ44" s="191"/>
      <c r="SFK44" s="192"/>
      <c r="SFL44" s="22"/>
      <c r="SFM44" s="22"/>
      <c r="SFN44" s="22"/>
      <c r="SFO44" s="23"/>
      <c r="SFP44" s="22"/>
      <c r="SFQ44" s="23"/>
      <c r="SFR44" s="23"/>
      <c r="SFS44" s="23"/>
      <c r="SFT44" s="23"/>
      <c r="SFU44" s="23"/>
      <c r="SFV44" s="23"/>
      <c r="SFW44" s="23"/>
      <c r="SFX44" s="23"/>
      <c r="SFY44" s="24"/>
      <c r="SFZ44" s="25"/>
      <c r="SGA44" s="25"/>
      <c r="SGB44" s="25"/>
      <c r="SGC44" s="31"/>
      <c r="SGD44" s="190"/>
      <c r="SGE44" s="191"/>
      <c r="SGF44" s="191"/>
      <c r="SGG44" s="191"/>
      <c r="SGH44" s="191"/>
      <c r="SGI44" s="192"/>
      <c r="SGJ44" s="22"/>
      <c r="SGK44" s="22"/>
      <c r="SGL44" s="22"/>
      <c r="SGM44" s="23"/>
      <c r="SGN44" s="22"/>
      <c r="SGO44" s="23"/>
      <c r="SGP44" s="23"/>
      <c r="SGQ44" s="23"/>
      <c r="SGR44" s="23"/>
      <c r="SGS44" s="23"/>
      <c r="SGT44" s="23"/>
      <c r="SGU44" s="23"/>
      <c r="SGV44" s="23"/>
      <c r="SGW44" s="24"/>
      <c r="SGX44" s="25"/>
      <c r="SGY44" s="25"/>
      <c r="SGZ44" s="25"/>
      <c r="SHA44" s="31"/>
      <c r="SHB44" s="190"/>
      <c r="SHC44" s="191"/>
      <c r="SHD44" s="191"/>
      <c r="SHE44" s="191"/>
      <c r="SHF44" s="191"/>
      <c r="SHG44" s="192"/>
      <c r="SHH44" s="22"/>
      <c r="SHI44" s="22"/>
      <c r="SHJ44" s="22"/>
      <c r="SHK44" s="23"/>
      <c r="SHL44" s="22"/>
      <c r="SHM44" s="23"/>
      <c r="SHN44" s="23"/>
      <c r="SHO44" s="23"/>
      <c r="SHP44" s="23"/>
      <c r="SHQ44" s="23"/>
      <c r="SHR44" s="23"/>
      <c r="SHS44" s="23"/>
      <c r="SHT44" s="23"/>
      <c r="SHU44" s="24"/>
      <c r="SHV44" s="25"/>
      <c r="SHW44" s="25"/>
      <c r="SHX44" s="25"/>
      <c r="SHY44" s="31"/>
      <c r="SHZ44" s="190"/>
      <c r="SIA44" s="191"/>
      <c r="SIB44" s="191"/>
      <c r="SIC44" s="191"/>
      <c r="SID44" s="191"/>
      <c r="SIE44" s="192"/>
      <c r="SIF44" s="22"/>
      <c r="SIG44" s="22"/>
      <c r="SIH44" s="22"/>
      <c r="SII44" s="23"/>
      <c r="SIJ44" s="22"/>
      <c r="SIK44" s="23"/>
      <c r="SIL44" s="23"/>
      <c r="SIM44" s="23"/>
      <c r="SIN44" s="23"/>
      <c r="SIO44" s="23"/>
      <c r="SIP44" s="23"/>
      <c r="SIQ44" s="23"/>
      <c r="SIR44" s="23"/>
      <c r="SIS44" s="24"/>
      <c r="SIT44" s="25"/>
      <c r="SIU44" s="25"/>
      <c r="SIV44" s="25"/>
      <c r="SIW44" s="31"/>
      <c r="SIX44" s="190"/>
      <c r="SIY44" s="191"/>
      <c r="SIZ44" s="191"/>
      <c r="SJA44" s="191"/>
      <c r="SJB44" s="191"/>
      <c r="SJC44" s="192"/>
      <c r="SJD44" s="22"/>
      <c r="SJE44" s="22"/>
      <c r="SJF44" s="22"/>
      <c r="SJG44" s="23"/>
      <c r="SJH44" s="22"/>
      <c r="SJI44" s="23"/>
      <c r="SJJ44" s="23"/>
      <c r="SJK44" s="23"/>
      <c r="SJL44" s="23"/>
      <c r="SJM44" s="23"/>
      <c r="SJN44" s="23"/>
      <c r="SJO44" s="23"/>
      <c r="SJP44" s="23"/>
      <c r="SJQ44" s="24"/>
      <c r="SJR44" s="25"/>
      <c r="SJS44" s="25"/>
      <c r="SJT44" s="25"/>
      <c r="SJU44" s="31"/>
      <c r="SJV44" s="190"/>
      <c r="SJW44" s="191"/>
      <c r="SJX44" s="191"/>
      <c r="SJY44" s="191"/>
      <c r="SJZ44" s="191"/>
      <c r="SKA44" s="192"/>
      <c r="SKB44" s="22"/>
      <c r="SKC44" s="22"/>
      <c r="SKD44" s="22"/>
      <c r="SKE44" s="23"/>
      <c r="SKF44" s="22"/>
      <c r="SKG44" s="23"/>
      <c r="SKH44" s="23"/>
      <c r="SKI44" s="23"/>
      <c r="SKJ44" s="23"/>
      <c r="SKK44" s="23"/>
      <c r="SKL44" s="23"/>
      <c r="SKM44" s="23"/>
      <c r="SKN44" s="23"/>
      <c r="SKO44" s="24"/>
      <c r="SKP44" s="25"/>
      <c r="SKQ44" s="25"/>
      <c r="SKR44" s="25"/>
      <c r="SKS44" s="31"/>
      <c r="SKT44" s="190"/>
      <c r="SKU44" s="191"/>
      <c r="SKV44" s="191"/>
      <c r="SKW44" s="191"/>
      <c r="SKX44" s="191"/>
      <c r="SKY44" s="192"/>
      <c r="SKZ44" s="22"/>
      <c r="SLA44" s="22"/>
      <c r="SLB44" s="22"/>
      <c r="SLC44" s="23"/>
      <c r="SLD44" s="22"/>
      <c r="SLE44" s="23"/>
      <c r="SLF44" s="23"/>
      <c r="SLG44" s="23"/>
      <c r="SLH44" s="23"/>
      <c r="SLI44" s="23"/>
      <c r="SLJ44" s="23"/>
      <c r="SLK44" s="23"/>
      <c r="SLL44" s="23"/>
      <c r="SLM44" s="24"/>
      <c r="SLN44" s="25"/>
      <c r="SLO44" s="25"/>
      <c r="SLP44" s="25"/>
      <c r="SLQ44" s="31"/>
      <c r="SLR44" s="190"/>
      <c r="SLS44" s="191"/>
      <c r="SLT44" s="191"/>
      <c r="SLU44" s="191"/>
      <c r="SLV44" s="191"/>
      <c r="SLW44" s="192"/>
      <c r="SLX44" s="22"/>
      <c r="SLY44" s="22"/>
      <c r="SLZ44" s="22"/>
      <c r="SMA44" s="23"/>
      <c r="SMB44" s="22"/>
      <c r="SMC44" s="23"/>
      <c r="SMD44" s="23"/>
      <c r="SME44" s="23"/>
      <c r="SMF44" s="23"/>
      <c r="SMG44" s="23"/>
      <c r="SMH44" s="23"/>
      <c r="SMI44" s="23"/>
      <c r="SMJ44" s="23"/>
      <c r="SMK44" s="24"/>
      <c r="SML44" s="25"/>
      <c r="SMM44" s="25"/>
      <c r="SMN44" s="25"/>
      <c r="SMO44" s="31"/>
      <c r="SMP44" s="190"/>
      <c r="SMQ44" s="191"/>
      <c r="SMR44" s="191"/>
      <c r="SMS44" s="191"/>
      <c r="SMT44" s="191"/>
      <c r="SMU44" s="192"/>
      <c r="SMV44" s="22"/>
      <c r="SMW44" s="22"/>
      <c r="SMX44" s="22"/>
      <c r="SMY44" s="23"/>
      <c r="SMZ44" s="22"/>
      <c r="SNA44" s="23"/>
      <c r="SNB44" s="23"/>
      <c r="SNC44" s="23"/>
      <c r="SND44" s="23"/>
      <c r="SNE44" s="23"/>
      <c r="SNF44" s="23"/>
      <c r="SNG44" s="23"/>
      <c r="SNH44" s="23"/>
      <c r="SNI44" s="24"/>
      <c r="SNJ44" s="25"/>
      <c r="SNK44" s="25"/>
      <c r="SNL44" s="25"/>
      <c r="SNM44" s="31"/>
      <c r="SNN44" s="190"/>
      <c r="SNO44" s="191"/>
      <c r="SNP44" s="191"/>
      <c r="SNQ44" s="191"/>
      <c r="SNR44" s="191"/>
      <c r="SNS44" s="192"/>
      <c r="SNT44" s="22"/>
      <c r="SNU44" s="22"/>
      <c r="SNV44" s="22"/>
      <c r="SNW44" s="23"/>
      <c r="SNX44" s="22"/>
      <c r="SNY44" s="23"/>
      <c r="SNZ44" s="23"/>
      <c r="SOA44" s="23"/>
      <c r="SOB44" s="23"/>
      <c r="SOC44" s="23"/>
      <c r="SOD44" s="23"/>
      <c r="SOE44" s="23"/>
      <c r="SOF44" s="23"/>
      <c r="SOG44" s="24"/>
      <c r="SOH44" s="25"/>
      <c r="SOI44" s="25"/>
      <c r="SOJ44" s="25"/>
      <c r="SOK44" s="31"/>
      <c r="SOL44" s="190"/>
      <c r="SOM44" s="191"/>
      <c r="SON44" s="191"/>
      <c r="SOO44" s="191"/>
      <c r="SOP44" s="191"/>
      <c r="SOQ44" s="192"/>
      <c r="SOR44" s="22"/>
      <c r="SOS44" s="22"/>
      <c r="SOT44" s="22"/>
      <c r="SOU44" s="23"/>
      <c r="SOV44" s="22"/>
      <c r="SOW44" s="23"/>
      <c r="SOX44" s="23"/>
      <c r="SOY44" s="23"/>
      <c r="SOZ44" s="23"/>
      <c r="SPA44" s="23"/>
      <c r="SPB44" s="23"/>
      <c r="SPC44" s="23"/>
      <c r="SPD44" s="23"/>
      <c r="SPE44" s="24"/>
      <c r="SPF44" s="25"/>
      <c r="SPG44" s="25"/>
      <c r="SPH44" s="25"/>
      <c r="SPI44" s="31"/>
      <c r="SPJ44" s="190"/>
      <c r="SPK44" s="191"/>
      <c r="SPL44" s="191"/>
      <c r="SPM44" s="191"/>
      <c r="SPN44" s="191"/>
      <c r="SPO44" s="192"/>
      <c r="SPP44" s="22"/>
      <c r="SPQ44" s="22"/>
      <c r="SPR44" s="22"/>
      <c r="SPS44" s="23"/>
      <c r="SPT44" s="22"/>
      <c r="SPU44" s="23"/>
      <c r="SPV44" s="23"/>
      <c r="SPW44" s="23"/>
      <c r="SPX44" s="23"/>
      <c r="SPY44" s="23"/>
      <c r="SPZ44" s="23"/>
      <c r="SQA44" s="23"/>
      <c r="SQB44" s="23"/>
      <c r="SQC44" s="24"/>
      <c r="SQD44" s="25"/>
      <c r="SQE44" s="25"/>
      <c r="SQF44" s="25"/>
      <c r="SQG44" s="31"/>
      <c r="SQH44" s="190"/>
      <c r="SQI44" s="191"/>
      <c r="SQJ44" s="191"/>
      <c r="SQK44" s="191"/>
      <c r="SQL44" s="191"/>
      <c r="SQM44" s="192"/>
      <c r="SQN44" s="22"/>
      <c r="SQO44" s="22"/>
      <c r="SQP44" s="22"/>
      <c r="SQQ44" s="23"/>
      <c r="SQR44" s="22"/>
      <c r="SQS44" s="23"/>
      <c r="SQT44" s="23"/>
      <c r="SQU44" s="23"/>
      <c r="SQV44" s="23"/>
      <c r="SQW44" s="23"/>
      <c r="SQX44" s="23"/>
      <c r="SQY44" s="23"/>
      <c r="SQZ44" s="23"/>
      <c r="SRA44" s="24"/>
      <c r="SRB44" s="25"/>
      <c r="SRC44" s="25"/>
      <c r="SRD44" s="25"/>
      <c r="SRE44" s="31"/>
      <c r="SRF44" s="190"/>
      <c r="SRG44" s="191"/>
      <c r="SRH44" s="191"/>
      <c r="SRI44" s="191"/>
      <c r="SRJ44" s="191"/>
      <c r="SRK44" s="192"/>
      <c r="SRL44" s="22"/>
      <c r="SRM44" s="22"/>
      <c r="SRN44" s="22"/>
      <c r="SRO44" s="23"/>
      <c r="SRP44" s="22"/>
      <c r="SRQ44" s="23"/>
      <c r="SRR44" s="23"/>
      <c r="SRS44" s="23"/>
      <c r="SRT44" s="23"/>
      <c r="SRU44" s="23"/>
      <c r="SRV44" s="23"/>
      <c r="SRW44" s="23"/>
      <c r="SRX44" s="23"/>
      <c r="SRY44" s="24"/>
      <c r="SRZ44" s="25"/>
      <c r="SSA44" s="25"/>
      <c r="SSB44" s="25"/>
      <c r="SSC44" s="31"/>
      <c r="SSD44" s="190"/>
      <c r="SSE44" s="191"/>
      <c r="SSF44" s="191"/>
      <c r="SSG44" s="191"/>
      <c r="SSH44" s="191"/>
      <c r="SSI44" s="192"/>
      <c r="SSJ44" s="22"/>
      <c r="SSK44" s="22"/>
      <c r="SSL44" s="22"/>
      <c r="SSM44" s="23"/>
      <c r="SSN44" s="22"/>
      <c r="SSO44" s="23"/>
      <c r="SSP44" s="23"/>
      <c r="SSQ44" s="23"/>
      <c r="SSR44" s="23"/>
      <c r="SSS44" s="23"/>
      <c r="SST44" s="23"/>
      <c r="SSU44" s="23"/>
      <c r="SSV44" s="23"/>
      <c r="SSW44" s="24"/>
      <c r="SSX44" s="25"/>
      <c r="SSY44" s="25"/>
      <c r="SSZ44" s="25"/>
      <c r="STA44" s="31"/>
      <c r="STB44" s="190"/>
      <c r="STC44" s="191"/>
      <c r="STD44" s="191"/>
      <c r="STE44" s="191"/>
      <c r="STF44" s="191"/>
      <c r="STG44" s="192"/>
      <c r="STH44" s="22"/>
      <c r="STI44" s="22"/>
      <c r="STJ44" s="22"/>
      <c r="STK44" s="23"/>
      <c r="STL44" s="22"/>
      <c r="STM44" s="23"/>
      <c r="STN44" s="23"/>
      <c r="STO44" s="23"/>
      <c r="STP44" s="23"/>
      <c r="STQ44" s="23"/>
      <c r="STR44" s="23"/>
      <c r="STS44" s="23"/>
      <c r="STT44" s="23"/>
      <c r="STU44" s="24"/>
      <c r="STV44" s="25"/>
      <c r="STW44" s="25"/>
      <c r="STX44" s="25"/>
      <c r="STY44" s="31"/>
      <c r="STZ44" s="190"/>
      <c r="SUA44" s="191"/>
      <c r="SUB44" s="191"/>
      <c r="SUC44" s="191"/>
      <c r="SUD44" s="191"/>
      <c r="SUE44" s="192"/>
      <c r="SUF44" s="22"/>
      <c r="SUG44" s="22"/>
      <c r="SUH44" s="22"/>
      <c r="SUI44" s="23"/>
      <c r="SUJ44" s="22"/>
      <c r="SUK44" s="23"/>
      <c r="SUL44" s="23"/>
      <c r="SUM44" s="23"/>
      <c r="SUN44" s="23"/>
      <c r="SUO44" s="23"/>
      <c r="SUP44" s="23"/>
      <c r="SUQ44" s="23"/>
      <c r="SUR44" s="23"/>
      <c r="SUS44" s="24"/>
      <c r="SUT44" s="25"/>
      <c r="SUU44" s="25"/>
      <c r="SUV44" s="25"/>
      <c r="SUW44" s="31"/>
      <c r="SUX44" s="190"/>
      <c r="SUY44" s="191"/>
      <c r="SUZ44" s="191"/>
      <c r="SVA44" s="191"/>
      <c r="SVB44" s="191"/>
      <c r="SVC44" s="192"/>
      <c r="SVD44" s="22"/>
      <c r="SVE44" s="22"/>
      <c r="SVF44" s="22"/>
      <c r="SVG44" s="23"/>
      <c r="SVH44" s="22"/>
      <c r="SVI44" s="23"/>
      <c r="SVJ44" s="23"/>
      <c r="SVK44" s="23"/>
      <c r="SVL44" s="23"/>
      <c r="SVM44" s="23"/>
      <c r="SVN44" s="23"/>
      <c r="SVO44" s="23"/>
      <c r="SVP44" s="23"/>
      <c r="SVQ44" s="24"/>
      <c r="SVR44" s="25"/>
      <c r="SVS44" s="25"/>
      <c r="SVT44" s="25"/>
      <c r="SVU44" s="31"/>
      <c r="SVV44" s="190"/>
      <c r="SVW44" s="191"/>
      <c r="SVX44" s="191"/>
      <c r="SVY44" s="191"/>
      <c r="SVZ44" s="191"/>
      <c r="SWA44" s="192"/>
      <c r="SWB44" s="22"/>
      <c r="SWC44" s="22"/>
      <c r="SWD44" s="22"/>
      <c r="SWE44" s="23"/>
      <c r="SWF44" s="22"/>
      <c r="SWG44" s="23"/>
      <c r="SWH44" s="23"/>
      <c r="SWI44" s="23"/>
      <c r="SWJ44" s="23"/>
      <c r="SWK44" s="23"/>
      <c r="SWL44" s="23"/>
      <c r="SWM44" s="23"/>
      <c r="SWN44" s="23"/>
      <c r="SWO44" s="24"/>
      <c r="SWP44" s="25"/>
      <c r="SWQ44" s="25"/>
      <c r="SWR44" s="25"/>
      <c r="SWS44" s="31"/>
      <c r="SWT44" s="190"/>
      <c r="SWU44" s="191"/>
      <c r="SWV44" s="191"/>
      <c r="SWW44" s="191"/>
      <c r="SWX44" s="191"/>
      <c r="SWY44" s="192"/>
      <c r="SWZ44" s="22"/>
      <c r="SXA44" s="22"/>
      <c r="SXB44" s="22"/>
      <c r="SXC44" s="23"/>
      <c r="SXD44" s="22"/>
      <c r="SXE44" s="23"/>
      <c r="SXF44" s="23"/>
      <c r="SXG44" s="23"/>
      <c r="SXH44" s="23"/>
      <c r="SXI44" s="23"/>
      <c r="SXJ44" s="23"/>
      <c r="SXK44" s="23"/>
      <c r="SXL44" s="23"/>
      <c r="SXM44" s="24"/>
      <c r="SXN44" s="25"/>
      <c r="SXO44" s="25"/>
      <c r="SXP44" s="25"/>
      <c r="SXQ44" s="31"/>
      <c r="SXR44" s="190"/>
      <c r="SXS44" s="191"/>
      <c r="SXT44" s="191"/>
      <c r="SXU44" s="191"/>
      <c r="SXV44" s="191"/>
      <c r="SXW44" s="192"/>
      <c r="SXX44" s="22"/>
      <c r="SXY44" s="22"/>
      <c r="SXZ44" s="22"/>
      <c r="SYA44" s="23"/>
      <c r="SYB44" s="22"/>
      <c r="SYC44" s="23"/>
      <c r="SYD44" s="23"/>
      <c r="SYE44" s="23"/>
      <c r="SYF44" s="23"/>
      <c r="SYG44" s="23"/>
      <c r="SYH44" s="23"/>
      <c r="SYI44" s="23"/>
      <c r="SYJ44" s="23"/>
      <c r="SYK44" s="24"/>
      <c r="SYL44" s="25"/>
      <c r="SYM44" s="25"/>
      <c r="SYN44" s="25"/>
      <c r="SYO44" s="31"/>
      <c r="SYP44" s="190"/>
      <c r="SYQ44" s="191"/>
      <c r="SYR44" s="191"/>
      <c r="SYS44" s="191"/>
      <c r="SYT44" s="191"/>
      <c r="SYU44" s="192"/>
      <c r="SYV44" s="22"/>
      <c r="SYW44" s="22"/>
      <c r="SYX44" s="22"/>
      <c r="SYY44" s="23"/>
      <c r="SYZ44" s="22"/>
      <c r="SZA44" s="23"/>
      <c r="SZB44" s="23"/>
      <c r="SZC44" s="23"/>
      <c r="SZD44" s="23"/>
      <c r="SZE44" s="23"/>
      <c r="SZF44" s="23"/>
      <c r="SZG44" s="23"/>
      <c r="SZH44" s="23"/>
      <c r="SZI44" s="24"/>
      <c r="SZJ44" s="25"/>
      <c r="SZK44" s="25"/>
      <c r="SZL44" s="25"/>
      <c r="SZM44" s="31"/>
      <c r="SZN44" s="190"/>
      <c r="SZO44" s="191"/>
      <c r="SZP44" s="191"/>
      <c r="SZQ44" s="191"/>
      <c r="SZR44" s="191"/>
      <c r="SZS44" s="192"/>
      <c r="SZT44" s="22"/>
      <c r="SZU44" s="22"/>
      <c r="SZV44" s="22"/>
      <c r="SZW44" s="23"/>
      <c r="SZX44" s="22"/>
      <c r="SZY44" s="23"/>
      <c r="SZZ44" s="23"/>
      <c r="TAA44" s="23"/>
      <c r="TAB44" s="23"/>
      <c r="TAC44" s="23"/>
      <c r="TAD44" s="23"/>
      <c r="TAE44" s="23"/>
      <c r="TAF44" s="23"/>
      <c r="TAG44" s="24"/>
      <c r="TAH44" s="25"/>
      <c r="TAI44" s="25"/>
      <c r="TAJ44" s="25"/>
      <c r="TAK44" s="31"/>
      <c r="TAL44" s="190"/>
      <c r="TAM44" s="191"/>
      <c r="TAN44" s="191"/>
      <c r="TAO44" s="191"/>
      <c r="TAP44" s="191"/>
      <c r="TAQ44" s="192"/>
      <c r="TAR44" s="22"/>
      <c r="TAS44" s="22"/>
      <c r="TAT44" s="22"/>
      <c r="TAU44" s="23"/>
      <c r="TAV44" s="22"/>
      <c r="TAW44" s="23"/>
      <c r="TAX44" s="23"/>
      <c r="TAY44" s="23"/>
      <c r="TAZ44" s="23"/>
      <c r="TBA44" s="23"/>
      <c r="TBB44" s="23"/>
      <c r="TBC44" s="23"/>
      <c r="TBD44" s="23"/>
      <c r="TBE44" s="24"/>
      <c r="TBF44" s="25"/>
      <c r="TBG44" s="25"/>
      <c r="TBH44" s="25"/>
      <c r="TBI44" s="31"/>
      <c r="TBJ44" s="190"/>
      <c r="TBK44" s="191"/>
      <c r="TBL44" s="191"/>
      <c r="TBM44" s="191"/>
      <c r="TBN44" s="191"/>
      <c r="TBO44" s="192"/>
      <c r="TBP44" s="22"/>
      <c r="TBQ44" s="22"/>
      <c r="TBR44" s="22"/>
      <c r="TBS44" s="23"/>
      <c r="TBT44" s="22"/>
      <c r="TBU44" s="23"/>
      <c r="TBV44" s="23"/>
      <c r="TBW44" s="23"/>
      <c r="TBX44" s="23"/>
      <c r="TBY44" s="23"/>
      <c r="TBZ44" s="23"/>
      <c r="TCA44" s="23"/>
      <c r="TCB44" s="23"/>
      <c r="TCC44" s="24"/>
      <c r="TCD44" s="25"/>
      <c r="TCE44" s="25"/>
      <c r="TCF44" s="25"/>
      <c r="TCG44" s="31"/>
      <c r="TCH44" s="190"/>
      <c r="TCI44" s="191"/>
      <c r="TCJ44" s="191"/>
      <c r="TCK44" s="191"/>
      <c r="TCL44" s="191"/>
      <c r="TCM44" s="192"/>
      <c r="TCN44" s="22"/>
      <c r="TCO44" s="22"/>
      <c r="TCP44" s="22"/>
      <c r="TCQ44" s="23"/>
      <c r="TCR44" s="22"/>
      <c r="TCS44" s="23"/>
      <c r="TCT44" s="23"/>
      <c r="TCU44" s="23"/>
      <c r="TCV44" s="23"/>
      <c r="TCW44" s="23"/>
      <c r="TCX44" s="23"/>
      <c r="TCY44" s="23"/>
      <c r="TCZ44" s="23"/>
      <c r="TDA44" s="24"/>
      <c r="TDB44" s="25"/>
      <c r="TDC44" s="25"/>
      <c r="TDD44" s="25"/>
      <c r="TDE44" s="31"/>
      <c r="TDF44" s="190"/>
      <c r="TDG44" s="191"/>
      <c r="TDH44" s="191"/>
      <c r="TDI44" s="191"/>
      <c r="TDJ44" s="191"/>
      <c r="TDK44" s="192"/>
      <c r="TDL44" s="22"/>
      <c r="TDM44" s="22"/>
      <c r="TDN44" s="22"/>
      <c r="TDO44" s="23"/>
      <c r="TDP44" s="22"/>
      <c r="TDQ44" s="23"/>
      <c r="TDR44" s="23"/>
      <c r="TDS44" s="23"/>
      <c r="TDT44" s="23"/>
      <c r="TDU44" s="23"/>
      <c r="TDV44" s="23"/>
      <c r="TDW44" s="23"/>
      <c r="TDX44" s="23"/>
      <c r="TDY44" s="24"/>
      <c r="TDZ44" s="25"/>
      <c r="TEA44" s="25"/>
      <c r="TEB44" s="25"/>
      <c r="TEC44" s="31"/>
      <c r="TED44" s="190"/>
      <c r="TEE44" s="191"/>
      <c r="TEF44" s="191"/>
      <c r="TEG44" s="191"/>
      <c r="TEH44" s="191"/>
      <c r="TEI44" s="192"/>
      <c r="TEJ44" s="22"/>
      <c r="TEK44" s="22"/>
      <c r="TEL44" s="22"/>
      <c r="TEM44" s="23"/>
      <c r="TEN44" s="22"/>
      <c r="TEO44" s="23"/>
      <c r="TEP44" s="23"/>
      <c r="TEQ44" s="23"/>
      <c r="TER44" s="23"/>
      <c r="TES44" s="23"/>
      <c r="TET44" s="23"/>
      <c r="TEU44" s="23"/>
      <c r="TEV44" s="23"/>
      <c r="TEW44" s="24"/>
      <c r="TEX44" s="25"/>
      <c r="TEY44" s="25"/>
      <c r="TEZ44" s="25"/>
      <c r="TFA44" s="31"/>
      <c r="TFB44" s="190"/>
      <c r="TFC44" s="191"/>
      <c r="TFD44" s="191"/>
      <c r="TFE44" s="191"/>
      <c r="TFF44" s="191"/>
      <c r="TFG44" s="192"/>
      <c r="TFH44" s="22"/>
      <c r="TFI44" s="22"/>
      <c r="TFJ44" s="22"/>
      <c r="TFK44" s="23"/>
      <c r="TFL44" s="22"/>
      <c r="TFM44" s="23"/>
      <c r="TFN44" s="23"/>
      <c r="TFO44" s="23"/>
      <c r="TFP44" s="23"/>
      <c r="TFQ44" s="23"/>
      <c r="TFR44" s="23"/>
      <c r="TFS44" s="23"/>
      <c r="TFT44" s="23"/>
      <c r="TFU44" s="24"/>
      <c r="TFV44" s="25"/>
      <c r="TFW44" s="25"/>
      <c r="TFX44" s="25"/>
      <c r="TFY44" s="31"/>
      <c r="TFZ44" s="190"/>
      <c r="TGA44" s="191"/>
      <c r="TGB44" s="191"/>
      <c r="TGC44" s="191"/>
      <c r="TGD44" s="191"/>
      <c r="TGE44" s="192"/>
      <c r="TGF44" s="22"/>
      <c r="TGG44" s="22"/>
      <c r="TGH44" s="22"/>
      <c r="TGI44" s="23"/>
      <c r="TGJ44" s="22"/>
      <c r="TGK44" s="23"/>
      <c r="TGL44" s="23"/>
      <c r="TGM44" s="23"/>
      <c r="TGN44" s="23"/>
      <c r="TGO44" s="23"/>
      <c r="TGP44" s="23"/>
      <c r="TGQ44" s="23"/>
      <c r="TGR44" s="23"/>
      <c r="TGS44" s="24"/>
      <c r="TGT44" s="25"/>
      <c r="TGU44" s="25"/>
      <c r="TGV44" s="25"/>
      <c r="TGW44" s="31"/>
      <c r="TGX44" s="190"/>
      <c r="TGY44" s="191"/>
      <c r="TGZ44" s="191"/>
      <c r="THA44" s="191"/>
      <c r="THB44" s="191"/>
      <c r="THC44" s="192"/>
      <c r="THD44" s="22"/>
      <c r="THE44" s="22"/>
      <c r="THF44" s="22"/>
      <c r="THG44" s="23"/>
      <c r="THH44" s="22"/>
      <c r="THI44" s="23"/>
      <c r="THJ44" s="23"/>
      <c r="THK44" s="23"/>
      <c r="THL44" s="23"/>
      <c r="THM44" s="23"/>
      <c r="THN44" s="23"/>
      <c r="THO44" s="23"/>
      <c r="THP44" s="23"/>
      <c r="THQ44" s="24"/>
      <c r="THR44" s="25"/>
      <c r="THS44" s="25"/>
      <c r="THT44" s="25"/>
      <c r="THU44" s="31"/>
      <c r="THV44" s="190"/>
      <c r="THW44" s="191"/>
      <c r="THX44" s="191"/>
      <c r="THY44" s="191"/>
      <c r="THZ44" s="191"/>
      <c r="TIA44" s="192"/>
      <c r="TIB44" s="22"/>
      <c r="TIC44" s="22"/>
      <c r="TID44" s="22"/>
      <c r="TIE44" s="23"/>
      <c r="TIF44" s="22"/>
      <c r="TIG44" s="23"/>
      <c r="TIH44" s="23"/>
      <c r="TII44" s="23"/>
      <c r="TIJ44" s="23"/>
      <c r="TIK44" s="23"/>
      <c r="TIL44" s="23"/>
      <c r="TIM44" s="23"/>
      <c r="TIN44" s="23"/>
      <c r="TIO44" s="24"/>
      <c r="TIP44" s="25"/>
      <c r="TIQ44" s="25"/>
      <c r="TIR44" s="25"/>
      <c r="TIS44" s="31"/>
      <c r="TIT44" s="190"/>
      <c r="TIU44" s="191"/>
      <c r="TIV44" s="191"/>
      <c r="TIW44" s="191"/>
      <c r="TIX44" s="191"/>
      <c r="TIY44" s="192"/>
      <c r="TIZ44" s="22"/>
      <c r="TJA44" s="22"/>
      <c r="TJB44" s="22"/>
      <c r="TJC44" s="23"/>
      <c r="TJD44" s="22"/>
      <c r="TJE44" s="23"/>
      <c r="TJF44" s="23"/>
      <c r="TJG44" s="23"/>
      <c r="TJH44" s="23"/>
      <c r="TJI44" s="23"/>
      <c r="TJJ44" s="23"/>
      <c r="TJK44" s="23"/>
      <c r="TJL44" s="23"/>
      <c r="TJM44" s="24"/>
      <c r="TJN44" s="25"/>
      <c r="TJO44" s="25"/>
      <c r="TJP44" s="25"/>
      <c r="TJQ44" s="31"/>
      <c r="TJR44" s="190"/>
      <c r="TJS44" s="191"/>
      <c r="TJT44" s="191"/>
      <c r="TJU44" s="191"/>
      <c r="TJV44" s="191"/>
      <c r="TJW44" s="192"/>
      <c r="TJX44" s="22"/>
      <c r="TJY44" s="22"/>
      <c r="TJZ44" s="22"/>
      <c r="TKA44" s="23"/>
      <c r="TKB44" s="22"/>
      <c r="TKC44" s="23"/>
      <c r="TKD44" s="23"/>
      <c r="TKE44" s="23"/>
      <c r="TKF44" s="23"/>
      <c r="TKG44" s="23"/>
      <c r="TKH44" s="23"/>
      <c r="TKI44" s="23"/>
      <c r="TKJ44" s="23"/>
      <c r="TKK44" s="24"/>
      <c r="TKL44" s="25"/>
      <c r="TKM44" s="25"/>
      <c r="TKN44" s="25"/>
      <c r="TKO44" s="31"/>
      <c r="TKP44" s="190"/>
      <c r="TKQ44" s="191"/>
      <c r="TKR44" s="191"/>
      <c r="TKS44" s="191"/>
      <c r="TKT44" s="191"/>
      <c r="TKU44" s="192"/>
      <c r="TKV44" s="22"/>
      <c r="TKW44" s="22"/>
      <c r="TKX44" s="22"/>
      <c r="TKY44" s="23"/>
      <c r="TKZ44" s="22"/>
      <c r="TLA44" s="23"/>
      <c r="TLB44" s="23"/>
      <c r="TLC44" s="23"/>
      <c r="TLD44" s="23"/>
      <c r="TLE44" s="23"/>
      <c r="TLF44" s="23"/>
      <c r="TLG44" s="23"/>
      <c r="TLH44" s="23"/>
      <c r="TLI44" s="24"/>
      <c r="TLJ44" s="25"/>
      <c r="TLK44" s="25"/>
      <c r="TLL44" s="25"/>
      <c r="TLM44" s="31"/>
      <c r="TLN44" s="190"/>
      <c r="TLO44" s="191"/>
      <c r="TLP44" s="191"/>
      <c r="TLQ44" s="191"/>
      <c r="TLR44" s="191"/>
      <c r="TLS44" s="192"/>
      <c r="TLT44" s="22"/>
      <c r="TLU44" s="22"/>
      <c r="TLV44" s="22"/>
      <c r="TLW44" s="23"/>
      <c r="TLX44" s="22"/>
      <c r="TLY44" s="23"/>
      <c r="TLZ44" s="23"/>
      <c r="TMA44" s="23"/>
      <c r="TMB44" s="23"/>
      <c r="TMC44" s="23"/>
      <c r="TMD44" s="23"/>
      <c r="TME44" s="23"/>
      <c r="TMF44" s="23"/>
      <c r="TMG44" s="24"/>
      <c r="TMH44" s="25"/>
      <c r="TMI44" s="25"/>
      <c r="TMJ44" s="25"/>
      <c r="TMK44" s="31"/>
      <c r="TML44" s="190"/>
      <c r="TMM44" s="191"/>
      <c r="TMN44" s="191"/>
      <c r="TMO44" s="191"/>
      <c r="TMP44" s="191"/>
      <c r="TMQ44" s="192"/>
      <c r="TMR44" s="22"/>
      <c r="TMS44" s="22"/>
      <c r="TMT44" s="22"/>
      <c r="TMU44" s="23"/>
      <c r="TMV44" s="22"/>
      <c r="TMW44" s="23"/>
      <c r="TMX44" s="23"/>
      <c r="TMY44" s="23"/>
      <c r="TMZ44" s="23"/>
      <c r="TNA44" s="23"/>
      <c r="TNB44" s="23"/>
      <c r="TNC44" s="23"/>
      <c r="TND44" s="23"/>
      <c r="TNE44" s="24"/>
      <c r="TNF44" s="25"/>
      <c r="TNG44" s="25"/>
      <c r="TNH44" s="25"/>
      <c r="TNI44" s="31"/>
      <c r="TNJ44" s="190"/>
      <c r="TNK44" s="191"/>
      <c r="TNL44" s="191"/>
      <c r="TNM44" s="191"/>
      <c r="TNN44" s="191"/>
      <c r="TNO44" s="192"/>
      <c r="TNP44" s="22"/>
      <c r="TNQ44" s="22"/>
      <c r="TNR44" s="22"/>
      <c r="TNS44" s="23"/>
      <c r="TNT44" s="22"/>
      <c r="TNU44" s="23"/>
      <c r="TNV44" s="23"/>
      <c r="TNW44" s="23"/>
      <c r="TNX44" s="23"/>
      <c r="TNY44" s="23"/>
      <c r="TNZ44" s="23"/>
      <c r="TOA44" s="23"/>
      <c r="TOB44" s="23"/>
      <c r="TOC44" s="24"/>
      <c r="TOD44" s="25"/>
      <c r="TOE44" s="25"/>
      <c r="TOF44" s="25"/>
      <c r="TOG44" s="31"/>
      <c r="TOH44" s="190"/>
      <c r="TOI44" s="191"/>
      <c r="TOJ44" s="191"/>
      <c r="TOK44" s="191"/>
      <c r="TOL44" s="191"/>
      <c r="TOM44" s="192"/>
      <c r="TON44" s="22"/>
      <c r="TOO44" s="22"/>
      <c r="TOP44" s="22"/>
      <c r="TOQ44" s="23"/>
      <c r="TOR44" s="22"/>
      <c r="TOS44" s="23"/>
      <c r="TOT44" s="23"/>
      <c r="TOU44" s="23"/>
      <c r="TOV44" s="23"/>
      <c r="TOW44" s="23"/>
      <c r="TOX44" s="23"/>
      <c r="TOY44" s="23"/>
      <c r="TOZ44" s="23"/>
      <c r="TPA44" s="24"/>
      <c r="TPB44" s="25"/>
      <c r="TPC44" s="25"/>
      <c r="TPD44" s="25"/>
      <c r="TPE44" s="31"/>
      <c r="TPF44" s="190"/>
      <c r="TPG44" s="191"/>
      <c r="TPH44" s="191"/>
      <c r="TPI44" s="191"/>
      <c r="TPJ44" s="191"/>
      <c r="TPK44" s="192"/>
      <c r="TPL44" s="22"/>
      <c r="TPM44" s="22"/>
      <c r="TPN44" s="22"/>
      <c r="TPO44" s="23"/>
      <c r="TPP44" s="22"/>
      <c r="TPQ44" s="23"/>
      <c r="TPR44" s="23"/>
      <c r="TPS44" s="23"/>
      <c r="TPT44" s="23"/>
      <c r="TPU44" s="23"/>
      <c r="TPV44" s="23"/>
      <c r="TPW44" s="23"/>
      <c r="TPX44" s="23"/>
      <c r="TPY44" s="24"/>
      <c r="TPZ44" s="25"/>
      <c r="TQA44" s="25"/>
      <c r="TQB44" s="25"/>
      <c r="TQC44" s="31"/>
      <c r="TQD44" s="190"/>
      <c r="TQE44" s="191"/>
      <c r="TQF44" s="191"/>
      <c r="TQG44" s="191"/>
      <c r="TQH44" s="191"/>
      <c r="TQI44" s="192"/>
      <c r="TQJ44" s="22"/>
      <c r="TQK44" s="22"/>
      <c r="TQL44" s="22"/>
      <c r="TQM44" s="23"/>
      <c r="TQN44" s="22"/>
      <c r="TQO44" s="23"/>
      <c r="TQP44" s="23"/>
      <c r="TQQ44" s="23"/>
      <c r="TQR44" s="23"/>
      <c r="TQS44" s="23"/>
      <c r="TQT44" s="23"/>
      <c r="TQU44" s="23"/>
      <c r="TQV44" s="23"/>
      <c r="TQW44" s="24"/>
      <c r="TQX44" s="25"/>
      <c r="TQY44" s="25"/>
      <c r="TQZ44" s="25"/>
      <c r="TRA44" s="31"/>
      <c r="TRB44" s="190"/>
      <c r="TRC44" s="191"/>
      <c r="TRD44" s="191"/>
      <c r="TRE44" s="191"/>
      <c r="TRF44" s="191"/>
      <c r="TRG44" s="192"/>
      <c r="TRH44" s="22"/>
      <c r="TRI44" s="22"/>
      <c r="TRJ44" s="22"/>
      <c r="TRK44" s="23"/>
      <c r="TRL44" s="22"/>
      <c r="TRM44" s="23"/>
      <c r="TRN44" s="23"/>
      <c r="TRO44" s="23"/>
      <c r="TRP44" s="23"/>
      <c r="TRQ44" s="23"/>
      <c r="TRR44" s="23"/>
      <c r="TRS44" s="23"/>
      <c r="TRT44" s="23"/>
      <c r="TRU44" s="24"/>
      <c r="TRV44" s="25"/>
      <c r="TRW44" s="25"/>
      <c r="TRX44" s="25"/>
      <c r="TRY44" s="31"/>
      <c r="TRZ44" s="190"/>
      <c r="TSA44" s="191"/>
      <c r="TSB44" s="191"/>
      <c r="TSC44" s="191"/>
      <c r="TSD44" s="191"/>
      <c r="TSE44" s="192"/>
      <c r="TSF44" s="22"/>
      <c r="TSG44" s="22"/>
      <c r="TSH44" s="22"/>
      <c r="TSI44" s="23"/>
      <c r="TSJ44" s="22"/>
      <c r="TSK44" s="23"/>
      <c r="TSL44" s="23"/>
      <c r="TSM44" s="23"/>
      <c r="TSN44" s="23"/>
      <c r="TSO44" s="23"/>
      <c r="TSP44" s="23"/>
      <c r="TSQ44" s="23"/>
      <c r="TSR44" s="23"/>
      <c r="TSS44" s="24"/>
      <c r="TST44" s="25"/>
      <c r="TSU44" s="25"/>
      <c r="TSV44" s="25"/>
      <c r="TSW44" s="31"/>
      <c r="TSX44" s="190"/>
      <c r="TSY44" s="191"/>
      <c r="TSZ44" s="191"/>
      <c r="TTA44" s="191"/>
      <c r="TTB44" s="191"/>
      <c r="TTC44" s="192"/>
      <c r="TTD44" s="22"/>
      <c r="TTE44" s="22"/>
      <c r="TTF44" s="22"/>
      <c r="TTG44" s="23"/>
      <c r="TTH44" s="22"/>
      <c r="TTI44" s="23"/>
      <c r="TTJ44" s="23"/>
      <c r="TTK44" s="23"/>
      <c r="TTL44" s="23"/>
      <c r="TTM44" s="23"/>
      <c r="TTN44" s="23"/>
      <c r="TTO44" s="23"/>
      <c r="TTP44" s="23"/>
      <c r="TTQ44" s="24"/>
      <c r="TTR44" s="25"/>
      <c r="TTS44" s="25"/>
      <c r="TTT44" s="25"/>
      <c r="TTU44" s="31"/>
      <c r="TTV44" s="190"/>
      <c r="TTW44" s="191"/>
      <c r="TTX44" s="191"/>
      <c r="TTY44" s="191"/>
      <c r="TTZ44" s="191"/>
      <c r="TUA44" s="192"/>
      <c r="TUB44" s="22"/>
      <c r="TUC44" s="22"/>
      <c r="TUD44" s="22"/>
      <c r="TUE44" s="23"/>
      <c r="TUF44" s="22"/>
      <c r="TUG44" s="23"/>
      <c r="TUH44" s="23"/>
      <c r="TUI44" s="23"/>
      <c r="TUJ44" s="23"/>
      <c r="TUK44" s="23"/>
      <c r="TUL44" s="23"/>
      <c r="TUM44" s="23"/>
      <c r="TUN44" s="23"/>
      <c r="TUO44" s="24"/>
      <c r="TUP44" s="25"/>
      <c r="TUQ44" s="25"/>
      <c r="TUR44" s="25"/>
      <c r="TUS44" s="31"/>
      <c r="TUT44" s="190"/>
      <c r="TUU44" s="191"/>
      <c r="TUV44" s="191"/>
      <c r="TUW44" s="191"/>
      <c r="TUX44" s="191"/>
      <c r="TUY44" s="192"/>
      <c r="TUZ44" s="22"/>
      <c r="TVA44" s="22"/>
      <c r="TVB44" s="22"/>
      <c r="TVC44" s="23"/>
      <c r="TVD44" s="22"/>
      <c r="TVE44" s="23"/>
      <c r="TVF44" s="23"/>
      <c r="TVG44" s="23"/>
      <c r="TVH44" s="23"/>
      <c r="TVI44" s="23"/>
      <c r="TVJ44" s="23"/>
      <c r="TVK44" s="23"/>
      <c r="TVL44" s="23"/>
      <c r="TVM44" s="24"/>
      <c r="TVN44" s="25"/>
      <c r="TVO44" s="25"/>
      <c r="TVP44" s="25"/>
      <c r="TVQ44" s="31"/>
      <c r="TVR44" s="190"/>
      <c r="TVS44" s="191"/>
      <c r="TVT44" s="191"/>
      <c r="TVU44" s="191"/>
      <c r="TVV44" s="191"/>
      <c r="TVW44" s="192"/>
      <c r="TVX44" s="22"/>
      <c r="TVY44" s="22"/>
      <c r="TVZ44" s="22"/>
      <c r="TWA44" s="23"/>
      <c r="TWB44" s="22"/>
      <c r="TWC44" s="23"/>
      <c r="TWD44" s="23"/>
      <c r="TWE44" s="23"/>
      <c r="TWF44" s="23"/>
      <c r="TWG44" s="23"/>
      <c r="TWH44" s="23"/>
      <c r="TWI44" s="23"/>
      <c r="TWJ44" s="23"/>
      <c r="TWK44" s="24"/>
      <c r="TWL44" s="25"/>
      <c r="TWM44" s="25"/>
      <c r="TWN44" s="25"/>
      <c r="TWO44" s="31"/>
      <c r="TWP44" s="190"/>
      <c r="TWQ44" s="191"/>
      <c r="TWR44" s="191"/>
      <c r="TWS44" s="191"/>
      <c r="TWT44" s="191"/>
      <c r="TWU44" s="192"/>
      <c r="TWV44" s="22"/>
      <c r="TWW44" s="22"/>
      <c r="TWX44" s="22"/>
      <c r="TWY44" s="23"/>
      <c r="TWZ44" s="22"/>
      <c r="TXA44" s="23"/>
      <c r="TXB44" s="23"/>
      <c r="TXC44" s="23"/>
      <c r="TXD44" s="23"/>
      <c r="TXE44" s="23"/>
      <c r="TXF44" s="23"/>
      <c r="TXG44" s="23"/>
      <c r="TXH44" s="23"/>
      <c r="TXI44" s="24"/>
      <c r="TXJ44" s="25"/>
      <c r="TXK44" s="25"/>
      <c r="TXL44" s="25"/>
      <c r="TXM44" s="31"/>
      <c r="TXN44" s="190"/>
      <c r="TXO44" s="191"/>
      <c r="TXP44" s="191"/>
      <c r="TXQ44" s="191"/>
      <c r="TXR44" s="191"/>
      <c r="TXS44" s="192"/>
      <c r="TXT44" s="22"/>
      <c r="TXU44" s="22"/>
      <c r="TXV44" s="22"/>
      <c r="TXW44" s="23"/>
      <c r="TXX44" s="22"/>
      <c r="TXY44" s="23"/>
      <c r="TXZ44" s="23"/>
      <c r="TYA44" s="23"/>
      <c r="TYB44" s="23"/>
      <c r="TYC44" s="23"/>
      <c r="TYD44" s="23"/>
      <c r="TYE44" s="23"/>
      <c r="TYF44" s="23"/>
      <c r="TYG44" s="24"/>
      <c r="TYH44" s="25"/>
      <c r="TYI44" s="25"/>
      <c r="TYJ44" s="25"/>
      <c r="TYK44" s="31"/>
      <c r="TYL44" s="190"/>
      <c r="TYM44" s="191"/>
      <c r="TYN44" s="191"/>
      <c r="TYO44" s="191"/>
      <c r="TYP44" s="191"/>
      <c r="TYQ44" s="192"/>
      <c r="TYR44" s="22"/>
      <c r="TYS44" s="22"/>
      <c r="TYT44" s="22"/>
      <c r="TYU44" s="23"/>
      <c r="TYV44" s="22"/>
      <c r="TYW44" s="23"/>
      <c r="TYX44" s="23"/>
      <c r="TYY44" s="23"/>
      <c r="TYZ44" s="23"/>
      <c r="TZA44" s="23"/>
      <c r="TZB44" s="23"/>
      <c r="TZC44" s="23"/>
      <c r="TZD44" s="23"/>
      <c r="TZE44" s="24"/>
      <c r="TZF44" s="25"/>
      <c r="TZG44" s="25"/>
      <c r="TZH44" s="25"/>
      <c r="TZI44" s="31"/>
      <c r="TZJ44" s="190"/>
      <c r="TZK44" s="191"/>
      <c r="TZL44" s="191"/>
      <c r="TZM44" s="191"/>
      <c r="TZN44" s="191"/>
      <c r="TZO44" s="192"/>
      <c r="TZP44" s="22"/>
      <c r="TZQ44" s="22"/>
      <c r="TZR44" s="22"/>
      <c r="TZS44" s="23"/>
      <c r="TZT44" s="22"/>
      <c r="TZU44" s="23"/>
      <c r="TZV44" s="23"/>
      <c r="TZW44" s="23"/>
      <c r="TZX44" s="23"/>
      <c r="TZY44" s="23"/>
      <c r="TZZ44" s="23"/>
      <c r="UAA44" s="23"/>
      <c r="UAB44" s="23"/>
      <c r="UAC44" s="24"/>
      <c r="UAD44" s="25"/>
      <c r="UAE44" s="25"/>
      <c r="UAF44" s="25"/>
      <c r="UAG44" s="31"/>
      <c r="UAH44" s="190"/>
      <c r="UAI44" s="191"/>
      <c r="UAJ44" s="191"/>
      <c r="UAK44" s="191"/>
      <c r="UAL44" s="191"/>
      <c r="UAM44" s="192"/>
      <c r="UAN44" s="22"/>
      <c r="UAO44" s="22"/>
      <c r="UAP44" s="22"/>
      <c r="UAQ44" s="23"/>
      <c r="UAR44" s="22"/>
      <c r="UAS44" s="23"/>
      <c r="UAT44" s="23"/>
      <c r="UAU44" s="23"/>
      <c r="UAV44" s="23"/>
      <c r="UAW44" s="23"/>
      <c r="UAX44" s="23"/>
      <c r="UAY44" s="23"/>
      <c r="UAZ44" s="23"/>
      <c r="UBA44" s="24"/>
      <c r="UBB44" s="25"/>
      <c r="UBC44" s="25"/>
      <c r="UBD44" s="25"/>
      <c r="UBE44" s="31"/>
      <c r="UBF44" s="190"/>
      <c r="UBG44" s="191"/>
      <c r="UBH44" s="191"/>
      <c r="UBI44" s="191"/>
      <c r="UBJ44" s="191"/>
      <c r="UBK44" s="192"/>
      <c r="UBL44" s="22"/>
      <c r="UBM44" s="22"/>
      <c r="UBN44" s="22"/>
      <c r="UBO44" s="23"/>
      <c r="UBP44" s="22"/>
      <c r="UBQ44" s="23"/>
      <c r="UBR44" s="23"/>
      <c r="UBS44" s="23"/>
      <c r="UBT44" s="23"/>
      <c r="UBU44" s="23"/>
      <c r="UBV44" s="23"/>
      <c r="UBW44" s="23"/>
      <c r="UBX44" s="23"/>
      <c r="UBY44" s="24"/>
      <c r="UBZ44" s="25"/>
      <c r="UCA44" s="25"/>
      <c r="UCB44" s="25"/>
      <c r="UCC44" s="31"/>
      <c r="UCD44" s="190"/>
      <c r="UCE44" s="191"/>
      <c r="UCF44" s="191"/>
      <c r="UCG44" s="191"/>
      <c r="UCH44" s="191"/>
      <c r="UCI44" s="192"/>
      <c r="UCJ44" s="22"/>
      <c r="UCK44" s="22"/>
      <c r="UCL44" s="22"/>
      <c r="UCM44" s="23"/>
      <c r="UCN44" s="22"/>
      <c r="UCO44" s="23"/>
      <c r="UCP44" s="23"/>
      <c r="UCQ44" s="23"/>
      <c r="UCR44" s="23"/>
      <c r="UCS44" s="23"/>
      <c r="UCT44" s="23"/>
      <c r="UCU44" s="23"/>
      <c r="UCV44" s="23"/>
      <c r="UCW44" s="24"/>
      <c r="UCX44" s="25"/>
      <c r="UCY44" s="25"/>
      <c r="UCZ44" s="25"/>
      <c r="UDA44" s="31"/>
      <c r="UDB44" s="190"/>
      <c r="UDC44" s="191"/>
      <c r="UDD44" s="191"/>
      <c r="UDE44" s="191"/>
      <c r="UDF44" s="191"/>
      <c r="UDG44" s="192"/>
      <c r="UDH44" s="22"/>
      <c r="UDI44" s="22"/>
      <c r="UDJ44" s="22"/>
      <c r="UDK44" s="23"/>
      <c r="UDL44" s="22"/>
      <c r="UDM44" s="23"/>
      <c r="UDN44" s="23"/>
      <c r="UDO44" s="23"/>
      <c r="UDP44" s="23"/>
      <c r="UDQ44" s="23"/>
      <c r="UDR44" s="23"/>
      <c r="UDS44" s="23"/>
      <c r="UDT44" s="23"/>
      <c r="UDU44" s="24"/>
      <c r="UDV44" s="25"/>
      <c r="UDW44" s="25"/>
      <c r="UDX44" s="25"/>
      <c r="UDY44" s="31"/>
      <c r="UDZ44" s="190"/>
      <c r="UEA44" s="191"/>
      <c r="UEB44" s="191"/>
      <c r="UEC44" s="191"/>
      <c r="UED44" s="191"/>
      <c r="UEE44" s="192"/>
      <c r="UEF44" s="22"/>
      <c r="UEG44" s="22"/>
      <c r="UEH44" s="22"/>
      <c r="UEI44" s="23"/>
      <c r="UEJ44" s="22"/>
      <c r="UEK44" s="23"/>
      <c r="UEL44" s="23"/>
      <c r="UEM44" s="23"/>
      <c r="UEN44" s="23"/>
      <c r="UEO44" s="23"/>
      <c r="UEP44" s="23"/>
      <c r="UEQ44" s="23"/>
      <c r="UER44" s="23"/>
      <c r="UES44" s="24"/>
      <c r="UET44" s="25"/>
      <c r="UEU44" s="25"/>
      <c r="UEV44" s="25"/>
      <c r="UEW44" s="31"/>
      <c r="UEX44" s="190"/>
      <c r="UEY44" s="191"/>
      <c r="UEZ44" s="191"/>
      <c r="UFA44" s="191"/>
      <c r="UFB44" s="191"/>
      <c r="UFC44" s="192"/>
      <c r="UFD44" s="22"/>
      <c r="UFE44" s="22"/>
      <c r="UFF44" s="22"/>
      <c r="UFG44" s="23"/>
      <c r="UFH44" s="22"/>
      <c r="UFI44" s="23"/>
      <c r="UFJ44" s="23"/>
      <c r="UFK44" s="23"/>
      <c r="UFL44" s="23"/>
      <c r="UFM44" s="23"/>
      <c r="UFN44" s="23"/>
      <c r="UFO44" s="23"/>
      <c r="UFP44" s="23"/>
      <c r="UFQ44" s="24"/>
      <c r="UFR44" s="25"/>
      <c r="UFS44" s="25"/>
      <c r="UFT44" s="25"/>
      <c r="UFU44" s="31"/>
      <c r="UFV44" s="190"/>
      <c r="UFW44" s="191"/>
      <c r="UFX44" s="191"/>
      <c r="UFY44" s="191"/>
      <c r="UFZ44" s="191"/>
      <c r="UGA44" s="192"/>
      <c r="UGB44" s="22"/>
      <c r="UGC44" s="22"/>
      <c r="UGD44" s="22"/>
      <c r="UGE44" s="23"/>
      <c r="UGF44" s="22"/>
      <c r="UGG44" s="23"/>
      <c r="UGH44" s="23"/>
      <c r="UGI44" s="23"/>
      <c r="UGJ44" s="23"/>
      <c r="UGK44" s="23"/>
      <c r="UGL44" s="23"/>
      <c r="UGM44" s="23"/>
      <c r="UGN44" s="23"/>
      <c r="UGO44" s="24"/>
      <c r="UGP44" s="25"/>
      <c r="UGQ44" s="25"/>
      <c r="UGR44" s="25"/>
      <c r="UGS44" s="31"/>
      <c r="UGT44" s="190"/>
      <c r="UGU44" s="191"/>
      <c r="UGV44" s="191"/>
      <c r="UGW44" s="191"/>
      <c r="UGX44" s="191"/>
      <c r="UGY44" s="192"/>
      <c r="UGZ44" s="22"/>
      <c r="UHA44" s="22"/>
      <c r="UHB44" s="22"/>
      <c r="UHC44" s="23"/>
      <c r="UHD44" s="22"/>
      <c r="UHE44" s="23"/>
      <c r="UHF44" s="23"/>
      <c r="UHG44" s="23"/>
      <c r="UHH44" s="23"/>
      <c r="UHI44" s="23"/>
      <c r="UHJ44" s="23"/>
      <c r="UHK44" s="23"/>
      <c r="UHL44" s="23"/>
      <c r="UHM44" s="24"/>
      <c r="UHN44" s="25"/>
      <c r="UHO44" s="25"/>
      <c r="UHP44" s="25"/>
      <c r="UHQ44" s="31"/>
      <c r="UHR44" s="190"/>
      <c r="UHS44" s="191"/>
      <c r="UHT44" s="191"/>
      <c r="UHU44" s="191"/>
      <c r="UHV44" s="191"/>
      <c r="UHW44" s="192"/>
      <c r="UHX44" s="22"/>
      <c r="UHY44" s="22"/>
      <c r="UHZ44" s="22"/>
      <c r="UIA44" s="23"/>
      <c r="UIB44" s="22"/>
      <c r="UIC44" s="23"/>
      <c r="UID44" s="23"/>
      <c r="UIE44" s="23"/>
      <c r="UIF44" s="23"/>
      <c r="UIG44" s="23"/>
      <c r="UIH44" s="23"/>
      <c r="UII44" s="23"/>
      <c r="UIJ44" s="23"/>
      <c r="UIK44" s="24"/>
      <c r="UIL44" s="25"/>
      <c r="UIM44" s="25"/>
      <c r="UIN44" s="25"/>
      <c r="UIO44" s="31"/>
      <c r="UIP44" s="190"/>
      <c r="UIQ44" s="191"/>
      <c r="UIR44" s="191"/>
      <c r="UIS44" s="191"/>
      <c r="UIT44" s="191"/>
      <c r="UIU44" s="192"/>
      <c r="UIV44" s="22"/>
      <c r="UIW44" s="22"/>
      <c r="UIX44" s="22"/>
      <c r="UIY44" s="23"/>
      <c r="UIZ44" s="22"/>
      <c r="UJA44" s="23"/>
      <c r="UJB44" s="23"/>
      <c r="UJC44" s="23"/>
      <c r="UJD44" s="23"/>
      <c r="UJE44" s="23"/>
      <c r="UJF44" s="23"/>
      <c r="UJG44" s="23"/>
      <c r="UJH44" s="23"/>
      <c r="UJI44" s="24"/>
      <c r="UJJ44" s="25"/>
      <c r="UJK44" s="25"/>
      <c r="UJL44" s="25"/>
      <c r="UJM44" s="31"/>
      <c r="UJN44" s="190"/>
      <c r="UJO44" s="191"/>
      <c r="UJP44" s="191"/>
      <c r="UJQ44" s="191"/>
      <c r="UJR44" s="191"/>
      <c r="UJS44" s="192"/>
      <c r="UJT44" s="22"/>
      <c r="UJU44" s="22"/>
      <c r="UJV44" s="22"/>
      <c r="UJW44" s="23"/>
      <c r="UJX44" s="22"/>
      <c r="UJY44" s="23"/>
      <c r="UJZ44" s="23"/>
      <c r="UKA44" s="23"/>
      <c r="UKB44" s="23"/>
      <c r="UKC44" s="23"/>
      <c r="UKD44" s="23"/>
      <c r="UKE44" s="23"/>
      <c r="UKF44" s="23"/>
      <c r="UKG44" s="24"/>
      <c r="UKH44" s="25"/>
      <c r="UKI44" s="25"/>
      <c r="UKJ44" s="25"/>
      <c r="UKK44" s="31"/>
      <c r="UKL44" s="190"/>
      <c r="UKM44" s="191"/>
      <c r="UKN44" s="191"/>
      <c r="UKO44" s="191"/>
      <c r="UKP44" s="191"/>
      <c r="UKQ44" s="192"/>
      <c r="UKR44" s="22"/>
      <c r="UKS44" s="22"/>
      <c r="UKT44" s="22"/>
      <c r="UKU44" s="23"/>
      <c r="UKV44" s="22"/>
      <c r="UKW44" s="23"/>
      <c r="UKX44" s="23"/>
      <c r="UKY44" s="23"/>
      <c r="UKZ44" s="23"/>
      <c r="ULA44" s="23"/>
      <c r="ULB44" s="23"/>
      <c r="ULC44" s="23"/>
      <c r="ULD44" s="23"/>
      <c r="ULE44" s="24"/>
      <c r="ULF44" s="25"/>
      <c r="ULG44" s="25"/>
      <c r="ULH44" s="25"/>
      <c r="ULI44" s="31"/>
      <c r="ULJ44" s="190"/>
      <c r="ULK44" s="191"/>
      <c r="ULL44" s="191"/>
      <c r="ULM44" s="191"/>
      <c r="ULN44" s="191"/>
      <c r="ULO44" s="192"/>
      <c r="ULP44" s="22"/>
      <c r="ULQ44" s="22"/>
      <c r="ULR44" s="22"/>
      <c r="ULS44" s="23"/>
      <c r="ULT44" s="22"/>
      <c r="ULU44" s="23"/>
      <c r="ULV44" s="23"/>
      <c r="ULW44" s="23"/>
      <c r="ULX44" s="23"/>
      <c r="ULY44" s="23"/>
      <c r="ULZ44" s="23"/>
      <c r="UMA44" s="23"/>
      <c r="UMB44" s="23"/>
      <c r="UMC44" s="24"/>
      <c r="UMD44" s="25"/>
      <c r="UME44" s="25"/>
      <c r="UMF44" s="25"/>
      <c r="UMG44" s="31"/>
      <c r="UMH44" s="190"/>
      <c r="UMI44" s="191"/>
      <c r="UMJ44" s="191"/>
      <c r="UMK44" s="191"/>
      <c r="UML44" s="191"/>
      <c r="UMM44" s="192"/>
      <c r="UMN44" s="22"/>
      <c r="UMO44" s="22"/>
      <c r="UMP44" s="22"/>
      <c r="UMQ44" s="23"/>
      <c r="UMR44" s="22"/>
      <c r="UMS44" s="23"/>
      <c r="UMT44" s="23"/>
      <c r="UMU44" s="23"/>
      <c r="UMV44" s="23"/>
      <c r="UMW44" s="23"/>
      <c r="UMX44" s="23"/>
      <c r="UMY44" s="23"/>
      <c r="UMZ44" s="23"/>
      <c r="UNA44" s="24"/>
      <c r="UNB44" s="25"/>
      <c r="UNC44" s="25"/>
      <c r="UND44" s="25"/>
      <c r="UNE44" s="31"/>
      <c r="UNF44" s="190"/>
      <c r="UNG44" s="191"/>
      <c r="UNH44" s="191"/>
      <c r="UNI44" s="191"/>
      <c r="UNJ44" s="191"/>
      <c r="UNK44" s="192"/>
      <c r="UNL44" s="22"/>
      <c r="UNM44" s="22"/>
      <c r="UNN44" s="22"/>
      <c r="UNO44" s="23"/>
      <c r="UNP44" s="22"/>
      <c r="UNQ44" s="23"/>
      <c r="UNR44" s="23"/>
      <c r="UNS44" s="23"/>
      <c r="UNT44" s="23"/>
      <c r="UNU44" s="23"/>
      <c r="UNV44" s="23"/>
      <c r="UNW44" s="23"/>
      <c r="UNX44" s="23"/>
      <c r="UNY44" s="24"/>
      <c r="UNZ44" s="25"/>
      <c r="UOA44" s="25"/>
      <c r="UOB44" s="25"/>
      <c r="UOC44" s="31"/>
      <c r="UOD44" s="190"/>
      <c r="UOE44" s="191"/>
      <c r="UOF44" s="191"/>
      <c r="UOG44" s="191"/>
      <c r="UOH44" s="191"/>
      <c r="UOI44" s="192"/>
      <c r="UOJ44" s="22"/>
      <c r="UOK44" s="22"/>
      <c r="UOL44" s="22"/>
      <c r="UOM44" s="23"/>
      <c r="UON44" s="22"/>
      <c r="UOO44" s="23"/>
      <c r="UOP44" s="23"/>
      <c r="UOQ44" s="23"/>
      <c r="UOR44" s="23"/>
      <c r="UOS44" s="23"/>
      <c r="UOT44" s="23"/>
      <c r="UOU44" s="23"/>
      <c r="UOV44" s="23"/>
      <c r="UOW44" s="24"/>
      <c r="UOX44" s="25"/>
      <c r="UOY44" s="25"/>
      <c r="UOZ44" s="25"/>
      <c r="UPA44" s="31"/>
      <c r="UPB44" s="190"/>
      <c r="UPC44" s="191"/>
      <c r="UPD44" s="191"/>
      <c r="UPE44" s="191"/>
      <c r="UPF44" s="191"/>
      <c r="UPG44" s="192"/>
      <c r="UPH44" s="22"/>
      <c r="UPI44" s="22"/>
      <c r="UPJ44" s="22"/>
      <c r="UPK44" s="23"/>
      <c r="UPL44" s="22"/>
      <c r="UPM44" s="23"/>
      <c r="UPN44" s="23"/>
      <c r="UPO44" s="23"/>
      <c r="UPP44" s="23"/>
      <c r="UPQ44" s="23"/>
      <c r="UPR44" s="23"/>
      <c r="UPS44" s="23"/>
      <c r="UPT44" s="23"/>
      <c r="UPU44" s="24"/>
      <c r="UPV44" s="25"/>
      <c r="UPW44" s="25"/>
      <c r="UPX44" s="25"/>
      <c r="UPY44" s="31"/>
      <c r="UPZ44" s="190"/>
      <c r="UQA44" s="191"/>
      <c r="UQB44" s="191"/>
      <c r="UQC44" s="191"/>
      <c r="UQD44" s="191"/>
      <c r="UQE44" s="192"/>
      <c r="UQF44" s="22"/>
      <c r="UQG44" s="22"/>
      <c r="UQH44" s="22"/>
      <c r="UQI44" s="23"/>
      <c r="UQJ44" s="22"/>
      <c r="UQK44" s="23"/>
      <c r="UQL44" s="23"/>
      <c r="UQM44" s="23"/>
      <c r="UQN44" s="23"/>
      <c r="UQO44" s="23"/>
      <c r="UQP44" s="23"/>
      <c r="UQQ44" s="23"/>
      <c r="UQR44" s="23"/>
      <c r="UQS44" s="24"/>
      <c r="UQT44" s="25"/>
      <c r="UQU44" s="25"/>
      <c r="UQV44" s="25"/>
      <c r="UQW44" s="31"/>
      <c r="UQX44" s="190"/>
      <c r="UQY44" s="191"/>
      <c r="UQZ44" s="191"/>
      <c r="URA44" s="191"/>
      <c r="URB44" s="191"/>
      <c r="URC44" s="192"/>
      <c r="URD44" s="22"/>
      <c r="URE44" s="22"/>
      <c r="URF44" s="22"/>
      <c r="URG44" s="23"/>
      <c r="URH44" s="22"/>
      <c r="URI44" s="23"/>
      <c r="URJ44" s="23"/>
      <c r="URK44" s="23"/>
      <c r="URL44" s="23"/>
      <c r="URM44" s="23"/>
      <c r="URN44" s="23"/>
      <c r="URO44" s="23"/>
      <c r="URP44" s="23"/>
      <c r="URQ44" s="24"/>
      <c r="URR44" s="25"/>
      <c r="URS44" s="25"/>
      <c r="URT44" s="25"/>
      <c r="URU44" s="31"/>
      <c r="URV44" s="190"/>
      <c r="URW44" s="191"/>
      <c r="URX44" s="191"/>
      <c r="URY44" s="191"/>
      <c r="URZ44" s="191"/>
      <c r="USA44" s="192"/>
      <c r="USB44" s="22"/>
      <c r="USC44" s="22"/>
      <c r="USD44" s="22"/>
      <c r="USE44" s="23"/>
      <c r="USF44" s="22"/>
      <c r="USG44" s="23"/>
      <c r="USH44" s="23"/>
      <c r="USI44" s="23"/>
      <c r="USJ44" s="23"/>
      <c r="USK44" s="23"/>
      <c r="USL44" s="23"/>
      <c r="USM44" s="23"/>
      <c r="USN44" s="23"/>
      <c r="USO44" s="24"/>
      <c r="USP44" s="25"/>
      <c r="USQ44" s="25"/>
      <c r="USR44" s="25"/>
      <c r="USS44" s="31"/>
      <c r="UST44" s="190"/>
      <c r="USU44" s="191"/>
      <c r="USV44" s="191"/>
      <c r="USW44" s="191"/>
      <c r="USX44" s="191"/>
      <c r="USY44" s="192"/>
      <c r="USZ44" s="22"/>
      <c r="UTA44" s="22"/>
      <c r="UTB44" s="22"/>
      <c r="UTC44" s="23"/>
      <c r="UTD44" s="22"/>
      <c r="UTE44" s="23"/>
      <c r="UTF44" s="23"/>
      <c r="UTG44" s="23"/>
      <c r="UTH44" s="23"/>
      <c r="UTI44" s="23"/>
      <c r="UTJ44" s="23"/>
      <c r="UTK44" s="23"/>
      <c r="UTL44" s="23"/>
      <c r="UTM44" s="24"/>
      <c r="UTN44" s="25"/>
      <c r="UTO44" s="25"/>
      <c r="UTP44" s="25"/>
      <c r="UTQ44" s="31"/>
      <c r="UTR44" s="190"/>
      <c r="UTS44" s="191"/>
      <c r="UTT44" s="191"/>
      <c r="UTU44" s="191"/>
      <c r="UTV44" s="191"/>
      <c r="UTW44" s="192"/>
      <c r="UTX44" s="22"/>
      <c r="UTY44" s="22"/>
      <c r="UTZ44" s="22"/>
      <c r="UUA44" s="23"/>
      <c r="UUB44" s="22"/>
      <c r="UUC44" s="23"/>
      <c r="UUD44" s="23"/>
      <c r="UUE44" s="23"/>
      <c r="UUF44" s="23"/>
      <c r="UUG44" s="23"/>
      <c r="UUH44" s="23"/>
      <c r="UUI44" s="23"/>
      <c r="UUJ44" s="23"/>
      <c r="UUK44" s="24"/>
      <c r="UUL44" s="25"/>
      <c r="UUM44" s="25"/>
      <c r="UUN44" s="25"/>
      <c r="UUO44" s="31"/>
      <c r="UUP44" s="190"/>
      <c r="UUQ44" s="191"/>
      <c r="UUR44" s="191"/>
      <c r="UUS44" s="191"/>
      <c r="UUT44" s="191"/>
      <c r="UUU44" s="192"/>
      <c r="UUV44" s="22"/>
      <c r="UUW44" s="22"/>
      <c r="UUX44" s="22"/>
      <c r="UUY44" s="23"/>
      <c r="UUZ44" s="22"/>
      <c r="UVA44" s="23"/>
      <c r="UVB44" s="23"/>
      <c r="UVC44" s="23"/>
      <c r="UVD44" s="23"/>
      <c r="UVE44" s="23"/>
      <c r="UVF44" s="23"/>
      <c r="UVG44" s="23"/>
      <c r="UVH44" s="23"/>
      <c r="UVI44" s="24"/>
      <c r="UVJ44" s="25"/>
      <c r="UVK44" s="25"/>
      <c r="UVL44" s="25"/>
      <c r="UVM44" s="31"/>
      <c r="UVN44" s="190"/>
      <c r="UVO44" s="191"/>
      <c r="UVP44" s="191"/>
      <c r="UVQ44" s="191"/>
      <c r="UVR44" s="191"/>
      <c r="UVS44" s="192"/>
      <c r="UVT44" s="22"/>
      <c r="UVU44" s="22"/>
      <c r="UVV44" s="22"/>
      <c r="UVW44" s="23"/>
      <c r="UVX44" s="22"/>
      <c r="UVY44" s="23"/>
      <c r="UVZ44" s="23"/>
      <c r="UWA44" s="23"/>
      <c r="UWB44" s="23"/>
      <c r="UWC44" s="23"/>
      <c r="UWD44" s="23"/>
      <c r="UWE44" s="23"/>
      <c r="UWF44" s="23"/>
      <c r="UWG44" s="24"/>
      <c r="UWH44" s="25"/>
      <c r="UWI44" s="25"/>
      <c r="UWJ44" s="25"/>
      <c r="UWK44" s="31"/>
      <c r="UWL44" s="190"/>
      <c r="UWM44" s="191"/>
      <c r="UWN44" s="191"/>
      <c r="UWO44" s="191"/>
      <c r="UWP44" s="191"/>
      <c r="UWQ44" s="192"/>
      <c r="UWR44" s="22"/>
      <c r="UWS44" s="22"/>
      <c r="UWT44" s="22"/>
      <c r="UWU44" s="23"/>
      <c r="UWV44" s="22"/>
      <c r="UWW44" s="23"/>
      <c r="UWX44" s="23"/>
      <c r="UWY44" s="23"/>
      <c r="UWZ44" s="23"/>
      <c r="UXA44" s="23"/>
      <c r="UXB44" s="23"/>
      <c r="UXC44" s="23"/>
      <c r="UXD44" s="23"/>
      <c r="UXE44" s="24"/>
      <c r="UXF44" s="25"/>
      <c r="UXG44" s="25"/>
      <c r="UXH44" s="25"/>
      <c r="UXI44" s="31"/>
      <c r="UXJ44" s="190"/>
      <c r="UXK44" s="191"/>
      <c r="UXL44" s="191"/>
      <c r="UXM44" s="191"/>
      <c r="UXN44" s="191"/>
      <c r="UXO44" s="192"/>
      <c r="UXP44" s="22"/>
      <c r="UXQ44" s="22"/>
      <c r="UXR44" s="22"/>
      <c r="UXS44" s="23"/>
      <c r="UXT44" s="22"/>
      <c r="UXU44" s="23"/>
      <c r="UXV44" s="23"/>
      <c r="UXW44" s="23"/>
      <c r="UXX44" s="23"/>
      <c r="UXY44" s="23"/>
      <c r="UXZ44" s="23"/>
      <c r="UYA44" s="23"/>
      <c r="UYB44" s="23"/>
      <c r="UYC44" s="24"/>
      <c r="UYD44" s="25"/>
      <c r="UYE44" s="25"/>
      <c r="UYF44" s="25"/>
      <c r="UYG44" s="31"/>
      <c r="UYH44" s="190"/>
      <c r="UYI44" s="191"/>
      <c r="UYJ44" s="191"/>
      <c r="UYK44" s="191"/>
      <c r="UYL44" s="191"/>
      <c r="UYM44" s="192"/>
      <c r="UYN44" s="22"/>
      <c r="UYO44" s="22"/>
      <c r="UYP44" s="22"/>
      <c r="UYQ44" s="23"/>
      <c r="UYR44" s="22"/>
      <c r="UYS44" s="23"/>
      <c r="UYT44" s="23"/>
      <c r="UYU44" s="23"/>
      <c r="UYV44" s="23"/>
      <c r="UYW44" s="23"/>
      <c r="UYX44" s="23"/>
      <c r="UYY44" s="23"/>
      <c r="UYZ44" s="23"/>
      <c r="UZA44" s="24"/>
      <c r="UZB44" s="25"/>
      <c r="UZC44" s="25"/>
      <c r="UZD44" s="25"/>
      <c r="UZE44" s="31"/>
      <c r="UZF44" s="190"/>
      <c r="UZG44" s="191"/>
      <c r="UZH44" s="191"/>
      <c r="UZI44" s="191"/>
      <c r="UZJ44" s="191"/>
      <c r="UZK44" s="192"/>
      <c r="UZL44" s="22"/>
      <c r="UZM44" s="22"/>
      <c r="UZN44" s="22"/>
      <c r="UZO44" s="23"/>
      <c r="UZP44" s="22"/>
      <c r="UZQ44" s="23"/>
      <c r="UZR44" s="23"/>
      <c r="UZS44" s="23"/>
      <c r="UZT44" s="23"/>
      <c r="UZU44" s="23"/>
      <c r="UZV44" s="23"/>
      <c r="UZW44" s="23"/>
      <c r="UZX44" s="23"/>
      <c r="UZY44" s="24"/>
      <c r="UZZ44" s="25"/>
      <c r="VAA44" s="25"/>
      <c r="VAB44" s="25"/>
      <c r="VAC44" s="31"/>
      <c r="VAD44" s="190"/>
      <c r="VAE44" s="191"/>
      <c r="VAF44" s="191"/>
      <c r="VAG44" s="191"/>
      <c r="VAH44" s="191"/>
      <c r="VAI44" s="192"/>
      <c r="VAJ44" s="22"/>
      <c r="VAK44" s="22"/>
      <c r="VAL44" s="22"/>
      <c r="VAM44" s="23"/>
      <c r="VAN44" s="22"/>
      <c r="VAO44" s="23"/>
      <c r="VAP44" s="23"/>
      <c r="VAQ44" s="23"/>
      <c r="VAR44" s="23"/>
      <c r="VAS44" s="23"/>
      <c r="VAT44" s="23"/>
      <c r="VAU44" s="23"/>
      <c r="VAV44" s="23"/>
      <c r="VAW44" s="24"/>
      <c r="VAX44" s="25"/>
      <c r="VAY44" s="25"/>
      <c r="VAZ44" s="25"/>
      <c r="VBA44" s="31"/>
      <c r="VBB44" s="190"/>
      <c r="VBC44" s="191"/>
      <c r="VBD44" s="191"/>
      <c r="VBE44" s="191"/>
      <c r="VBF44" s="191"/>
      <c r="VBG44" s="192"/>
      <c r="VBH44" s="22"/>
      <c r="VBI44" s="22"/>
      <c r="VBJ44" s="22"/>
      <c r="VBK44" s="23"/>
      <c r="VBL44" s="22"/>
      <c r="VBM44" s="23"/>
      <c r="VBN44" s="23"/>
      <c r="VBO44" s="23"/>
      <c r="VBP44" s="23"/>
      <c r="VBQ44" s="23"/>
      <c r="VBR44" s="23"/>
      <c r="VBS44" s="23"/>
      <c r="VBT44" s="23"/>
      <c r="VBU44" s="24"/>
      <c r="VBV44" s="25"/>
      <c r="VBW44" s="25"/>
      <c r="VBX44" s="25"/>
      <c r="VBY44" s="31"/>
      <c r="VBZ44" s="190"/>
      <c r="VCA44" s="191"/>
      <c r="VCB44" s="191"/>
      <c r="VCC44" s="191"/>
      <c r="VCD44" s="191"/>
      <c r="VCE44" s="192"/>
      <c r="VCF44" s="22"/>
      <c r="VCG44" s="22"/>
      <c r="VCH44" s="22"/>
      <c r="VCI44" s="23"/>
      <c r="VCJ44" s="22"/>
      <c r="VCK44" s="23"/>
      <c r="VCL44" s="23"/>
      <c r="VCM44" s="23"/>
      <c r="VCN44" s="23"/>
      <c r="VCO44" s="23"/>
      <c r="VCP44" s="23"/>
      <c r="VCQ44" s="23"/>
      <c r="VCR44" s="23"/>
      <c r="VCS44" s="24"/>
      <c r="VCT44" s="25"/>
      <c r="VCU44" s="25"/>
      <c r="VCV44" s="25"/>
      <c r="VCW44" s="31"/>
      <c r="VCX44" s="190"/>
      <c r="VCY44" s="191"/>
      <c r="VCZ44" s="191"/>
      <c r="VDA44" s="191"/>
      <c r="VDB44" s="191"/>
      <c r="VDC44" s="192"/>
      <c r="VDD44" s="22"/>
      <c r="VDE44" s="22"/>
      <c r="VDF44" s="22"/>
      <c r="VDG44" s="23"/>
      <c r="VDH44" s="22"/>
      <c r="VDI44" s="23"/>
      <c r="VDJ44" s="23"/>
      <c r="VDK44" s="23"/>
      <c r="VDL44" s="23"/>
      <c r="VDM44" s="23"/>
      <c r="VDN44" s="23"/>
      <c r="VDO44" s="23"/>
      <c r="VDP44" s="23"/>
      <c r="VDQ44" s="24"/>
      <c r="VDR44" s="25"/>
      <c r="VDS44" s="25"/>
      <c r="VDT44" s="25"/>
      <c r="VDU44" s="31"/>
      <c r="VDV44" s="190"/>
      <c r="VDW44" s="191"/>
      <c r="VDX44" s="191"/>
      <c r="VDY44" s="191"/>
      <c r="VDZ44" s="191"/>
      <c r="VEA44" s="192"/>
      <c r="VEB44" s="22"/>
      <c r="VEC44" s="22"/>
      <c r="VED44" s="22"/>
      <c r="VEE44" s="23"/>
      <c r="VEF44" s="22"/>
      <c r="VEG44" s="23"/>
      <c r="VEH44" s="23"/>
      <c r="VEI44" s="23"/>
      <c r="VEJ44" s="23"/>
      <c r="VEK44" s="23"/>
      <c r="VEL44" s="23"/>
      <c r="VEM44" s="23"/>
      <c r="VEN44" s="23"/>
      <c r="VEO44" s="24"/>
      <c r="VEP44" s="25"/>
      <c r="VEQ44" s="25"/>
      <c r="VER44" s="25"/>
      <c r="VES44" s="31"/>
      <c r="VET44" s="190"/>
      <c r="VEU44" s="191"/>
      <c r="VEV44" s="191"/>
      <c r="VEW44" s="191"/>
      <c r="VEX44" s="191"/>
      <c r="VEY44" s="192"/>
      <c r="VEZ44" s="22"/>
      <c r="VFA44" s="22"/>
      <c r="VFB44" s="22"/>
      <c r="VFC44" s="23"/>
      <c r="VFD44" s="22"/>
      <c r="VFE44" s="23"/>
      <c r="VFF44" s="23"/>
      <c r="VFG44" s="23"/>
      <c r="VFH44" s="23"/>
      <c r="VFI44" s="23"/>
      <c r="VFJ44" s="23"/>
      <c r="VFK44" s="23"/>
      <c r="VFL44" s="23"/>
      <c r="VFM44" s="24"/>
      <c r="VFN44" s="25"/>
      <c r="VFO44" s="25"/>
      <c r="VFP44" s="25"/>
      <c r="VFQ44" s="31"/>
      <c r="VFR44" s="190"/>
      <c r="VFS44" s="191"/>
      <c r="VFT44" s="191"/>
      <c r="VFU44" s="191"/>
      <c r="VFV44" s="191"/>
      <c r="VFW44" s="192"/>
      <c r="VFX44" s="22"/>
      <c r="VFY44" s="22"/>
      <c r="VFZ44" s="22"/>
      <c r="VGA44" s="23"/>
      <c r="VGB44" s="22"/>
      <c r="VGC44" s="23"/>
      <c r="VGD44" s="23"/>
      <c r="VGE44" s="23"/>
      <c r="VGF44" s="23"/>
      <c r="VGG44" s="23"/>
      <c r="VGH44" s="23"/>
      <c r="VGI44" s="23"/>
      <c r="VGJ44" s="23"/>
      <c r="VGK44" s="24"/>
      <c r="VGL44" s="25"/>
      <c r="VGM44" s="25"/>
      <c r="VGN44" s="25"/>
      <c r="VGO44" s="31"/>
      <c r="VGP44" s="190"/>
      <c r="VGQ44" s="191"/>
      <c r="VGR44" s="191"/>
      <c r="VGS44" s="191"/>
      <c r="VGT44" s="191"/>
      <c r="VGU44" s="192"/>
      <c r="VGV44" s="22"/>
      <c r="VGW44" s="22"/>
      <c r="VGX44" s="22"/>
      <c r="VGY44" s="23"/>
      <c r="VGZ44" s="22"/>
      <c r="VHA44" s="23"/>
      <c r="VHB44" s="23"/>
      <c r="VHC44" s="23"/>
      <c r="VHD44" s="23"/>
      <c r="VHE44" s="23"/>
      <c r="VHF44" s="23"/>
      <c r="VHG44" s="23"/>
      <c r="VHH44" s="23"/>
      <c r="VHI44" s="24"/>
      <c r="VHJ44" s="25"/>
      <c r="VHK44" s="25"/>
      <c r="VHL44" s="25"/>
      <c r="VHM44" s="31"/>
      <c r="VHN44" s="190"/>
      <c r="VHO44" s="191"/>
      <c r="VHP44" s="191"/>
      <c r="VHQ44" s="191"/>
      <c r="VHR44" s="191"/>
      <c r="VHS44" s="192"/>
      <c r="VHT44" s="22"/>
      <c r="VHU44" s="22"/>
      <c r="VHV44" s="22"/>
      <c r="VHW44" s="23"/>
      <c r="VHX44" s="22"/>
      <c r="VHY44" s="23"/>
      <c r="VHZ44" s="23"/>
      <c r="VIA44" s="23"/>
      <c r="VIB44" s="23"/>
      <c r="VIC44" s="23"/>
      <c r="VID44" s="23"/>
      <c r="VIE44" s="23"/>
      <c r="VIF44" s="23"/>
      <c r="VIG44" s="24"/>
      <c r="VIH44" s="25"/>
      <c r="VII44" s="25"/>
      <c r="VIJ44" s="25"/>
      <c r="VIK44" s="31"/>
      <c r="VIL44" s="190"/>
      <c r="VIM44" s="191"/>
      <c r="VIN44" s="191"/>
      <c r="VIO44" s="191"/>
      <c r="VIP44" s="191"/>
      <c r="VIQ44" s="192"/>
      <c r="VIR44" s="22"/>
      <c r="VIS44" s="22"/>
      <c r="VIT44" s="22"/>
      <c r="VIU44" s="23"/>
      <c r="VIV44" s="22"/>
      <c r="VIW44" s="23"/>
      <c r="VIX44" s="23"/>
      <c r="VIY44" s="23"/>
      <c r="VIZ44" s="23"/>
      <c r="VJA44" s="23"/>
      <c r="VJB44" s="23"/>
      <c r="VJC44" s="23"/>
      <c r="VJD44" s="23"/>
      <c r="VJE44" s="24"/>
      <c r="VJF44" s="25"/>
      <c r="VJG44" s="25"/>
      <c r="VJH44" s="25"/>
      <c r="VJI44" s="31"/>
      <c r="VJJ44" s="190"/>
      <c r="VJK44" s="191"/>
      <c r="VJL44" s="191"/>
      <c r="VJM44" s="191"/>
      <c r="VJN44" s="191"/>
      <c r="VJO44" s="192"/>
      <c r="VJP44" s="22"/>
      <c r="VJQ44" s="22"/>
      <c r="VJR44" s="22"/>
      <c r="VJS44" s="23"/>
      <c r="VJT44" s="22"/>
      <c r="VJU44" s="23"/>
      <c r="VJV44" s="23"/>
      <c r="VJW44" s="23"/>
      <c r="VJX44" s="23"/>
      <c r="VJY44" s="23"/>
      <c r="VJZ44" s="23"/>
      <c r="VKA44" s="23"/>
      <c r="VKB44" s="23"/>
      <c r="VKC44" s="24"/>
      <c r="VKD44" s="25"/>
      <c r="VKE44" s="25"/>
      <c r="VKF44" s="25"/>
      <c r="VKG44" s="31"/>
      <c r="VKH44" s="190"/>
      <c r="VKI44" s="191"/>
      <c r="VKJ44" s="191"/>
      <c r="VKK44" s="191"/>
      <c r="VKL44" s="191"/>
      <c r="VKM44" s="192"/>
      <c r="VKN44" s="22"/>
      <c r="VKO44" s="22"/>
      <c r="VKP44" s="22"/>
      <c r="VKQ44" s="23"/>
      <c r="VKR44" s="22"/>
      <c r="VKS44" s="23"/>
      <c r="VKT44" s="23"/>
      <c r="VKU44" s="23"/>
      <c r="VKV44" s="23"/>
      <c r="VKW44" s="23"/>
      <c r="VKX44" s="23"/>
      <c r="VKY44" s="23"/>
      <c r="VKZ44" s="23"/>
      <c r="VLA44" s="24"/>
      <c r="VLB44" s="25"/>
      <c r="VLC44" s="25"/>
      <c r="VLD44" s="25"/>
      <c r="VLE44" s="31"/>
      <c r="VLF44" s="190"/>
      <c r="VLG44" s="191"/>
      <c r="VLH44" s="191"/>
      <c r="VLI44" s="191"/>
      <c r="VLJ44" s="191"/>
      <c r="VLK44" s="192"/>
      <c r="VLL44" s="22"/>
      <c r="VLM44" s="22"/>
      <c r="VLN44" s="22"/>
      <c r="VLO44" s="23"/>
      <c r="VLP44" s="22"/>
      <c r="VLQ44" s="23"/>
      <c r="VLR44" s="23"/>
      <c r="VLS44" s="23"/>
      <c r="VLT44" s="23"/>
      <c r="VLU44" s="23"/>
      <c r="VLV44" s="23"/>
      <c r="VLW44" s="23"/>
      <c r="VLX44" s="23"/>
      <c r="VLY44" s="24"/>
      <c r="VLZ44" s="25"/>
      <c r="VMA44" s="25"/>
      <c r="VMB44" s="25"/>
      <c r="VMC44" s="31"/>
      <c r="VMD44" s="190"/>
      <c r="VME44" s="191"/>
      <c r="VMF44" s="191"/>
      <c r="VMG44" s="191"/>
      <c r="VMH44" s="191"/>
      <c r="VMI44" s="192"/>
      <c r="VMJ44" s="22"/>
      <c r="VMK44" s="22"/>
      <c r="VML44" s="22"/>
      <c r="VMM44" s="23"/>
      <c r="VMN44" s="22"/>
      <c r="VMO44" s="23"/>
      <c r="VMP44" s="23"/>
      <c r="VMQ44" s="23"/>
      <c r="VMR44" s="23"/>
      <c r="VMS44" s="23"/>
      <c r="VMT44" s="23"/>
      <c r="VMU44" s="23"/>
      <c r="VMV44" s="23"/>
      <c r="VMW44" s="24"/>
      <c r="VMX44" s="25"/>
      <c r="VMY44" s="25"/>
      <c r="VMZ44" s="25"/>
      <c r="VNA44" s="31"/>
      <c r="VNB44" s="190"/>
      <c r="VNC44" s="191"/>
      <c r="VND44" s="191"/>
      <c r="VNE44" s="191"/>
      <c r="VNF44" s="191"/>
      <c r="VNG44" s="192"/>
      <c r="VNH44" s="22"/>
      <c r="VNI44" s="22"/>
      <c r="VNJ44" s="22"/>
      <c r="VNK44" s="23"/>
      <c r="VNL44" s="22"/>
      <c r="VNM44" s="23"/>
      <c r="VNN44" s="23"/>
      <c r="VNO44" s="23"/>
      <c r="VNP44" s="23"/>
      <c r="VNQ44" s="23"/>
      <c r="VNR44" s="23"/>
      <c r="VNS44" s="23"/>
      <c r="VNT44" s="23"/>
      <c r="VNU44" s="24"/>
      <c r="VNV44" s="25"/>
      <c r="VNW44" s="25"/>
      <c r="VNX44" s="25"/>
      <c r="VNY44" s="31"/>
      <c r="VNZ44" s="190"/>
      <c r="VOA44" s="191"/>
      <c r="VOB44" s="191"/>
      <c r="VOC44" s="191"/>
      <c r="VOD44" s="191"/>
      <c r="VOE44" s="192"/>
      <c r="VOF44" s="22"/>
      <c r="VOG44" s="22"/>
      <c r="VOH44" s="22"/>
      <c r="VOI44" s="23"/>
      <c r="VOJ44" s="22"/>
      <c r="VOK44" s="23"/>
      <c r="VOL44" s="23"/>
      <c r="VOM44" s="23"/>
      <c r="VON44" s="23"/>
      <c r="VOO44" s="23"/>
      <c r="VOP44" s="23"/>
      <c r="VOQ44" s="23"/>
      <c r="VOR44" s="23"/>
      <c r="VOS44" s="24"/>
      <c r="VOT44" s="25"/>
      <c r="VOU44" s="25"/>
      <c r="VOV44" s="25"/>
      <c r="VOW44" s="31"/>
      <c r="VOX44" s="190"/>
      <c r="VOY44" s="191"/>
      <c r="VOZ44" s="191"/>
      <c r="VPA44" s="191"/>
      <c r="VPB44" s="191"/>
      <c r="VPC44" s="192"/>
      <c r="VPD44" s="22"/>
      <c r="VPE44" s="22"/>
      <c r="VPF44" s="22"/>
      <c r="VPG44" s="23"/>
      <c r="VPH44" s="22"/>
      <c r="VPI44" s="23"/>
      <c r="VPJ44" s="23"/>
      <c r="VPK44" s="23"/>
      <c r="VPL44" s="23"/>
      <c r="VPM44" s="23"/>
      <c r="VPN44" s="23"/>
      <c r="VPO44" s="23"/>
      <c r="VPP44" s="23"/>
      <c r="VPQ44" s="24"/>
      <c r="VPR44" s="25"/>
      <c r="VPS44" s="25"/>
      <c r="VPT44" s="25"/>
      <c r="VPU44" s="31"/>
      <c r="VPV44" s="190"/>
      <c r="VPW44" s="191"/>
      <c r="VPX44" s="191"/>
      <c r="VPY44" s="191"/>
      <c r="VPZ44" s="191"/>
      <c r="VQA44" s="192"/>
      <c r="VQB44" s="22"/>
      <c r="VQC44" s="22"/>
      <c r="VQD44" s="22"/>
      <c r="VQE44" s="23"/>
      <c r="VQF44" s="22"/>
      <c r="VQG44" s="23"/>
      <c r="VQH44" s="23"/>
      <c r="VQI44" s="23"/>
      <c r="VQJ44" s="23"/>
      <c r="VQK44" s="23"/>
      <c r="VQL44" s="23"/>
      <c r="VQM44" s="23"/>
      <c r="VQN44" s="23"/>
      <c r="VQO44" s="24"/>
      <c r="VQP44" s="25"/>
      <c r="VQQ44" s="25"/>
      <c r="VQR44" s="25"/>
      <c r="VQS44" s="31"/>
      <c r="VQT44" s="190"/>
      <c r="VQU44" s="191"/>
      <c r="VQV44" s="191"/>
      <c r="VQW44" s="191"/>
      <c r="VQX44" s="191"/>
      <c r="VQY44" s="192"/>
      <c r="VQZ44" s="22"/>
      <c r="VRA44" s="22"/>
      <c r="VRB44" s="22"/>
      <c r="VRC44" s="23"/>
      <c r="VRD44" s="22"/>
      <c r="VRE44" s="23"/>
      <c r="VRF44" s="23"/>
      <c r="VRG44" s="23"/>
      <c r="VRH44" s="23"/>
      <c r="VRI44" s="23"/>
      <c r="VRJ44" s="23"/>
      <c r="VRK44" s="23"/>
      <c r="VRL44" s="23"/>
      <c r="VRM44" s="24"/>
      <c r="VRN44" s="25"/>
      <c r="VRO44" s="25"/>
      <c r="VRP44" s="25"/>
      <c r="VRQ44" s="31"/>
      <c r="VRR44" s="190"/>
      <c r="VRS44" s="191"/>
      <c r="VRT44" s="191"/>
      <c r="VRU44" s="191"/>
      <c r="VRV44" s="191"/>
      <c r="VRW44" s="192"/>
      <c r="VRX44" s="22"/>
      <c r="VRY44" s="22"/>
      <c r="VRZ44" s="22"/>
      <c r="VSA44" s="23"/>
      <c r="VSB44" s="22"/>
      <c r="VSC44" s="23"/>
      <c r="VSD44" s="23"/>
      <c r="VSE44" s="23"/>
      <c r="VSF44" s="23"/>
      <c r="VSG44" s="23"/>
      <c r="VSH44" s="23"/>
      <c r="VSI44" s="23"/>
      <c r="VSJ44" s="23"/>
      <c r="VSK44" s="24"/>
      <c r="VSL44" s="25"/>
      <c r="VSM44" s="25"/>
      <c r="VSN44" s="25"/>
      <c r="VSO44" s="31"/>
      <c r="VSP44" s="190"/>
      <c r="VSQ44" s="191"/>
      <c r="VSR44" s="191"/>
      <c r="VSS44" s="191"/>
      <c r="VST44" s="191"/>
      <c r="VSU44" s="192"/>
      <c r="VSV44" s="22"/>
      <c r="VSW44" s="22"/>
      <c r="VSX44" s="22"/>
      <c r="VSY44" s="23"/>
      <c r="VSZ44" s="22"/>
      <c r="VTA44" s="23"/>
      <c r="VTB44" s="23"/>
      <c r="VTC44" s="23"/>
      <c r="VTD44" s="23"/>
      <c r="VTE44" s="23"/>
      <c r="VTF44" s="23"/>
      <c r="VTG44" s="23"/>
      <c r="VTH44" s="23"/>
      <c r="VTI44" s="24"/>
      <c r="VTJ44" s="25"/>
      <c r="VTK44" s="25"/>
      <c r="VTL44" s="25"/>
      <c r="VTM44" s="31"/>
      <c r="VTN44" s="190"/>
      <c r="VTO44" s="191"/>
      <c r="VTP44" s="191"/>
      <c r="VTQ44" s="191"/>
      <c r="VTR44" s="191"/>
      <c r="VTS44" s="192"/>
      <c r="VTT44" s="22"/>
      <c r="VTU44" s="22"/>
      <c r="VTV44" s="22"/>
      <c r="VTW44" s="23"/>
      <c r="VTX44" s="22"/>
      <c r="VTY44" s="23"/>
      <c r="VTZ44" s="23"/>
      <c r="VUA44" s="23"/>
      <c r="VUB44" s="23"/>
      <c r="VUC44" s="23"/>
      <c r="VUD44" s="23"/>
      <c r="VUE44" s="23"/>
      <c r="VUF44" s="23"/>
      <c r="VUG44" s="24"/>
      <c r="VUH44" s="25"/>
      <c r="VUI44" s="25"/>
      <c r="VUJ44" s="25"/>
      <c r="VUK44" s="31"/>
      <c r="VUL44" s="190"/>
      <c r="VUM44" s="191"/>
      <c r="VUN44" s="191"/>
      <c r="VUO44" s="191"/>
      <c r="VUP44" s="191"/>
      <c r="VUQ44" s="192"/>
      <c r="VUR44" s="22"/>
      <c r="VUS44" s="22"/>
      <c r="VUT44" s="22"/>
      <c r="VUU44" s="23"/>
      <c r="VUV44" s="22"/>
      <c r="VUW44" s="23"/>
      <c r="VUX44" s="23"/>
      <c r="VUY44" s="23"/>
      <c r="VUZ44" s="23"/>
      <c r="VVA44" s="23"/>
      <c r="VVB44" s="23"/>
      <c r="VVC44" s="23"/>
      <c r="VVD44" s="23"/>
      <c r="VVE44" s="24"/>
      <c r="VVF44" s="25"/>
      <c r="VVG44" s="25"/>
      <c r="VVH44" s="25"/>
      <c r="VVI44" s="31"/>
      <c r="VVJ44" s="190"/>
      <c r="VVK44" s="191"/>
      <c r="VVL44" s="191"/>
      <c r="VVM44" s="191"/>
      <c r="VVN44" s="191"/>
      <c r="VVO44" s="192"/>
      <c r="VVP44" s="22"/>
      <c r="VVQ44" s="22"/>
      <c r="VVR44" s="22"/>
      <c r="VVS44" s="23"/>
      <c r="VVT44" s="22"/>
      <c r="VVU44" s="23"/>
      <c r="VVV44" s="23"/>
      <c r="VVW44" s="23"/>
      <c r="VVX44" s="23"/>
      <c r="VVY44" s="23"/>
      <c r="VVZ44" s="23"/>
      <c r="VWA44" s="23"/>
      <c r="VWB44" s="23"/>
      <c r="VWC44" s="24"/>
      <c r="VWD44" s="25"/>
      <c r="VWE44" s="25"/>
      <c r="VWF44" s="25"/>
      <c r="VWG44" s="31"/>
      <c r="VWH44" s="190"/>
      <c r="VWI44" s="191"/>
      <c r="VWJ44" s="191"/>
      <c r="VWK44" s="191"/>
      <c r="VWL44" s="191"/>
      <c r="VWM44" s="192"/>
      <c r="VWN44" s="22"/>
      <c r="VWO44" s="22"/>
      <c r="VWP44" s="22"/>
      <c r="VWQ44" s="23"/>
      <c r="VWR44" s="22"/>
      <c r="VWS44" s="23"/>
      <c r="VWT44" s="23"/>
      <c r="VWU44" s="23"/>
      <c r="VWV44" s="23"/>
      <c r="VWW44" s="23"/>
      <c r="VWX44" s="23"/>
      <c r="VWY44" s="23"/>
      <c r="VWZ44" s="23"/>
      <c r="VXA44" s="24"/>
      <c r="VXB44" s="25"/>
      <c r="VXC44" s="25"/>
      <c r="VXD44" s="25"/>
      <c r="VXE44" s="31"/>
      <c r="VXF44" s="190"/>
      <c r="VXG44" s="191"/>
      <c r="VXH44" s="191"/>
      <c r="VXI44" s="191"/>
      <c r="VXJ44" s="191"/>
      <c r="VXK44" s="192"/>
      <c r="VXL44" s="22"/>
      <c r="VXM44" s="22"/>
      <c r="VXN44" s="22"/>
      <c r="VXO44" s="23"/>
      <c r="VXP44" s="22"/>
      <c r="VXQ44" s="23"/>
      <c r="VXR44" s="23"/>
      <c r="VXS44" s="23"/>
      <c r="VXT44" s="23"/>
      <c r="VXU44" s="23"/>
      <c r="VXV44" s="23"/>
      <c r="VXW44" s="23"/>
      <c r="VXX44" s="23"/>
      <c r="VXY44" s="24"/>
      <c r="VXZ44" s="25"/>
      <c r="VYA44" s="25"/>
      <c r="VYB44" s="25"/>
      <c r="VYC44" s="31"/>
      <c r="VYD44" s="190"/>
      <c r="VYE44" s="191"/>
      <c r="VYF44" s="191"/>
      <c r="VYG44" s="191"/>
      <c r="VYH44" s="191"/>
      <c r="VYI44" s="192"/>
      <c r="VYJ44" s="22"/>
      <c r="VYK44" s="22"/>
      <c r="VYL44" s="22"/>
      <c r="VYM44" s="23"/>
      <c r="VYN44" s="22"/>
      <c r="VYO44" s="23"/>
      <c r="VYP44" s="23"/>
      <c r="VYQ44" s="23"/>
      <c r="VYR44" s="23"/>
      <c r="VYS44" s="23"/>
      <c r="VYT44" s="23"/>
      <c r="VYU44" s="23"/>
      <c r="VYV44" s="23"/>
      <c r="VYW44" s="24"/>
      <c r="VYX44" s="25"/>
      <c r="VYY44" s="25"/>
      <c r="VYZ44" s="25"/>
      <c r="VZA44" s="31"/>
      <c r="VZB44" s="190"/>
      <c r="VZC44" s="191"/>
      <c r="VZD44" s="191"/>
      <c r="VZE44" s="191"/>
      <c r="VZF44" s="191"/>
      <c r="VZG44" s="192"/>
      <c r="VZH44" s="22"/>
      <c r="VZI44" s="22"/>
      <c r="VZJ44" s="22"/>
      <c r="VZK44" s="23"/>
      <c r="VZL44" s="22"/>
      <c r="VZM44" s="23"/>
      <c r="VZN44" s="23"/>
      <c r="VZO44" s="23"/>
      <c r="VZP44" s="23"/>
      <c r="VZQ44" s="23"/>
      <c r="VZR44" s="23"/>
      <c r="VZS44" s="23"/>
      <c r="VZT44" s="23"/>
      <c r="VZU44" s="24"/>
      <c r="VZV44" s="25"/>
      <c r="VZW44" s="25"/>
      <c r="VZX44" s="25"/>
      <c r="VZY44" s="31"/>
      <c r="VZZ44" s="190"/>
      <c r="WAA44" s="191"/>
      <c r="WAB44" s="191"/>
      <c r="WAC44" s="191"/>
      <c r="WAD44" s="191"/>
      <c r="WAE44" s="192"/>
      <c r="WAF44" s="22"/>
      <c r="WAG44" s="22"/>
      <c r="WAH44" s="22"/>
      <c r="WAI44" s="23"/>
      <c r="WAJ44" s="22"/>
      <c r="WAK44" s="23"/>
      <c r="WAL44" s="23"/>
      <c r="WAM44" s="23"/>
      <c r="WAN44" s="23"/>
      <c r="WAO44" s="23"/>
      <c r="WAP44" s="23"/>
      <c r="WAQ44" s="23"/>
      <c r="WAR44" s="23"/>
      <c r="WAS44" s="24"/>
      <c r="WAT44" s="25"/>
      <c r="WAU44" s="25"/>
      <c r="WAV44" s="25"/>
      <c r="WAW44" s="31"/>
      <c r="WAX44" s="190"/>
      <c r="WAY44" s="191"/>
      <c r="WAZ44" s="191"/>
      <c r="WBA44" s="191"/>
      <c r="WBB44" s="191"/>
      <c r="WBC44" s="192"/>
      <c r="WBD44" s="22"/>
      <c r="WBE44" s="22"/>
      <c r="WBF44" s="22"/>
      <c r="WBG44" s="23"/>
      <c r="WBH44" s="22"/>
      <c r="WBI44" s="23"/>
      <c r="WBJ44" s="23"/>
      <c r="WBK44" s="23"/>
      <c r="WBL44" s="23"/>
      <c r="WBM44" s="23"/>
      <c r="WBN44" s="23"/>
      <c r="WBO44" s="23"/>
      <c r="WBP44" s="23"/>
      <c r="WBQ44" s="24"/>
      <c r="WBR44" s="25"/>
      <c r="WBS44" s="25"/>
      <c r="WBT44" s="25"/>
      <c r="WBU44" s="31"/>
      <c r="WBV44" s="190"/>
      <c r="WBW44" s="191"/>
      <c r="WBX44" s="191"/>
      <c r="WBY44" s="191"/>
      <c r="WBZ44" s="191"/>
      <c r="WCA44" s="192"/>
      <c r="WCB44" s="22"/>
      <c r="WCC44" s="22"/>
      <c r="WCD44" s="22"/>
      <c r="WCE44" s="23"/>
      <c r="WCF44" s="22"/>
      <c r="WCG44" s="23"/>
      <c r="WCH44" s="23"/>
      <c r="WCI44" s="23"/>
      <c r="WCJ44" s="23"/>
      <c r="WCK44" s="23"/>
      <c r="WCL44" s="23"/>
      <c r="WCM44" s="23"/>
      <c r="WCN44" s="23"/>
      <c r="WCO44" s="24"/>
      <c r="WCP44" s="25"/>
      <c r="WCQ44" s="25"/>
      <c r="WCR44" s="25"/>
      <c r="WCS44" s="31"/>
      <c r="WCT44" s="190"/>
      <c r="WCU44" s="191"/>
      <c r="WCV44" s="191"/>
      <c r="WCW44" s="191"/>
      <c r="WCX44" s="191"/>
      <c r="WCY44" s="192"/>
      <c r="WCZ44" s="22"/>
      <c r="WDA44" s="22"/>
      <c r="WDB44" s="22"/>
      <c r="WDC44" s="23"/>
      <c r="WDD44" s="22"/>
      <c r="WDE44" s="23"/>
      <c r="WDF44" s="23"/>
      <c r="WDG44" s="23"/>
      <c r="WDH44" s="23"/>
      <c r="WDI44" s="23"/>
      <c r="WDJ44" s="23"/>
      <c r="WDK44" s="23"/>
      <c r="WDL44" s="23"/>
      <c r="WDM44" s="24"/>
      <c r="WDN44" s="25"/>
      <c r="WDO44" s="25"/>
      <c r="WDP44" s="25"/>
      <c r="WDQ44" s="31"/>
      <c r="WDR44" s="190"/>
      <c r="WDS44" s="191"/>
      <c r="WDT44" s="191"/>
      <c r="WDU44" s="191"/>
      <c r="WDV44" s="191"/>
      <c r="WDW44" s="192"/>
      <c r="WDX44" s="22"/>
      <c r="WDY44" s="22"/>
      <c r="WDZ44" s="22"/>
      <c r="WEA44" s="23"/>
      <c r="WEB44" s="22"/>
      <c r="WEC44" s="23"/>
      <c r="WED44" s="23"/>
      <c r="WEE44" s="23"/>
      <c r="WEF44" s="23"/>
      <c r="WEG44" s="23"/>
      <c r="WEH44" s="23"/>
      <c r="WEI44" s="23"/>
      <c r="WEJ44" s="23"/>
      <c r="WEK44" s="24"/>
      <c r="WEL44" s="25"/>
      <c r="WEM44" s="25"/>
      <c r="WEN44" s="25"/>
      <c r="WEO44" s="31"/>
      <c r="WEP44" s="190"/>
      <c r="WEQ44" s="191"/>
      <c r="WER44" s="191"/>
      <c r="WES44" s="191"/>
      <c r="WET44" s="191"/>
      <c r="WEU44" s="192"/>
      <c r="WEV44" s="22"/>
      <c r="WEW44" s="22"/>
      <c r="WEX44" s="22"/>
      <c r="WEY44" s="23"/>
      <c r="WEZ44" s="22"/>
      <c r="WFA44" s="23"/>
      <c r="WFB44" s="23"/>
      <c r="WFC44" s="23"/>
      <c r="WFD44" s="23"/>
      <c r="WFE44" s="23"/>
      <c r="WFF44" s="23"/>
      <c r="WFG44" s="23"/>
      <c r="WFH44" s="23"/>
      <c r="WFI44" s="24"/>
      <c r="WFJ44" s="25"/>
      <c r="WFK44" s="25"/>
      <c r="WFL44" s="25"/>
      <c r="WFM44" s="31"/>
      <c r="WFN44" s="190"/>
      <c r="WFO44" s="191"/>
      <c r="WFP44" s="191"/>
      <c r="WFQ44" s="191"/>
      <c r="WFR44" s="191"/>
      <c r="WFS44" s="192"/>
      <c r="WFT44" s="22"/>
      <c r="WFU44" s="22"/>
      <c r="WFV44" s="22"/>
      <c r="WFW44" s="23"/>
      <c r="WFX44" s="22"/>
      <c r="WFY44" s="23"/>
      <c r="WFZ44" s="23"/>
      <c r="WGA44" s="23"/>
      <c r="WGB44" s="23"/>
      <c r="WGC44" s="23"/>
      <c r="WGD44" s="23"/>
      <c r="WGE44" s="23"/>
      <c r="WGF44" s="23"/>
      <c r="WGG44" s="24"/>
      <c r="WGH44" s="25"/>
      <c r="WGI44" s="25"/>
      <c r="WGJ44" s="25"/>
      <c r="WGK44" s="31"/>
      <c r="WGL44" s="190"/>
      <c r="WGM44" s="191"/>
      <c r="WGN44" s="191"/>
      <c r="WGO44" s="191"/>
      <c r="WGP44" s="191"/>
      <c r="WGQ44" s="192"/>
      <c r="WGR44" s="22"/>
      <c r="WGS44" s="22"/>
      <c r="WGT44" s="22"/>
      <c r="WGU44" s="23"/>
      <c r="WGV44" s="22"/>
      <c r="WGW44" s="23"/>
      <c r="WGX44" s="23"/>
      <c r="WGY44" s="23"/>
      <c r="WGZ44" s="23"/>
      <c r="WHA44" s="23"/>
      <c r="WHB44" s="23"/>
      <c r="WHC44" s="23"/>
      <c r="WHD44" s="23"/>
      <c r="WHE44" s="24"/>
      <c r="WHF44" s="25"/>
      <c r="WHG44" s="25"/>
      <c r="WHH44" s="25"/>
      <c r="WHI44" s="31"/>
      <c r="WHJ44" s="190"/>
      <c r="WHK44" s="191"/>
      <c r="WHL44" s="191"/>
      <c r="WHM44" s="191"/>
      <c r="WHN44" s="191"/>
      <c r="WHO44" s="192"/>
      <c r="WHP44" s="22"/>
      <c r="WHQ44" s="22"/>
      <c r="WHR44" s="22"/>
      <c r="WHS44" s="23"/>
      <c r="WHT44" s="22"/>
      <c r="WHU44" s="23"/>
      <c r="WHV44" s="23"/>
      <c r="WHW44" s="23"/>
      <c r="WHX44" s="23"/>
      <c r="WHY44" s="23"/>
      <c r="WHZ44" s="23"/>
      <c r="WIA44" s="23"/>
      <c r="WIB44" s="23"/>
      <c r="WIC44" s="24"/>
      <c r="WID44" s="25"/>
      <c r="WIE44" s="25"/>
      <c r="WIF44" s="25"/>
      <c r="WIG44" s="31"/>
      <c r="WIH44" s="190"/>
      <c r="WII44" s="191"/>
      <c r="WIJ44" s="191"/>
      <c r="WIK44" s="191"/>
      <c r="WIL44" s="191"/>
      <c r="WIM44" s="192"/>
      <c r="WIN44" s="22"/>
      <c r="WIO44" s="22"/>
      <c r="WIP44" s="22"/>
      <c r="WIQ44" s="23"/>
      <c r="WIR44" s="22"/>
      <c r="WIS44" s="23"/>
      <c r="WIT44" s="23"/>
      <c r="WIU44" s="23"/>
      <c r="WIV44" s="23"/>
      <c r="WIW44" s="23"/>
      <c r="WIX44" s="23"/>
      <c r="WIY44" s="23"/>
      <c r="WIZ44" s="23"/>
      <c r="WJA44" s="24"/>
      <c r="WJB44" s="25"/>
      <c r="WJC44" s="25"/>
      <c r="WJD44" s="25"/>
      <c r="WJE44" s="31"/>
      <c r="WJF44" s="190"/>
      <c r="WJG44" s="191"/>
      <c r="WJH44" s="191"/>
      <c r="WJI44" s="191"/>
      <c r="WJJ44" s="191"/>
      <c r="WJK44" s="192"/>
      <c r="WJL44" s="22"/>
      <c r="WJM44" s="22"/>
      <c r="WJN44" s="22"/>
      <c r="WJO44" s="23"/>
      <c r="WJP44" s="22"/>
      <c r="WJQ44" s="23"/>
      <c r="WJR44" s="23"/>
      <c r="WJS44" s="23"/>
      <c r="WJT44" s="23"/>
      <c r="WJU44" s="23"/>
      <c r="WJV44" s="23"/>
      <c r="WJW44" s="23"/>
      <c r="WJX44" s="23"/>
      <c r="WJY44" s="24"/>
      <c r="WJZ44" s="25"/>
      <c r="WKA44" s="25"/>
      <c r="WKB44" s="25"/>
      <c r="WKC44" s="31"/>
      <c r="WKD44" s="190"/>
      <c r="WKE44" s="191"/>
      <c r="WKF44" s="191"/>
      <c r="WKG44" s="191"/>
      <c r="WKH44" s="191"/>
      <c r="WKI44" s="192"/>
      <c r="WKJ44" s="22"/>
      <c r="WKK44" s="22"/>
      <c r="WKL44" s="22"/>
      <c r="WKM44" s="23"/>
      <c r="WKN44" s="22"/>
      <c r="WKO44" s="23"/>
      <c r="WKP44" s="23"/>
      <c r="WKQ44" s="23"/>
      <c r="WKR44" s="23"/>
      <c r="WKS44" s="23"/>
      <c r="WKT44" s="23"/>
      <c r="WKU44" s="23"/>
      <c r="WKV44" s="23"/>
      <c r="WKW44" s="24"/>
      <c r="WKX44" s="25"/>
      <c r="WKY44" s="25"/>
      <c r="WKZ44" s="25"/>
      <c r="WLA44" s="31"/>
      <c r="WLB44" s="190"/>
      <c r="WLC44" s="191"/>
      <c r="WLD44" s="191"/>
      <c r="WLE44" s="191"/>
      <c r="WLF44" s="191"/>
      <c r="WLG44" s="192"/>
      <c r="WLH44" s="22"/>
      <c r="WLI44" s="22"/>
      <c r="WLJ44" s="22"/>
      <c r="WLK44" s="23"/>
      <c r="WLL44" s="22"/>
      <c r="WLM44" s="23"/>
      <c r="WLN44" s="23"/>
      <c r="WLO44" s="23"/>
      <c r="WLP44" s="23"/>
      <c r="WLQ44" s="23"/>
      <c r="WLR44" s="23"/>
      <c r="WLS44" s="23"/>
      <c r="WLT44" s="23"/>
      <c r="WLU44" s="24"/>
      <c r="WLV44" s="25"/>
      <c r="WLW44" s="25"/>
      <c r="WLX44" s="25"/>
      <c r="WLY44" s="31"/>
      <c r="WLZ44" s="190"/>
      <c r="WMA44" s="191"/>
      <c r="WMB44" s="191"/>
      <c r="WMC44" s="191"/>
      <c r="WMD44" s="191"/>
      <c r="WME44" s="192"/>
      <c r="WMF44" s="22"/>
      <c r="WMG44" s="22"/>
      <c r="WMH44" s="22"/>
      <c r="WMI44" s="23"/>
      <c r="WMJ44" s="22"/>
      <c r="WMK44" s="23"/>
      <c r="WML44" s="23"/>
      <c r="WMM44" s="23"/>
      <c r="WMN44" s="23"/>
      <c r="WMO44" s="23"/>
      <c r="WMP44" s="23"/>
      <c r="WMQ44" s="23"/>
      <c r="WMR44" s="23"/>
      <c r="WMS44" s="24"/>
      <c r="WMT44" s="25"/>
      <c r="WMU44" s="25"/>
      <c r="WMV44" s="25"/>
      <c r="WMW44" s="31"/>
      <c r="WMX44" s="190"/>
      <c r="WMY44" s="191"/>
      <c r="WMZ44" s="191"/>
      <c r="WNA44" s="191"/>
      <c r="WNB44" s="191"/>
      <c r="WNC44" s="192"/>
      <c r="WND44" s="22"/>
      <c r="WNE44" s="22"/>
      <c r="WNF44" s="22"/>
      <c r="WNG44" s="23"/>
      <c r="WNH44" s="22"/>
      <c r="WNI44" s="23"/>
      <c r="WNJ44" s="23"/>
      <c r="WNK44" s="23"/>
      <c r="WNL44" s="23"/>
      <c r="WNM44" s="23"/>
      <c r="WNN44" s="23"/>
      <c r="WNO44" s="23"/>
      <c r="WNP44" s="23"/>
      <c r="WNQ44" s="24"/>
      <c r="WNR44" s="25"/>
      <c r="WNS44" s="25"/>
      <c r="WNT44" s="25"/>
      <c r="WNU44" s="31"/>
      <c r="WNV44" s="190"/>
      <c r="WNW44" s="191"/>
      <c r="WNX44" s="191"/>
      <c r="WNY44" s="191"/>
      <c r="WNZ44" s="191"/>
      <c r="WOA44" s="192"/>
      <c r="WOB44" s="22"/>
      <c r="WOC44" s="22"/>
      <c r="WOD44" s="22"/>
      <c r="WOE44" s="23"/>
      <c r="WOF44" s="22"/>
      <c r="WOG44" s="23"/>
      <c r="WOH44" s="23"/>
      <c r="WOI44" s="23"/>
      <c r="WOJ44" s="23"/>
      <c r="WOK44" s="23"/>
      <c r="WOL44" s="23"/>
      <c r="WOM44" s="23"/>
      <c r="WON44" s="23"/>
      <c r="WOO44" s="24"/>
      <c r="WOP44" s="25"/>
      <c r="WOQ44" s="25"/>
      <c r="WOR44" s="25"/>
      <c r="WOS44" s="31"/>
      <c r="WOT44" s="190"/>
      <c r="WOU44" s="191"/>
      <c r="WOV44" s="191"/>
      <c r="WOW44" s="191"/>
      <c r="WOX44" s="191"/>
      <c r="WOY44" s="192"/>
      <c r="WOZ44" s="22"/>
      <c r="WPA44" s="22"/>
      <c r="WPB44" s="22"/>
      <c r="WPC44" s="23"/>
      <c r="WPD44" s="22"/>
      <c r="WPE44" s="23"/>
      <c r="WPF44" s="23"/>
      <c r="WPG44" s="23"/>
      <c r="WPH44" s="23"/>
      <c r="WPI44" s="23"/>
      <c r="WPJ44" s="23"/>
      <c r="WPK44" s="23"/>
      <c r="WPL44" s="23"/>
      <c r="WPM44" s="24"/>
      <c r="WPN44" s="25"/>
      <c r="WPO44" s="25"/>
      <c r="WPP44" s="25"/>
      <c r="WPQ44" s="31"/>
      <c r="WPR44" s="190"/>
      <c r="WPS44" s="191"/>
      <c r="WPT44" s="191"/>
      <c r="WPU44" s="191"/>
      <c r="WPV44" s="191"/>
      <c r="WPW44" s="192"/>
      <c r="WPX44" s="22"/>
      <c r="WPY44" s="22"/>
      <c r="WPZ44" s="22"/>
      <c r="WQA44" s="23"/>
      <c r="WQB44" s="22"/>
      <c r="WQC44" s="23"/>
      <c r="WQD44" s="23"/>
      <c r="WQE44" s="23"/>
      <c r="WQF44" s="23"/>
      <c r="WQG44" s="23"/>
      <c r="WQH44" s="23"/>
      <c r="WQI44" s="23"/>
      <c r="WQJ44" s="23"/>
      <c r="WQK44" s="24"/>
      <c r="WQL44" s="25"/>
      <c r="WQM44" s="25"/>
      <c r="WQN44" s="25"/>
      <c r="WQO44" s="31"/>
      <c r="WQP44" s="190"/>
      <c r="WQQ44" s="191"/>
      <c r="WQR44" s="191"/>
      <c r="WQS44" s="191"/>
      <c r="WQT44" s="191"/>
      <c r="WQU44" s="192"/>
      <c r="WQV44" s="22"/>
      <c r="WQW44" s="22"/>
      <c r="WQX44" s="22"/>
      <c r="WQY44" s="23"/>
      <c r="WQZ44" s="22"/>
      <c r="WRA44" s="23"/>
      <c r="WRB44" s="23"/>
      <c r="WRC44" s="23"/>
      <c r="WRD44" s="23"/>
      <c r="WRE44" s="23"/>
      <c r="WRF44" s="23"/>
      <c r="WRG44" s="23"/>
      <c r="WRH44" s="23"/>
      <c r="WRI44" s="24"/>
      <c r="WRJ44" s="25"/>
      <c r="WRK44" s="25"/>
      <c r="WRL44" s="25"/>
      <c r="WRM44" s="31"/>
      <c r="WRN44" s="190"/>
      <c r="WRO44" s="191"/>
      <c r="WRP44" s="191"/>
      <c r="WRQ44" s="191"/>
      <c r="WRR44" s="191"/>
      <c r="WRS44" s="192"/>
      <c r="WRT44" s="22"/>
      <c r="WRU44" s="22"/>
      <c r="WRV44" s="22"/>
      <c r="WRW44" s="23"/>
      <c r="WRX44" s="22"/>
      <c r="WRY44" s="23"/>
      <c r="WRZ44" s="23"/>
      <c r="WSA44" s="23"/>
      <c r="WSB44" s="23"/>
      <c r="WSC44" s="23"/>
      <c r="WSD44" s="23"/>
      <c r="WSE44" s="23"/>
      <c r="WSF44" s="23"/>
      <c r="WSG44" s="24"/>
      <c r="WSH44" s="25"/>
      <c r="WSI44" s="25"/>
      <c r="WSJ44" s="25"/>
      <c r="WSK44" s="31"/>
      <c r="WSL44" s="190"/>
      <c r="WSM44" s="191"/>
      <c r="WSN44" s="191"/>
      <c r="WSO44" s="191"/>
      <c r="WSP44" s="191"/>
      <c r="WSQ44" s="192"/>
      <c r="WSR44" s="22"/>
      <c r="WSS44" s="22"/>
      <c r="WST44" s="22"/>
      <c r="WSU44" s="23"/>
      <c r="WSV44" s="22"/>
      <c r="WSW44" s="23"/>
      <c r="WSX44" s="23"/>
      <c r="WSY44" s="23"/>
      <c r="WSZ44" s="23"/>
      <c r="WTA44" s="23"/>
      <c r="WTB44" s="23"/>
      <c r="WTC44" s="23"/>
      <c r="WTD44" s="23"/>
      <c r="WTE44" s="24"/>
      <c r="WTF44" s="25"/>
      <c r="WTG44" s="25"/>
      <c r="WTH44" s="25"/>
      <c r="WTI44" s="31"/>
      <c r="WTJ44" s="190"/>
      <c r="WTK44" s="191"/>
      <c r="WTL44" s="191"/>
      <c r="WTM44" s="191"/>
      <c r="WTN44" s="191"/>
      <c r="WTO44" s="192"/>
      <c r="WTP44" s="22"/>
      <c r="WTQ44" s="22"/>
      <c r="WTR44" s="22"/>
      <c r="WTS44" s="23"/>
      <c r="WTT44" s="22"/>
      <c r="WTU44" s="23"/>
      <c r="WTV44" s="23"/>
      <c r="WTW44" s="23"/>
      <c r="WTX44" s="23"/>
      <c r="WTY44" s="23"/>
      <c r="WTZ44" s="23"/>
      <c r="WUA44" s="23"/>
      <c r="WUB44" s="23"/>
      <c r="WUC44" s="24"/>
      <c r="WUD44" s="25"/>
      <c r="WUE44" s="25"/>
      <c r="WUF44" s="25"/>
      <c r="WUG44" s="31"/>
      <c r="WUH44" s="190"/>
      <c r="WUI44" s="191"/>
      <c r="WUJ44" s="191"/>
      <c r="WUK44" s="191"/>
      <c r="WUL44" s="191"/>
      <c r="WUM44" s="192"/>
      <c r="WUN44" s="22"/>
      <c r="WUO44" s="22"/>
      <c r="WUP44" s="22"/>
      <c r="WUQ44" s="23"/>
      <c r="WUR44" s="22"/>
      <c r="WUS44" s="23"/>
      <c r="WUT44" s="23"/>
      <c r="WUU44" s="23"/>
      <c r="WUV44" s="23"/>
      <c r="WUW44" s="23"/>
      <c r="WUX44" s="23"/>
      <c r="WUY44" s="23"/>
      <c r="WUZ44" s="23"/>
      <c r="WVA44" s="24"/>
      <c r="WVB44" s="25"/>
      <c r="WVC44" s="25"/>
      <c r="WVD44" s="25"/>
      <c r="WVE44" s="31"/>
      <c r="WVF44" s="190"/>
      <c r="WVG44" s="191"/>
      <c r="WVH44" s="191"/>
      <c r="WVI44" s="191"/>
      <c r="WVJ44" s="191"/>
      <c r="WVK44" s="192"/>
      <c r="WVL44" s="22"/>
      <c r="WVM44" s="22"/>
      <c r="WVN44" s="22"/>
      <c r="WVO44" s="23"/>
      <c r="WVP44" s="22"/>
      <c r="WVQ44" s="23"/>
      <c r="WVR44" s="23"/>
      <c r="WVS44" s="23"/>
      <c r="WVT44" s="23"/>
      <c r="WVU44" s="23"/>
      <c r="WVV44" s="23"/>
      <c r="WVW44" s="23"/>
      <c r="WVX44" s="23"/>
      <c r="WVY44" s="24"/>
      <c r="WVZ44" s="25"/>
      <c r="WWA44" s="25"/>
      <c r="WWB44" s="25"/>
      <c r="WWC44" s="31"/>
      <c r="WWD44" s="190"/>
      <c r="WWE44" s="191"/>
      <c r="WWF44" s="191"/>
      <c r="WWG44" s="191"/>
      <c r="WWH44" s="191"/>
      <c r="WWI44" s="192"/>
      <c r="WWJ44" s="22"/>
      <c r="WWK44" s="22"/>
      <c r="WWL44" s="22"/>
      <c r="WWM44" s="23"/>
      <c r="WWN44" s="22"/>
      <c r="WWO44" s="23"/>
      <c r="WWP44" s="23"/>
      <c r="WWQ44" s="23"/>
      <c r="WWR44" s="23"/>
      <c r="WWS44" s="23"/>
      <c r="WWT44" s="23"/>
      <c r="WWU44" s="23"/>
      <c r="WWV44" s="23"/>
      <c r="WWW44" s="24"/>
      <c r="WWX44" s="25"/>
      <c r="WWY44" s="25"/>
      <c r="WWZ44" s="25"/>
      <c r="WXA44" s="31"/>
      <c r="WXB44" s="190"/>
      <c r="WXC44" s="191"/>
      <c r="WXD44" s="191"/>
      <c r="WXE44" s="191"/>
      <c r="WXF44" s="191"/>
      <c r="WXG44" s="192"/>
      <c r="WXH44" s="22"/>
      <c r="WXI44" s="22"/>
      <c r="WXJ44" s="22"/>
      <c r="WXK44" s="23"/>
      <c r="WXL44" s="22"/>
      <c r="WXM44" s="23"/>
      <c r="WXN44" s="23"/>
      <c r="WXO44" s="23"/>
      <c r="WXP44" s="23"/>
      <c r="WXQ44" s="23"/>
      <c r="WXR44" s="23"/>
      <c r="WXS44" s="23"/>
      <c r="WXT44" s="23"/>
      <c r="WXU44" s="24"/>
      <c r="WXV44" s="25"/>
      <c r="WXW44" s="25"/>
      <c r="WXX44" s="25"/>
      <c r="WXY44" s="31"/>
      <c r="WXZ44" s="190"/>
      <c r="WYA44" s="191"/>
      <c r="WYB44" s="191"/>
      <c r="WYC44" s="191"/>
      <c r="WYD44" s="191"/>
      <c r="WYE44" s="192"/>
      <c r="WYF44" s="22"/>
      <c r="WYG44" s="22"/>
      <c r="WYH44" s="22"/>
      <c r="WYI44" s="23"/>
      <c r="WYJ44" s="22"/>
      <c r="WYK44" s="23"/>
      <c r="WYL44" s="23"/>
      <c r="WYM44" s="23"/>
      <c r="WYN44" s="23"/>
      <c r="WYO44" s="23"/>
      <c r="WYP44" s="23"/>
      <c r="WYQ44" s="23"/>
      <c r="WYR44" s="23"/>
      <c r="WYS44" s="24"/>
      <c r="WYT44" s="25"/>
      <c r="WYU44" s="25"/>
      <c r="WYV44" s="25"/>
      <c r="WYW44" s="31"/>
      <c r="WYX44" s="190"/>
      <c r="WYY44" s="191"/>
      <c r="WYZ44" s="191"/>
      <c r="WZA44" s="191"/>
      <c r="WZB44" s="191"/>
      <c r="WZC44" s="192"/>
      <c r="WZD44" s="22"/>
      <c r="WZE44" s="22"/>
      <c r="WZF44" s="22"/>
      <c r="WZG44" s="23"/>
      <c r="WZH44" s="22"/>
      <c r="WZI44" s="23"/>
      <c r="WZJ44" s="23"/>
      <c r="WZK44" s="23"/>
      <c r="WZL44" s="23"/>
      <c r="WZM44" s="23"/>
      <c r="WZN44" s="23"/>
      <c r="WZO44" s="23"/>
      <c r="WZP44" s="23"/>
      <c r="WZQ44" s="24"/>
      <c r="WZR44" s="25"/>
      <c r="WZS44" s="25"/>
      <c r="WZT44" s="25"/>
      <c r="WZU44" s="31"/>
      <c r="WZV44" s="190"/>
      <c r="WZW44" s="191"/>
      <c r="WZX44" s="191"/>
      <c r="WZY44" s="191"/>
      <c r="WZZ44" s="191"/>
      <c r="XAA44" s="192"/>
      <c r="XAB44" s="22"/>
      <c r="XAC44" s="22"/>
      <c r="XAD44" s="22"/>
      <c r="XAE44" s="23"/>
      <c r="XAF44" s="22"/>
      <c r="XAG44" s="23"/>
      <c r="XAH44" s="23"/>
      <c r="XAI44" s="23"/>
      <c r="XAJ44" s="23"/>
      <c r="XAK44" s="23"/>
      <c r="XAL44" s="23"/>
      <c r="XAM44" s="23"/>
      <c r="XAN44" s="23"/>
      <c r="XAO44" s="24"/>
      <c r="XAP44" s="25"/>
      <c r="XAQ44" s="25"/>
      <c r="XAR44" s="25"/>
      <c r="XAS44" s="31"/>
      <c r="XAT44" s="190"/>
      <c r="XAU44" s="191"/>
      <c r="XAV44" s="191"/>
      <c r="XAW44" s="191"/>
      <c r="XAX44" s="191"/>
      <c r="XAY44" s="192"/>
      <c r="XAZ44" s="22"/>
      <c r="XBA44" s="22"/>
      <c r="XBB44" s="22"/>
      <c r="XBC44" s="23"/>
      <c r="XBD44" s="22"/>
      <c r="XBE44" s="23"/>
      <c r="XBF44" s="23"/>
      <c r="XBG44" s="23"/>
      <c r="XBH44" s="23"/>
      <c r="XBI44" s="23"/>
      <c r="XBJ44" s="23"/>
      <c r="XBK44" s="23"/>
      <c r="XBL44" s="23"/>
      <c r="XBM44" s="24"/>
      <c r="XBN44" s="25"/>
      <c r="XBO44" s="25"/>
      <c r="XBP44" s="25"/>
      <c r="XBQ44" s="31"/>
      <c r="XBR44" s="190"/>
      <c r="XBS44" s="191"/>
      <c r="XBT44" s="191"/>
      <c r="XBU44" s="191"/>
      <c r="XBV44" s="191"/>
      <c r="XBW44" s="192"/>
      <c r="XBX44" s="22"/>
      <c r="XBY44" s="22"/>
      <c r="XBZ44" s="22"/>
      <c r="XCA44" s="23"/>
      <c r="XCB44" s="22"/>
      <c r="XCC44" s="23"/>
      <c r="XCD44" s="23"/>
      <c r="XCE44" s="23"/>
      <c r="XCF44" s="23"/>
      <c r="XCG44" s="23"/>
    </row>
    <row r="45" spans="1:16309" ht="93.75" x14ac:dyDescent="0.3">
      <c r="A45" s="17" t="s">
        <v>31</v>
      </c>
      <c r="B45" s="17" t="s">
        <v>134</v>
      </c>
      <c r="C45" s="17" t="s">
        <v>135</v>
      </c>
      <c r="D45" s="17" t="s">
        <v>93</v>
      </c>
      <c r="E45" s="17" t="s">
        <v>94</v>
      </c>
      <c r="F45" s="17" t="s">
        <v>637</v>
      </c>
      <c r="G45" s="17" t="s">
        <v>36</v>
      </c>
      <c r="H45" s="17" t="s">
        <v>37</v>
      </c>
      <c r="I45" s="17" t="s">
        <v>87</v>
      </c>
      <c r="J45" s="17">
        <v>110</v>
      </c>
      <c r="K45" s="17" t="s">
        <v>36</v>
      </c>
      <c r="L45" s="17" t="s">
        <v>97</v>
      </c>
      <c r="M45" s="17" t="s">
        <v>136</v>
      </c>
      <c r="N45" s="17" t="s">
        <v>41</v>
      </c>
      <c r="O45" s="19">
        <v>1</v>
      </c>
      <c r="P45" s="19">
        <v>1</v>
      </c>
      <c r="Q45" s="19">
        <v>1</v>
      </c>
      <c r="R45" s="19">
        <v>1</v>
      </c>
      <c r="S45" s="17" t="s">
        <v>99</v>
      </c>
      <c r="T45" s="19" t="s">
        <v>123</v>
      </c>
      <c r="U45" s="19">
        <v>4255.01</v>
      </c>
      <c r="V45" s="17" t="s">
        <v>66</v>
      </c>
      <c r="W45" s="17">
        <f t="shared" si="8"/>
        <v>4255.01</v>
      </c>
      <c r="X45" s="32" t="s">
        <v>36</v>
      </c>
    </row>
    <row r="46" spans="1:16309" ht="93.75" x14ac:dyDescent="0.3">
      <c r="A46" s="17" t="s">
        <v>31</v>
      </c>
      <c r="B46" s="17" t="s">
        <v>134</v>
      </c>
      <c r="C46" s="17" t="s">
        <v>135</v>
      </c>
      <c r="D46" s="17" t="s">
        <v>124</v>
      </c>
      <c r="E46" s="17" t="s">
        <v>125</v>
      </c>
      <c r="F46" s="17" t="s">
        <v>637</v>
      </c>
      <c r="G46" s="17" t="s">
        <v>36</v>
      </c>
      <c r="H46" s="17" t="s">
        <v>37</v>
      </c>
      <c r="I46" s="17" t="s">
        <v>87</v>
      </c>
      <c r="J46" s="17">
        <v>110</v>
      </c>
      <c r="K46" s="17" t="s">
        <v>126</v>
      </c>
      <c r="L46" s="17" t="s">
        <v>97</v>
      </c>
      <c r="M46" s="17" t="s">
        <v>136</v>
      </c>
      <c r="N46" s="17" t="s">
        <v>41</v>
      </c>
      <c r="O46" s="19">
        <v>1</v>
      </c>
      <c r="P46" s="19">
        <v>1</v>
      </c>
      <c r="Q46" s="19">
        <v>1</v>
      </c>
      <c r="R46" s="19">
        <v>1</v>
      </c>
      <c r="S46" s="17" t="s">
        <v>43</v>
      </c>
      <c r="T46" s="19" t="s">
        <v>127</v>
      </c>
      <c r="U46" s="19">
        <v>39176.870000000003</v>
      </c>
      <c r="V46" s="17" t="s">
        <v>128</v>
      </c>
      <c r="W46" s="17">
        <f t="shared" si="8"/>
        <v>56806.461500000005</v>
      </c>
      <c r="X46" s="32" t="s">
        <v>36</v>
      </c>
    </row>
    <row r="47" spans="1:16309" ht="93.75" x14ac:dyDescent="0.3">
      <c r="A47" s="17" t="s">
        <v>31</v>
      </c>
      <c r="B47" s="17" t="s">
        <v>134</v>
      </c>
      <c r="C47" s="17" t="s">
        <v>135</v>
      </c>
      <c r="D47" s="17" t="s">
        <v>124</v>
      </c>
      <c r="E47" s="17" t="s">
        <v>45</v>
      </c>
      <c r="F47" s="17" t="s">
        <v>637</v>
      </c>
      <c r="G47" s="17" t="s">
        <v>36</v>
      </c>
      <c r="H47" s="17" t="s">
        <v>37</v>
      </c>
      <c r="I47" s="17" t="s">
        <v>87</v>
      </c>
      <c r="J47" s="17">
        <v>110</v>
      </c>
      <c r="K47" s="17" t="s">
        <v>129</v>
      </c>
      <c r="L47" s="17" t="s">
        <v>97</v>
      </c>
      <c r="M47" s="17" t="s">
        <v>136</v>
      </c>
      <c r="N47" s="17" t="s">
        <v>41</v>
      </c>
      <c r="O47" s="19">
        <v>1</v>
      </c>
      <c r="P47" s="19">
        <v>1</v>
      </c>
      <c r="Q47" s="19">
        <v>1</v>
      </c>
      <c r="R47" s="19">
        <v>2.5</v>
      </c>
      <c r="S47" s="17" t="s">
        <v>119</v>
      </c>
      <c r="T47" s="19" t="s">
        <v>130</v>
      </c>
      <c r="U47" s="19">
        <v>798.88</v>
      </c>
      <c r="V47" s="17" t="s">
        <v>131</v>
      </c>
      <c r="W47" s="17">
        <f t="shared" si="8"/>
        <v>3135.6040000000003</v>
      </c>
      <c r="X47" s="32" t="s">
        <v>36</v>
      </c>
    </row>
    <row r="48" spans="1:16309" ht="20.25" customHeight="1" x14ac:dyDescent="0.3">
      <c r="A48" s="118" t="s">
        <v>31</v>
      </c>
      <c r="B48" s="119" t="s">
        <v>134</v>
      </c>
      <c r="C48" s="119" t="s">
        <v>135</v>
      </c>
      <c r="D48" s="119" t="s">
        <v>36</v>
      </c>
      <c r="E48" s="119" t="s">
        <v>49</v>
      </c>
      <c r="F48" s="118" t="s">
        <v>36</v>
      </c>
      <c r="G48" s="22" t="s">
        <v>36</v>
      </c>
      <c r="H48" s="22" t="s">
        <v>36</v>
      </c>
      <c r="I48" s="22" t="s">
        <v>36</v>
      </c>
      <c r="J48" s="23" t="s">
        <v>36</v>
      </c>
      <c r="K48" s="22" t="s">
        <v>36</v>
      </c>
      <c r="L48" s="23" t="s">
        <v>36</v>
      </c>
      <c r="M48" s="23" t="s">
        <v>36</v>
      </c>
      <c r="N48" s="23" t="s">
        <v>36</v>
      </c>
      <c r="O48" s="23" t="s">
        <v>36</v>
      </c>
      <c r="P48" s="23" t="s">
        <v>36</v>
      </c>
      <c r="Q48" s="23" t="s">
        <v>36</v>
      </c>
      <c r="R48" s="23" t="s">
        <v>36</v>
      </c>
      <c r="S48" s="23" t="s">
        <v>36</v>
      </c>
      <c r="T48" s="24" t="s">
        <v>36</v>
      </c>
      <c r="U48" s="25" t="s">
        <v>36</v>
      </c>
      <c r="V48" s="25" t="s">
        <v>36</v>
      </c>
      <c r="W48" s="25">
        <f>SUM(W45:W47)</f>
        <v>64197.075500000006</v>
      </c>
      <c r="X48" s="26" t="s">
        <v>36</v>
      </c>
      <c r="Y48" s="176"/>
      <c r="Z48" s="176"/>
      <c r="AA48" s="176"/>
      <c r="AB48" s="27"/>
      <c r="AC48" s="27"/>
      <c r="AD48" s="27"/>
      <c r="AE48" s="16"/>
      <c r="AF48" s="27"/>
      <c r="AG48" s="16"/>
      <c r="AH48" s="16"/>
      <c r="AI48" s="16"/>
      <c r="AJ48" s="16"/>
      <c r="AK48" s="16"/>
      <c r="AL48" s="16"/>
      <c r="AM48" s="16"/>
      <c r="AN48" s="16"/>
      <c r="AO48" s="28"/>
      <c r="AP48" s="29"/>
      <c r="AQ48" s="29"/>
      <c r="AR48" s="29"/>
      <c r="AS48" s="8"/>
      <c r="AT48" s="176"/>
      <c r="AU48" s="176"/>
      <c r="AV48" s="176"/>
      <c r="AW48" s="176"/>
      <c r="AX48" s="176"/>
      <c r="AY48" s="176"/>
      <c r="AZ48" s="27"/>
      <c r="BA48" s="27"/>
      <c r="BB48" s="27"/>
      <c r="BC48" s="16"/>
      <c r="BD48" s="27"/>
      <c r="BE48" s="16"/>
      <c r="BF48" s="16"/>
      <c r="BG48" s="16"/>
      <c r="BH48" s="16"/>
      <c r="BI48" s="16"/>
      <c r="BJ48" s="16"/>
      <c r="BK48" s="16"/>
      <c r="BL48" s="16"/>
      <c r="BM48" s="28"/>
      <c r="BN48" s="29"/>
      <c r="BO48" s="29"/>
      <c r="BP48" s="29"/>
      <c r="BQ48" s="8"/>
      <c r="BR48" s="189"/>
      <c r="BS48" s="189"/>
      <c r="BT48" s="189"/>
      <c r="BU48" s="189"/>
      <c r="BV48" s="189"/>
      <c r="BW48" s="189"/>
      <c r="BX48" s="27"/>
      <c r="BY48" s="27"/>
      <c r="BZ48" s="27"/>
      <c r="CA48" s="16"/>
      <c r="CB48" s="27"/>
      <c r="CC48" s="16"/>
      <c r="CD48" s="16"/>
      <c r="CE48" s="16"/>
      <c r="CF48" s="16"/>
      <c r="CG48" s="16"/>
      <c r="CH48" s="16"/>
      <c r="CI48" s="16"/>
      <c r="CJ48" s="16"/>
      <c r="CK48" s="28"/>
      <c r="CL48" s="29"/>
      <c r="CM48" s="29"/>
      <c r="CN48" s="29"/>
      <c r="CO48" s="8"/>
      <c r="CP48" s="189"/>
      <c r="CQ48" s="189"/>
      <c r="CR48" s="189"/>
      <c r="CS48" s="189"/>
      <c r="CT48" s="189"/>
      <c r="CU48" s="189"/>
      <c r="CV48" s="27"/>
      <c r="CW48" s="27"/>
      <c r="CX48" s="27"/>
      <c r="CY48" s="16"/>
      <c r="CZ48" s="27"/>
      <c r="DA48" s="16"/>
      <c r="DB48" s="16"/>
      <c r="DC48" s="16"/>
      <c r="DD48" s="16"/>
      <c r="DE48" s="16"/>
      <c r="DF48" s="16"/>
      <c r="DG48" s="16"/>
      <c r="DH48" s="16"/>
      <c r="DI48" s="28"/>
      <c r="DJ48" s="29"/>
      <c r="DK48" s="29"/>
      <c r="DL48" s="29"/>
      <c r="DM48" s="8"/>
      <c r="DN48" s="189"/>
      <c r="DO48" s="189"/>
      <c r="DP48" s="189"/>
      <c r="DQ48" s="189"/>
      <c r="DR48" s="189"/>
      <c r="DS48" s="189"/>
      <c r="DT48" s="27"/>
      <c r="DU48" s="27"/>
      <c r="DV48" s="27"/>
      <c r="DW48" s="16"/>
      <c r="DX48" s="27"/>
      <c r="DY48" s="16"/>
      <c r="DZ48" s="16"/>
      <c r="EA48" s="16"/>
      <c r="EB48" s="16"/>
      <c r="EC48" s="16"/>
      <c r="ED48" s="16"/>
      <c r="EE48" s="16"/>
      <c r="EF48" s="16"/>
      <c r="EG48" s="28"/>
      <c r="EH48" s="29"/>
      <c r="EI48" s="29"/>
      <c r="EJ48" s="29"/>
      <c r="EK48" s="8"/>
      <c r="EL48" s="189"/>
      <c r="EM48" s="189"/>
      <c r="EN48" s="189"/>
      <c r="EO48" s="189"/>
      <c r="EP48" s="189"/>
      <c r="EQ48" s="189"/>
      <c r="ER48" s="27"/>
      <c r="ES48" s="27"/>
      <c r="ET48" s="27"/>
      <c r="EU48" s="16"/>
      <c r="EV48" s="27"/>
      <c r="EW48" s="16"/>
      <c r="EX48" s="16"/>
      <c r="EY48" s="16"/>
      <c r="EZ48" s="16"/>
      <c r="FA48" s="16"/>
      <c r="FB48" s="16"/>
      <c r="FC48" s="16"/>
      <c r="FD48" s="16"/>
      <c r="FE48" s="28"/>
      <c r="FF48" s="29"/>
      <c r="FG48" s="29"/>
      <c r="FH48" s="29"/>
      <c r="FI48" s="8"/>
      <c r="FJ48" s="189"/>
      <c r="FK48" s="189"/>
      <c r="FL48" s="189"/>
      <c r="FM48" s="189"/>
      <c r="FN48" s="189"/>
      <c r="FO48" s="189"/>
      <c r="FP48" s="27"/>
      <c r="FQ48" s="27"/>
      <c r="FR48" s="27"/>
      <c r="FS48" s="16"/>
      <c r="FT48" s="27"/>
      <c r="FU48" s="16"/>
      <c r="FV48" s="16"/>
      <c r="FW48" s="16"/>
      <c r="FX48" s="16"/>
      <c r="FY48" s="16"/>
      <c r="FZ48" s="16"/>
      <c r="GA48" s="16"/>
      <c r="GB48" s="16"/>
      <c r="GC48" s="28"/>
      <c r="GD48" s="29"/>
      <c r="GE48" s="29"/>
      <c r="GF48" s="29"/>
      <c r="GG48" s="8"/>
      <c r="GH48" s="189"/>
      <c r="GI48" s="189"/>
      <c r="GJ48" s="189"/>
      <c r="GK48" s="189"/>
      <c r="GL48" s="189"/>
      <c r="GM48" s="189"/>
      <c r="GN48" s="27"/>
      <c r="GO48" s="27"/>
      <c r="GP48" s="27"/>
      <c r="GQ48" s="16"/>
      <c r="GR48" s="27"/>
      <c r="GS48" s="16"/>
      <c r="GT48" s="16"/>
      <c r="GU48" s="16"/>
      <c r="GV48" s="16"/>
      <c r="GW48" s="16"/>
      <c r="GX48" s="16"/>
      <c r="GY48" s="16"/>
      <c r="GZ48" s="16"/>
      <c r="HA48" s="28"/>
      <c r="HB48" s="29"/>
      <c r="HC48" s="29"/>
      <c r="HD48" s="29"/>
      <c r="HE48" s="8"/>
      <c r="HF48" s="189"/>
      <c r="HG48" s="189"/>
      <c r="HH48" s="189"/>
      <c r="HI48" s="189"/>
      <c r="HJ48" s="189"/>
      <c r="HK48" s="189"/>
      <c r="HL48" s="27"/>
      <c r="HM48" s="27"/>
      <c r="HN48" s="27"/>
      <c r="HO48" s="16"/>
      <c r="HP48" s="27"/>
      <c r="HQ48" s="16"/>
      <c r="HR48" s="16"/>
      <c r="HS48" s="16"/>
      <c r="HT48" s="16"/>
      <c r="HU48" s="16"/>
      <c r="HV48" s="16"/>
      <c r="HW48" s="16"/>
      <c r="HX48" s="16"/>
      <c r="HY48" s="28"/>
      <c r="HZ48" s="29"/>
      <c r="IA48" s="29"/>
      <c r="IB48" s="29"/>
      <c r="IC48" s="8"/>
      <c r="ID48" s="189"/>
      <c r="IE48" s="189"/>
      <c r="IF48" s="189"/>
      <c r="IG48" s="189"/>
      <c r="IH48" s="189"/>
      <c r="II48" s="189"/>
      <c r="IJ48" s="27"/>
      <c r="IK48" s="27"/>
      <c r="IL48" s="27"/>
      <c r="IM48" s="16"/>
      <c r="IN48" s="27"/>
      <c r="IO48" s="16"/>
      <c r="IP48" s="16"/>
      <c r="IQ48" s="16"/>
      <c r="IR48" s="16"/>
      <c r="IS48" s="16"/>
      <c r="IT48" s="16"/>
      <c r="IU48" s="16"/>
      <c r="IV48" s="16"/>
      <c r="IW48" s="28"/>
      <c r="IX48" s="29"/>
      <c r="IY48" s="29"/>
      <c r="IZ48" s="29"/>
      <c r="JA48" s="8"/>
      <c r="JB48" s="189"/>
      <c r="JC48" s="189"/>
      <c r="JD48" s="189"/>
      <c r="JE48" s="189"/>
      <c r="JF48" s="189"/>
      <c r="JG48" s="189"/>
      <c r="JH48" s="27"/>
      <c r="JI48" s="27"/>
      <c r="JJ48" s="27"/>
      <c r="JK48" s="16"/>
      <c r="JL48" s="27"/>
      <c r="JM48" s="16"/>
      <c r="JN48" s="16"/>
      <c r="JO48" s="16"/>
      <c r="JP48" s="16"/>
      <c r="JQ48" s="16"/>
      <c r="JR48" s="16"/>
      <c r="JS48" s="16"/>
      <c r="JT48" s="16"/>
      <c r="JU48" s="28"/>
      <c r="JV48" s="29"/>
      <c r="JW48" s="29"/>
      <c r="JX48" s="29"/>
      <c r="JY48" s="8"/>
      <c r="JZ48" s="189"/>
      <c r="KA48" s="189"/>
      <c r="KB48" s="189"/>
      <c r="KC48" s="189"/>
      <c r="KD48" s="189"/>
      <c r="KE48" s="189"/>
      <c r="KF48" s="27"/>
      <c r="KG48" s="27"/>
      <c r="KH48" s="27"/>
      <c r="KI48" s="16"/>
      <c r="KJ48" s="27"/>
      <c r="KK48" s="16"/>
      <c r="KL48" s="16"/>
      <c r="KM48" s="16"/>
      <c r="KN48" s="16"/>
      <c r="KO48" s="16"/>
      <c r="KP48" s="16"/>
      <c r="KQ48" s="16"/>
      <c r="KR48" s="16"/>
      <c r="KS48" s="28"/>
      <c r="KT48" s="29"/>
      <c r="KU48" s="29"/>
      <c r="KV48" s="29"/>
      <c r="KW48" s="8"/>
      <c r="KX48" s="189"/>
      <c r="KY48" s="189"/>
      <c r="KZ48" s="189"/>
      <c r="LA48" s="189"/>
      <c r="LB48" s="189"/>
      <c r="LC48" s="189"/>
      <c r="LD48" s="27"/>
      <c r="LE48" s="27"/>
      <c r="LF48" s="27"/>
      <c r="LG48" s="16"/>
      <c r="LH48" s="27"/>
      <c r="LI48" s="16"/>
      <c r="LJ48" s="16"/>
      <c r="LK48" s="16"/>
      <c r="LL48" s="16"/>
      <c r="LM48" s="16"/>
      <c r="LN48" s="16"/>
      <c r="LO48" s="16"/>
      <c r="LP48" s="16"/>
      <c r="LQ48" s="28"/>
      <c r="LR48" s="29"/>
      <c r="LS48" s="29"/>
      <c r="LT48" s="29"/>
      <c r="LU48" s="8"/>
      <c r="LV48" s="189"/>
      <c r="LW48" s="189"/>
      <c r="LX48" s="189"/>
      <c r="LY48" s="189"/>
      <c r="LZ48" s="189"/>
      <c r="MA48" s="189"/>
      <c r="MB48" s="27"/>
      <c r="MC48" s="27"/>
      <c r="MD48" s="27"/>
      <c r="ME48" s="16"/>
      <c r="MF48" s="27"/>
      <c r="MG48" s="16"/>
      <c r="MH48" s="16"/>
      <c r="MI48" s="16"/>
      <c r="MJ48" s="16"/>
      <c r="MK48" s="16"/>
      <c r="ML48" s="16"/>
      <c r="MM48" s="16"/>
      <c r="MN48" s="16"/>
      <c r="MO48" s="28"/>
      <c r="MP48" s="29"/>
      <c r="MQ48" s="29"/>
      <c r="MR48" s="29"/>
      <c r="MS48" s="8"/>
      <c r="MT48" s="189"/>
      <c r="MU48" s="189"/>
      <c r="MV48" s="189"/>
      <c r="MW48" s="189"/>
      <c r="MX48" s="189"/>
      <c r="MY48" s="189"/>
      <c r="MZ48" s="27"/>
      <c r="NA48" s="27"/>
      <c r="NB48" s="27"/>
      <c r="NC48" s="16"/>
      <c r="ND48" s="27"/>
      <c r="NE48" s="16"/>
      <c r="NF48" s="16"/>
      <c r="NG48" s="16"/>
      <c r="NH48" s="16"/>
      <c r="NI48" s="16"/>
      <c r="NJ48" s="16"/>
      <c r="NK48" s="16"/>
      <c r="NL48" s="16"/>
      <c r="NM48" s="28"/>
      <c r="NN48" s="29"/>
      <c r="NO48" s="29"/>
      <c r="NP48" s="29"/>
      <c r="NQ48" s="8"/>
      <c r="NR48" s="189"/>
      <c r="NS48" s="189"/>
      <c r="NT48" s="189"/>
      <c r="NU48" s="189"/>
      <c r="NV48" s="189"/>
      <c r="NW48" s="189"/>
      <c r="NX48" s="27"/>
      <c r="NY48" s="27"/>
      <c r="NZ48" s="27"/>
      <c r="OA48" s="16"/>
      <c r="OB48" s="27"/>
      <c r="OC48" s="16"/>
      <c r="OD48" s="16"/>
      <c r="OE48" s="16"/>
      <c r="OF48" s="16"/>
      <c r="OG48" s="16"/>
      <c r="OH48" s="16"/>
      <c r="OI48" s="16"/>
      <c r="OJ48" s="16"/>
      <c r="OK48" s="28"/>
      <c r="OL48" s="29"/>
      <c r="OM48" s="29"/>
      <c r="ON48" s="29"/>
      <c r="OO48" s="8"/>
      <c r="OP48" s="189"/>
      <c r="OQ48" s="189"/>
      <c r="OR48" s="189"/>
      <c r="OS48" s="189"/>
      <c r="OT48" s="189"/>
      <c r="OU48" s="189"/>
      <c r="OV48" s="27"/>
      <c r="OW48" s="27"/>
      <c r="OX48" s="27"/>
      <c r="OY48" s="16"/>
      <c r="OZ48" s="27"/>
      <c r="PA48" s="16"/>
      <c r="PB48" s="16"/>
      <c r="PC48" s="16"/>
      <c r="PD48" s="16"/>
      <c r="PE48" s="16"/>
      <c r="PF48" s="16"/>
      <c r="PG48" s="16"/>
      <c r="PH48" s="16"/>
      <c r="PI48" s="28"/>
      <c r="PJ48" s="29"/>
      <c r="PK48" s="29"/>
      <c r="PL48" s="29"/>
      <c r="PM48" s="8"/>
      <c r="PN48" s="189"/>
      <c r="PO48" s="189"/>
      <c r="PP48" s="189"/>
      <c r="PQ48" s="189"/>
      <c r="PR48" s="189"/>
      <c r="PS48" s="189"/>
      <c r="PT48" s="27"/>
      <c r="PU48" s="27"/>
      <c r="PV48" s="27"/>
      <c r="PW48" s="16"/>
      <c r="PX48" s="27"/>
      <c r="PY48" s="16"/>
      <c r="PZ48" s="16"/>
      <c r="QA48" s="16"/>
      <c r="QB48" s="16"/>
      <c r="QC48" s="16"/>
      <c r="QD48" s="16"/>
      <c r="QE48" s="16"/>
      <c r="QF48" s="16"/>
      <c r="QG48" s="28"/>
      <c r="QH48" s="29"/>
      <c r="QI48" s="29"/>
      <c r="QJ48" s="29"/>
      <c r="QK48" s="8"/>
      <c r="QL48" s="189"/>
      <c r="QM48" s="189"/>
      <c r="QN48" s="189"/>
      <c r="QO48" s="189"/>
      <c r="QP48" s="189"/>
      <c r="QQ48" s="189"/>
      <c r="QR48" s="27"/>
      <c r="QS48" s="27"/>
      <c r="QT48" s="27"/>
      <c r="QU48" s="16"/>
      <c r="QV48" s="27"/>
      <c r="QW48" s="16"/>
      <c r="QX48" s="16"/>
      <c r="QY48" s="16"/>
      <c r="QZ48" s="16"/>
      <c r="RA48" s="16"/>
      <c r="RB48" s="16"/>
      <c r="RC48" s="16"/>
      <c r="RD48" s="16"/>
      <c r="RE48" s="28"/>
      <c r="RF48" s="29"/>
      <c r="RG48" s="29"/>
      <c r="RH48" s="29"/>
      <c r="RI48" s="8"/>
      <c r="RJ48" s="189"/>
      <c r="RK48" s="189"/>
      <c r="RL48" s="189"/>
      <c r="RM48" s="189"/>
      <c r="RN48" s="189"/>
      <c r="RO48" s="189"/>
      <c r="RP48" s="27"/>
      <c r="RQ48" s="27"/>
      <c r="RR48" s="27"/>
      <c r="RS48" s="16"/>
      <c r="RT48" s="27"/>
      <c r="RU48" s="16"/>
      <c r="RV48" s="16"/>
      <c r="RW48" s="16"/>
      <c r="RX48" s="16"/>
      <c r="RY48" s="16"/>
      <c r="RZ48" s="16"/>
      <c r="SA48" s="16"/>
      <c r="SB48" s="16"/>
      <c r="SC48" s="28"/>
      <c r="SD48" s="29"/>
      <c r="SE48" s="29"/>
      <c r="SF48" s="29"/>
      <c r="SG48" s="8"/>
      <c r="SH48" s="189"/>
      <c r="SI48" s="189"/>
      <c r="SJ48" s="189"/>
      <c r="SK48" s="189"/>
      <c r="SL48" s="189"/>
      <c r="SM48" s="189"/>
      <c r="SN48" s="27"/>
      <c r="SO48" s="27"/>
      <c r="SP48" s="27"/>
      <c r="SQ48" s="16"/>
      <c r="SR48" s="27"/>
      <c r="SS48" s="16"/>
      <c r="ST48" s="16"/>
      <c r="SU48" s="16"/>
      <c r="SV48" s="16"/>
      <c r="SW48" s="16"/>
      <c r="SX48" s="16"/>
      <c r="SY48" s="16"/>
      <c r="SZ48" s="16"/>
      <c r="TA48" s="28"/>
      <c r="TB48" s="29"/>
      <c r="TC48" s="29"/>
      <c r="TD48" s="29"/>
      <c r="TE48" s="8"/>
      <c r="TF48" s="189"/>
      <c r="TG48" s="189"/>
      <c r="TH48" s="189"/>
      <c r="TI48" s="189"/>
      <c r="TJ48" s="189"/>
      <c r="TK48" s="189"/>
      <c r="TL48" s="27"/>
      <c r="TM48" s="27"/>
      <c r="TN48" s="27"/>
      <c r="TO48" s="16"/>
      <c r="TP48" s="27"/>
      <c r="TQ48" s="16"/>
      <c r="TR48" s="16"/>
      <c r="TS48" s="16"/>
      <c r="TT48" s="16"/>
      <c r="TU48" s="16"/>
      <c r="TV48" s="16"/>
      <c r="TW48" s="16"/>
      <c r="TX48" s="16"/>
      <c r="TY48" s="28"/>
      <c r="TZ48" s="29"/>
      <c r="UA48" s="29"/>
      <c r="UB48" s="29"/>
      <c r="UC48" s="8"/>
      <c r="UD48" s="189"/>
      <c r="UE48" s="189"/>
      <c r="UF48" s="189"/>
      <c r="UG48" s="189"/>
      <c r="UH48" s="189"/>
      <c r="UI48" s="189"/>
      <c r="UJ48" s="27"/>
      <c r="UK48" s="27"/>
      <c r="UL48" s="27"/>
      <c r="UM48" s="16"/>
      <c r="UN48" s="27"/>
      <c r="UO48" s="16"/>
      <c r="UP48" s="16"/>
      <c r="UQ48" s="16"/>
      <c r="UR48" s="16"/>
      <c r="US48" s="16"/>
      <c r="UT48" s="16"/>
      <c r="UU48" s="16"/>
      <c r="UV48" s="16"/>
      <c r="UW48" s="28"/>
      <c r="UX48" s="29"/>
      <c r="UY48" s="29"/>
      <c r="UZ48" s="29"/>
      <c r="VA48" s="8"/>
      <c r="VB48" s="189"/>
      <c r="VC48" s="189"/>
      <c r="VD48" s="189"/>
      <c r="VE48" s="189"/>
      <c r="VF48" s="189"/>
      <c r="VG48" s="189"/>
      <c r="VH48" s="27"/>
      <c r="VI48" s="27"/>
      <c r="VJ48" s="27"/>
      <c r="VK48" s="16"/>
      <c r="VL48" s="27"/>
      <c r="VM48" s="16"/>
      <c r="VN48" s="16"/>
      <c r="VO48" s="16"/>
      <c r="VP48" s="16"/>
      <c r="VQ48" s="16"/>
      <c r="VR48" s="16"/>
      <c r="VS48" s="16"/>
      <c r="VT48" s="16"/>
      <c r="VU48" s="28"/>
      <c r="VV48" s="29"/>
      <c r="VW48" s="29"/>
      <c r="VX48" s="29"/>
      <c r="VY48" s="8"/>
      <c r="VZ48" s="189"/>
      <c r="WA48" s="189"/>
      <c r="WB48" s="189"/>
      <c r="WC48" s="189"/>
      <c r="WD48" s="189"/>
      <c r="WE48" s="189"/>
      <c r="WF48" s="27"/>
      <c r="WG48" s="27"/>
      <c r="WH48" s="27"/>
      <c r="WI48" s="16"/>
      <c r="WJ48" s="27"/>
      <c r="WK48" s="16"/>
      <c r="WL48" s="16"/>
      <c r="WM48" s="16"/>
      <c r="WN48" s="16"/>
      <c r="WO48" s="16"/>
      <c r="WP48" s="16"/>
      <c r="WQ48" s="16"/>
      <c r="WR48" s="16"/>
      <c r="WS48" s="28"/>
      <c r="WT48" s="29"/>
      <c r="WU48" s="29"/>
      <c r="WV48" s="29"/>
      <c r="WW48" s="8"/>
      <c r="WX48" s="189"/>
      <c r="WY48" s="189"/>
      <c r="WZ48" s="189"/>
      <c r="XA48" s="189"/>
      <c r="XB48" s="189"/>
      <c r="XC48" s="189"/>
      <c r="XD48" s="30"/>
      <c r="XE48" s="22"/>
      <c r="XF48" s="22"/>
      <c r="XG48" s="23"/>
      <c r="XH48" s="22"/>
      <c r="XI48" s="23"/>
      <c r="XJ48" s="23"/>
      <c r="XK48" s="23"/>
      <c r="XL48" s="23"/>
      <c r="XM48" s="23"/>
      <c r="XN48" s="23"/>
      <c r="XO48" s="23"/>
      <c r="XP48" s="23"/>
      <c r="XQ48" s="24"/>
      <c r="XR48" s="25"/>
      <c r="XS48" s="25"/>
      <c r="XT48" s="25"/>
      <c r="XU48" s="31"/>
      <c r="XV48" s="190"/>
      <c r="XW48" s="191"/>
      <c r="XX48" s="191"/>
      <c r="XY48" s="191"/>
      <c r="XZ48" s="191"/>
      <c r="YA48" s="192"/>
      <c r="YB48" s="22"/>
      <c r="YC48" s="22"/>
      <c r="YD48" s="22"/>
      <c r="YE48" s="23"/>
      <c r="YF48" s="22"/>
      <c r="YG48" s="23"/>
      <c r="YH48" s="23"/>
      <c r="YI48" s="23"/>
      <c r="YJ48" s="23"/>
      <c r="YK48" s="23"/>
      <c r="YL48" s="23"/>
      <c r="YM48" s="23"/>
      <c r="YN48" s="23"/>
      <c r="YO48" s="24"/>
      <c r="YP48" s="25"/>
      <c r="YQ48" s="25"/>
      <c r="YR48" s="25"/>
      <c r="YS48" s="31"/>
      <c r="YT48" s="190"/>
      <c r="YU48" s="191"/>
      <c r="YV48" s="191"/>
      <c r="YW48" s="191"/>
      <c r="YX48" s="191"/>
      <c r="YY48" s="192"/>
      <c r="YZ48" s="22"/>
      <c r="ZA48" s="22"/>
      <c r="ZB48" s="22"/>
      <c r="ZC48" s="23"/>
      <c r="ZD48" s="22"/>
      <c r="ZE48" s="23"/>
      <c r="ZF48" s="23"/>
      <c r="ZG48" s="23"/>
      <c r="ZH48" s="23"/>
      <c r="ZI48" s="23"/>
      <c r="ZJ48" s="23"/>
      <c r="ZK48" s="23"/>
      <c r="ZL48" s="23"/>
      <c r="ZM48" s="24"/>
      <c r="ZN48" s="25"/>
      <c r="ZO48" s="25"/>
      <c r="ZP48" s="25"/>
      <c r="ZQ48" s="31"/>
      <c r="ZR48" s="190"/>
      <c r="ZS48" s="191"/>
      <c r="ZT48" s="191"/>
      <c r="ZU48" s="191"/>
      <c r="ZV48" s="191"/>
      <c r="ZW48" s="192"/>
      <c r="ZX48" s="22"/>
      <c r="ZY48" s="22"/>
      <c r="ZZ48" s="22"/>
      <c r="AAA48" s="23"/>
      <c r="AAB48" s="22"/>
      <c r="AAC48" s="23"/>
      <c r="AAD48" s="23"/>
      <c r="AAE48" s="23"/>
      <c r="AAF48" s="23"/>
      <c r="AAG48" s="23"/>
      <c r="AAH48" s="23"/>
      <c r="AAI48" s="23"/>
      <c r="AAJ48" s="23"/>
      <c r="AAK48" s="24"/>
      <c r="AAL48" s="25"/>
      <c r="AAM48" s="25"/>
      <c r="AAN48" s="25"/>
      <c r="AAO48" s="31"/>
      <c r="AAP48" s="190"/>
      <c r="AAQ48" s="191"/>
      <c r="AAR48" s="191"/>
      <c r="AAS48" s="191"/>
      <c r="AAT48" s="191"/>
      <c r="AAU48" s="192"/>
      <c r="AAV48" s="22"/>
      <c r="AAW48" s="22"/>
      <c r="AAX48" s="22"/>
      <c r="AAY48" s="23"/>
      <c r="AAZ48" s="22"/>
      <c r="ABA48" s="23"/>
      <c r="ABB48" s="23"/>
      <c r="ABC48" s="23"/>
      <c r="ABD48" s="23"/>
      <c r="ABE48" s="23"/>
      <c r="ABF48" s="23"/>
      <c r="ABG48" s="23"/>
      <c r="ABH48" s="23"/>
      <c r="ABI48" s="24"/>
      <c r="ABJ48" s="25"/>
      <c r="ABK48" s="25"/>
      <c r="ABL48" s="25"/>
      <c r="ABM48" s="31"/>
      <c r="ABN48" s="190"/>
      <c r="ABO48" s="191"/>
      <c r="ABP48" s="191"/>
      <c r="ABQ48" s="191"/>
      <c r="ABR48" s="191"/>
      <c r="ABS48" s="192"/>
      <c r="ABT48" s="22"/>
      <c r="ABU48" s="22"/>
      <c r="ABV48" s="22"/>
      <c r="ABW48" s="23"/>
      <c r="ABX48" s="22"/>
      <c r="ABY48" s="23"/>
      <c r="ABZ48" s="23"/>
      <c r="ACA48" s="23"/>
      <c r="ACB48" s="23"/>
      <c r="ACC48" s="23"/>
      <c r="ACD48" s="23"/>
      <c r="ACE48" s="23"/>
      <c r="ACF48" s="23"/>
      <c r="ACG48" s="24"/>
      <c r="ACH48" s="25"/>
      <c r="ACI48" s="25"/>
      <c r="ACJ48" s="25"/>
      <c r="ACK48" s="31"/>
      <c r="ACL48" s="190"/>
      <c r="ACM48" s="191"/>
      <c r="ACN48" s="191"/>
      <c r="ACO48" s="191"/>
      <c r="ACP48" s="191"/>
      <c r="ACQ48" s="192"/>
      <c r="ACR48" s="22"/>
      <c r="ACS48" s="22"/>
      <c r="ACT48" s="22"/>
      <c r="ACU48" s="23"/>
      <c r="ACV48" s="22"/>
      <c r="ACW48" s="23"/>
      <c r="ACX48" s="23"/>
      <c r="ACY48" s="23"/>
      <c r="ACZ48" s="23"/>
      <c r="ADA48" s="23"/>
      <c r="ADB48" s="23"/>
      <c r="ADC48" s="23"/>
      <c r="ADD48" s="23"/>
      <c r="ADE48" s="24"/>
      <c r="ADF48" s="25"/>
      <c r="ADG48" s="25"/>
      <c r="ADH48" s="25"/>
      <c r="ADI48" s="31"/>
      <c r="ADJ48" s="190"/>
      <c r="ADK48" s="191"/>
      <c r="ADL48" s="191"/>
      <c r="ADM48" s="191"/>
      <c r="ADN48" s="191"/>
      <c r="ADO48" s="192"/>
      <c r="ADP48" s="22"/>
      <c r="ADQ48" s="22"/>
      <c r="ADR48" s="22"/>
      <c r="ADS48" s="23"/>
      <c r="ADT48" s="22"/>
      <c r="ADU48" s="23"/>
      <c r="ADV48" s="23"/>
      <c r="ADW48" s="23"/>
      <c r="ADX48" s="23"/>
      <c r="ADY48" s="23"/>
      <c r="ADZ48" s="23"/>
      <c r="AEA48" s="23"/>
      <c r="AEB48" s="23"/>
      <c r="AEC48" s="24"/>
      <c r="AED48" s="25"/>
      <c r="AEE48" s="25"/>
      <c r="AEF48" s="25"/>
      <c r="AEG48" s="31"/>
      <c r="AEH48" s="190"/>
      <c r="AEI48" s="191"/>
      <c r="AEJ48" s="191"/>
      <c r="AEK48" s="191"/>
      <c r="AEL48" s="191"/>
      <c r="AEM48" s="192"/>
      <c r="AEN48" s="22"/>
      <c r="AEO48" s="22"/>
      <c r="AEP48" s="22"/>
      <c r="AEQ48" s="23"/>
      <c r="AER48" s="22"/>
      <c r="AES48" s="23"/>
      <c r="AET48" s="23"/>
      <c r="AEU48" s="23"/>
      <c r="AEV48" s="23"/>
      <c r="AEW48" s="23"/>
      <c r="AEX48" s="23"/>
      <c r="AEY48" s="23"/>
      <c r="AEZ48" s="23"/>
      <c r="AFA48" s="24"/>
      <c r="AFB48" s="25"/>
      <c r="AFC48" s="25"/>
      <c r="AFD48" s="25"/>
      <c r="AFE48" s="31"/>
      <c r="AFF48" s="190"/>
      <c r="AFG48" s="191"/>
      <c r="AFH48" s="191"/>
      <c r="AFI48" s="191"/>
      <c r="AFJ48" s="191"/>
      <c r="AFK48" s="192"/>
      <c r="AFL48" s="22"/>
      <c r="AFM48" s="22"/>
      <c r="AFN48" s="22"/>
      <c r="AFO48" s="23"/>
      <c r="AFP48" s="22"/>
      <c r="AFQ48" s="23"/>
      <c r="AFR48" s="23"/>
      <c r="AFS48" s="23"/>
      <c r="AFT48" s="23"/>
      <c r="AFU48" s="23"/>
      <c r="AFV48" s="23"/>
      <c r="AFW48" s="23"/>
      <c r="AFX48" s="23"/>
      <c r="AFY48" s="24"/>
      <c r="AFZ48" s="25"/>
      <c r="AGA48" s="25"/>
      <c r="AGB48" s="25"/>
      <c r="AGC48" s="31"/>
      <c r="AGD48" s="190"/>
      <c r="AGE48" s="191"/>
      <c r="AGF48" s="191"/>
      <c r="AGG48" s="191"/>
      <c r="AGH48" s="191"/>
      <c r="AGI48" s="192"/>
      <c r="AGJ48" s="22"/>
      <c r="AGK48" s="22"/>
      <c r="AGL48" s="22"/>
      <c r="AGM48" s="23"/>
      <c r="AGN48" s="22"/>
      <c r="AGO48" s="23"/>
      <c r="AGP48" s="23"/>
      <c r="AGQ48" s="23"/>
      <c r="AGR48" s="23"/>
      <c r="AGS48" s="23"/>
      <c r="AGT48" s="23"/>
      <c r="AGU48" s="23"/>
      <c r="AGV48" s="23"/>
      <c r="AGW48" s="24"/>
      <c r="AGX48" s="25"/>
      <c r="AGY48" s="25"/>
      <c r="AGZ48" s="25"/>
      <c r="AHA48" s="31"/>
      <c r="AHB48" s="190"/>
      <c r="AHC48" s="191"/>
      <c r="AHD48" s="191"/>
      <c r="AHE48" s="191"/>
      <c r="AHF48" s="191"/>
      <c r="AHG48" s="192"/>
      <c r="AHH48" s="22"/>
      <c r="AHI48" s="22"/>
      <c r="AHJ48" s="22"/>
      <c r="AHK48" s="23"/>
      <c r="AHL48" s="22"/>
      <c r="AHM48" s="23"/>
      <c r="AHN48" s="23"/>
      <c r="AHO48" s="23"/>
      <c r="AHP48" s="23"/>
      <c r="AHQ48" s="23"/>
      <c r="AHR48" s="23"/>
      <c r="AHS48" s="23"/>
      <c r="AHT48" s="23"/>
      <c r="AHU48" s="24"/>
      <c r="AHV48" s="25"/>
      <c r="AHW48" s="25"/>
      <c r="AHX48" s="25"/>
      <c r="AHY48" s="31"/>
      <c r="AHZ48" s="190"/>
      <c r="AIA48" s="191"/>
      <c r="AIB48" s="191"/>
      <c r="AIC48" s="191"/>
      <c r="AID48" s="191"/>
      <c r="AIE48" s="192"/>
      <c r="AIF48" s="22"/>
      <c r="AIG48" s="22"/>
      <c r="AIH48" s="22"/>
      <c r="AII48" s="23"/>
      <c r="AIJ48" s="22"/>
      <c r="AIK48" s="23"/>
      <c r="AIL48" s="23"/>
      <c r="AIM48" s="23"/>
      <c r="AIN48" s="23"/>
      <c r="AIO48" s="23"/>
      <c r="AIP48" s="23"/>
      <c r="AIQ48" s="23"/>
      <c r="AIR48" s="23"/>
      <c r="AIS48" s="24"/>
      <c r="AIT48" s="25"/>
      <c r="AIU48" s="25"/>
      <c r="AIV48" s="25"/>
      <c r="AIW48" s="31"/>
      <c r="AIX48" s="190"/>
      <c r="AIY48" s="191"/>
      <c r="AIZ48" s="191"/>
      <c r="AJA48" s="191"/>
      <c r="AJB48" s="191"/>
      <c r="AJC48" s="192"/>
      <c r="AJD48" s="22"/>
      <c r="AJE48" s="22"/>
      <c r="AJF48" s="22"/>
      <c r="AJG48" s="23"/>
      <c r="AJH48" s="22"/>
      <c r="AJI48" s="23"/>
      <c r="AJJ48" s="23"/>
      <c r="AJK48" s="23"/>
      <c r="AJL48" s="23"/>
      <c r="AJM48" s="23"/>
      <c r="AJN48" s="23"/>
      <c r="AJO48" s="23"/>
      <c r="AJP48" s="23"/>
      <c r="AJQ48" s="24"/>
      <c r="AJR48" s="25"/>
      <c r="AJS48" s="25"/>
      <c r="AJT48" s="25"/>
      <c r="AJU48" s="31"/>
      <c r="AJV48" s="190"/>
      <c r="AJW48" s="191"/>
      <c r="AJX48" s="191"/>
      <c r="AJY48" s="191"/>
      <c r="AJZ48" s="191"/>
      <c r="AKA48" s="192"/>
      <c r="AKB48" s="22"/>
      <c r="AKC48" s="22"/>
      <c r="AKD48" s="22"/>
      <c r="AKE48" s="23"/>
      <c r="AKF48" s="22"/>
      <c r="AKG48" s="23"/>
      <c r="AKH48" s="23"/>
      <c r="AKI48" s="23"/>
      <c r="AKJ48" s="23"/>
      <c r="AKK48" s="23"/>
      <c r="AKL48" s="23"/>
      <c r="AKM48" s="23"/>
      <c r="AKN48" s="23"/>
      <c r="AKO48" s="24"/>
      <c r="AKP48" s="25"/>
      <c r="AKQ48" s="25"/>
      <c r="AKR48" s="25"/>
      <c r="AKS48" s="31"/>
      <c r="AKT48" s="190"/>
      <c r="AKU48" s="191"/>
      <c r="AKV48" s="191"/>
      <c r="AKW48" s="191"/>
      <c r="AKX48" s="191"/>
      <c r="AKY48" s="192"/>
      <c r="AKZ48" s="22"/>
      <c r="ALA48" s="22"/>
      <c r="ALB48" s="22"/>
      <c r="ALC48" s="23"/>
      <c r="ALD48" s="22"/>
      <c r="ALE48" s="23"/>
      <c r="ALF48" s="23"/>
      <c r="ALG48" s="23"/>
      <c r="ALH48" s="23"/>
      <c r="ALI48" s="23"/>
      <c r="ALJ48" s="23"/>
      <c r="ALK48" s="23"/>
      <c r="ALL48" s="23"/>
      <c r="ALM48" s="24"/>
      <c r="ALN48" s="25"/>
      <c r="ALO48" s="25"/>
      <c r="ALP48" s="25"/>
      <c r="ALQ48" s="31"/>
      <c r="ALR48" s="190"/>
      <c r="ALS48" s="191"/>
      <c r="ALT48" s="191"/>
      <c r="ALU48" s="191"/>
      <c r="ALV48" s="191"/>
      <c r="ALW48" s="192"/>
      <c r="ALX48" s="22"/>
      <c r="ALY48" s="22"/>
      <c r="ALZ48" s="22"/>
      <c r="AMA48" s="23"/>
      <c r="AMB48" s="22"/>
      <c r="AMC48" s="23"/>
      <c r="AMD48" s="23"/>
      <c r="AME48" s="23"/>
      <c r="AMF48" s="23"/>
      <c r="AMG48" s="23"/>
      <c r="AMH48" s="23"/>
      <c r="AMI48" s="23"/>
      <c r="AMJ48" s="23"/>
      <c r="AMK48" s="24"/>
      <c r="AML48" s="25"/>
      <c r="AMM48" s="25"/>
      <c r="AMN48" s="25"/>
      <c r="AMO48" s="31"/>
      <c r="AMP48" s="190"/>
      <c r="AMQ48" s="191"/>
      <c r="AMR48" s="191"/>
      <c r="AMS48" s="191"/>
      <c r="AMT48" s="191"/>
      <c r="AMU48" s="192"/>
      <c r="AMV48" s="22"/>
      <c r="AMW48" s="22"/>
      <c r="AMX48" s="22"/>
      <c r="AMY48" s="23"/>
      <c r="AMZ48" s="22"/>
      <c r="ANA48" s="23"/>
      <c r="ANB48" s="23"/>
      <c r="ANC48" s="23"/>
      <c r="AND48" s="23"/>
      <c r="ANE48" s="23"/>
      <c r="ANF48" s="23"/>
      <c r="ANG48" s="23"/>
      <c r="ANH48" s="23"/>
      <c r="ANI48" s="24"/>
      <c r="ANJ48" s="25"/>
      <c r="ANK48" s="25"/>
      <c r="ANL48" s="25"/>
      <c r="ANM48" s="31"/>
      <c r="ANN48" s="190"/>
      <c r="ANO48" s="191"/>
      <c r="ANP48" s="191"/>
      <c r="ANQ48" s="191"/>
      <c r="ANR48" s="191"/>
      <c r="ANS48" s="192"/>
      <c r="ANT48" s="22"/>
      <c r="ANU48" s="22"/>
      <c r="ANV48" s="22"/>
      <c r="ANW48" s="23"/>
      <c r="ANX48" s="22"/>
      <c r="ANY48" s="23"/>
      <c r="ANZ48" s="23"/>
      <c r="AOA48" s="23"/>
      <c r="AOB48" s="23"/>
      <c r="AOC48" s="23"/>
      <c r="AOD48" s="23"/>
      <c r="AOE48" s="23"/>
      <c r="AOF48" s="23"/>
      <c r="AOG48" s="24"/>
      <c r="AOH48" s="25"/>
      <c r="AOI48" s="25"/>
      <c r="AOJ48" s="25"/>
      <c r="AOK48" s="31"/>
      <c r="AOL48" s="190"/>
      <c r="AOM48" s="191"/>
      <c r="AON48" s="191"/>
      <c r="AOO48" s="191"/>
      <c r="AOP48" s="191"/>
      <c r="AOQ48" s="192"/>
      <c r="AOR48" s="22"/>
      <c r="AOS48" s="22"/>
      <c r="AOT48" s="22"/>
      <c r="AOU48" s="23"/>
      <c r="AOV48" s="22"/>
      <c r="AOW48" s="23"/>
      <c r="AOX48" s="23"/>
      <c r="AOY48" s="23"/>
      <c r="AOZ48" s="23"/>
      <c r="APA48" s="23"/>
      <c r="APB48" s="23"/>
      <c r="APC48" s="23"/>
      <c r="APD48" s="23"/>
      <c r="APE48" s="24"/>
      <c r="APF48" s="25"/>
      <c r="APG48" s="25"/>
      <c r="APH48" s="25"/>
      <c r="API48" s="31"/>
      <c r="APJ48" s="190"/>
      <c r="APK48" s="191"/>
      <c r="APL48" s="191"/>
      <c r="APM48" s="191"/>
      <c r="APN48" s="191"/>
      <c r="APO48" s="192"/>
      <c r="APP48" s="22"/>
      <c r="APQ48" s="22"/>
      <c r="APR48" s="22"/>
      <c r="APS48" s="23"/>
      <c r="APT48" s="22"/>
      <c r="APU48" s="23"/>
      <c r="APV48" s="23"/>
      <c r="APW48" s="23"/>
      <c r="APX48" s="23"/>
      <c r="APY48" s="23"/>
      <c r="APZ48" s="23"/>
      <c r="AQA48" s="23"/>
      <c r="AQB48" s="23"/>
      <c r="AQC48" s="24"/>
      <c r="AQD48" s="25"/>
      <c r="AQE48" s="25"/>
      <c r="AQF48" s="25"/>
      <c r="AQG48" s="31"/>
      <c r="AQH48" s="190"/>
      <c r="AQI48" s="191"/>
      <c r="AQJ48" s="191"/>
      <c r="AQK48" s="191"/>
      <c r="AQL48" s="191"/>
      <c r="AQM48" s="192"/>
      <c r="AQN48" s="22"/>
      <c r="AQO48" s="22"/>
      <c r="AQP48" s="22"/>
      <c r="AQQ48" s="23"/>
      <c r="AQR48" s="22"/>
      <c r="AQS48" s="23"/>
      <c r="AQT48" s="23"/>
      <c r="AQU48" s="23"/>
      <c r="AQV48" s="23"/>
      <c r="AQW48" s="23"/>
      <c r="AQX48" s="23"/>
      <c r="AQY48" s="23"/>
      <c r="AQZ48" s="23"/>
      <c r="ARA48" s="24"/>
      <c r="ARB48" s="25"/>
      <c r="ARC48" s="25"/>
      <c r="ARD48" s="25"/>
      <c r="ARE48" s="31"/>
      <c r="ARF48" s="190"/>
      <c r="ARG48" s="191"/>
      <c r="ARH48" s="191"/>
      <c r="ARI48" s="191"/>
      <c r="ARJ48" s="191"/>
      <c r="ARK48" s="192"/>
      <c r="ARL48" s="22"/>
      <c r="ARM48" s="22"/>
      <c r="ARN48" s="22"/>
      <c r="ARO48" s="23"/>
      <c r="ARP48" s="22"/>
      <c r="ARQ48" s="23"/>
      <c r="ARR48" s="23"/>
      <c r="ARS48" s="23"/>
      <c r="ART48" s="23"/>
      <c r="ARU48" s="23"/>
      <c r="ARV48" s="23"/>
      <c r="ARW48" s="23"/>
      <c r="ARX48" s="23"/>
      <c r="ARY48" s="24"/>
      <c r="ARZ48" s="25"/>
      <c r="ASA48" s="25"/>
      <c r="ASB48" s="25"/>
      <c r="ASC48" s="31"/>
      <c r="ASD48" s="190"/>
      <c r="ASE48" s="191"/>
      <c r="ASF48" s="191"/>
      <c r="ASG48" s="191"/>
      <c r="ASH48" s="191"/>
      <c r="ASI48" s="192"/>
      <c r="ASJ48" s="22"/>
      <c r="ASK48" s="22"/>
      <c r="ASL48" s="22"/>
      <c r="ASM48" s="23"/>
      <c r="ASN48" s="22"/>
      <c r="ASO48" s="23"/>
      <c r="ASP48" s="23"/>
      <c r="ASQ48" s="23"/>
      <c r="ASR48" s="23"/>
      <c r="ASS48" s="23"/>
      <c r="AST48" s="23"/>
      <c r="ASU48" s="23"/>
      <c r="ASV48" s="23"/>
      <c r="ASW48" s="24"/>
      <c r="ASX48" s="25"/>
      <c r="ASY48" s="25"/>
      <c r="ASZ48" s="25"/>
      <c r="ATA48" s="31"/>
      <c r="ATB48" s="190"/>
      <c r="ATC48" s="191"/>
      <c r="ATD48" s="191"/>
      <c r="ATE48" s="191"/>
      <c r="ATF48" s="191"/>
      <c r="ATG48" s="192"/>
      <c r="ATH48" s="22"/>
      <c r="ATI48" s="22"/>
      <c r="ATJ48" s="22"/>
      <c r="ATK48" s="23"/>
      <c r="ATL48" s="22"/>
      <c r="ATM48" s="23"/>
      <c r="ATN48" s="23"/>
      <c r="ATO48" s="23"/>
      <c r="ATP48" s="23"/>
      <c r="ATQ48" s="23"/>
      <c r="ATR48" s="23"/>
      <c r="ATS48" s="23"/>
      <c r="ATT48" s="23"/>
      <c r="ATU48" s="24"/>
      <c r="ATV48" s="25"/>
      <c r="ATW48" s="25"/>
      <c r="ATX48" s="25"/>
      <c r="ATY48" s="31"/>
      <c r="ATZ48" s="190"/>
      <c r="AUA48" s="191"/>
      <c r="AUB48" s="191"/>
      <c r="AUC48" s="191"/>
      <c r="AUD48" s="191"/>
      <c r="AUE48" s="192"/>
      <c r="AUF48" s="22"/>
      <c r="AUG48" s="22"/>
      <c r="AUH48" s="22"/>
      <c r="AUI48" s="23"/>
      <c r="AUJ48" s="22"/>
      <c r="AUK48" s="23"/>
      <c r="AUL48" s="23"/>
      <c r="AUM48" s="23"/>
      <c r="AUN48" s="23"/>
      <c r="AUO48" s="23"/>
      <c r="AUP48" s="23"/>
      <c r="AUQ48" s="23"/>
      <c r="AUR48" s="23"/>
      <c r="AUS48" s="24"/>
      <c r="AUT48" s="25"/>
      <c r="AUU48" s="25"/>
      <c r="AUV48" s="25"/>
      <c r="AUW48" s="31"/>
      <c r="AUX48" s="190"/>
      <c r="AUY48" s="191"/>
      <c r="AUZ48" s="191"/>
      <c r="AVA48" s="191"/>
      <c r="AVB48" s="191"/>
      <c r="AVC48" s="192"/>
      <c r="AVD48" s="22"/>
      <c r="AVE48" s="22"/>
      <c r="AVF48" s="22"/>
      <c r="AVG48" s="23"/>
      <c r="AVH48" s="22"/>
      <c r="AVI48" s="23"/>
      <c r="AVJ48" s="23"/>
      <c r="AVK48" s="23"/>
      <c r="AVL48" s="23"/>
      <c r="AVM48" s="23"/>
      <c r="AVN48" s="23"/>
      <c r="AVO48" s="23"/>
      <c r="AVP48" s="23"/>
      <c r="AVQ48" s="24"/>
      <c r="AVR48" s="25"/>
      <c r="AVS48" s="25"/>
      <c r="AVT48" s="25"/>
      <c r="AVU48" s="31"/>
      <c r="AVV48" s="190"/>
      <c r="AVW48" s="191"/>
      <c r="AVX48" s="191"/>
      <c r="AVY48" s="191"/>
      <c r="AVZ48" s="191"/>
      <c r="AWA48" s="192"/>
      <c r="AWB48" s="22"/>
      <c r="AWC48" s="22"/>
      <c r="AWD48" s="22"/>
      <c r="AWE48" s="23"/>
      <c r="AWF48" s="22"/>
      <c r="AWG48" s="23"/>
      <c r="AWH48" s="23"/>
      <c r="AWI48" s="23"/>
      <c r="AWJ48" s="23"/>
      <c r="AWK48" s="23"/>
      <c r="AWL48" s="23"/>
      <c r="AWM48" s="23"/>
      <c r="AWN48" s="23"/>
      <c r="AWO48" s="24"/>
      <c r="AWP48" s="25"/>
      <c r="AWQ48" s="25"/>
      <c r="AWR48" s="25"/>
      <c r="AWS48" s="31"/>
      <c r="AWT48" s="190"/>
      <c r="AWU48" s="191"/>
      <c r="AWV48" s="191"/>
      <c r="AWW48" s="191"/>
      <c r="AWX48" s="191"/>
      <c r="AWY48" s="192"/>
      <c r="AWZ48" s="22"/>
      <c r="AXA48" s="22"/>
      <c r="AXB48" s="22"/>
      <c r="AXC48" s="23"/>
      <c r="AXD48" s="22"/>
      <c r="AXE48" s="23"/>
      <c r="AXF48" s="23"/>
      <c r="AXG48" s="23"/>
      <c r="AXH48" s="23"/>
      <c r="AXI48" s="23"/>
      <c r="AXJ48" s="23"/>
      <c r="AXK48" s="23"/>
      <c r="AXL48" s="23"/>
      <c r="AXM48" s="24"/>
      <c r="AXN48" s="25"/>
      <c r="AXO48" s="25"/>
      <c r="AXP48" s="25"/>
      <c r="AXQ48" s="31"/>
      <c r="AXR48" s="190"/>
      <c r="AXS48" s="191"/>
      <c r="AXT48" s="191"/>
      <c r="AXU48" s="191"/>
      <c r="AXV48" s="191"/>
      <c r="AXW48" s="192"/>
      <c r="AXX48" s="22"/>
      <c r="AXY48" s="22"/>
      <c r="AXZ48" s="22"/>
      <c r="AYA48" s="23"/>
      <c r="AYB48" s="22"/>
      <c r="AYC48" s="23"/>
      <c r="AYD48" s="23"/>
      <c r="AYE48" s="23"/>
      <c r="AYF48" s="23"/>
      <c r="AYG48" s="23"/>
      <c r="AYH48" s="23"/>
      <c r="AYI48" s="23"/>
      <c r="AYJ48" s="23"/>
      <c r="AYK48" s="24"/>
      <c r="AYL48" s="25"/>
      <c r="AYM48" s="25"/>
      <c r="AYN48" s="25"/>
      <c r="AYO48" s="31"/>
      <c r="AYP48" s="190"/>
      <c r="AYQ48" s="191"/>
      <c r="AYR48" s="191"/>
      <c r="AYS48" s="191"/>
      <c r="AYT48" s="191"/>
      <c r="AYU48" s="192"/>
      <c r="AYV48" s="22"/>
      <c r="AYW48" s="22"/>
      <c r="AYX48" s="22"/>
      <c r="AYY48" s="23"/>
      <c r="AYZ48" s="22"/>
      <c r="AZA48" s="23"/>
      <c r="AZB48" s="23"/>
      <c r="AZC48" s="23"/>
      <c r="AZD48" s="23"/>
      <c r="AZE48" s="23"/>
      <c r="AZF48" s="23"/>
      <c r="AZG48" s="23"/>
      <c r="AZH48" s="23"/>
      <c r="AZI48" s="24"/>
      <c r="AZJ48" s="25"/>
      <c r="AZK48" s="25"/>
      <c r="AZL48" s="25"/>
      <c r="AZM48" s="31"/>
      <c r="AZN48" s="190"/>
      <c r="AZO48" s="191"/>
      <c r="AZP48" s="191"/>
      <c r="AZQ48" s="191"/>
      <c r="AZR48" s="191"/>
      <c r="AZS48" s="192"/>
      <c r="AZT48" s="22"/>
      <c r="AZU48" s="22"/>
      <c r="AZV48" s="22"/>
      <c r="AZW48" s="23"/>
      <c r="AZX48" s="22"/>
      <c r="AZY48" s="23"/>
      <c r="AZZ48" s="23"/>
      <c r="BAA48" s="23"/>
      <c r="BAB48" s="23"/>
      <c r="BAC48" s="23"/>
      <c r="BAD48" s="23"/>
      <c r="BAE48" s="23"/>
      <c r="BAF48" s="23"/>
      <c r="BAG48" s="24"/>
      <c r="BAH48" s="25"/>
      <c r="BAI48" s="25"/>
      <c r="BAJ48" s="25"/>
      <c r="BAK48" s="31"/>
      <c r="BAL48" s="190"/>
      <c r="BAM48" s="191"/>
      <c r="BAN48" s="191"/>
      <c r="BAO48" s="191"/>
      <c r="BAP48" s="191"/>
      <c r="BAQ48" s="192"/>
      <c r="BAR48" s="22"/>
      <c r="BAS48" s="22"/>
      <c r="BAT48" s="22"/>
      <c r="BAU48" s="23"/>
      <c r="BAV48" s="22"/>
      <c r="BAW48" s="23"/>
      <c r="BAX48" s="23"/>
      <c r="BAY48" s="23"/>
      <c r="BAZ48" s="23"/>
      <c r="BBA48" s="23"/>
      <c r="BBB48" s="23"/>
      <c r="BBC48" s="23"/>
      <c r="BBD48" s="23"/>
      <c r="BBE48" s="24"/>
      <c r="BBF48" s="25"/>
      <c r="BBG48" s="25"/>
      <c r="BBH48" s="25"/>
      <c r="BBI48" s="31"/>
      <c r="BBJ48" s="190"/>
      <c r="BBK48" s="191"/>
      <c r="BBL48" s="191"/>
      <c r="BBM48" s="191"/>
      <c r="BBN48" s="191"/>
      <c r="BBO48" s="192"/>
      <c r="BBP48" s="22"/>
      <c r="BBQ48" s="22"/>
      <c r="BBR48" s="22"/>
      <c r="BBS48" s="23"/>
      <c r="BBT48" s="22"/>
      <c r="BBU48" s="23"/>
      <c r="BBV48" s="23"/>
      <c r="BBW48" s="23"/>
      <c r="BBX48" s="23"/>
      <c r="BBY48" s="23"/>
      <c r="BBZ48" s="23"/>
      <c r="BCA48" s="23"/>
      <c r="BCB48" s="23"/>
      <c r="BCC48" s="24"/>
      <c r="BCD48" s="25"/>
      <c r="BCE48" s="25"/>
      <c r="BCF48" s="25"/>
      <c r="BCG48" s="31"/>
      <c r="BCH48" s="190"/>
      <c r="BCI48" s="191"/>
      <c r="BCJ48" s="191"/>
      <c r="BCK48" s="191"/>
      <c r="BCL48" s="191"/>
      <c r="BCM48" s="192"/>
      <c r="BCN48" s="22"/>
      <c r="BCO48" s="22"/>
      <c r="BCP48" s="22"/>
      <c r="BCQ48" s="23"/>
      <c r="BCR48" s="22"/>
      <c r="BCS48" s="23"/>
      <c r="BCT48" s="23"/>
      <c r="BCU48" s="23"/>
      <c r="BCV48" s="23"/>
      <c r="BCW48" s="23"/>
      <c r="BCX48" s="23"/>
      <c r="BCY48" s="23"/>
      <c r="BCZ48" s="23"/>
      <c r="BDA48" s="24"/>
      <c r="BDB48" s="25"/>
      <c r="BDC48" s="25"/>
      <c r="BDD48" s="25"/>
      <c r="BDE48" s="31"/>
      <c r="BDF48" s="190"/>
      <c r="BDG48" s="191"/>
      <c r="BDH48" s="191"/>
      <c r="BDI48" s="191"/>
      <c r="BDJ48" s="191"/>
      <c r="BDK48" s="192"/>
      <c r="BDL48" s="22"/>
      <c r="BDM48" s="22"/>
      <c r="BDN48" s="22"/>
      <c r="BDO48" s="23"/>
      <c r="BDP48" s="22"/>
      <c r="BDQ48" s="23"/>
      <c r="BDR48" s="23"/>
      <c r="BDS48" s="23"/>
      <c r="BDT48" s="23"/>
      <c r="BDU48" s="23"/>
      <c r="BDV48" s="23"/>
      <c r="BDW48" s="23"/>
      <c r="BDX48" s="23"/>
      <c r="BDY48" s="24"/>
      <c r="BDZ48" s="25"/>
      <c r="BEA48" s="25"/>
      <c r="BEB48" s="25"/>
      <c r="BEC48" s="31"/>
      <c r="BED48" s="190"/>
      <c r="BEE48" s="191"/>
      <c r="BEF48" s="191"/>
      <c r="BEG48" s="191"/>
      <c r="BEH48" s="191"/>
      <c r="BEI48" s="192"/>
      <c r="BEJ48" s="22"/>
      <c r="BEK48" s="22"/>
      <c r="BEL48" s="22"/>
      <c r="BEM48" s="23"/>
      <c r="BEN48" s="22"/>
      <c r="BEO48" s="23"/>
      <c r="BEP48" s="23"/>
      <c r="BEQ48" s="23"/>
      <c r="BER48" s="23"/>
      <c r="BES48" s="23"/>
      <c r="BET48" s="23"/>
      <c r="BEU48" s="23"/>
      <c r="BEV48" s="23"/>
      <c r="BEW48" s="24"/>
      <c r="BEX48" s="25"/>
      <c r="BEY48" s="25"/>
      <c r="BEZ48" s="25"/>
      <c r="BFA48" s="31"/>
      <c r="BFB48" s="190"/>
      <c r="BFC48" s="191"/>
      <c r="BFD48" s="191"/>
      <c r="BFE48" s="191"/>
      <c r="BFF48" s="191"/>
      <c r="BFG48" s="192"/>
      <c r="BFH48" s="22"/>
      <c r="BFI48" s="22"/>
      <c r="BFJ48" s="22"/>
      <c r="BFK48" s="23"/>
      <c r="BFL48" s="22"/>
      <c r="BFM48" s="23"/>
      <c r="BFN48" s="23"/>
      <c r="BFO48" s="23"/>
      <c r="BFP48" s="23"/>
      <c r="BFQ48" s="23"/>
      <c r="BFR48" s="23"/>
      <c r="BFS48" s="23"/>
      <c r="BFT48" s="23"/>
      <c r="BFU48" s="24"/>
      <c r="BFV48" s="25"/>
      <c r="BFW48" s="25"/>
      <c r="BFX48" s="25"/>
      <c r="BFY48" s="31"/>
      <c r="BFZ48" s="190"/>
      <c r="BGA48" s="191"/>
      <c r="BGB48" s="191"/>
      <c r="BGC48" s="191"/>
      <c r="BGD48" s="191"/>
      <c r="BGE48" s="192"/>
      <c r="BGF48" s="22"/>
      <c r="BGG48" s="22"/>
      <c r="BGH48" s="22"/>
      <c r="BGI48" s="23"/>
      <c r="BGJ48" s="22"/>
      <c r="BGK48" s="23"/>
      <c r="BGL48" s="23"/>
      <c r="BGM48" s="23"/>
      <c r="BGN48" s="23"/>
      <c r="BGO48" s="23"/>
      <c r="BGP48" s="23"/>
      <c r="BGQ48" s="23"/>
      <c r="BGR48" s="23"/>
      <c r="BGS48" s="24"/>
      <c r="BGT48" s="25"/>
      <c r="BGU48" s="25"/>
      <c r="BGV48" s="25"/>
      <c r="BGW48" s="31"/>
      <c r="BGX48" s="190"/>
      <c r="BGY48" s="191"/>
      <c r="BGZ48" s="191"/>
      <c r="BHA48" s="191"/>
      <c r="BHB48" s="191"/>
      <c r="BHC48" s="192"/>
      <c r="BHD48" s="22"/>
      <c r="BHE48" s="22"/>
      <c r="BHF48" s="22"/>
      <c r="BHG48" s="23"/>
      <c r="BHH48" s="22"/>
      <c r="BHI48" s="23"/>
      <c r="BHJ48" s="23"/>
      <c r="BHK48" s="23"/>
      <c r="BHL48" s="23"/>
      <c r="BHM48" s="23"/>
      <c r="BHN48" s="23"/>
      <c r="BHO48" s="23"/>
      <c r="BHP48" s="23"/>
      <c r="BHQ48" s="24"/>
      <c r="BHR48" s="25"/>
      <c r="BHS48" s="25"/>
      <c r="BHT48" s="25"/>
      <c r="BHU48" s="31"/>
      <c r="BHV48" s="190"/>
      <c r="BHW48" s="191"/>
      <c r="BHX48" s="191"/>
      <c r="BHY48" s="191"/>
      <c r="BHZ48" s="191"/>
      <c r="BIA48" s="192"/>
      <c r="BIB48" s="22"/>
      <c r="BIC48" s="22"/>
      <c r="BID48" s="22"/>
      <c r="BIE48" s="23"/>
      <c r="BIF48" s="22"/>
      <c r="BIG48" s="23"/>
      <c r="BIH48" s="23"/>
      <c r="BII48" s="23"/>
      <c r="BIJ48" s="23"/>
      <c r="BIK48" s="23"/>
      <c r="BIL48" s="23"/>
      <c r="BIM48" s="23"/>
      <c r="BIN48" s="23"/>
      <c r="BIO48" s="24"/>
      <c r="BIP48" s="25"/>
      <c r="BIQ48" s="25"/>
      <c r="BIR48" s="25"/>
      <c r="BIS48" s="31"/>
      <c r="BIT48" s="190"/>
      <c r="BIU48" s="191"/>
      <c r="BIV48" s="191"/>
      <c r="BIW48" s="191"/>
      <c r="BIX48" s="191"/>
      <c r="BIY48" s="192"/>
      <c r="BIZ48" s="22"/>
      <c r="BJA48" s="22"/>
      <c r="BJB48" s="22"/>
      <c r="BJC48" s="23"/>
      <c r="BJD48" s="22"/>
      <c r="BJE48" s="23"/>
      <c r="BJF48" s="23"/>
      <c r="BJG48" s="23"/>
      <c r="BJH48" s="23"/>
      <c r="BJI48" s="23"/>
      <c r="BJJ48" s="23"/>
      <c r="BJK48" s="23"/>
      <c r="BJL48" s="23"/>
      <c r="BJM48" s="24"/>
      <c r="BJN48" s="25"/>
      <c r="BJO48" s="25"/>
      <c r="BJP48" s="25"/>
      <c r="BJQ48" s="31"/>
      <c r="BJR48" s="190"/>
      <c r="BJS48" s="191"/>
      <c r="BJT48" s="191"/>
      <c r="BJU48" s="191"/>
      <c r="BJV48" s="191"/>
      <c r="BJW48" s="192"/>
      <c r="BJX48" s="22"/>
      <c r="BJY48" s="22"/>
      <c r="BJZ48" s="22"/>
      <c r="BKA48" s="23"/>
      <c r="BKB48" s="22"/>
      <c r="BKC48" s="23"/>
      <c r="BKD48" s="23"/>
      <c r="BKE48" s="23"/>
      <c r="BKF48" s="23"/>
      <c r="BKG48" s="23"/>
      <c r="BKH48" s="23"/>
      <c r="BKI48" s="23"/>
      <c r="BKJ48" s="23"/>
      <c r="BKK48" s="24"/>
      <c r="BKL48" s="25"/>
      <c r="BKM48" s="25"/>
      <c r="BKN48" s="25"/>
      <c r="BKO48" s="31"/>
      <c r="BKP48" s="190"/>
      <c r="BKQ48" s="191"/>
      <c r="BKR48" s="191"/>
      <c r="BKS48" s="191"/>
      <c r="BKT48" s="191"/>
      <c r="BKU48" s="192"/>
      <c r="BKV48" s="22"/>
      <c r="BKW48" s="22"/>
      <c r="BKX48" s="22"/>
      <c r="BKY48" s="23"/>
      <c r="BKZ48" s="22"/>
      <c r="BLA48" s="23"/>
      <c r="BLB48" s="23"/>
      <c r="BLC48" s="23"/>
      <c r="BLD48" s="23"/>
      <c r="BLE48" s="23"/>
      <c r="BLF48" s="23"/>
      <c r="BLG48" s="23"/>
      <c r="BLH48" s="23"/>
      <c r="BLI48" s="24"/>
      <c r="BLJ48" s="25"/>
      <c r="BLK48" s="25"/>
      <c r="BLL48" s="25"/>
      <c r="BLM48" s="31"/>
      <c r="BLN48" s="190"/>
      <c r="BLO48" s="191"/>
      <c r="BLP48" s="191"/>
      <c r="BLQ48" s="191"/>
      <c r="BLR48" s="191"/>
      <c r="BLS48" s="192"/>
      <c r="BLT48" s="22"/>
      <c r="BLU48" s="22"/>
      <c r="BLV48" s="22"/>
      <c r="BLW48" s="23"/>
      <c r="BLX48" s="22"/>
      <c r="BLY48" s="23"/>
      <c r="BLZ48" s="23"/>
      <c r="BMA48" s="23"/>
      <c r="BMB48" s="23"/>
      <c r="BMC48" s="23"/>
      <c r="BMD48" s="23"/>
      <c r="BME48" s="23"/>
      <c r="BMF48" s="23"/>
      <c r="BMG48" s="24"/>
      <c r="BMH48" s="25"/>
      <c r="BMI48" s="25"/>
      <c r="BMJ48" s="25"/>
      <c r="BMK48" s="31"/>
      <c r="BML48" s="190"/>
      <c r="BMM48" s="191"/>
      <c r="BMN48" s="191"/>
      <c r="BMO48" s="191"/>
      <c r="BMP48" s="191"/>
      <c r="BMQ48" s="192"/>
      <c r="BMR48" s="22"/>
      <c r="BMS48" s="22"/>
      <c r="BMT48" s="22"/>
      <c r="BMU48" s="23"/>
      <c r="BMV48" s="22"/>
      <c r="BMW48" s="23"/>
      <c r="BMX48" s="23"/>
      <c r="BMY48" s="23"/>
      <c r="BMZ48" s="23"/>
      <c r="BNA48" s="23"/>
      <c r="BNB48" s="23"/>
      <c r="BNC48" s="23"/>
      <c r="BND48" s="23"/>
      <c r="BNE48" s="24"/>
      <c r="BNF48" s="25"/>
      <c r="BNG48" s="25"/>
      <c r="BNH48" s="25"/>
      <c r="BNI48" s="31"/>
      <c r="BNJ48" s="190"/>
      <c r="BNK48" s="191"/>
      <c r="BNL48" s="191"/>
      <c r="BNM48" s="191"/>
      <c r="BNN48" s="191"/>
      <c r="BNO48" s="192"/>
      <c r="BNP48" s="22"/>
      <c r="BNQ48" s="22"/>
      <c r="BNR48" s="22"/>
      <c r="BNS48" s="23"/>
      <c r="BNT48" s="22"/>
      <c r="BNU48" s="23"/>
      <c r="BNV48" s="23"/>
      <c r="BNW48" s="23"/>
      <c r="BNX48" s="23"/>
      <c r="BNY48" s="23"/>
      <c r="BNZ48" s="23"/>
      <c r="BOA48" s="23"/>
      <c r="BOB48" s="23"/>
      <c r="BOC48" s="24"/>
      <c r="BOD48" s="25"/>
      <c r="BOE48" s="25"/>
      <c r="BOF48" s="25"/>
      <c r="BOG48" s="31"/>
      <c r="BOH48" s="190"/>
      <c r="BOI48" s="191"/>
      <c r="BOJ48" s="191"/>
      <c r="BOK48" s="191"/>
      <c r="BOL48" s="191"/>
      <c r="BOM48" s="192"/>
      <c r="BON48" s="22"/>
      <c r="BOO48" s="22"/>
      <c r="BOP48" s="22"/>
      <c r="BOQ48" s="23"/>
      <c r="BOR48" s="22"/>
      <c r="BOS48" s="23"/>
      <c r="BOT48" s="23"/>
      <c r="BOU48" s="23"/>
      <c r="BOV48" s="23"/>
      <c r="BOW48" s="23"/>
      <c r="BOX48" s="23"/>
      <c r="BOY48" s="23"/>
      <c r="BOZ48" s="23"/>
      <c r="BPA48" s="24"/>
      <c r="BPB48" s="25"/>
      <c r="BPC48" s="25"/>
      <c r="BPD48" s="25"/>
      <c r="BPE48" s="31"/>
      <c r="BPF48" s="190"/>
      <c r="BPG48" s="191"/>
      <c r="BPH48" s="191"/>
      <c r="BPI48" s="191"/>
      <c r="BPJ48" s="191"/>
      <c r="BPK48" s="192"/>
      <c r="BPL48" s="22"/>
      <c r="BPM48" s="22"/>
      <c r="BPN48" s="22"/>
      <c r="BPO48" s="23"/>
      <c r="BPP48" s="22"/>
      <c r="BPQ48" s="23"/>
      <c r="BPR48" s="23"/>
      <c r="BPS48" s="23"/>
      <c r="BPT48" s="23"/>
      <c r="BPU48" s="23"/>
      <c r="BPV48" s="23"/>
      <c r="BPW48" s="23"/>
      <c r="BPX48" s="23"/>
      <c r="BPY48" s="24"/>
      <c r="BPZ48" s="25"/>
      <c r="BQA48" s="25"/>
      <c r="BQB48" s="25"/>
      <c r="BQC48" s="31"/>
      <c r="BQD48" s="190"/>
      <c r="BQE48" s="191"/>
      <c r="BQF48" s="191"/>
      <c r="BQG48" s="191"/>
      <c r="BQH48" s="191"/>
      <c r="BQI48" s="192"/>
      <c r="BQJ48" s="22"/>
      <c r="BQK48" s="22"/>
      <c r="BQL48" s="22"/>
      <c r="BQM48" s="23"/>
      <c r="BQN48" s="22"/>
      <c r="BQO48" s="23"/>
      <c r="BQP48" s="23"/>
      <c r="BQQ48" s="23"/>
      <c r="BQR48" s="23"/>
      <c r="BQS48" s="23"/>
      <c r="BQT48" s="23"/>
      <c r="BQU48" s="23"/>
      <c r="BQV48" s="23"/>
      <c r="BQW48" s="24"/>
      <c r="BQX48" s="25"/>
      <c r="BQY48" s="25"/>
      <c r="BQZ48" s="25"/>
      <c r="BRA48" s="31"/>
      <c r="BRB48" s="190"/>
      <c r="BRC48" s="191"/>
      <c r="BRD48" s="191"/>
      <c r="BRE48" s="191"/>
      <c r="BRF48" s="191"/>
      <c r="BRG48" s="192"/>
      <c r="BRH48" s="22"/>
      <c r="BRI48" s="22"/>
      <c r="BRJ48" s="22"/>
      <c r="BRK48" s="23"/>
      <c r="BRL48" s="22"/>
      <c r="BRM48" s="23"/>
      <c r="BRN48" s="23"/>
      <c r="BRO48" s="23"/>
      <c r="BRP48" s="23"/>
      <c r="BRQ48" s="23"/>
      <c r="BRR48" s="23"/>
      <c r="BRS48" s="23"/>
      <c r="BRT48" s="23"/>
      <c r="BRU48" s="24"/>
      <c r="BRV48" s="25"/>
      <c r="BRW48" s="25"/>
      <c r="BRX48" s="25"/>
      <c r="BRY48" s="31"/>
      <c r="BRZ48" s="190"/>
      <c r="BSA48" s="191"/>
      <c r="BSB48" s="191"/>
      <c r="BSC48" s="191"/>
      <c r="BSD48" s="191"/>
      <c r="BSE48" s="192"/>
      <c r="BSF48" s="22"/>
      <c r="BSG48" s="22"/>
      <c r="BSH48" s="22"/>
      <c r="BSI48" s="23"/>
      <c r="BSJ48" s="22"/>
      <c r="BSK48" s="23"/>
      <c r="BSL48" s="23"/>
      <c r="BSM48" s="23"/>
      <c r="BSN48" s="23"/>
      <c r="BSO48" s="23"/>
      <c r="BSP48" s="23"/>
      <c r="BSQ48" s="23"/>
      <c r="BSR48" s="23"/>
      <c r="BSS48" s="24"/>
      <c r="BST48" s="25"/>
      <c r="BSU48" s="25"/>
      <c r="BSV48" s="25"/>
      <c r="BSW48" s="31"/>
      <c r="BSX48" s="190"/>
      <c r="BSY48" s="191"/>
      <c r="BSZ48" s="191"/>
      <c r="BTA48" s="191"/>
      <c r="BTB48" s="191"/>
      <c r="BTC48" s="192"/>
      <c r="BTD48" s="22"/>
      <c r="BTE48" s="22"/>
      <c r="BTF48" s="22"/>
      <c r="BTG48" s="23"/>
      <c r="BTH48" s="22"/>
      <c r="BTI48" s="23"/>
      <c r="BTJ48" s="23"/>
      <c r="BTK48" s="23"/>
      <c r="BTL48" s="23"/>
      <c r="BTM48" s="23"/>
      <c r="BTN48" s="23"/>
      <c r="BTO48" s="23"/>
      <c r="BTP48" s="23"/>
      <c r="BTQ48" s="24"/>
      <c r="BTR48" s="25"/>
      <c r="BTS48" s="25"/>
      <c r="BTT48" s="25"/>
      <c r="BTU48" s="31"/>
      <c r="BTV48" s="190"/>
      <c r="BTW48" s="191"/>
      <c r="BTX48" s="191"/>
      <c r="BTY48" s="191"/>
      <c r="BTZ48" s="191"/>
      <c r="BUA48" s="192"/>
      <c r="BUB48" s="22"/>
      <c r="BUC48" s="22"/>
      <c r="BUD48" s="22"/>
      <c r="BUE48" s="23"/>
      <c r="BUF48" s="22"/>
      <c r="BUG48" s="23"/>
      <c r="BUH48" s="23"/>
      <c r="BUI48" s="23"/>
      <c r="BUJ48" s="23"/>
      <c r="BUK48" s="23"/>
      <c r="BUL48" s="23"/>
      <c r="BUM48" s="23"/>
      <c r="BUN48" s="23"/>
      <c r="BUO48" s="24"/>
      <c r="BUP48" s="25"/>
      <c r="BUQ48" s="25"/>
      <c r="BUR48" s="25"/>
      <c r="BUS48" s="31"/>
      <c r="BUT48" s="190"/>
      <c r="BUU48" s="191"/>
      <c r="BUV48" s="191"/>
      <c r="BUW48" s="191"/>
      <c r="BUX48" s="191"/>
      <c r="BUY48" s="192"/>
      <c r="BUZ48" s="22"/>
      <c r="BVA48" s="22"/>
      <c r="BVB48" s="22"/>
      <c r="BVC48" s="23"/>
      <c r="BVD48" s="22"/>
      <c r="BVE48" s="23"/>
      <c r="BVF48" s="23"/>
      <c r="BVG48" s="23"/>
      <c r="BVH48" s="23"/>
      <c r="BVI48" s="23"/>
      <c r="BVJ48" s="23"/>
      <c r="BVK48" s="23"/>
      <c r="BVL48" s="23"/>
      <c r="BVM48" s="24"/>
      <c r="BVN48" s="25"/>
      <c r="BVO48" s="25"/>
      <c r="BVP48" s="25"/>
      <c r="BVQ48" s="31"/>
      <c r="BVR48" s="190"/>
      <c r="BVS48" s="191"/>
      <c r="BVT48" s="191"/>
      <c r="BVU48" s="191"/>
      <c r="BVV48" s="191"/>
      <c r="BVW48" s="192"/>
      <c r="BVX48" s="22"/>
      <c r="BVY48" s="22"/>
      <c r="BVZ48" s="22"/>
      <c r="BWA48" s="23"/>
      <c r="BWB48" s="22"/>
      <c r="BWC48" s="23"/>
      <c r="BWD48" s="23"/>
      <c r="BWE48" s="23"/>
      <c r="BWF48" s="23"/>
      <c r="BWG48" s="23"/>
      <c r="BWH48" s="23"/>
      <c r="BWI48" s="23"/>
      <c r="BWJ48" s="23"/>
      <c r="BWK48" s="24"/>
      <c r="BWL48" s="25"/>
      <c r="BWM48" s="25"/>
      <c r="BWN48" s="25"/>
      <c r="BWO48" s="31"/>
      <c r="BWP48" s="190"/>
      <c r="BWQ48" s="191"/>
      <c r="BWR48" s="191"/>
      <c r="BWS48" s="191"/>
      <c r="BWT48" s="191"/>
      <c r="BWU48" s="192"/>
      <c r="BWV48" s="22"/>
      <c r="BWW48" s="22"/>
      <c r="BWX48" s="22"/>
      <c r="BWY48" s="23"/>
      <c r="BWZ48" s="22"/>
      <c r="BXA48" s="23"/>
      <c r="BXB48" s="23"/>
      <c r="BXC48" s="23"/>
      <c r="BXD48" s="23"/>
      <c r="BXE48" s="23"/>
      <c r="BXF48" s="23"/>
      <c r="BXG48" s="23"/>
      <c r="BXH48" s="23"/>
      <c r="BXI48" s="24"/>
      <c r="BXJ48" s="25"/>
      <c r="BXK48" s="25"/>
      <c r="BXL48" s="25"/>
      <c r="BXM48" s="31"/>
      <c r="BXN48" s="190"/>
      <c r="BXO48" s="191"/>
      <c r="BXP48" s="191"/>
      <c r="BXQ48" s="191"/>
      <c r="BXR48" s="191"/>
      <c r="BXS48" s="192"/>
      <c r="BXT48" s="22"/>
      <c r="BXU48" s="22"/>
      <c r="BXV48" s="22"/>
      <c r="BXW48" s="23"/>
      <c r="BXX48" s="22"/>
      <c r="BXY48" s="23"/>
      <c r="BXZ48" s="23"/>
      <c r="BYA48" s="23"/>
      <c r="BYB48" s="23"/>
      <c r="BYC48" s="23"/>
      <c r="BYD48" s="23"/>
      <c r="BYE48" s="23"/>
      <c r="BYF48" s="23"/>
      <c r="BYG48" s="24"/>
      <c r="BYH48" s="25"/>
      <c r="BYI48" s="25"/>
      <c r="BYJ48" s="25"/>
      <c r="BYK48" s="31"/>
      <c r="BYL48" s="190"/>
      <c r="BYM48" s="191"/>
      <c r="BYN48" s="191"/>
      <c r="BYO48" s="191"/>
      <c r="BYP48" s="191"/>
      <c r="BYQ48" s="192"/>
      <c r="BYR48" s="22"/>
      <c r="BYS48" s="22"/>
      <c r="BYT48" s="22"/>
      <c r="BYU48" s="23"/>
      <c r="BYV48" s="22"/>
      <c r="BYW48" s="23"/>
      <c r="BYX48" s="23"/>
      <c r="BYY48" s="23"/>
      <c r="BYZ48" s="23"/>
      <c r="BZA48" s="23"/>
      <c r="BZB48" s="23"/>
      <c r="BZC48" s="23"/>
      <c r="BZD48" s="23"/>
      <c r="BZE48" s="24"/>
      <c r="BZF48" s="25"/>
      <c r="BZG48" s="25"/>
      <c r="BZH48" s="25"/>
      <c r="BZI48" s="31"/>
      <c r="BZJ48" s="190"/>
      <c r="BZK48" s="191"/>
      <c r="BZL48" s="191"/>
      <c r="BZM48" s="191"/>
      <c r="BZN48" s="191"/>
      <c r="BZO48" s="192"/>
      <c r="BZP48" s="22"/>
      <c r="BZQ48" s="22"/>
      <c r="BZR48" s="22"/>
      <c r="BZS48" s="23"/>
      <c r="BZT48" s="22"/>
      <c r="BZU48" s="23"/>
      <c r="BZV48" s="23"/>
      <c r="BZW48" s="23"/>
      <c r="BZX48" s="23"/>
      <c r="BZY48" s="23"/>
      <c r="BZZ48" s="23"/>
      <c r="CAA48" s="23"/>
      <c r="CAB48" s="23"/>
      <c r="CAC48" s="24"/>
      <c r="CAD48" s="25"/>
      <c r="CAE48" s="25"/>
      <c r="CAF48" s="25"/>
      <c r="CAG48" s="31"/>
      <c r="CAH48" s="190"/>
      <c r="CAI48" s="191"/>
      <c r="CAJ48" s="191"/>
      <c r="CAK48" s="191"/>
      <c r="CAL48" s="191"/>
      <c r="CAM48" s="192"/>
      <c r="CAN48" s="22"/>
      <c r="CAO48" s="22"/>
      <c r="CAP48" s="22"/>
      <c r="CAQ48" s="23"/>
      <c r="CAR48" s="22"/>
      <c r="CAS48" s="23"/>
      <c r="CAT48" s="23"/>
      <c r="CAU48" s="23"/>
      <c r="CAV48" s="23"/>
      <c r="CAW48" s="23"/>
      <c r="CAX48" s="23"/>
      <c r="CAY48" s="23"/>
      <c r="CAZ48" s="23"/>
      <c r="CBA48" s="24"/>
      <c r="CBB48" s="25"/>
      <c r="CBC48" s="25"/>
      <c r="CBD48" s="25"/>
      <c r="CBE48" s="31"/>
      <c r="CBF48" s="190"/>
      <c r="CBG48" s="191"/>
      <c r="CBH48" s="191"/>
      <c r="CBI48" s="191"/>
      <c r="CBJ48" s="191"/>
      <c r="CBK48" s="192"/>
      <c r="CBL48" s="22"/>
      <c r="CBM48" s="22"/>
      <c r="CBN48" s="22"/>
      <c r="CBO48" s="23"/>
      <c r="CBP48" s="22"/>
      <c r="CBQ48" s="23"/>
      <c r="CBR48" s="23"/>
      <c r="CBS48" s="23"/>
      <c r="CBT48" s="23"/>
      <c r="CBU48" s="23"/>
      <c r="CBV48" s="23"/>
      <c r="CBW48" s="23"/>
      <c r="CBX48" s="23"/>
      <c r="CBY48" s="24"/>
      <c r="CBZ48" s="25"/>
      <c r="CCA48" s="25"/>
      <c r="CCB48" s="25"/>
      <c r="CCC48" s="31"/>
      <c r="CCD48" s="190"/>
      <c r="CCE48" s="191"/>
      <c r="CCF48" s="191"/>
      <c r="CCG48" s="191"/>
      <c r="CCH48" s="191"/>
      <c r="CCI48" s="192"/>
      <c r="CCJ48" s="22"/>
      <c r="CCK48" s="22"/>
      <c r="CCL48" s="22"/>
      <c r="CCM48" s="23"/>
      <c r="CCN48" s="22"/>
      <c r="CCO48" s="23"/>
      <c r="CCP48" s="23"/>
      <c r="CCQ48" s="23"/>
      <c r="CCR48" s="23"/>
      <c r="CCS48" s="23"/>
      <c r="CCT48" s="23"/>
      <c r="CCU48" s="23"/>
      <c r="CCV48" s="23"/>
      <c r="CCW48" s="24"/>
      <c r="CCX48" s="25"/>
      <c r="CCY48" s="25"/>
      <c r="CCZ48" s="25"/>
      <c r="CDA48" s="31"/>
      <c r="CDB48" s="190"/>
      <c r="CDC48" s="191"/>
      <c r="CDD48" s="191"/>
      <c r="CDE48" s="191"/>
      <c r="CDF48" s="191"/>
      <c r="CDG48" s="192"/>
      <c r="CDH48" s="22"/>
      <c r="CDI48" s="22"/>
      <c r="CDJ48" s="22"/>
      <c r="CDK48" s="23"/>
      <c r="CDL48" s="22"/>
      <c r="CDM48" s="23"/>
      <c r="CDN48" s="23"/>
      <c r="CDO48" s="23"/>
      <c r="CDP48" s="23"/>
      <c r="CDQ48" s="23"/>
      <c r="CDR48" s="23"/>
      <c r="CDS48" s="23"/>
      <c r="CDT48" s="23"/>
      <c r="CDU48" s="24"/>
      <c r="CDV48" s="25"/>
      <c r="CDW48" s="25"/>
      <c r="CDX48" s="25"/>
      <c r="CDY48" s="31"/>
      <c r="CDZ48" s="190"/>
      <c r="CEA48" s="191"/>
      <c r="CEB48" s="191"/>
      <c r="CEC48" s="191"/>
      <c r="CED48" s="191"/>
      <c r="CEE48" s="192"/>
      <c r="CEF48" s="22"/>
      <c r="CEG48" s="22"/>
      <c r="CEH48" s="22"/>
      <c r="CEI48" s="23"/>
      <c r="CEJ48" s="22"/>
      <c r="CEK48" s="23"/>
      <c r="CEL48" s="23"/>
      <c r="CEM48" s="23"/>
      <c r="CEN48" s="23"/>
      <c r="CEO48" s="23"/>
      <c r="CEP48" s="23"/>
      <c r="CEQ48" s="23"/>
      <c r="CER48" s="23"/>
      <c r="CES48" s="24"/>
      <c r="CET48" s="25"/>
      <c r="CEU48" s="25"/>
      <c r="CEV48" s="25"/>
      <c r="CEW48" s="31"/>
      <c r="CEX48" s="190"/>
      <c r="CEY48" s="191"/>
      <c r="CEZ48" s="191"/>
      <c r="CFA48" s="191"/>
      <c r="CFB48" s="191"/>
      <c r="CFC48" s="192"/>
      <c r="CFD48" s="22"/>
      <c r="CFE48" s="22"/>
      <c r="CFF48" s="22"/>
      <c r="CFG48" s="23"/>
      <c r="CFH48" s="22"/>
      <c r="CFI48" s="23"/>
      <c r="CFJ48" s="23"/>
      <c r="CFK48" s="23"/>
      <c r="CFL48" s="23"/>
      <c r="CFM48" s="23"/>
      <c r="CFN48" s="23"/>
      <c r="CFO48" s="23"/>
      <c r="CFP48" s="23"/>
      <c r="CFQ48" s="24"/>
      <c r="CFR48" s="25"/>
      <c r="CFS48" s="25"/>
      <c r="CFT48" s="25"/>
      <c r="CFU48" s="31"/>
      <c r="CFV48" s="190"/>
      <c r="CFW48" s="191"/>
      <c r="CFX48" s="191"/>
      <c r="CFY48" s="191"/>
      <c r="CFZ48" s="191"/>
      <c r="CGA48" s="192"/>
      <c r="CGB48" s="22"/>
      <c r="CGC48" s="22"/>
      <c r="CGD48" s="22"/>
      <c r="CGE48" s="23"/>
      <c r="CGF48" s="22"/>
      <c r="CGG48" s="23"/>
      <c r="CGH48" s="23"/>
      <c r="CGI48" s="23"/>
      <c r="CGJ48" s="23"/>
      <c r="CGK48" s="23"/>
      <c r="CGL48" s="23"/>
      <c r="CGM48" s="23"/>
      <c r="CGN48" s="23"/>
      <c r="CGO48" s="24"/>
      <c r="CGP48" s="25"/>
      <c r="CGQ48" s="25"/>
      <c r="CGR48" s="25"/>
      <c r="CGS48" s="31"/>
      <c r="CGT48" s="190"/>
      <c r="CGU48" s="191"/>
      <c r="CGV48" s="191"/>
      <c r="CGW48" s="191"/>
      <c r="CGX48" s="191"/>
      <c r="CGY48" s="192"/>
      <c r="CGZ48" s="22"/>
      <c r="CHA48" s="22"/>
      <c r="CHB48" s="22"/>
      <c r="CHC48" s="23"/>
      <c r="CHD48" s="22"/>
      <c r="CHE48" s="23"/>
      <c r="CHF48" s="23"/>
      <c r="CHG48" s="23"/>
      <c r="CHH48" s="23"/>
      <c r="CHI48" s="23"/>
      <c r="CHJ48" s="23"/>
      <c r="CHK48" s="23"/>
      <c r="CHL48" s="23"/>
      <c r="CHM48" s="24"/>
      <c r="CHN48" s="25"/>
      <c r="CHO48" s="25"/>
      <c r="CHP48" s="25"/>
      <c r="CHQ48" s="31"/>
      <c r="CHR48" s="190"/>
      <c r="CHS48" s="191"/>
      <c r="CHT48" s="191"/>
      <c r="CHU48" s="191"/>
      <c r="CHV48" s="191"/>
      <c r="CHW48" s="192"/>
      <c r="CHX48" s="22"/>
      <c r="CHY48" s="22"/>
      <c r="CHZ48" s="22"/>
      <c r="CIA48" s="23"/>
      <c r="CIB48" s="22"/>
      <c r="CIC48" s="23"/>
      <c r="CID48" s="23"/>
      <c r="CIE48" s="23"/>
      <c r="CIF48" s="23"/>
      <c r="CIG48" s="23"/>
      <c r="CIH48" s="23"/>
      <c r="CII48" s="23"/>
      <c r="CIJ48" s="23"/>
      <c r="CIK48" s="24"/>
      <c r="CIL48" s="25"/>
      <c r="CIM48" s="25"/>
      <c r="CIN48" s="25"/>
      <c r="CIO48" s="31"/>
      <c r="CIP48" s="190"/>
      <c r="CIQ48" s="191"/>
      <c r="CIR48" s="191"/>
      <c r="CIS48" s="191"/>
      <c r="CIT48" s="191"/>
      <c r="CIU48" s="192"/>
      <c r="CIV48" s="22"/>
      <c r="CIW48" s="22"/>
      <c r="CIX48" s="22"/>
      <c r="CIY48" s="23"/>
      <c r="CIZ48" s="22"/>
      <c r="CJA48" s="23"/>
      <c r="CJB48" s="23"/>
      <c r="CJC48" s="23"/>
      <c r="CJD48" s="23"/>
      <c r="CJE48" s="23"/>
      <c r="CJF48" s="23"/>
      <c r="CJG48" s="23"/>
      <c r="CJH48" s="23"/>
      <c r="CJI48" s="24"/>
      <c r="CJJ48" s="25"/>
      <c r="CJK48" s="25"/>
      <c r="CJL48" s="25"/>
      <c r="CJM48" s="31"/>
      <c r="CJN48" s="190"/>
      <c r="CJO48" s="191"/>
      <c r="CJP48" s="191"/>
      <c r="CJQ48" s="191"/>
      <c r="CJR48" s="191"/>
      <c r="CJS48" s="192"/>
      <c r="CJT48" s="22"/>
      <c r="CJU48" s="22"/>
      <c r="CJV48" s="22"/>
      <c r="CJW48" s="23"/>
      <c r="CJX48" s="22"/>
      <c r="CJY48" s="23"/>
      <c r="CJZ48" s="23"/>
      <c r="CKA48" s="23"/>
      <c r="CKB48" s="23"/>
      <c r="CKC48" s="23"/>
      <c r="CKD48" s="23"/>
      <c r="CKE48" s="23"/>
      <c r="CKF48" s="23"/>
      <c r="CKG48" s="24"/>
      <c r="CKH48" s="25"/>
      <c r="CKI48" s="25"/>
      <c r="CKJ48" s="25"/>
      <c r="CKK48" s="31"/>
      <c r="CKL48" s="190"/>
      <c r="CKM48" s="191"/>
      <c r="CKN48" s="191"/>
      <c r="CKO48" s="191"/>
      <c r="CKP48" s="191"/>
      <c r="CKQ48" s="192"/>
      <c r="CKR48" s="22"/>
      <c r="CKS48" s="22"/>
      <c r="CKT48" s="22"/>
      <c r="CKU48" s="23"/>
      <c r="CKV48" s="22"/>
      <c r="CKW48" s="23"/>
      <c r="CKX48" s="23"/>
      <c r="CKY48" s="23"/>
      <c r="CKZ48" s="23"/>
      <c r="CLA48" s="23"/>
      <c r="CLB48" s="23"/>
      <c r="CLC48" s="23"/>
      <c r="CLD48" s="23"/>
      <c r="CLE48" s="24"/>
      <c r="CLF48" s="25"/>
      <c r="CLG48" s="25"/>
      <c r="CLH48" s="25"/>
      <c r="CLI48" s="31"/>
      <c r="CLJ48" s="190"/>
      <c r="CLK48" s="191"/>
      <c r="CLL48" s="191"/>
      <c r="CLM48" s="191"/>
      <c r="CLN48" s="191"/>
      <c r="CLO48" s="192"/>
      <c r="CLP48" s="22"/>
      <c r="CLQ48" s="22"/>
      <c r="CLR48" s="22"/>
      <c r="CLS48" s="23"/>
      <c r="CLT48" s="22"/>
      <c r="CLU48" s="23"/>
      <c r="CLV48" s="23"/>
      <c r="CLW48" s="23"/>
      <c r="CLX48" s="23"/>
      <c r="CLY48" s="23"/>
      <c r="CLZ48" s="23"/>
      <c r="CMA48" s="23"/>
      <c r="CMB48" s="23"/>
      <c r="CMC48" s="24"/>
      <c r="CMD48" s="25"/>
      <c r="CME48" s="25"/>
      <c r="CMF48" s="25"/>
      <c r="CMG48" s="31"/>
      <c r="CMH48" s="190"/>
      <c r="CMI48" s="191"/>
      <c r="CMJ48" s="191"/>
      <c r="CMK48" s="191"/>
      <c r="CML48" s="191"/>
      <c r="CMM48" s="192"/>
      <c r="CMN48" s="22"/>
      <c r="CMO48" s="22"/>
      <c r="CMP48" s="22"/>
      <c r="CMQ48" s="23"/>
      <c r="CMR48" s="22"/>
      <c r="CMS48" s="23"/>
      <c r="CMT48" s="23"/>
      <c r="CMU48" s="23"/>
      <c r="CMV48" s="23"/>
      <c r="CMW48" s="23"/>
      <c r="CMX48" s="23"/>
      <c r="CMY48" s="23"/>
      <c r="CMZ48" s="23"/>
      <c r="CNA48" s="24"/>
      <c r="CNB48" s="25"/>
      <c r="CNC48" s="25"/>
      <c r="CND48" s="25"/>
      <c r="CNE48" s="31"/>
      <c r="CNF48" s="190"/>
      <c r="CNG48" s="191"/>
      <c r="CNH48" s="191"/>
      <c r="CNI48" s="191"/>
      <c r="CNJ48" s="191"/>
      <c r="CNK48" s="192"/>
      <c r="CNL48" s="22"/>
      <c r="CNM48" s="22"/>
      <c r="CNN48" s="22"/>
      <c r="CNO48" s="23"/>
      <c r="CNP48" s="22"/>
      <c r="CNQ48" s="23"/>
      <c r="CNR48" s="23"/>
      <c r="CNS48" s="23"/>
      <c r="CNT48" s="23"/>
      <c r="CNU48" s="23"/>
      <c r="CNV48" s="23"/>
      <c r="CNW48" s="23"/>
      <c r="CNX48" s="23"/>
      <c r="CNY48" s="24"/>
      <c r="CNZ48" s="25"/>
      <c r="COA48" s="25"/>
      <c r="COB48" s="25"/>
      <c r="COC48" s="31"/>
      <c r="COD48" s="190"/>
      <c r="COE48" s="191"/>
      <c r="COF48" s="191"/>
      <c r="COG48" s="191"/>
      <c r="COH48" s="191"/>
      <c r="COI48" s="192"/>
      <c r="COJ48" s="22"/>
      <c r="COK48" s="22"/>
      <c r="COL48" s="22"/>
      <c r="COM48" s="23"/>
      <c r="CON48" s="22"/>
      <c r="COO48" s="23"/>
      <c r="COP48" s="23"/>
      <c r="COQ48" s="23"/>
      <c r="COR48" s="23"/>
      <c r="COS48" s="23"/>
      <c r="COT48" s="23"/>
      <c r="COU48" s="23"/>
      <c r="COV48" s="23"/>
      <c r="COW48" s="24"/>
      <c r="COX48" s="25"/>
      <c r="COY48" s="25"/>
      <c r="COZ48" s="25"/>
      <c r="CPA48" s="31"/>
      <c r="CPB48" s="190"/>
      <c r="CPC48" s="191"/>
      <c r="CPD48" s="191"/>
      <c r="CPE48" s="191"/>
      <c r="CPF48" s="191"/>
      <c r="CPG48" s="192"/>
      <c r="CPH48" s="22"/>
      <c r="CPI48" s="22"/>
      <c r="CPJ48" s="22"/>
      <c r="CPK48" s="23"/>
      <c r="CPL48" s="22"/>
      <c r="CPM48" s="23"/>
      <c r="CPN48" s="23"/>
      <c r="CPO48" s="23"/>
      <c r="CPP48" s="23"/>
      <c r="CPQ48" s="23"/>
      <c r="CPR48" s="23"/>
      <c r="CPS48" s="23"/>
      <c r="CPT48" s="23"/>
      <c r="CPU48" s="24"/>
      <c r="CPV48" s="25"/>
      <c r="CPW48" s="25"/>
      <c r="CPX48" s="25"/>
      <c r="CPY48" s="31"/>
      <c r="CPZ48" s="190"/>
      <c r="CQA48" s="191"/>
      <c r="CQB48" s="191"/>
      <c r="CQC48" s="191"/>
      <c r="CQD48" s="191"/>
      <c r="CQE48" s="192"/>
      <c r="CQF48" s="22"/>
      <c r="CQG48" s="22"/>
      <c r="CQH48" s="22"/>
      <c r="CQI48" s="23"/>
      <c r="CQJ48" s="22"/>
      <c r="CQK48" s="23"/>
      <c r="CQL48" s="23"/>
      <c r="CQM48" s="23"/>
      <c r="CQN48" s="23"/>
      <c r="CQO48" s="23"/>
      <c r="CQP48" s="23"/>
      <c r="CQQ48" s="23"/>
      <c r="CQR48" s="23"/>
      <c r="CQS48" s="24"/>
      <c r="CQT48" s="25"/>
      <c r="CQU48" s="25"/>
      <c r="CQV48" s="25"/>
      <c r="CQW48" s="31"/>
      <c r="CQX48" s="190"/>
      <c r="CQY48" s="191"/>
      <c r="CQZ48" s="191"/>
      <c r="CRA48" s="191"/>
      <c r="CRB48" s="191"/>
      <c r="CRC48" s="192"/>
      <c r="CRD48" s="22"/>
      <c r="CRE48" s="22"/>
      <c r="CRF48" s="22"/>
      <c r="CRG48" s="23"/>
      <c r="CRH48" s="22"/>
      <c r="CRI48" s="23"/>
      <c r="CRJ48" s="23"/>
      <c r="CRK48" s="23"/>
      <c r="CRL48" s="23"/>
      <c r="CRM48" s="23"/>
      <c r="CRN48" s="23"/>
      <c r="CRO48" s="23"/>
      <c r="CRP48" s="23"/>
      <c r="CRQ48" s="24"/>
      <c r="CRR48" s="25"/>
      <c r="CRS48" s="25"/>
      <c r="CRT48" s="25"/>
      <c r="CRU48" s="31"/>
      <c r="CRV48" s="190"/>
      <c r="CRW48" s="191"/>
      <c r="CRX48" s="191"/>
      <c r="CRY48" s="191"/>
      <c r="CRZ48" s="191"/>
      <c r="CSA48" s="192"/>
      <c r="CSB48" s="22"/>
      <c r="CSC48" s="22"/>
      <c r="CSD48" s="22"/>
      <c r="CSE48" s="23"/>
      <c r="CSF48" s="22"/>
      <c r="CSG48" s="23"/>
      <c r="CSH48" s="23"/>
      <c r="CSI48" s="23"/>
      <c r="CSJ48" s="23"/>
      <c r="CSK48" s="23"/>
      <c r="CSL48" s="23"/>
      <c r="CSM48" s="23"/>
      <c r="CSN48" s="23"/>
      <c r="CSO48" s="24"/>
      <c r="CSP48" s="25"/>
      <c r="CSQ48" s="25"/>
      <c r="CSR48" s="25"/>
      <c r="CSS48" s="31"/>
      <c r="CST48" s="190"/>
      <c r="CSU48" s="191"/>
      <c r="CSV48" s="191"/>
      <c r="CSW48" s="191"/>
      <c r="CSX48" s="191"/>
      <c r="CSY48" s="192"/>
      <c r="CSZ48" s="22"/>
      <c r="CTA48" s="22"/>
      <c r="CTB48" s="22"/>
      <c r="CTC48" s="23"/>
      <c r="CTD48" s="22"/>
      <c r="CTE48" s="23"/>
      <c r="CTF48" s="23"/>
      <c r="CTG48" s="23"/>
      <c r="CTH48" s="23"/>
      <c r="CTI48" s="23"/>
      <c r="CTJ48" s="23"/>
      <c r="CTK48" s="23"/>
      <c r="CTL48" s="23"/>
      <c r="CTM48" s="24"/>
      <c r="CTN48" s="25"/>
      <c r="CTO48" s="25"/>
      <c r="CTP48" s="25"/>
      <c r="CTQ48" s="31"/>
      <c r="CTR48" s="190"/>
      <c r="CTS48" s="191"/>
      <c r="CTT48" s="191"/>
      <c r="CTU48" s="191"/>
      <c r="CTV48" s="191"/>
      <c r="CTW48" s="192"/>
      <c r="CTX48" s="22"/>
      <c r="CTY48" s="22"/>
      <c r="CTZ48" s="22"/>
      <c r="CUA48" s="23"/>
      <c r="CUB48" s="22"/>
      <c r="CUC48" s="23"/>
      <c r="CUD48" s="23"/>
      <c r="CUE48" s="23"/>
      <c r="CUF48" s="23"/>
      <c r="CUG48" s="23"/>
      <c r="CUH48" s="23"/>
      <c r="CUI48" s="23"/>
      <c r="CUJ48" s="23"/>
      <c r="CUK48" s="24"/>
      <c r="CUL48" s="25"/>
      <c r="CUM48" s="25"/>
      <c r="CUN48" s="25"/>
      <c r="CUO48" s="31"/>
      <c r="CUP48" s="190"/>
      <c r="CUQ48" s="191"/>
      <c r="CUR48" s="191"/>
      <c r="CUS48" s="191"/>
      <c r="CUT48" s="191"/>
      <c r="CUU48" s="192"/>
      <c r="CUV48" s="22"/>
      <c r="CUW48" s="22"/>
      <c r="CUX48" s="22"/>
      <c r="CUY48" s="23"/>
      <c r="CUZ48" s="22"/>
      <c r="CVA48" s="23"/>
      <c r="CVB48" s="23"/>
      <c r="CVC48" s="23"/>
      <c r="CVD48" s="23"/>
      <c r="CVE48" s="23"/>
      <c r="CVF48" s="23"/>
      <c r="CVG48" s="23"/>
      <c r="CVH48" s="23"/>
      <c r="CVI48" s="24"/>
      <c r="CVJ48" s="25"/>
      <c r="CVK48" s="25"/>
      <c r="CVL48" s="25"/>
      <c r="CVM48" s="31"/>
      <c r="CVN48" s="190"/>
      <c r="CVO48" s="191"/>
      <c r="CVP48" s="191"/>
      <c r="CVQ48" s="191"/>
      <c r="CVR48" s="191"/>
      <c r="CVS48" s="192"/>
      <c r="CVT48" s="22"/>
      <c r="CVU48" s="22"/>
      <c r="CVV48" s="22"/>
      <c r="CVW48" s="23"/>
      <c r="CVX48" s="22"/>
      <c r="CVY48" s="23"/>
      <c r="CVZ48" s="23"/>
      <c r="CWA48" s="23"/>
      <c r="CWB48" s="23"/>
      <c r="CWC48" s="23"/>
      <c r="CWD48" s="23"/>
      <c r="CWE48" s="23"/>
      <c r="CWF48" s="23"/>
      <c r="CWG48" s="24"/>
      <c r="CWH48" s="25"/>
      <c r="CWI48" s="25"/>
      <c r="CWJ48" s="25"/>
      <c r="CWK48" s="31"/>
      <c r="CWL48" s="190"/>
      <c r="CWM48" s="191"/>
      <c r="CWN48" s="191"/>
      <c r="CWO48" s="191"/>
      <c r="CWP48" s="191"/>
      <c r="CWQ48" s="192"/>
      <c r="CWR48" s="22"/>
      <c r="CWS48" s="22"/>
      <c r="CWT48" s="22"/>
      <c r="CWU48" s="23"/>
      <c r="CWV48" s="22"/>
      <c r="CWW48" s="23"/>
      <c r="CWX48" s="23"/>
      <c r="CWY48" s="23"/>
      <c r="CWZ48" s="23"/>
      <c r="CXA48" s="23"/>
      <c r="CXB48" s="23"/>
      <c r="CXC48" s="23"/>
      <c r="CXD48" s="23"/>
      <c r="CXE48" s="24"/>
      <c r="CXF48" s="25"/>
      <c r="CXG48" s="25"/>
      <c r="CXH48" s="25"/>
      <c r="CXI48" s="31"/>
      <c r="CXJ48" s="190"/>
      <c r="CXK48" s="191"/>
      <c r="CXL48" s="191"/>
      <c r="CXM48" s="191"/>
      <c r="CXN48" s="191"/>
      <c r="CXO48" s="192"/>
      <c r="CXP48" s="22"/>
      <c r="CXQ48" s="22"/>
      <c r="CXR48" s="22"/>
      <c r="CXS48" s="23"/>
      <c r="CXT48" s="22"/>
      <c r="CXU48" s="23"/>
      <c r="CXV48" s="23"/>
      <c r="CXW48" s="23"/>
      <c r="CXX48" s="23"/>
      <c r="CXY48" s="23"/>
      <c r="CXZ48" s="23"/>
      <c r="CYA48" s="23"/>
      <c r="CYB48" s="23"/>
      <c r="CYC48" s="24"/>
      <c r="CYD48" s="25"/>
      <c r="CYE48" s="25"/>
      <c r="CYF48" s="25"/>
      <c r="CYG48" s="31"/>
      <c r="CYH48" s="190"/>
      <c r="CYI48" s="191"/>
      <c r="CYJ48" s="191"/>
      <c r="CYK48" s="191"/>
      <c r="CYL48" s="191"/>
      <c r="CYM48" s="192"/>
      <c r="CYN48" s="22"/>
      <c r="CYO48" s="22"/>
      <c r="CYP48" s="22"/>
      <c r="CYQ48" s="23"/>
      <c r="CYR48" s="22"/>
      <c r="CYS48" s="23"/>
      <c r="CYT48" s="23"/>
      <c r="CYU48" s="23"/>
      <c r="CYV48" s="23"/>
      <c r="CYW48" s="23"/>
      <c r="CYX48" s="23"/>
      <c r="CYY48" s="23"/>
      <c r="CYZ48" s="23"/>
      <c r="CZA48" s="24"/>
      <c r="CZB48" s="25"/>
      <c r="CZC48" s="25"/>
      <c r="CZD48" s="25"/>
      <c r="CZE48" s="31"/>
      <c r="CZF48" s="190"/>
      <c r="CZG48" s="191"/>
      <c r="CZH48" s="191"/>
      <c r="CZI48" s="191"/>
      <c r="CZJ48" s="191"/>
      <c r="CZK48" s="192"/>
      <c r="CZL48" s="22"/>
      <c r="CZM48" s="22"/>
      <c r="CZN48" s="22"/>
      <c r="CZO48" s="23"/>
      <c r="CZP48" s="22"/>
      <c r="CZQ48" s="23"/>
      <c r="CZR48" s="23"/>
      <c r="CZS48" s="23"/>
      <c r="CZT48" s="23"/>
      <c r="CZU48" s="23"/>
      <c r="CZV48" s="23"/>
      <c r="CZW48" s="23"/>
      <c r="CZX48" s="23"/>
      <c r="CZY48" s="24"/>
      <c r="CZZ48" s="25"/>
      <c r="DAA48" s="25"/>
      <c r="DAB48" s="25"/>
      <c r="DAC48" s="31"/>
      <c r="DAD48" s="190"/>
      <c r="DAE48" s="191"/>
      <c r="DAF48" s="191"/>
      <c r="DAG48" s="191"/>
      <c r="DAH48" s="191"/>
      <c r="DAI48" s="192"/>
      <c r="DAJ48" s="22"/>
      <c r="DAK48" s="22"/>
      <c r="DAL48" s="22"/>
      <c r="DAM48" s="23"/>
      <c r="DAN48" s="22"/>
      <c r="DAO48" s="23"/>
      <c r="DAP48" s="23"/>
      <c r="DAQ48" s="23"/>
      <c r="DAR48" s="23"/>
      <c r="DAS48" s="23"/>
      <c r="DAT48" s="23"/>
      <c r="DAU48" s="23"/>
      <c r="DAV48" s="23"/>
      <c r="DAW48" s="24"/>
      <c r="DAX48" s="25"/>
      <c r="DAY48" s="25"/>
      <c r="DAZ48" s="25"/>
      <c r="DBA48" s="31"/>
      <c r="DBB48" s="190"/>
      <c r="DBC48" s="191"/>
      <c r="DBD48" s="191"/>
      <c r="DBE48" s="191"/>
      <c r="DBF48" s="191"/>
      <c r="DBG48" s="192"/>
      <c r="DBH48" s="22"/>
      <c r="DBI48" s="22"/>
      <c r="DBJ48" s="22"/>
      <c r="DBK48" s="23"/>
      <c r="DBL48" s="22"/>
      <c r="DBM48" s="23"/>
      <c r="DBN48" s="23"/>
      <c r="DBO48" s="23"/>
      <c r="DBP48" s="23"/>
      <c r="DBQ48" s="23"/>
      <c r="DBR48" s="23"/>
      <c r="DBS48" s="23"/>
      <c r="DBT48" s="23"/>
      <c r="DBU48" s="24"/>
      <c r="DBV48" s="25"/>
      <c r="DBW48" s="25"/>
      <c r="DBX48" s="25"/>
      <c r="DBY48" s="31"/>
      <c r="DBZ48" s="190"/>
      <c r="DCA48" s="191"/>
      <c r="DCB48" s="191"/>
      <c r="DCC48" s="191"/>
      <c r="DCD48" s="191"/>
      <c r="DCE48" s="192"/>
      <c r="DCF48" s="22"/>
      <c r="DCG48" s="22"/>
      <c r="DCH48" s="22"/>
      <c r="DCI48" s="23"/>
      <c r="DCJ48" s="22"/>
      <c r="DCK48" s="23"/>
      <c r="DCL48" s="23"/>
      <c r="DCM48" s="23"/>
      <c r="DCN48" s="23"/>
      <c r="DCO48" s="23"/>
      <c r="DCP48" s="23"/>
      <c r="DCQ48" s="23"/>
      <c r="DCR48" s="23"/>
      <c r="DCS48" s="24"/>
      <c r="DCT48" s="25"/>
      <c r="DCU48" s="25"/>
      <c r="DCV48" s="25"/>
      <c r="DCW48" s="31"/>
      <c r="DCX48" s="190"/>
      <c r="DCY48" s="191"/>
      <c r="DCZ48" s="191"/>
      <c r="DDA48" s="191"/>
      <c r="DDB48" s="191"/>
      <c r="DDC48" s="192"/>
      <c r="DDD48" s="22"/>
      <c r="DDE48" s="22"/>
      <c r="DDF48" s="22"/>
      <c r="DDG48" s="23"/>
      <c r="DDH48" s="22"/>
      <c r="DDI48" s="23"/>
      <c r="DDJ48" s="23"/>
      <c r="DDK48" s="23"/>
      <c r="DDL48" s="23"/>
      <c r="DDM48" s="23"/>
      <c r="DDN48" s="23"/>
      <c r="DDO48" s="23"/>
      <c r="DDP48" s="23"/>
      <c r="DDQ48" s="24"/>
      <c r="DDR48" s="25"/>
      <c r="DDS48" s="25"/>
      <c r="DDT48" s="25"/>
      <c r="DDU48" s="31"/>
      <c r="DDV48" s="190"/>
      <c r="DDW48" s="191"/>
      <c r="DDX48" s="191"/>
      <c r="DDY48" s="191"/>
      <c r="DDZ48" s="191"/>
      <c r="DEA48" s="192"/>
      <c r="DEB48" s="22"/>
      <c r="DEC48" s="22"/>
      <c r="DED48" s="22"/>
      <c r="DEE48" s="23"/>
      <c r="DEF48" s="22"/>
      <c r="DEG48" s="23"/>
      <c r="DEH48" s="23"/>
      <c r="DEI48" s="23"/>
      <c r="DEJ48" s="23"/>
      <c r="DEK48" s="23"/>
      <c r="DEL48" s="23"/>
      <c r="DEM48" s="23"/>
      <c r="DEN48" s="23"/>
      <c r="DEO48" s="24"/>
      <c r="DEP48" s="25"/>
      <c r="DEQ48" s="25"/>
      <c r="DER48" s="25"/>
      <c r="DES48" s="31"/>
      <c r="DET48" s="190"/>
      <c r="DEU48" s="191"/>
      <c r="DEV48" s="191"/>
      <c r="DEW48" s="191"/>
      <c r="DEX48" s="191"/>
      <c r="DEY48" s="192"/>
      <c r="DEZ48" s="22"/>
      <c r="DFA48" s="22"/>
      <c r="DFB48" s="22"/>
      <c r="DFC48" s="23"/>
      <c r="DFD48" s="22"/>
      <c r="DFE48" s="23"/>
      <c r="DFF48" s="23"/>
      <c r="DFG48" s="23"/>
      <c r="DFH48" s="23"/>
      <c r="DFI48" s="23"/>
      <c r="DFJ48" s="23"/>
      <c r="DFK48" s="23"/>
      <c r="DFL48" s="23"/>
      <c r="DFM48" s="24"/>
      <c r="DFN48" s="25"/>
      <c r="DFO48" s="25"/>
      <c r="DFP48" s="25"/>
      <c r="DFQ48" s="31"/>
      <c r="DFR48" s="190"/>
      <c r="DFS48" s="191"/>
      <c r="DFT48" s="191"/>
      <c r="DFU48" s="191"/>
      <c r="DFV48" s="191"/>
      <c r="DFW48" s="192"/>
      <c r="DFX48" s="22"/>
      <c r="DFY48" s="22"/>
      <c r="DFZ48" s="22"/>
      <c r="DGA48" s="23"/>
      <c r="DGB48" s="22"/>
      <c r="DGC48" s="23"/>
      <c r="DGD48" s="23"/>
      <c r="DGE48" s="23"/>
      <c r="DGF48" s="23"/>
      <c r="DGG48" s="23"/>
      <c r="DGH48" s="23"/>
      <c r="DGI48" s="23"/>
      <c r="DGJ48" s="23"/>
      <c r="DGK48" s="24"/>
      <c r="DGL48" s="25"/>
      <c r="DGM48" s="25"/>
      <c r="DGN48" s="25"/>
      <c r="DGO48" s="31"/>
      <c r="DGP48" s="190"/>
      <c r="DGQ48" s="191"/>
      <c r="DGR48" s="191"/>
      <c r="DGS48" s="191"/>
      <c r="DGT48" s="191"/>
      <c r="DGU48" s="192"/>
      <c r="DGV48" s="22"/>
      <c r="DGW48" s="22"/>
      <c r="DGX48" s="22"/>
      <c r="DGY48" s="23"/>
      <c r="DGZ48" s="22"/>
      <c r="DHA48" s="23"/>
      <c r="DHB48" s="23"/>
      <c r="DHC48" s="23"/>
      <c r="DHD48" s="23"/>
      <c r="DHE48" s="23"/>
      <c r="DHF48" s="23"/>
      <c r="DHG48" s="23"/>
      <c r="DHH48" s="23"/>
      <c r="DHI48" s="24"/>
      <c r="DHJ48" s="25"/>
      <c r="DHK48" s="25"/>
      <c r="DHL48" s="25"/>
      <c r="DHM48" s="31"/>
      <c r="DHN48" s="190"/>
      <c r="DHO48" s="191"/>
      <c r="DHP48" s="191"/>
      <c r="DHQ48" s="191"/>
      <c r="DHR48" s="191"/>
      <c r="DHS48" s="192"/>
      <c r="DHT48" s="22"/>
      <c r="DHU48" s="22"/>
      <c r="DHV48" s="22"/>
      <c r="DHW48" s="23"/>
      <c r="DHX48" s="22"/>
      <c r="DHY48" s="23"/>
      <c r="DHZ48" s="23"/>
      <c r="DIA48" s="23"/>
      <c r="DIB48" s="23"/>
      <c r="DIC48" s="23"/>
      <c r="DID48" s="23"/>
      <c r="DIE48" s="23"/>
      <c r="DIF48" s="23"/>
      <c r="DIG48" s="24"/>
      <c r="DIH48" s="25"/>
      <c r="DII48" s="25"/>
      <c r="DIJ48" s="25"/>
      <c r="DIK48" s="31"/>
      <c r="DIL48" s="190"/>
      <c r="DIM48" s="191"/>
      <c r="DIN48" s="191"/>
      <c r="DIO48" s="191"/>
      <c r="DIP48" s="191"/>
      <c r="DIQ48" s="192"/>
      <c r="DIR48" s="22"/>
      <c r="DIS48" s="22"/>
      <c r="DIT48" s="22"/>
      <c r="DIU48" s="23"/>
      <c r="DIV48" s="22"/>
      <c r="DIW48" s="23"/>
      <c r="DIX48" s="23"/>
      <c r="DIY48" s="23"/>
      <c r="DIZ48" s="23"/>
      <c r="DJA48" s="23"/>
      <c r="DJB48" s="23"/>
      <c r="DJC48" s="23"/>
      <c r="DJD48" s="23"/>
      <c r="DJE48" s="24"/>
      <c r="DJF48" s="25"/>
      <c r="DJG48" s="25"/>
      <c r="DJH48" s="25"/>
      <c r="DJI48" s="31"/>
      <c r="DJJ48" s="190"/>
      <c r="DJK48" s="191"/>
      <c r="DJL48" s="191"/>
      <c r="DJM48" s="191"/>
      <c r="DJN48" s="191"/>
      <c r="DJO48" s="192"/>
      <c r="DJP48" s="22"/>
      <c r="DJQ48" s="22"/>
      <c r="DJR48" s="22"/>
      <c r="DJS48" s="23"/>
      <c r="DJT48" s="22"/>
      <c r="DJU48" s="23"/>
      <c r="DJV48" s="23"/>
      <c r="DJW48" s="23"/>
      <c r="DJX48" s="23"/>
      <c r="DJY48" s="23"/>
      <c r="DJZ48" s="23"/>
      <c r="DKA48" s="23"/>
      <c r="DKB48" s="23"/>
      <c r="DKC48" s="24"/>
      <c r="DKD48" s="25"/>
      <c r="DKE48" s="25"/>
      <c r="DKF48" s="25"/>
      <c r="DKG48" s="31"/>
      <c r="DKH48" s="190"/>
      <c r="DKI48" s="191"/>
      <c r="DKJ48" s="191"/>
      <c r="DKK48" s="191"/>
      <c r="DKL48" s="191"/>
      <c r="DKM48" s="192"/>
      <c r="DKN48" s="22"/>
      <c r="DKO48" s="22"/>
      <c r="DKP48" s="22"/>
      <c r="DKQ48" s="23"/>
      <c r="DKR48" s="22"/>
      <c r="DKS48" s="23"/>
      <c r="DKT48" s="23"/>
      <c r="DKU48" s="23"/>
      <c r="DKV48" s="23"/>
      <c r="DKW48" s="23"/>
      <c r="DKX48" s="23"/>
      <c r="DKY48" s="23"/>
      <c r="DKZ48" s="23"/>
      <c r="DLA48" s="24"/>
      <c r="DLB48" s="25"/>
      <c r="DLC48" s="25"/>
      <c r="DLD48" s="25"/>
      <c r="DLE48" s="31"/>
      <c r="DLF48" s="190"/>
      <c r="DLG48" s="191"/>
      <c r="DLH48" s="191"/>
      <c r="DLI48" s="191"/>
      <c r="DLJ48" s="191"/>
      <c r="DLK48" s="192"/>
      <c r="DLL48" s="22"/>
      <c r="DLM48" s="22"/>
      <c r="DLN48" s="22"/>
      <c r="DLO48" s="23"/>
      <c r="DLP48" s="22"/>
      <c r="DLQ48" s="23"/>
      <c r="DLR48" s="23"/>
      <c r="DLS48" s="23"/>
      <c r="DLT48" s="23"/>
      <c r="DLU48" s="23"/>
      <c r="DLV48" s="23"/>
      <c r="DLW48" s="23"/>
      <c r="DLX48" s="23"/>
      <c r="DLY48" s="24"/>
      <c r="DLZ48" s="25"/>
      <c r="DMA48" s="25"/>
      <c r="DMB48" s="25"/>
      <c r="DMC48" s="31"/>
      <c r="DMD48" s="190"/>
      <c r="DME48" s="191"/>
      <c r="DMF48" s="191"/>
      <c r="DMG48" s="191"/>
      <c r="DMH48" s="191"/>
      <c r="DMI48" s="192"/>
      <c r="DMJ48" s="22"/>
      <c r="DMK48" s="22"/>
      <c r="DML48" s="22"/>
      <c r="DMM48" s="23"/>
      <c r="DMN48" s="22"/>
      <c r="DMO48" s="23"/>
      <c r="DMP48" s="23"/>
      <c r="DMQ48" s="23"/>
      <c r="DMR48" s="23"/>
      <c r="DMS48" s="23"/>
      <c r="DMT48" s="23"/>
      <c r="DMU48" s="23"/>
      <c r="DMV48" s="23"/>
      <c r="DMW48" s="24"/>
      <c r="DMX48" s="25"/>
      <c r="DMY48" s="25"/>
      <c r="DMZ48" s="25"/>
      <c r="DNA48" s="31"/>
      <c r="DNB48" s="190"/>
      <c r="DNC48" s="191"/>
      <c r="DND48" s="191"/>
      <c r="DNE48" s="191"/>
      <c r="DNF48" s="191"/>
      <c r="DNG48" s="192"/>
      <c r="DNH48" s="22"/>
      <c r="DNI48" s="22"/>
      <c r="DNJ48" s="22"/>
      <c r="DNK48" s="23"/>
      <c r="DNL48" s="22"/>
      <c r="DNM48" s="23"/>
      <c r="DNN48" s="23"/>
      <c r="DNO48" s="23"/>
      <c r="DNP48" s="23"/>
      <c r="DNQ48" s="23"/>
      <c r="DNR48" s="23"/>
      <c r="DNS48" s="23"/>
      <c r="DNT48" s="23"/>
      <c r="DNU48" s="24"/>
      <c r="DNV48" s="25"/>
      <c r="DNW48" s="25"/>
      <c r="DNX48" s="25"/>
      <c r="DNY48" s="31"/>
      <c r="DNZ48" s="190"/>
      <c r="DOA48" s="191"/>
      <c r="DOB48" s="191"/>
      <c r="DOC48" s="191"/>
      <c r="DOD48" s="191"/>
      <c r="DOE48" s="192"/>
      <c r="DOF48" s="22"/>
      <c r="DOG48" s="22"/>
      <c r="DOH48" s="22"/>
      <c r="DOI48" s="23"/>
      <c r="DOJ48" s="22"/>
      <c r="DOK48" s="23"/>
      <c r="DOL48" s="23"/>
      <c r="DOM48" s="23"/>
      <c r="DON48" s="23"/>
      <c r="DOO48" s="23"/>
      <c r="DOP48" s="23"/>
      <c r="DOQ48" s="23"/>
      <c r="DOR48" s="23"/>
      <c r="DOS48" s="24"/>
      <c r="DOT48" s="25"/>
      <c r="DOU48" s="25"/>
      <c r="DOV48" s="25"/>
      <c r="DOW48" s="31"/>
      <c r="DOX48" s="190"/>
      <c r="DOY48" s="191"/>
      <c r="DOZ48" s="191"/>
      <c r="DPA48" s="191"/>
      <c r="DPB48" s="191"/>
      <c r="DPC48" s="192"/>
      <c r="DPD48" s="22"/>
      <c r="DPE48" s="22"/>
      <c r="DPF48" s="22"/>
      <c r="DPG48" s="23"/>
      <c r="DPH48" s="22"/>
      <c r="DPI48" s="23"/>
      <c r="DPJ48" s="23"/>
      <c r="DPK48" s="23"/>
      <c r="DPL48" s="23"/>
      <c r="DPM48" s="23"/>
      <c r="DPN48" s="23"/>
      <c r="DPO48" s="23"/>
      <c r="DPP48" s="23"/>
      <c r="DPQ48" s="24"/>
      <c r="DPR48" s="25"/>
      <c r="DPS48" s="25"/>
      <c r="DPT48" s="25"/>
      <c r="DPU48" s="31"/>
      <c r="DPV48" s="190"/>
      <c r="DPW48" s="191"/>
      <c r="DPX48" s="191"/>
      <c r="DPY48" s="191"/>
      <c r="DPZ48" s="191"/>
      <c r="DQA48" s="192"/>
      <c r="DQB48" s="22"/>
      <c r="DQC48" s="22"/>
      <c r="DQD48" s="22"/>
      <c r="DQE48" s="23"/>
      <c r="DQF48" s="22"/>
      <c r="DQG48" s="23"/>
      <c r="DQH48" s="23"/>
      <c r="DQI48" s="23"/>
      <c r="DQJ48" s="23"/>
      <c r="DQK48" s="23"/>
      <c r="DQL48" s="23"/>
      <c r="DQM48" s="23"/>
      <c r="DQN48" s="23"/>
      <c r="DQO48" s="24"/>
      <c r="DQP48" s="25"/>
      <c r="DQQ48" s="25"/>
      <c r="DQR48" s="25"/>
      <c r="DQS48" s="31"/>
      <c r="DQT48" s="190"/>
      <c r="DQU48" s="191"/>
      <c r="DQV48" s="191"/>
      <c r="DQW48" s="191"/>
      <c r="DQX48" s="191"/>
      <c r="DQY48" s="192"/>
      <c r="DQZ48" s="22"/>
      <c r="DRA48" s="22"/>
      <c r="DRB48" s="22"/>
      <c r="DRC48" s="23"/>
      <c r="DRD48" s="22"/>
      <c r="DRE48" s="23"/>
      <c r="DRF48" s="23"/>
      <c r="DRG48" s="23"/>
      <c r="DRH48" s="23"/>
      <c r="DRI48" s="23"/>
      <c r="DRJ48" s="23"/>
      <c r="DRK48" s="23"/>
      <c r="DRL48" s="23"/>
      <c r="DRM48" s="24"/>
      <c r="DRN48" s="25"/>
      <c r="DRO48" s="25"/>
      <c r="DRP48" s="25"/>
      <c r="DRQ48" s="31"/>
      <c r="DRR48" s="190"/>
      <c r="DRS48" s="191"/>
      <c r="DRT48" s="191"/>
      <c r="DRU48" s="191"/>
      <c r="DRV48" s="191"/>
      <c r="DRW48" s="192"/>
      <c r="DRX48" s="22"/>
      <c r="DRY48" s="22"/>
      <c r="DRZ48" s="22"/>
      <c r="DSA48" s="23"/>
      <c r="DSB48" s="22"/>
      <c r="DSC48" s="23"/>
      <c r="DSD48" s="23"/>
      <c r="DSE48" s="23"/>
      <c r="DSF48" s="23"/>
      <c r="DSG48" s="23"/>
      <c r="DSH48" s="23"/>
      <c r="DSI48" s="23"/>
      <c r="DSJ48" s="23"/>
      <c r="DSK48" s="24"/>
      <c r="DSL48" s="25"/>
      <c r="DSM48" s="25"/>
      <c r="DSN48" s="25"/>
      <c r="DSO48" s="31"/>
      <c r="DSP48" s="190"/>
      <c r="DSQ48" s="191"/>
      <c r="DSR48" s="191"/>
      <c r="DSS48" s="191"/>
      <c r="DST48" s="191"/>
      <c r="DSU48" s="192"/>
      <c r="DSV48" s="22"/>
      <c r="DSW48" s="22"/>
      <c r="DSX48" s="22"/>
      <c r="DSY48" s="23"/>
      <c r="DSZ48" s="22"/>
      <c r="DTA48" s="23"/>
      <c r="DTB48" s="23"/>
      <c r="DTC48" s="23"/>
      <c r="DTD48" s="23"/>
      <c r="DTE48" s="23"/>
      <c r="DTF48" s="23"/>
      <c r="DTG48" s="23"/>
      <c r="DTH48" s="23"/>
      <c r="DTI48" s="24"/>
      <c r="DTJ48" s="25"/>
      <c r="DTK48" s="25"/>
      <c r="DTL48" s="25"/>
      <c r="DTM48" s="31"/>
      <c r="DTN48" s="190"/>
      <c r="DTO48" s="191"/>
      <c r="DTP48" s="191"/>
      <c r="DTQ48" s="191"/>
      <c r="DTR48" s="191"/>
      <c r="DTS48" s="192"/>
      <c r="DTT48" s="22"/>
      <c r="DTU48" s="22"/>
      <c r="DTV48" s="22"/>
      <c r="DTW48" s="23"/>
      <c r="DTX48" s="22"/>
      <c r="DTY48" s="23"/>
      <c r="DTZ48" s="23"/>
      <c r="DUA48" s="23"/>
      <c r="DUB48" s="23"/>
      <c r="DUC48" s="23"/>
      <c r="DUD48" s="23"/>
      <c r="DUE48" s="23"/>
      <c r="DUF48" s="23"/>
      <c r="DUG48" s="24"/>
      <c r="DUH48" s="25"/>
      <c r="DUI48" s="25"/>
      <c r="DUJ48" s="25"/>
      <c r="DUK48" s="31"/>
      <c r="DUL48" s="190"/>
      <c r="DUM48" s="191"/>
      <c r="DUN48" s="191"/>
      <c r="DUO48" s="191"/>
      <c r="DUP48" s="191"/>
      <c r="DUQ48" s="192"/>
      <c r="DUR48" s="22"/>
      <c r="DUS48" s="22"/>
      <c r="DUT48" s="22"/>
      <c r="DUU48" s="23"/>
      <c r="DUV48" s="22"/>
      <c r="DUW48" s="23"/>
      <c r="DUX48" s="23"/>
      <c r="DUY48" s="23"/>
      <c r="DUZ48" s="23"/>
      <c r="DVA48" s="23"/>
      <c r="DVB48" s="23"/>
      <c r="DVC48" s="23"/>
      <c r="DVD48" s="23"/>
      <c r="DVE48" s="24"/>
      <c r="DVF48" s="25"/>
      <c r="DVG48" s="25"/>
      <c r="DVH48" s="25"/>
      <c r="DVI48" s="31"/>
      <c r="DVJ48" s="190"/>
      <c r="DVK48" s="191"/>
      <c r="DVL48" s="191"/>
      <c r="DVM48" s="191"/>
      <c r="DVN48" s="191"/>
      <c r="DVO48" s="192"/>
      <c r="DVP48" s="22"/>
      <c r="DVQ48" s="22"/>
      <c r="DVR48" s="22"/>
      <c r="DVS48" s="23"/>
      <c r="DVT48" s="22"/>
      <c r="DVU48" s="23"/>
      <c r="DVV48" s="23"/>
      <c r="DVW48" s="23"/>
      <c r="DVX48" s="23"/>
      <c r="DVY48" s="23"/>
      <c r="DVZ48" s="23"/>
      <c r="DWA48" s="23"/>
      <c r="DWB48" s="23"/>
      <c r="DWC48" s="24"/>
      <c r="DWD48" s="25"/>
      <c r="DWE48" s="25"/>
      <c r="DWF48" s="25"/>
      <c r="DWG48" s="31"/>
      <c r="DWH48" s="190"/>
      <c r="DWI48" s="191"/>
      <c r="DWJ48" s="191"/>
      <c r="DWK48" s="191"/>
      <c r="DWL48" s="191"/>
      <c r="DWM48" s="192"/>
      <c r="DWN48" s="22"/>
      <c r="DWO48" s="22"/>
      <c r="DWP48" s="22"/>
      <c r="DWQ48" s="23"/>
      <c r="DWR48" s="22"/>
      <c r="DWS48" s="23"/>
      <c r="DWT48" s="23"/>
      <c r="DWU48" s="23"/>
      <c r="DWV48" s="23"/>
      <c r="DWW48" s="23"/>
      <c r="DWX48" s="23"/>
      <c r="DWY48" s="23"/>
      <c r="DWZ48" s="23"/>
      <c r="DXA48" s="24"/>
      <c r="DXB48" s="25"/>
      <c r="DXC48" s="25"/>
      <c r="DXD48" s="25"/>
      <c r="DXE48" s="31"/>
      <c r="DXF48" s="190"/>
      <c r="DXG48" s="191"/>
      <c r="DXH48" s="191"/>
      <c r="DXI48" s="191"/>
      <c r="DXJ48" s="191"/>
      <c r="DXK48" s="192"/>
      <c r="DXL48" s="22"/>
      <c r="DXM48" s="22"/>
      <c r="DXN48" s="22"/>
      <c r="DXO48" s="23"/>
      <c r="DXP48" s="22"/>
      <c r="DXQ48" s="23"/>
      <c r="DXR48" s="23"/>
      <c r="DXS48" s="23"/>
      <c r="DXT48" s="23"/>
      <c r="DXU48" s="23"/>
      <c r="DXV48" s="23"/>
      <c r="DXW48" s="23"/>
      <c r="DXX48" s="23"/>
      <c r="DXY48" s="24"/>
      <c r="DXZ48" s="25"/>
      <c r="DYA48" s="25"/>
      <c r="DYB48" s="25"/>
      <c r="DYC48" s="31"/>
      <c r="DYD48" s="190"/>
      <c r="DYE48" s="191"/>
      <c r="DYF48" s="191"/>
      <c r="DYG48" s="191"/>
      <c r="DYH48" s="191"/>
      <c r="DYI48" s="192"/>
      <c r="DYJ48" s="22"/>
      <c r="DYK48" s="22"/>
      <c r="DYL48" s="22"/>
      <c r="DYM48" s="23"/>
      <c r="DYN48" s="22"/>
      <c r="DYO48" s="23"/>
      <c r="DYP48" s="23"/>
      <c r="DYQ48" s="23"/>
      <c r="DYR48" s="23"/>
      <c r="DYS48" s="23"/>
      <c r="DYT48" s="23"/>
      <c r="DYU48" s="23"/>
      <c r="DYV48" s="23"/>
      <c r="DYW48" s="24"/>
      <c r="DYX48" s="25"/>
      <c r="DYY48" s="25"/>
      <c r="DYZ48" s="25"/>
      <c r="DZA48" s="31"/>
      <c r="DZB48" s="190"/>
      <c r="DZC48" s="191"/>
      <c r="DZD48" s="191"/>
      <c r="DZE48" s="191"/>
      <c r="DZF48" s="191"/>
      <c r="DZG48" s="192"/>
      <c r="DZH48" s="22"/>
      <c r="DZI48" s="22"/>
      <c r="DZJ48" s="22"/>
      <c r="DZK48" s="23"/>
      <c r="DZL48" s="22"/>
      <c r="DZM48" s="23"/>
      <c r="DZN48" s="23"/>
      <c r="DZO48" s="23"/>
      <c r="DZP48" s="23"/>
      <c r="DZQ48" s="23"/>
      <c r="DZR48" s="23"/>
      <c r="DZS48" s="23"/>
      <c r="DZT48" s="23"/>
      <c r="DZU48" s="24"/>
      <c r="DZV48" s="25"/>
      <c r="DZW48" s="25"/>
      <c r="DZX48" s="25"/>
      <c r="DZY48" s="31"/>
      <c r="DZZ48" s="190"/>
      <c r="EAA48" s="191"/>
      <c r="EAB48" s="191"/>
      <c r="EAC48" s="191"/>
      <c r="EAD48" s="191"/>
      <c r="EAE48" s="192"/>
      <c r="EAF48" s="22"/>
      <c r="EAG48" s="22"/>
      <c r="EAH48" s="22"/>
      <c r="EAI48" s="23"/>
      <c r="EAJ48" s="22"/>
      <c r="EAK48" s="23"/>
      <c r="EAL48" s="23"/>
      <c r="EAM48" s="23"/>
      <c r="EAN48" s="23"/>
      <c r="EAO48" s="23"/>
      <c r="EAP48" s="23"/>
      <c r="EAQ48" s="23"/>
      <c r="EAR48" s="23"/>
      <c r="EAS48" s="24"/>
      <c r="EAT48" s="25"/>
      <c r="EAU48" s="25"/>
      <c r="EAV48" s="25"/>
      <c r="EAW48" s="31"/>
      <c r="EAX48" s="190"/>
      <c r="EAY48" s="191"/>
      <c r="EAZ48" s="191"/>
      <c r="EBA48" s="191"/>
      <c r="EBB48" s="191"/>
      <c r="EBC48" s="192"/>
      <c r="EBD48" s="22"/>
      <c r="EBE48" s="22"/>
      <c r="EBF48" s="22"/>
      <c r="EBG48" s="23"/>
      <c r="EBH48" s="22"/>
      <c r="EBI48" s="23"/>
      <c r="EBJ48" s="23"/>
      <c r="EBK48" s="23"/>
      <c r="EBL48" s="23"/>
      <c r="EBM48" s="23"/>
      <c r="EBN48" s="23"/>
      <c r="EBO48" s="23"/>
      <c r="EBP48" s="23"/>
      <c r="EBQ48" s="24"/>
      <c r="EBR48" s="25"/>
      <c r="EBS48" s="25"/>
      <c r="EBT48" s="25"/>
      <c r="EBU48" s="31"/>
      <c r="EBV48" s="190"/>
      <c r="EBW48" s="191"/>
      <c r="EBX48" s="191"/>
      <c r="EBY48" s="191"/>
      <c r="EBZ48" s="191"/>
      <c r="ECA48" s="192"/>
      <c r="ECB48" s="22"/>
      <c r="ECC48" s="22"/>
      <c r="ECD48" s="22"/>
      <c r="ECE48" s="23"/>
      <c r="ECF48" s="22"/>
      <c r="ECG48" s="23"/>
      <c r="ECH48" s="23"/>
      <c r="ECI48" s="23"/>
      <c r="ECJ48" s="23"/>
      <c r="ECK48" s="23"/>
      <c r="ECL48" s="23"/>
      <c r="ECM48" s="23"/>
      <c r="ECN48" s="23"/>
      <c r="ECO48" s="24"/>
      <c r="ECP48" s="25"/>
      <c r="ECQ48" s="25"/>
      <c r="ECR48" s="25"/>
      <c r="ECS48" s="31"/>
      <c r="ECT48" s="190"/>
      <c r="ECU48" s="191"/>
      <c r="ECV48" s="191"/>
      <c r="ECW48" s="191"/>
      <c r="ECX48" s="191"/>
      <c r="ECY48" s="192"/>
      <c r="ECZ48" s="22"/>
      <c r="EDA48" s="22"/>
      <c r="EDB48" s="22"/>
      <c r="EDC48" s="23"/>
      <c r="EDD48" s="22"/>
      <c r="EDE48" s="23"/>
      <c r="EDF48" s="23"/>
      <c r="EDG48" s="23"/>
      <c r="EDH48" s="23"/>
      <c r="EDI48" s="23"/>
      <c r="EDJ48" s="23"/>
      <c r="EDK48" s="23"/>
      <c r="EDL48" s="23"/>
      <c r="EDM48" s="24"/>
      <c r="EDN48" s="25"/>
      <c r="EDO48" s="25"/>
      <c r="EDP48" s="25"/>
      <c r="EDQ48" s="31"/>
      <c r="EDR48" s="190"/>
      <c r="EDS48" s="191"/>
      <c r="EDT48" s="191"/>
      <c r="EDU48" s="191"/>
      <c r="EDV48" s="191"/>
      <c r="EDW48" s="192"/>
      <c r="EDX48" s="22"/>
      <c r="EDY48" s="22"/>
      <c r="EDZ48" s="22"/>
      <c r="EEA48" s="23"/>
      <c r="EEB48" s="22"/>
      <c r="EEC48" s="23"/>
      <c r="EED48" s="23"/>
      <c r="EEE48" s="23"/>
      <c r="EEF48" s="23"/>
      <c r="EEG48" s="23"/>
      <c r="EEH48" s="23"/>
      <c r="EEI48" s="23"/>
      <c r="EEJ48" s="23"/>
      <c r="EEK48" s="24"/>
      <c r="EEL48" s="25"/>
      <c r="EEM48" s="25"/>
      <c r="EEN48" s="25"/>
      <c r="EEO48" s="31"/>
      <c r="EEP48" s="190"/>
      <c r="EEQ48" s="191"/>
      <c r="EER48" s="191"/>
      <c r="EES48" s="191"/>
      <c r="EET48" s="191"/>
      <c r="EEU48" s="192"/>
      <c r="EEV48" s="22"/>
      <c r="EEW48" s="22"/>
      <c r="EEX48" s="22"/>
      <c r="EEY48" s="23"/>
      <c r="EEZ48" s="22"/>
      <c r="EFA48" s="23"/>
      <c r="EFB48" s="23"/>
      <c r="EFC48" s="23"/>
      <c r="EFD48" s="23"/>
      <c r="EFE48" s="23"/>
      <c r="EFF48" s="23"/>
      <c r="EFG48" s="23"/>
      <c r="EFH48" s="23"/>
      <c r="EFI48" s="24"/>
      <c r="EFJ48" s="25"/>
      <c r="EFK48" s="25"/>
      <c r="EFL48" s="25"/>
      <c r="EFM48" s="31"/>
      <c r="EFN48" s="190"/>
      <c r="EFO48" s="191"/>
      <c r="EFP48" s="191"/>
      <c r="EFQ48" s="191"/>
      <c r="EFR48" s="191"/>
      <c r="EFS48" s="192"/>
      <c r="EFT48" s="22"/>
      <c r="EFU48" s="22"/>
      <c r="EFV48" s="22"/>
      <c r="EFW48" s="23"/>
      <c r="EFX48" s="22"/>
      <c r="EFY48" s="23"/>
      <c r="EFZ48" s="23"/>
      <c r="EGA48" s="23"/>
      <c r="EGB48" s="23"/>
      <c r="EGC48" s="23"/>
      <c r="EGD48" s="23"/>
      <c r="EGE48" s="23"/>
      <c r="EGF48" s="23"/>
      <c r="EGG48" s="24"/>
      <c r="EGH48" s="25"/>
      <c r="EGI48" s="25"/>
      <c r="EGJ48" s="25"/>
      <c r="EGK48" s="31"/>
      <c r="EGL48" s="190"/>
      <c r="EGM48" s="191"/>
      <c r="EGN48" s="191"/>
      <c r="EGO48" s="191"/>
      <c r="EGP48" s="191"/>
      <c r="EGQ48" s="192"/>
      <c r="EGR48" s="22"/>
      <c r="EGS48" s="22"/>
      <c r="EGT48" s="22"/>
      <c r="EGU48" s="23"/>
      <c r="EGV48" s="22"/>
      <c r="EGW48" s="23"/>
      <c r="EGX48" s="23"/>
      <c r="EGY48" s="23"/>
      <c r="EGZ48" s="23"/>
      <c r="EHA48" s="23"/>
      <c r="EHB48" s="23"/>
      <c r="EHC48" s="23"/>
      <c r="EHD48" s="23"/>
      <c r="EHE48" s="24"/>
      <c r="EHF48" s="25"/>
      <c r="EHG48" s="25"/>
      <c r="EHH48" s="25"/>
      <c r="EHI48" s="31"/>
      <c r="EHJ48" s="190"/>
      <c r="EHK48" s="191"/>
      <c r="EHL48" s="191"/>
      <c r="EHM48" s="191"/>
      <c r="EHN48" s="191"/>
      <c r="EHO48" s="192"/>
      <c r="EHP48" s="22"/>
      <c r="EHQ48" s="22"/>
      <c r="EHR48" s="22"/>
      <c r="EHS48" s="23"/>
      <c r="EHT48" s="22"/>
      <c r="EHU48" s="23"/>
      <c r="EHV48" s="23"/>
      <c r="EHW48" s="23"/>
      <c r="EHX48" s="23"/>
      <c r="EHY48" s="23"/>
      <c r="EHZ48" s="23"/>
      <c r="EIA48" s="23"/>
      <c r="EIB48" s="23"/>
      <c r="EIC48" s="24"/>
      <c r="EID48" s="25"/>
      <c r="EIE48" s="25"/>
      <c r="EIF48" s="25"/>
      <c r="EIG48" s="31"/>
      <c r="EIH48" s="190"/>
      <c r="EII48" s="191"/>
      <c r="EIJ48" s="191"/>
      <c r="EIK48" s="191"/>
      <c r="EIL48" s="191"/>
      <c r="EIM48" s="192"/>
      <c r="EIN48" s="22"/>
      <c r="EIO48" s="22"/>
      <c r="EIP48" s="22"/>
      <c r="EIQ48" s="23"/>
      <c r="EIR48" s="22"/>
      <c r="EIS48" s="23"/>
      <c r="EIT48" s="23"/>
      <c r="EIU48" s="23"/>
      <c r="EIV48" s="23"/>
      <c r="EIW48" s="23"/>
      <c r="EIX48" s="23"/>
      <c r="EIY48" s="23"/>
      <c r="EIZ48" s="23"/>
      <c r="EJA48" s="24"/>
      <c r="EJB48" s="25"/>
      <c r="EJC48" s="25"/>
      <c r="EJD48" s="25"/>
      <c r="EJE48" s="31"/>
      <c r="EJF48" s="190"/>
      <c r="EJG48" s="191"/>
      <c r="EJH48" s="191"/>
      <c r="EJI48" s="191"/>
      <c r="EJJ48" s="191"/>
      <c r="EJK48" s="192"/>
      <c r="EJL48" s="22"/>
      <c r="EJM48" s="22"/>
      <c r="EJN48" s="22"/>
      <c r="EJO48" s="23"/>
      <c r="EJP48" s="22"/>
      <c r="EJQ48" s="23"/>
      <c r="EJR48" s="23"/>
      <c r="EJS48" s="23"/>
      <c r="EJT48" s="23"/>
      <c r="EJU48" s="23"/>
      <c r="EJV48" s="23"/>
      <c r="EJW48" s="23"/>
      <c r="EJX48" s="23"/>
      <c r="EJY48" s="24"/>
      <c r="EJZ48" s="25"/>
      <c r="EKA48" s="25"/>
      <c r="EKB48" s="25"/>
      <c r="EKC48" s="31"/>
      <c r="EKD48" s="190"/>
      <c r="EKE48" s="191"/>
      <c r="EKF48" s="191"/>
      <c r="EKG48" s="191"/>
      <c r="EKH48" s="191"/>
      <c r="EKI48" s="192"/>
      <c r="EKJ48" s="22"/>
      <c r="EKK48" s="22"/>
      <c r="EKL48" s="22"/>
      <c r="EKM48" s="23"/>
      <c r="EKN48" s="22"/>
      <c r="EKO48" s="23"/>
      <c r="EKP48" s="23"/>
      <c r="EKQ48" s="23"/>
      <c r="EKR48" s="23"/>
      <c r="EKS48" s="23"/>
      <c r="EKT48" s="23"/>
      <c r="EKU48" s="23"/>
      <c r="EKV48" s="23"/>
      <c r="EKW48" s="24"/>
      <c r="EKX48" s="25"/>
      <c r="EKY48" s="25"/>
      <c r="EKZ48" s="25"/>
      <c r="ELA48" s="31"/>
      <c r="ELB48" s="190"/>
      <c r="ELC48" s="191"/>
      <c r="ELD48" s="191"/>
      <c r="ELE48" s="191"/>
      <c r="ELF48" s="191"/>
      <c r="ELG48" s="192"/>
      <c r="ELH48" s="22"/>
      <c r="ELI48" s="22"/>
      <c r="ELJ48" s="22"/>
      <c r="ELK48" s="23"/>
      <c r="ELL48" s="22"/>
      <c r="ELM48" s="23"/>
      <c r="ELN48" s="23"/>
      <c r="ELO48" s="23"/>
      <c r="ELP48" s="23"/>
      <c r="ELQ48" s="23"/>
      <c r="ELR48" s="23"/>
      <c r="ELS48" s="23"/>
      <c r="ELT48" s="23"/>
      <c r="ELU48" s="24"/>
      <c r="ELV48" s="25"/>
      <c r="ELW48" s="25"/>
      <c r="ELX48" s="25"/>
      <c r="ELY48" s="31"/>
      <c r="ELZ48" s="190"/>
      <c r="EMA48" s="191"/>
      <c r="EMB48" s="191"/>
      <c r="EMC48" s="191"/>
      <c r="EMD48" s="191"/>
      <c r="EME48" s="192"/>
      <c r="EMF48" s="22"/>
      <c r="EMG48" s="22"/>
      <c r="EMH48" s="22"/>
      <c r="EMI48" s="23"/>
      <c r="EMJ48" s="22"/>
      <c r="EMK48" s="23"/>
      <c r="EML48" s="23"/>
      <c r="EMM48" s="23"/>
      <c r="EMN48" s="23"/>
      <c r="EMO48" s="23"/>
      <c r="EMP48" s="23"/>
      <c r="EMQ48" s="23"/>
      <c r="EMR48" s="23"/>
      <c r="EMS48" s="24"/>
      <c r="EMT48" s="25"/>
      <c r="EMU48" s="25"/>
      <c r="EMV48" s="25"/>
      <c r="EMW48" s="31"/>
      <c r="EMX48" s="190"/>
      <c r="EMY48" s="191"/>
      <c r="EMZ48" s="191"/>
      <c r="ENA48" s="191"/>
      <c r="ENB48" s="191"/>
      <c r="ENC48" s="192"/>
      <c r="END48" s="22"/>
      <c r="ENE48" s="22"/>
      <c r="ENF48" s="22"/>
      <c r="ENG48" s="23"/>
      <c r="ENH48" s="22"/>
      <c r="ENI48" s="23"/>
      <c r="ENJ48" s="23"/>
      <c r="ENK48" s="23"/>
      <c r="ENL48" s="23"/>
      <c r="ENM48" s="23"/>
      <c r="ENN48" s="23"/>
      <c r="ENO48" s="23"/>
      <c r="ENP48" s="23"/>
      <c r="ENQ48" s="24"/>
      <c r="ENR48" s="25"/>
      <c r="ENS48" s="25"/>
      <c r="ENT48" s="25"/>
      <c r="ENU48" s="31"/>
      <c r="ENV48" s="190"/>
      <c r="ENW48" s="191"/>
      <c r="ENX48" s="191"/>
      <c r="ENY48" s="191"/>
      <c r="ENZ48" s="191"/>
      <c r="EOA48" s="192"/>
      <c r="EOB48" s="22"/>
      <c r="EOC48" s="22"/>
      <c r="EOD48" s="22"/>
      <c r="EOE48" s="23"/>
      <c r="EOF48" s="22"/>
      <c r="EOG48" s="23"/>
      <c r="EOH48" s="23"/>
      <c r="EOI48" s="23"/>
      <c r="EOJ48" s="23"/>
      <c r="EOK48" s="23"/>
      <c r="EOL48" s="23"/>
      <c r="EOM48" s="23"/>
      <c r="EON48" s="23"/>
      <c r="EOO48" s="24"/>
      <c r="EOP48" s="25"/>
      <c r="EOQ48" s="25"/>
      <c r="EOR48" s="25"/>
      <c r="EOS48" s="31"/>
      <c r="EOT48" s="190"/>
      <c r="EOU48" s="191"/>
      <c r="EOV48" s="191"/>
      <c r="EOW48" s="191"/>
      <c r="EOX48" s="191"/>
      <c r="EOY48" s="192"/>
      <c r="EOZ48" s="22"/>
      <c r="EPA48" s="22"/>
      <c r="EPB48" s="22"/>
      <c r="EPC48" s="23"/>
      <c r="EPD48" s="22"/>
      <c r="EPE48" s="23"/>
      <c r="EPF48" s="23"/>
      <c r="EPG48" s="23"/>
      <c r="EPH48" s="23"/>
      <c r="EPI48" s="23"/>
      <c r="EPJ48" s="23"/>
      <c r="EPK48" s="23"/>
      <c r="EPL48" s="23"/>
      <c r="EPM48" s="24"/>
      <c r="EPN48" s="25"/>
      <c r="EPO48" s="25"/>
      <c r="EPP48" s="25"/>
      <c r="EPQ48" s="31"/>
      <c r="EPR48" s="190"/>
      <c r="EPS48" s="191"/>
      <c r="EPT48" s="191"/>
      <c r="EPU48" s="191"/>
      <c r="EPV48" s="191"/>
      <c r="EPW48" s="192"/>
      <c r="EPX48" s="22"/>
      <c r="EPY48" s="22"/>
      <c r="EPZ48" s="22"/>
      <c r="EQA48" s="23"/>
      <c r="EQB48" s="22"/>
      <c r="EQC48" s="23"/>
      <c r="EQD48" s="23"/>
      <c r="EQE48" s="23"/>
      <c r="EQF48" s="23"/>
      <c r="EQG48" s="23"/>
      <c r="EQH48" s="23"/>
      <c r="EQI48" s="23"/>
      <c r="EQJ48" s="23"/>
      <c r="EQK48" s="24"/>
      <c r="EQL48" s="25"/>
      <c r="EQM48" s="25"/>
      <c r="EQN48" s="25"/>
      <c r="EQO48" s="31"/>
      <c r="EQP48" s="190"/>
      <c r="EQQ48" s="191"/>
      <c r="EQR48" s="191"/>
      <c r="EQS48" s="191"/>
      <c r="EQT48" s="191"/>
      <c r="EQU48" s="192"/>
      <c r="EQV48" s="22"/>
      <c r="EQW48" s="22"/>
      <c r="EQX48" s="22"/>
      <c r="EQY48" s="23"/>
      <c r="EQZ48" s="22"/>
      <c r="ERA48" s="23"/>
      <c r="ERB48" s="23"/>
      <c r="ERC48" s="23"/>
      <c r="ERD48" s="23"/>
      <c r="ERE48" s="23"/>
      <c r="ERF48" s="23"/>
      <c r="ERG48" s="23"/>
      <c r="ERH48" s="23"/>
      <c r="ERI48" s="24"/>
      <c r="ERJ48" s="25"/>
      <c r="ERK48" s="25"/>
      <c r="ERL48" s="25"/>
      <c r="ERM48" s="31"/>
      <c r="ERN48" s="190"/>
      <c r="ERO48" s="191"/>
      <c r="ERP48" s="191"/>
      <c r="ERQ48" s="191"/>
      <c r="ERR48" s="191"/>
      <c r="ERS48" s="192"/>
      <c r="ERT48" s="22"/>
      <c r="ERU48" s="22"/>
      <c r="ERV48" s="22"/>
      <c r="ERW48" s="23"/>
      <c r="ERX48" s="22"/>
      <c r="ERY48" s="23"/>
      <c r="ERZ48" s="23"/>
      <c r="ESA48" s="23"/>
      <c r="ESB48" s="23"/>
      <c r="ESC48" s="23"/>
      <c r="ESD48" s="23"/>
      <c r="ESE48" s="23"/>
      <c r="ESF48" s="23"/>
      <c r="ESG48" s="24"/>
      <c r="ESH48" s="25"/>
      <c r="ESI48" s="25"/>
      <c r="ESJ48" s="25"/>
      <c r="ESK48" s="31"/>
      <c r="ESL48" s="190"/>
      <c r="ESM48" s="191"/>
      <c r="ESN48" s="191"/>
      <c r="ESO48" s="191"/>
      <c r="ESP48" s="191"/>
      <c r="ESQ48" s="192"/>
      <c r="ESR48" s="22"/>
      <c r="ESS48" s="22"/>
      <c r="EST48" s="22"/>
      <c r="ESU48" s="23"/>
      <c r="ESV48" s="22"/>
      <c r="ESW48" s="23"/>
      <c r="ESX48" s="23"/>
      <c r="ESY48" s="23"/>
      <c r="ESZ48" s="23"/>
      <c r="ETA48" s="23"/>
      <c r="ETB48" s="23"/>
      <c r="ETC48" s="23"/>
      <c r="ETD48" s="23"/>
      <c r="ETE48" s="24"/>
      <c r="ETF48" s="25"/>
      <c r="ETG48" s="25"/>
      <c r="ETH48" s="25"/>
      <c r="ETI48" s="31"/>
      <c r="ETJ48" s="190"/>
      <c r="ETK48" s="191"/>
      <c r="ETL48" s="191"/>
      <c r="ETM48" s="191"/>
      <c r="ETN48" s="191"/>
      <c r="ETO48" s="192"/>
      <c r="ETP48" s="22"/>
      <c r="ETQ48" s="22"/>
      <c r="ETR48" s="22"/>
      <c r="ETS48" s="23"/>
      <c r="ETT48" s="22"/>
      <c r="ETU48" s="23"/>
      <c r="ETV48" s="23"/>
      <c r="ETW48" s="23"/>
      <c r="ETX48" s="23"/>
      <c r="ETY48" s="23"/>
      <c r="ETZ48" s="23"/>
      <c r="EUA48" s="23"/>
      <c r="EUB48" s="23"/>
      <c r="EUC48" s="24"/>
      <c r="EUD48" s="25"/>
      <c r="EUE48" s="25"/>
      <c r="EUF48" s="25"/>
      <c r="EUG48" s="31"/>
      <c r="EUH48" s="190"/>
      <c r="EUI48" s="191"/>
      <c r="EUJ48" s="191"/>
      <c r="EUK48" s="191"/>
      <c r="EUL48" s="191"/>
      <c r="EUM48" s="192"/>
      <c r="EUN48" s="22"/>
      <c r="EUO48" s="22"/>
      <c r="EUP48" s="22"/>
      <c r="EUQ48" s="23"/>
      <c r="EUR48" s="22"/>
      <c r="EUS48" s="23"/>
      <c r="EUT48" s="23"/>
      <c r="EUU48" s="23"/>
      <c r="EUV48" s="23"/>
      <c r="EUW48" s="23"/>
      <c r="EUX48" s="23"/>
      <c r="EUY48" s="23"/>
      <c r="EUZ48" s="23"/>
      <c r="EVA48" s="24"/>
      <c r="EVB48" s="25"/>
      <c r="EVC48" s="25"/>
      <c r="EVD48" s="25"/>
      <c r="EVE48" s="31"/>
      <c r="EVF48" s="190"/>
      <c r="EVG48" s="191"/>
      <c r="EVH48" s="191"/>
      <c r="EVI48" s="191"/>
      <c r="EVJ48" s="191"/>
      <c r="EVK48" s="192"/>
      <c r="EVL48" s="22"/>
      <c r="EVM48" s="22"/>
      <c r="EVN48" s="22"/>
      <c r="EVO48" s="23"/>
      <c r="EVP48" s="22"/>
      <c r="EVQ48" s="23"/>
      <c r="EVR48" s="23"/>
      <c r="EVS48" s="23"/>
      <c r="EVT48" s="23"/>
      <c r="EVU48" s="23"/>
      <c r="EVV48" s="23"/>
      <c r="EVW48" s="23"/>
      <c r="EVX48" s="23"/>
      <c r="EVY48" s="24"/>
      <c r="EVZ48" s="25"/>
      <c r="EWA48" s="25"/>
      <c r="EWB48" s="25"/>
      <c r="EWC48" s="31"/>
      <c r="EWD48" s="190"/>
      <c r="EWE48" s="191"/>
      <c r="EWF48" s="191"/>
      <c r="EWG48" s="191"/>
      <c r="EWH48" s="191"/>
      <c r="EWI48" s="192"/>
      <c r="EWJ48" s="22"/>
      <c r="EWK48" s="22"/>
      <c r="EWL48" s="22"/>
      <c r="EWM48" s="23"/>
      <c r="EWN48" s="22"/>
      <c r="EWO48" s="23"/>
      <c r="EWP48" s="23"/>
      <c r="EWQ48" s="23"/>
      <c r="EWR48" s="23"/>
      <c r="EWS48" s="23"/>
      <c r="EWT48" s="23"/>
      <c r="EWU48" s="23"/>
      <c r="EWV48" s="23"/>
      <c r="EWW48" s="24"/>
      <c r="EWX48" s="25"/>
      <c r="EWY48" s="25"/>
      <c r="EWZ48" s="25"/>
      <c r="EXA48" s="31"/>
      <c r="EXB48" s="190"/>
      <c r="EXC48" s="191"/>
      <c r="EXD48" s="191"/>
      <c r="EXE48" s="191"/>
      <c r="EXF48" s="191"/>
      <c r="EXG48" s="192"/>
      <c r="EXH48" s="22"/>
      <c r="EXI48" s="22"/>
      <c r="EXJ48" s="22"/>
      <c r="EXK48" s="23"/>
      <c r="EXL48" s="22"/>
      <c r="EXM48" s="23"/>
      <c r="EXN48" s="23"/>
      <c r="EXO48" s="23"/>
      <c r="EXP48" s="23"/>
      <c r="EXQ48" s="23"/>
      <c r="EXR48" s="23"/>
      <c r="EXS48" s="23"/>
      <c r="EXT48" s="23"/>
      <c r="EXU48" s="24"/>
      <c r="EXV48" s="25"/>
      <c r="EXW48" s="25"/>
      <c r="EXX48" s="25"/>
      <c r="EXY48" s="31"/>
      <c r="EXZ48" s="190"/>
      <c r="EYA48" s="191"/>
      <c r="EYB48" s="191"/>
      <c r="EYC48" s="191"/>
      <c r="EYD48" s="191"/>
      <c r="EYE48" s="192"/>
      <c r="EYF48" s="22"/>
      <c r="EYG48" s="22"/>
      <c r="EYH48" s="22"/>
      <c r="EYI48" s="23"/>
      <c r="EYJ48" s="22"/>
      <c r="EYK48" s="23"/>
      <c r="EYL48" s="23"/>
      <c r="EYM48" s="23"/>
      <c r="EYN48" s="23"/>
      <c r="EYO48" s="23"/>
      <c r="EYP48" s="23"/>
      <c r="EYQ48" s="23"/>
      <c r="EYR48" s="23"/>
      <c r="EYS48" s="24"/>
      <c r="EYT48" s="25"/>
      <c r="EYU48" s="25"/>
      <c r="EYV48" s="25"/>
      <c r="EYW48" s="31"/>
      <c r="EYX48" s="190"/>
      <c r="EYY48" s="191"/>
      <c r="EYZ48" s="191"/>
      <c r="EZA48" s="191"/>
      <c r="EZB48" s="191"/>
      <c r="EZC48" s="192"/>
      <c r="EZD48" s="22"/>
      <c r="EZE48" s="22"/>
      <c r="EZF48" s="22"/>
      <c r="EZG48" s="23"/>
      <c r="EZH48" s="22"/>
      <c r="EZI48" s="23"/>
      <c r="EZJ48" s="23"/>
      <c r="EZK48" s="23"/>
      <c r="EZL48" s="23"/>
      <c r="EZM48" s="23"/>
      <c r="EZN48" s="23"/>
      <c r="EZO48" s="23"/>
      <c r="EZP48" s="23"/>
      <c r="EZQ48" s="24"/>
      <c r="EZR48" s="25"/>
      <c r="EZS48" s="25"/>
      <c r="EZT48" s="25"/>
      <c r="EZU48" s="31"/>
      <c r="EZV48" s="190"/>
      <c r="EZW48" s="191"/>
      <c r="EZX48" s="191"/>
      <c r="EZY48" s="191"/>
      <c r="EZZ48" s="191"/>
      <c r="FAA48" s="192"/>
      <c r="FAB48" s="22"/>
      <c r="FAC48" s="22"/>
      <c r="FAD48" s="22"/>
      <c r="FAE48" s="23"/>
      <c r="FAF48" s="22"/>
      <c r="FAG48" s="23"/>
      <c r="FAH48" s="23"/>
      <c r="FAI48" s="23"/>
      <c r="FAJ48" s="23"/>
      <c r="FAK48" s="23"/>
      <c r="FAL48" s="23"/>
      <c r="FAM48" s="23"/>
      <c r="FAN48" s="23"/>
      <c r="FAO48" s="24"/>
      <c r="FAP48" s="25"/>
      <c r="FAQ48" s="25"/>
      <c r="FAR48" s="25"/>
      <c r="FAS48" s="31"/>
      <c r="FAT48" s="190"/>
      <c r="FAU48" s="191"/>
      <c r="FAV48" s="191"/>
      <c r="FAW48" s="191"/>
      <c r="FAX48" s="191"/>
      <c r="FAY48" s="192"/>
      <c r="FAZ48" s="22"/>
      <c r="FBA48" s="22"/>
      <c r="FBB48" s="22"/>
      <c r="FBC48" s="23"/>
      <c r="FBD48" s="22"/>
      <c r="FBE48" s="23"/>
      <c r="FBF48" s="23"/>
      <c r="FBG48" s="23"/>
      <c r="FBH48" s="23"/>
      <c r="FBI48" s="23"/>
      <c r="FBJ48" s="23"/>
      <c r="FBK48" s="23"/>
      <c r="FBL48" s="23"/>
      <c r="FBM48" s="24"/>
      <c r="FBN48" s="25"/>
      <c r="FBO48" s="25"/>
      <c r="FBP48" s="25"/>
      <c r="FBQ48" s="31"/>
      <c r="FBR48" s="190"/>
      <c r="FBS48" s="191"/>
      <c r="FBT48" s="191"/>
      <c r="FBU48" s="191"/>
      <c r="FBV48" s="191"/>
      <c r="FBW48" s="192"/>
      <c r="FBX48" s="22"/>
      <c r="FBY48" s="22"/>
      <c r="FBZ48" s="22"/>
      <c r="FCA48" s="23"/>
      <c r="FCB48" s="22"/>
      <c r="FCC48" s="23"/>
      <c r="FCD48" s="23"/>
      <c r="FCE48" s="23"/>
      <c r="FCF48" s="23"/>
      <c r="FCG48" s="23"/>
      <c r="FCH48" s="23"/>
      <c r="FCI48" s="23"/>
      <c r="FCJ48" s="23"/>
      <c r="FCK48" s="24"/>
      <c r="FCL48" s="25"/>
      <c r="FCM48" s="25"/>
      <c r="FCN48" s="25"/>
      <c r="FCO48" s="31"/>
      <c r="FCP48" s="190"/>
      <c r="FCQ48" s="191"/>
      <c r="FCR48" s="191"/>
      <c r="FCS48" s="191"/>
      <c r="FCT48" s="191"/>
      <c r="FCU48" s="192"/>
      <c r="FCV48" s="22"/>
      <c r="FCW48" s="22"/>
      <c r="FCX48" s="22"/>
      <c r="FCY48" s="23"/>
      <c r="FCZ48" s="22"/>
      <c r="FDA48" s="23"/>
      <c r="FDB48" s="23"/>
      <c r="FDC48" s="23"/>
      <c r="FDD48" s="23"/>
      <c r="FDE48" s="23"/>
      <c r="FDF48" s="23"/>
      <c r="FDG48" s="23"/>
      <c r="FDH48" s="23"/>
      <c r="FDI48" s="24"/>
      <c r="FDJ48" s="25"/>
      <c r="FDK48" s="25"/>
      <c r="FDL48" s="25"/>
      <c r="FDM48" s="31"/>
      <c r="FDN48" s="190"/>
      <c r="FDO48" s="191"/>
      <c r="FDP48" s="191"/>
      <c r="FDQ48" s="191"/>
      <c r="FDR48" s="191"/>
      <c r="FDS48" s="192"/>
      <c r="FDT48" s="22"/>
      <c r="FDU48" s="22"/>
      <c r="FDV48" s="22"/>
      <c r="FDW48" s="23"/>
      <c r="FDX48" s="22"/>
      <c r="FDY48" s="23"/>
      <c r="FDZ48" s="23"/>
      <c r="FEA48" s="23"/>
      <c r="FEB48" s="23"/>
      <c r="FEC48" s="23"/>
      <c r="FED48" s="23"/>
      <c r="FEE48" s="23"/>
      <c r="FEF48" s="23"/>
      <c r="FEG48" s="24"/>
      <c r="FEH48" s="25"/>
      <c r="FEI48" s="25"/>
      <c r="FEJ48" s="25"/>
      <c r="FEK48" s="31"/>
      <c r="FEL48" s="190"/>
      <c r="FEM48" s="191"/>
      <c r="FEN48" s="191"/>
      <c r="FEO48" s="191"/>
      <c r="FEP48" s="191"/>
      <c r="FEQ48" s="192"/>
      <c r="FER48" s="22"/>
      <c r="FES48" s="22"/>
      <c r="FET48" s="22"/>
      <c r="FEU48" s="23"/>
      <c r="FEV48" s="22"/>
      <c r="FEW48" s="23"/>
      <c r="FEX48" s="23"/>
      <c r="FEY48" s="23"/>
      <c r="FEZ48" s="23"/>
      <c r="FFA48" s="23"/>
      <c r="FFB48" s="23"/>
      <c r="FFC48" s="23"/>
      <c r="FFD48" s="23"/>
      <c r="FFE48" s="24"/>
      <c r="FFF48" s="25"/>
      <c r="FFG48" s="25"/>
      <c r="FFH48" s="25"/>
      <c r="FFI48" s="31"/>
      <c r="FFJ48" s="190"/>
      <c r="FFK48" s="191"/>
      <c r="FFL48" s="191"/>
      <c r="FFM48" s="191"/>
      <c r="FFN48" s="191"/>
      <c r="FFO48" s="192"/>
      <c r="FFP48" s="22"/>
      <c r="FFQ48" s="22"/>
      <c r="FFR48" s="22"/>
      <c r="FFS48" s="23"/>
      <c r="FFT48" s="22"/>
      <c r="FFU48" s="23"/>
      <c r="FFV48" s="23"/>
      <c r="FFW48" s="23"/>
      <c r="FFX48" s="23"/>
      <c r="FFY48" s="23"/>
      <c r="FFZ48" s="23"/>
      <c r="FGA48" s="23"/>
      <c r="FGB48" s="23"/>
      <c r="FGC48" s="24"/>
      <c r="FGD48" s="25"/>
      <c r="FGE48" s="25"/>
      <c r="FGF48" s="25"/>
      <c r="FGG48" s="31"/>
      <c r="FGH48" s="190"/>
      <c r="FGI48" s="191"/>
      <c r="FGJ48" s="191"/>
      <c r="FGK48" s="191"/>
      <c r="FGL48" s="191"/>
      <c r="FGM48" s="192"/>
      <c r="FGN48" s="22"/>
      <c r="FGO48" s="22"/>
      <c r="FGP48" s="22"/>
      <c r="FGQ48" s="23"/>
      <c r="FGR48" s="22"/>
      <c r="FGS48" s="23"/>
      <c r="FGT48" s="23"/>
      <c r="FGU48" s="23"/>
      <c r="FGV48" s="23"/>
      <c r="FGW48" s="23"/>
      <c r="FGX48" s="23"/>
      <c r="FGY48" s="23"/>
      <c r="FGZ48" s="23"/>
      <c r="FHA48" s="24"/>
      <c r="FHB48" s="25"/>
      <c r="FHC48" s="25"/>
      <c r="FHD48" s="25"/>
      <c r="FHE48" s="31"/>
      <c r="FHF48" s="190"/>
      <c r="FHG48" s="191"/>
      <c r="FHH48" s="191"/>
      <c r="FHI48" s="191"/>
      <c r="FHJ48" s="191"/>
      <c r="FHK48" s="192"/>
      <c r="FHL48" s="22"/>
      <c r="FHM48" s="22"/>
      <c r="FHN48" s="22"/>
      <c r="FHO48" s="23"/>
      <c r="FHP48" s="22"/>
      <c r="FHQ48" s="23"/>
      <c r="FHR48" s="23"/>
      <c r="FHS48" s="23"/>
      <c r="FHT48" s="23"/>
      <c r="FHU48" s="23"/>
      <c r="FHV48" s="23"/>
      <c r="FHW48" s="23"/>
      <c r="FHX48" s="23"/>
      <c r="FHY48" s="24"/>
      <c r="FHZ48" s="25"/>
      <c r="FIA48" s="25"/>
      <c r="FIB48" s="25"/>
      <c r="FIC48" s="31"/>
      <c r="FID48" s="190"/>
      <c r="FIE48" s="191"/>
      <c r="FIF48" s="191"/>
      <c r="FIG48" s="191"/>
      <c r="FIH48" s="191"/>
      <c r="FII48" s="192"/>
      <c r="FIJ48" s="22"/>
      <c r="FIK48" s="22"/>
      <c r="FIL48" s="22"/>
      <c r="FIM48" s="23"/>
      <c r="FIN48" s="22"/>
      <c r="FIO48" s="23"/>
      <c r="FIP48" s="23"/>
      <c r="FIQ48" s="23"/>
      <c r="FIR48" s="23"/>
      <c r="FIS48" s="23"/>
      <c r="FIT48" s="23"/>
      <c r="FIU48" s="23"/>
      <c r="FIV48" s="23"/>
      <c r="FIW48" s="24"/>
      <c r="FIX48" s="25"/>
      <c r="FIY48" s="25"/>
      <c r="FIZ48" s="25"/>
      <c r="FJA48" s="31"/>
      <c r="FJB48" s="190"/>
      <c r="FJC48" s="191"/>
      <c r="FJD48" s="191"/>
      <c r="FJE48" s="191"/>
      <c r="FJF48" s="191"/>
      <c r="FJG48" s="192"/>
      <c r="FJH48" s="22"/>
      <c r="FJI48" s="22"/>
      <c r="FJJ48" s="22"/>
      <c r="FJK48" s="23"/>
      <c r="FJL48" s="22"/>
      <c r="FJM48" s="23"/>
      <c r="FJN48" s="23"/>
      <c r="FJO48" s="23"/>
      <c r="FJP48" s="23"/>
      <c r="FJQ48" s="23"/>
      <c r="FJR48" s="23"/>
      <c r="FJS48" s="23"/>
      <c r="FJT48" s="23"/>
      <c r="FJU48" s="24"/>
      <c r="FJV48" s="25"/>
      <c r="FJW48" s="25"/>
      <c r="FJX48" s="25"/>
      <c r="FJY48" s="31"/>
      <c r="FJZ48" s="190"/>
      <c r="FKA48" s="191"/>
      <c r="FKB48" s="191"/>
      <c r="FKC48" s="191"/>
      <c r="FKD48" s="191"/>
      <c r="FKE48" s="192"/>
      <c r="FKF48" s="22"/>
      <c r="FKG48" s="22"/>
      <c r="FKH48" s="22"/>
      <c r="FKI48" s="23"/>
      <c r="FKJ48" s="22"/>
      <c r="FKK48" s="23"/>
      <c r="FKL48" s="23"/>
      <c r="FKM48" s="23"/>
      <c r="FKN48" s="23"/>
      <c r="FKO48" s="23"/>
      <c r="FKP48" s="23"/>
      <c r="FKQ48" s="23"/>
      <c r="FKR48" s="23"/>
      <c r="FKS48" s="24"/>
      <c r="FKT48" s="25"/>
      <c r="FKU48" s="25"/>
      <c r="FKV48" s="25"/>
      <c r="FKW48" s="31"/>
      <c r="FKX48" s="190"/>
      <c r="FKY48" s="191"/>
      <c r="FKZ48" s="191"/>
      <c r="FLA48" s="191"/>
      <c r="FLB48" s="191"/>
      <c r="FLC48" s="192"/>
      <c r="FLD48" s="22"/>
      <c r="FLE48" s="22"/>
      <c r="FLF48" s="22"/>
      <c r="FLG48" s="23"/>
      <c r="FLH48" s="22"/>
      <c r="FLI48" s="23"/>
      <c r="FLJ48" s="23"/>
      <c r="FLK48" s="23"/>
      <c r="FLL48" s="23"/>
      <c r="FLM48" s="23"/>
      <c r="FLN48" s="23"/>
      <c r="FLO48" s="23"/>
      <c r="FLP48" s="23"/>
      <c r="FLQ48" s="24"/>
      <c r="FLR48" s="25"/>
      <c r="FLS48" s="25"/>
      <c r="FLT48" s="25"/>
      <c r="FLU48" s="31"/>
      <c r="FLV48" s="190"/>
      <c r="FLW48" s="191"/>
      <c r="FLX48" s="191"/>
      <c r="FLY48" s="191"/>
      <c r="FLZ48" s="191"/>
      <c r="FMA48" s="192"/>
      <c r="FMB48" s="22"/>
      <c r="FMC48" s="22"/>
      <c r="FMD48" s="22"/>
      <c r="FME48" s="23"/>
      <c r="FMF48" s="22"/>
      <c r="FMG48" s="23"/>
      <c r="FMH48" s="23"/>
      <c r="FMI48" s="23"/>
      <c r="FMJ48" s="23"/>
      <c r="FMK48" s="23"/>
      <c r="FML48" s="23"/>
      <c r="FMM48" s="23"/>
      <c r="FMN48" s="23"/>
      <c r="FMO48" s="24"/>
      <c r="FMP48" s="25"/>
      <c r="FMQ48" s="25"/>
      <c r="FMR48" s="25"/>
      <c r="FMS48" s="31"/>
      <c r="FMT48" s="190"/>
      <c r="FMU48" s="191"/>
      <c r="FMV48" s="191"/>
      <c r="FMW48" s="191"/>
      <c r="FMX48" s="191"/>
      <c r="FMY48" s="192"/>
      <c r="FMZ48" s="22"/>
      <c r="FNA48" s="22"/>
      <c r="FNB48" s="22"/>
      <c r="FNC48" s="23"/>
      <c r="FND48" s="22"/>
      <c r="FNE48" s="23"/>
      <c r="FNF48" s="23"/>
      <c r="FNG48" s="23"/>
      <c r="FNH48" s="23"/>
      <c r="FNI48" s="23"/>
      <c r="FNJ48" s="23"/>
      <c r="FNK48" s="23"/>
      <c r="FNL48" s="23"/>
      <c r="FNM48" s="24"/>
      <c r="FNN48" s="25"/>
      <c r="FNO48" s="25"/>
      <c r="FNP48" s="25"/>
      <c r="FNQ48" s="31"/>
      <c r="FNR48" s="190"/>
      <c r="FNS48" s="191"/>
      <c r="FNT48" s="191"/>
      <c r="FNU48" s="191"/>
      <c r="FNV48" s="191"/>
      <c r="FNW48" s="192"/>
      <c r="FNX48" s="22"/>
      <c r="FNY48" s="22"/>
      <c r="FNZ48" s="22"/>
      <c r="FOA48" s="23"/>
      <c r="FOB48" s="22"/>
      <c r="FOC48" s="23"/>
      <c r="FOD48" s="23"/>
      <c r="FOE48" s="23"/>
      <c r="FOF48" s="23"/>
      <c r="FOG48" s="23"/>
      <c r="FOH48" s="23"/>
      <c r="FOI48" s="23"/>
      <c r="FOJ48" s="23"/>
      <c r="FOK48" s="24"/>
      <c r="FOL48" s="25"/>
      <c r="FOM48" s="25"/>
      <c r="FON48" s="25"/>
      <c r="FOO48" s="31"/>
      <c r="FOP48" s="190"/>
      <c r="FOQ48" s="191"/>
      <c r="FOR48" s="191"/>
      <c r="FOS48" s="191"/>
      <c r="FOT48" s="191"/>
      <c r="FOU48" s="192"/>
      <c r="FOV48" s="22"/>
      <c r="FOW48" s="22"/>
      <c r="FOX48" s="22"/>
      <c r="FOY48" s="23"/>
      <c r="FOZ48" s="22"/>
      <c r="FPA48" s="23"/>
      <c r="FPB48" s="23"/>
      <c r="FPC48" s="23"/>
      <c r="FPD48" s="23"/>
      <c r="FPE48" s="23"/>
      <c r="FPF48" s="23"/>
      <c r="FPG48" s="23"/>
      <c r="FPH48" s="23"/>
      <c r="FPI48" s="24"/>
      <c r="FPJ48" s="25"/>
      <c r="FPK48" s="25"/>
      <c r="FPL48" s="25"/>
      <c r="FPM48" s="31"/>
      <c r="FPN48" s="190"/>
      <c r="FPO48" s="191"/>
      <c r="FPP48" s="191"/>
      <c r="FPQ48" s="191"/>
      <c r="FPR48" s="191"/>
      <c r="FPS48" s="192"/>
      <c r="FPT48" s="22"/>
      <c r="FPU48" s="22"/>
      <c r="FPV48" s="22"/>
      <c r="FPW48" s="23"/>
      <c r="FPX48" s="22"/>
      <c r="FPY48" s="23"/>
      <c r="FPZ48" s="23"/>
      <c r="FQA48" s="23"/>
      <c r="FQB48" s="23"/>
      <c r="FQC48" s="23"/>
      <c r="FQD48" s="23"/>
      <c r="FQE48" s="23"/>
      <c r="FQF48" s="23"/>
      <c r="FQG48" s="24"/>
      <c r="FQH48" s="25"/>
      <c r="FQI48" s="25"/>
      <c r="FQJ48" s="25"/>
      <c r="FQK48" s="31"/>
      <c r="FQL48" s="190"/>
      <c r="FQM48" s="191"/>
      <c r="FQN48" s="191"/>
      <c r="FQO48" s="191"/>
      <c r="FQP48" s="191"/>
      <c r="FQQ48" s="192"/>
      <c r="FQR48" s="22"/>
      <c r="FQS48" s="22"/>
      <c r="FQT48" s="22"/>
      <c r="FQU48" s="23"/>
      <c r="FQV48" s="22"/>
      <c r="FQW48" s="23"/>
      <c r="FQX48" s="23"/>
      <c r="FQY48" s="23"/>
      <c r="FQZ48" s="23"/>
      <c r="FRA48" s="23"/>
      <c r="FRB48" s="23"/>
      <c r="FRC48" s="23"/>
      <c r="FRD48" s="23"/>
      <c r="FRE48" s="24"/>
      <c r="FRF48" s="25"/>
      <c r="FRG48" s="25"/>
      <c r="FRH48" s="25"/>
      <c r="FRI48" s="31"/>
      <c r="FRJ48" s="190"/>
      <c r="FRK48" s="191"/>
      <c r="FRL48" s="191"/>
      <c r="FRM48" s="191"/>
      <c r="FRN48" s="191"/>
      <c r="FRO48" s="192"/>
      <c r="FRP48" s="22"/>
      <c r="FRQ48" s="22"/>
      <c r="FRR48" s="22"/>
      <c r="FRS48" s="23"/>
      <c r="FRT48" s="22"/>
      <c r="FRU48" s="23"/>
      <c r="FRV48" s="23"/>
      <c r="FRW48" s="23"/>
      <c r="FRX48" s="23"/>
      <c r="FRY48" s="23"/>
      <c r="FRZ48" s="23"/>
      <c r="FSA48" s="23"/>
      <c r="FSB48" s="23"/>
      <c r="FSC48" s="24"/>
      <c r="FSD48" s="25"/>
      <c r="FSE48" s="25"/>
      <c r="FSF48" s="25"/>
      <c r="FSG48" s="31"/>
      <c r="FSH48" s="190"/>
      <c r="FSI48" s="191"/>
      <c r="FSJ48" s="191"/>
      <c r="FSK48" s="191"/>
      <c r="FSL48" s="191"/>
      <c r="FSM48" s="192"/>
      <c r="FSN48" s="22"/>
      <c r="FSO48" s="22"/>
      <c r="FSP48" s="22"/>
      <c r="FSQ48" s="23"/>
      <c r="FSR48" s="22"/>
      <c r="FSS48" s="23"/>
      <c r="FST48" s="23"/>
      <c r="FSU48" s="23"/>
      <c r="FSV48" s="23"/>
      <c r="FSW48" s="23"/>
      <c r="FSX48" s="23"/>
      <c r="FSY48" s="23"/>
      <c r="FSZ48" s="23"/>
      <c r="FTA48" s="24"/>
      <c r="FTB48" s="25"/>
      <c r="FTC48" s="25"/>
      <c r="FTD48" s="25"/>
      <c r="FTE48" s="31"/>
      <c r="FTF48" s="190"/>
      <c r="FTG48" s="191"/>
      <c r="FTH48" s="191"/>
      <c r="FTI48" s="191"/>
      <c r="FTJ48" s="191"/>
      <c r="FTK48" s="192"/>
      <c r="FTL48" s="22"/>
      <c r="FTM48" s="22"/>
      <c r="FTN48" s="22"/>
      <c r="FTO48" s="23"/>
      <c r="FTP48" s="22"/>
      <c r="FTQ48" s="23"/>
      <c r="FTR48" s="23"/>
      <c r="FTS48" s="23"/>
      <c r="FTT48" s="23"/>
      <c r="FTU48" s="23"/>
      <c r="FTV48" s="23"/>
      <c r="FTW48" s="23"/>
      <c r="FTX48" s="23"/>
      <c r="FTY48" s="24"/>
      <c r="FTZ48" s="25"/>
      <c r="FUA48" s="25"/>
      <c r="FUB48" s="25"/>
      <c r="FUC48" s="31"/>
      <c r="FUD48" s="190"/>
      <c r="FUE48" s="191"/>
      <c r="FUF48" s="191"/>
      <c r="FUG48" s="191"/>
      <c r="FUH48" s="191"/>
      <c r="FUI48" s="192"/>
      <c r="FUJ48" s="22"/>
      <c r="FUK48" s="22"/>
      <c r="FUL48" s="22"/>
      <c r="FUM48" s="23"/>
      <c r="FUN48" s="22"/>
      <c r="FUO48" s="23"/>
      <c r="FUP48" s="23"/>
      <c r="FUQ48" s="23"/>
      <c r="FUR48" s="23"/>
      <c r="FUS48" s="23"/>
      <c r="FUT48" s="23"/>
      <c r="FUU48" s="23"/>
      <c r="FUV48" s="23"/>
      <c r="FUW48" s="24"/>
      <c r="FUX48" s="25"/>
      <c r="FUY48" s="25"/>
      <c r="FUZ48" s="25"/>
      <c r="FVA48" s="31"/>
      <c r="FVB48" s="190"/>
      <c r="FVC48" s="191"/>
      <c r="FVD48" s="191"/>
      <c r="FVE48" s="191"/>
      <c r="FVF48" s="191"/>
      <c r="FVG48" s="192"/>
      <c r="FVH48" s="22"/>
      <c r="FVI48" s="22"/>
      <c r="FVJ48" s="22"/>
      <c r="FVK48" s="23"/>
      <c r="FVL48" s="22"/>
      <c r="FVM48" s="23"/>
      <c r="FVN48" s="23"/>
      <c r="FVO48" s="23"/>
      <c r="FVP48" s="23"/>
      <c r="FVQ48" s="23"/>
      <c r="FVR48" s="23"/>
      <c r="FVS48" s="23"/>
      <c r="FVT48" s="23"/>
      <c r="FVU48" s="24"/>
      <c r="FVV48" s="25"/>
      <c r="FVW48" s="25"/>
      <c r="FVX48" s="25"/>
      <c r="FVY48" s="31"/>
      <c r="FVZ48" s="190"/>
      <c r="FWA48" s="191"/>
      <c r="FWB48" s="191"/>
      <c r="FWC48" s="191"/>
      <c r="FWD48" s="191"/>
      <c r="FWE48" s="192"/>
      <c r="FWF48" s="22"/>
      <c r="FWG48" s="22"/>
      <c r="FWH48" s="22"/>
      <c r="FWI48" s="23"/>
      <c r="FWJ48" s="22"/>
      <c r="FWK48" s="23"/>
      <c r="FWL48" s="23"/>
      <c r="FWM48" s="23"/>
      <c r="FWN48" s="23"/>
      <c r="FWO48" s="23"/>
      <c r="FWP48" s="23"/>
      <c r="FWQ48" s="23"/>
      <c r="FWR48" s="23"/>
      <c r="FWS48" s="24"/>
      <c r="FWT48" s="25"/>
      <c r="FWU48" s="25"/>
      <c r="FWV48" s="25"/>
      <c r="FWW48" s="31"/>
      <c r="FWX48" s="190"/>
      <c r="FWY48" s="191"/>
      <c r="FWZ48" s="191"/>
      <c r="FXA48" s="191"/>
      <c r="FXB48" s="191"/>
      <c r="FXC48" s="192"/>
      <c r="FXD48" s="22"/>
      <c r="FXE48" s="22"/>
      <c r="FXF48" s="22"/>
      <c r="FXG48" s="23"/>
      <c r="FXH48" s="22"/>
      <c r="FXI48" s="23"/>
      <c r="FXJ48" s="23"/>
      <c r="FXK48" s="23"/>
      <c r="FXL48" s="23"/>
      <c r="FXM48" s="23"/>
      <c r="FXN48" s="23"/>
      <c r="FXO48" s="23"/>
      <c r="FXP48" s="23"/>
      <c r="FXQ48" s="24"/>
      <c r="FXR48" s="25"/>
      <c r="FXS48" s="25"/>
      <c r="FXT48" s="25"/>
      <c r="FXU48" s="31"/>
      <c r="FXV48" s="190"/>
      <c r="FXW48" s="191"/>
      <c r="FXX48" s="191"/>
      <c r="FXY48" s="191"/>
      <c r="FXZ48" s="191"/>
      <c r="FYA48" s="192"/>
      <c r="FYB48" s="22"/>
      <c r="FYC48" s="22"/>
      <c r="FYD48" s="22"/>
      <c r="FYE48" s="23"/>
      <c r="FYF48" s="22"/>
      <c r="FYG48" s="23"/>
      <c r="FYH48" s="23"/>
      <c r="FYI48" s="23"/>
      <c r="FYJ48" s="23"/>
      <c r="FYK48" s="23"/>
      <c r="FYL48" s="23"/>
      <c r="FYM48" s="23"/>
      <c r="FYN48" s="23"/>
      <c r="FYO48" s="24"/>
      <c r="FYP48" s="25"/>
      <c r="FYQ48" s="25"/>
      <c r="FYR48" s="25"/>
      <c r="FYS48" s="31"/>
      <c r="FYT48" s="190"/>
      <c r="FYU48" s="191"/>
      <c r="FYV48" s="191"/>
      <c r="FYW48" s="191"/>
      <c r="FYX48" s="191"/>
      <c r="FYY48" s="192"/>
      <c r="FYZ48" s="22"/>
      <c r="FZA48" s="22"/>
      <c r="FZB48" s="22"/>
      <c r="FZC48" s="23"/>
      <c r="FZD48" s="22"/>
      <c r="FZE48" s="23"/>
      <c r="FZF48" s="23"/>
      <c r="FZG48" s="23"/>
      <c r="FZH48" s="23"/>
      <c r="FZI48" s="23"/>
      <c r="FZJ48" s="23"/>
      <c r="FZK48" s="23"/>
      <c r="FZL48" s="23"/>
      <c r="FZM48" s="24"/>
      <c r="FZN48" s="25"/>
      <c r="FZO48" s="25"/>
      <c r="FZP48" s="25"/>
      <c r="FZQ48" s="31"/>
      <c r="FZR48" s="190"/>
      <c r="FZS48" s="191"/>
      <c r="FZT48" s="191"/>
      <c r="FZU48" s="191"/>
      <c r="FZV48" s="191"/>
      <c r="FZW48" s="192"/>
      <c r="FZX48" s="22"/>
      <c r="FZY48" s="22"/>
      <c r="FZZ48" s="22"/>
      <c r="GAA48" s="23"/>
      <c r="GAB48" s="22"/>
      <c r="GAC48" s="23"/>
      <c r="GAD48" s="23"/>
      <c r="GAE48" s="23"/>
      <c r="GAF48" s="23"/>
      <c r="GAG48" s="23"/>
      <c r="GAH48" s="23"/>
      <c r="GAI48" s="23"/>
      <c r="GAJ48" s="23"/>
      <c r="GAK48" s="24"/>
      <c r="GAL48" s="25"/>
      <c r="GAM48" s="25"/>
      <c r="GAN48" s="25"/>
      <c r="GAO48" s="31"/>
      <c r="GAP48" s="190"/>
      <c r="GAQ48" s="191"/>
      <c r="GAR48" s="191"/>
      <c r="GAS48" s="191"/>
      <c r="GAT48" s="191"/>
      <c r="GAU48" s="192"/>
      <c r="GAV48" s="22"/>
      <c r="GAW48" s="22"/>
      <c r="GAX48" s="22"/>
      <c r="GAY48" s="23"/>
      <c r="GAZ48" s="22"/>
      <c r="GBA48" s="23"/>
      <c r="GBB48" s="23"/>
      <c r="GBC48" s="23"/>
      <c r="GBD48" s="23"/>
      <c r="GBE48" s="23"/>
      <c r="GBF48" s="23"/>
      <c r="GBG48" s="23"/>
      <c r="GBH48" s="23"/>
      <c r="GBI48" s="24"/>
      <c r="GBJ48" s="25"/>
      <c r="GBK48" s="25"/>
      <c r="GBL48" s="25"/>
      <c r="GBM48" s="31"/>
      <c r="GBN48" s="190"/>
      <c r="GBO48" s="191"/>
      <c r="GBP48" s="191"/>
      <c r="GBQ48" s="191"/>
      <c r="GBR48" s="191"/>
      <c r="GBS48" s="192"/>
      <c r="GBT48" s="22"/>
      <c r="GBU48" s="22"/>
      <c r="GBV48" s="22"/>
      <c r="GBW48" s="23"/>
      <c r="GBX48" s="22"/>
      <c r="GBY48" s="23"/>
      <c r="GBZ48" s="23"/>
      <c r="GCA48" s="23"/>
      <c r="GCB48" s="23"/>
      <c r="GCC48" s="23"/>
      <c r="GCD48" s="23"/>
      <c r="GCE48" s="23"/>
      <c r="GCF48" s="23"/>
      <c r="GCG48" s="24"/>
      <c r="GCH48" s="25"/>
      <c r="GCI48" s="25"/>
      <c r="GCJ48" s="25"/>
      <c r="GCK48" s="31"/>
      <c r="GCL48" s="190"/>
      <c r="GCM48" s="191"/>
      <c r="GCN48" s="191"/>
      <c r="GCO48" s="191"/>
      <c r="GCP48" s="191"/>
      <c r="GCQ48" s="192"/>
      <c r="GCR48" s="22"/>
      <c r="GCS48" s="22"/>
      <c r="GCT48" s="22"/>
      <c r="GCU48" s="23"/>
      <c r="GCV48" s="22"/>
      <c r="GCW48" s="23"/>
      <c r="GCX48" s="23"/>
      <c r="GCY48" s="23"/>
      <c r="GCZ48" s="23"/>
      <c r="GDA48" s="23"/>
      <c r="GDB48" s="23"/>
      <c r="GDC48" s="23"/>
      <c r="GDD48" s="23"/>
      <c r="GDE48" s="24"/>
      <c r="GDF48" s="25"/>
      <c r="GDG48" s="25"/>
      <c r="GDH48" s="25"/>
      <c r="GDI48" s="31"/>
      <c r="GDJ48" s="190"/>
      <c r="GDK48" s="191"/>
      <c r="GDL48" s="191"/>
      <c r="GDM48" s="191"/>
      <c r="GDN48" s="191"/>
      <c r="GDO48" s="192"/>
      <c r="GDP48" s="22"/>
      <c r="GDQ48" s="22"/>
      <c r="GDR48" s="22"/>
      <c r="GDS48" s="23"/>
      <c r="GDT48" s="22"/>
      <c r="GDU48" s="23"/>
      <c r="GDV48" s="23"/>
      <c r="GDW48" s="23"/>
      <c r="GDX48" s="23"/>
      <c r="GDY48" s="23"/>
      <c r="GDZ48" s="23"/>
      <c r="GEA48" s="23"/>
      <c r="GEB48" s="23"/>
      <c r="GEC48" s="24"/>
      <c r="GED48" s="25"/>
      <c r="GEE48" s="25"/>
      <c r="GEF48" s="25"/>
      <c r="GEG48" s="31"/>
      <c r="GEH48" s="190"/>
      <c r="GEI48" s="191"/>
      <c r="GEJ48" s="191"/>
      <c r="GEK48" s="191"/>
      <c r="GEL48" s="191"/>
      <c r="GEM48" s="192"/>
      <c r="GEN48" s="22"/>
      <c r="GEO48" s="22"/>
      <c r="GEP48" s="22"/>
      <c r="GEQ48" s="23"/>
      <c r="GER48" s="22"/>
      <c r="GES48" s="23"/>
      <c r="GET48" s="23"/>
      <c r="GEU48" s="23"/>
      <c r="GEV48" s="23"/>
      <c r="GEW48" s="23"/>
      <c r="GEX48" s="23"/>
      <c r="GEY48" s="23"/>
      <c r="GEZ48" s="23"/>
      <c r="GFA48" s="24"/>
      <c r="GFB48" s="25"/>
      <c r="GFC48" s="25"/>
      <c r="GFD48" s="25"/>
      <c r="GFE48" s="31"/>
      <c r="GFF48" s="190"/>
      <c r="GFG48" s="191"/>
      <c r="GFH48" s="191"/>
      <c r="GFI48" s="191"/>
      <c r="GFJ48" s="191"/>
      <c r="GFK48" s="192"/>
      <c r="GFL48" s="22"/>
      <c r="GFM48" s="22"/>
      <c r="GFN48" s="22"/>
      <c r="GFO48" s="23"/>
      <c r="GFP48" s="22"/>
      <c r="GFQ48" s="23"/>
      <c r="GFR48" s="23"/>
      <c r="GFS48" s="23"/>
      <c r="GFT48" s="23"/>
      <c r="GFU48" s="23"/>
      <c r="GFV48" s="23"/>
      <c r="GFW48" s="23"/>
      <c r="GFX48" s="23"/>
      <c r="GFY48" s="24"/>
      <c r="GFZ48" s="25"/>
      <c r="GGA48" s="25"/>
      <c r="GGB48" s="25"/>
      <c r="GGC48" s="31"/>
      <c r="GGD48" s="190"/>
      <c r="GGE48" s="191"/>
      <c r="GGF48" s="191"/>
      <c r="GGG48" s="191"/>
      <c r="GGH48" s="191"/>
      <c r="GGI48" s="192"/>
      <c r="GGJ48" s="22"/>
      <c r="GGK48" s="22"/>
      <c r="GGL48" s="22"/>
      <c r="GGM48" s="23"/>
      <c r="GGN48" s="22"/>
      <c r="GGO48" s="23"/>
      <c r="GGP48" s="23"/>
      <c r="GGQ48" s="23"/>
      <c r="GGR48" s="23"/>
      <c r="GGS48" s="23"/>
      <c r="GGT48" s="23"/>
      <c r="GGU48" s="23"/>
      <c r="GGV48" s="23"/>
      <c r="GGW48" s="24"/>
      <c r="GGX48" s="25"/>
      <c r="GGY48" s="25"/>
      <c r="GGZ48" s="25"/>
      <c r="GHA48" s="31"/>
      <c r="GHB48" s="190"/>
      <c r="GHC48" s="191"/>
      <c r="GHD48" s="191"/>
      <c r="GHE48" s="191"/>
      <c r="GHF48" s="191"/>
      <c r="GHG48" s="192"/>
      <c r="GHH48" s="22"/>
      <c r="GHI48" s="22"/>
      <c r="GHJ48" s="22"/>
      <c r="GHK48" s="23"/>
      <c r="GHL48" s="22"/>
      <c r="GHM48" s="23"/>
      <c r="GHN48" s="23"/>
      <c r="GHO48" s="23"/>
      <c r="GHP48" s="23"/>
      <c r="GHQ48" s="23"/>
      <c r="GHR48" s="23"/>
      <c r="GHS48" s="23"/>
      <c r="GHT48" s="23"/>
      <c r="GHU48" s="24"/>
      <c r="GHV48" s="25"/>
      <c r="GHW48" s="25"/>
      <c r="GHX48" s="25"/>
      <c r="GHY48" s="31"/>
      <c r="GHZ48" s="190"/>
      <c r="GIA48" s="191"/>
      <c r="GIB48" s="191"/>
      <c r="GIC48" s="191"/>
      <c r="GID48" s="191"/>
      <c r="GIE48" s="192"/>
      <c r="GIF48" s="22"/>
      <c r="GIG48" s="22"/>
      <c r="GIH48" s="22"/>
      <c r="GII48" s="23"/>
      <c r="GIJ48" s="22"/>
      <c r="GIK48" s="23"/>
      <c r="GIL48" s="23"/>
      <c r="GIM48" s="23"/>
      <c r="GIN48" s="23"/>
      <c r="GIO48" s="23"/>
      <c r="GIP48" s="23"/>
      <c r="GIQ48" s="23"/>
      <c r="GIR48" s="23"/>
      <c r="GIS48" s="24"/>
      <c r="GIT48" s="25"/>
      <c r="GIU48" s="25"/>
      <c r="GIV48" s="25"/>
      <c r="GIW48" s="31"/>
      <c r="GIX48" s="190"/>
      <c r="GIY48" s="191"/>
      <c r="GIZ48" s="191"/>
      <c r="GJA48" s="191"/>
      <c r="GJB48" s="191"/>
      <c r="GJC48" s="192"/>
      <c r="GJD48" s="22"/>
      <c r="GJE48" s="22"/>
      <c r="GJF48" s="22"/>
      <c r="GJG48" s="23"/>
      <c r="GJH48" s="22"/>
      <c r="GJI48" s="23"/>
      <c r="GJJ48" s="23"/>
      <c r="GJK48" s="23"/>
      <c r="GJL48" s="23"/>
      <c r="GJM48" s="23"/>
      <c r="GJN48" s="23"/>
      <c r="GJO48" s="23"/>
      <c r="GJP48" s="23"/>
      <c r="GJQ48" s="24"/>
      <c r="GJR48" s="25"/>
      <c r="GJS48" s="25"/>
      <c r="GJT48" s="25"/>
      <c r="GJU48" s="31"/>
      <c r="GJV48" s="190"/>
      <c r="GJW48" s="191"/>
      <c r="GJX48" s="191"/>
      <c r="GJY48" s="191"/>
      <c r="GJZ48" s="191"/>
      <c r="GKA48" s="192"/>
      <c r="GKB48" s="22"/>
      <c r="GKC48" s="22"/>
      <c r="GKD48" s="22"/>
      <c r="GKE48" s="23"/>
      <c r="GKF48" s="22"/>
      <c r="GKG48" s="23"/>
      <c r="GKH48" s="23"/>
      <c r="GKI48" s="23"/>
      <c r="GKJ48" s="23"/>
      <c r="GKK48" s="23"/>
      <c r="GKL48" s="23"/>
      <c r="GKM48" s="23"/>
      <c r="GKN48" s="23"/>
      <c r="GKO48" s="24"/>
      <c r="GKP48" s="25"/>
      <c r="GKQ48" s="25"/>
      <c r="GKR48" s="25"/>
      <c r="GKS48" s="31"/>
      <c r="GKT48" s="190"/>
      <c r="GKU48" s="191"/>
      <c r="GKV48" s="191"/>
      <c r="GKW48" s="191"/>
      <c r="GKX48" s="191"/>
      <c r="GKY48" s="192"/>
      <c r="GKZ48" s="22"/>
      <c r="GLA48" s="22"/>
      <c r="GLB48" s="22"/>
      <c r="GLC48" s="23"/>
      <c r="GLD48" s="22"/>
      <c r="GLE48" s="23"/>
      <c r="GLF48" s="23"/>
      <c r="GLG48" s="23"/>
      <c r="GLH48" s="23"/>
      <c r="GLI48" s="23"/>
      <c r="GLJ48" s="23"/>
      <c r="GLK48" s="23"/>
      <c r="GLL48" s="23"/>
      <c r="GLM48" s="24"/>
      <c r="GLN48" s="25"/>
      <c r="GLO48" s="25"/>
      <c r="GLP48" s="25"/>
      <c r="GLQ48" s="31"/>
      <c r="GLR48" s="190"/>
      <c r="GLS48" s="191"/>
      <c r="GLT48" s="191"/>
      <c r="GLU48" s="191"/>
      <c r="GLV48" s="191"/>
      <c r="GLW48" s="192"/>
      <c r="GLX48" s="22"/>
      <c r="GLY48" s="22"/>
      <c r="GLZ48" s="22"/>
      <c r="GMA48" s="23"/>
      <c r="GMB48" s="22"/>
      <c r="GMC48" s="23"/>
      <c r="GMD48" s="23"/>
      <c r="GME48" s="23"/>
      <c r="GMF48" s="23"/>
      <c r="GMG48" s="23"/>
      <c r="GMH48" s="23"/>
      <c r="GMI48" s="23"/>
      <c r="GMJ48" s="23"/>
      <c r="GMK48" s="24"/>
      <c r="GML48" s="25"/>
      <c r="GMM48" s="25"/>
      <c r="GMN48" s="25"/>
      <c r="GMO48" s="31"/>
      <c r="GMP48" s="190"/>
      <c r="GMQ48" s="191"/>
      <c r="GMR48" s="191"/>
      <c r="GMS48" s="191"/>
      <c r="GMT48" s="191"/>
      <c r="GMU48" s="192"/>
      <c r="GMV48" s="22"/>
      <c r="GMW48" s="22"/>
      <c r="GMX48" s="22"/>
      <c r="GMY48" s="23"/>
      <c r="GMZ48" s="22"/>
      <c r="GNA48" s="23"/>
      <c r="GNB48" s="23"/>
      <c r="GNC48" s="23"/>
      <c r="GND48" s="23"/>
      <c r="GNE48" s="23"/>
      <c r="GNF48" s="23"/>
      <c r="GNG48" s="23"/>
      <c r="GNH48" s="23"/>
      <c r="GNI48" s="24"/>
      <c r="GNJ48" s="25"/>
      <c r="GNK48" s="25"/>
      <c r="GNL48" s="25"/>
      <c r="GNM48" s="31"/>
      <c r="GNN48" s="190"/>
      <c r="GNO48" s="191"/>
      <c r="GNP48" s="191"/>
      <c r="GNQ48" s="191"/>
      <c r="GNR48" s="191"/>
      <c r="GNS48" s="192"/>
      <c r="GNT48" s="22"/>
      <c r="GNU48" s="22"/>
      <c r="GNV48" s="22"/>
      <c r="GNW48" s="23"/>
      <c r="GNX48" s="22"/>
      <c r="GNY48" s="23"/>
      <c r="GNZ48" s="23"/>
      <c r="GOA48" s="23"/>
      <c r="GOB48" s="23"/>
      <c r="GOC48" s="23"/>
      <c r="GOD48" s="23"/>
      <c r="GOE48" s="23"/>
      <c r="GOF48" s="23"/>
      <c r="GOG48" s="24"/>
      <c r="GOH48" s="25"/>
      <c r="GOI48" s="25"/>
      <c r="GOJ48" s="25"/>
      <c r="GOK48" s="31"/>
      <c r="GOL48" s="190"/>
      <c r="GOM48" s="191"/>
      <c r="GON48" s="191"/>
      <c r="GOO48" s="191"/>
      <c r="GOP48" s="191"/>
      <c r="GOQ48" s="192"/>
      <c r="GOR48" s="22"/>
      <c r="GOS48" s="22"/>
      <c r="GOT48" s="22"/>
      <c r="GOU48" s="23"/>
      <c r="GOV48" s="22"/>
      <c r="GOW48" s="23"/>
      <c r="GOX48" s="23"/>
      <c r="GOY48" s="23"/>
      <c r="GOZ48" s="23"/>
      <c r="GPA48" s="23"/>
      <c r="GPB48" s="23"/>
      <c r="GPC48" s="23"/>
      <c r="GPD48" s="23"/>
      <c r="GPE48" s="24"/>
      <c r="GPF48" s="25"/>
      <c r="GPG48" s="25"/>
      <c r="GPH48" s="25"/>
      <c r="GPI48" s="31"/>
      <c r="GPJ48" s="190"/>
      <c r="GPK48" s="191"/>
      <c r="GPL48" s="191"/>
      <c r="GPM48" s="191"/>
      <c r="GPN48" s="191"/>
      <c r="GPO48" s="192"/>
      <c r="GPP48" s="22"/>
      <c r="GPQ48" s="22"/>
      <c r="GPR48" s="22"/>
      <c r="GPS48" s="23"/>
      <c r="GPT48" s="22"/>
      <c r="GPU48" s="23"/>
      <c r="GPV48" s="23"/>
      <c r="GPW48" s="23"/>
      <c r="GPX48" s="23"/>
      <c r="GPY48" s="23"/>
      <c r="GPZ48" s="23"/>
      <c r="GQA48" s="23"/>
      <c r="GQB48" s="23"/>
      <c r="GQC48" s="24"/>
      <c r="GQD48" s="25"/>
      <c r="GQE48" s="25"/>
      <c r="GQF48" s="25"/>
      <c r="GQG48" s="31"/>
      <c r="GQH48" s="190"/>
      <c r="GQI48" s="191"/>
      <c r="GQJ48" s="191"/>
      <c r="GQK48" s="191"/>
      <c r="GQL48" s="191"/>
      <c r="GQM48" s="192"/>
      <c r="GQN48" s="22"/>
      <c r="GQO48" s="22"/>
      <c r="GQP48" s="22"/>
      <c r="GQQ48" s="23"/>
      <c r="GQR48" s="22"/>
      <c r="GQS48" s="23"/>
      <c r="GQT48" s="23"/>
      <c r="GQU48" s="23"/>
      <c r="GQV48" s="23"/>
      <c r="GQW48" s="23"/>
      <c r="GQX48" s="23"/>
      <c r="GQY48" s="23"/>
      <c r="GQZ48" s="23"/>
      <c r="GRA48" s="24"/>
      <c r="GRB48" s="25"/>
      <c r="GRC48" s="25"/>
      <c r="GRD48" s="25"/>
      <c r="GRE48" s="31"/>
      <c r="GRF48" s="190"/>
      <c r="GRG48" s="191"/>
      <c r="GRH48" s="191"/>
      <c r="GRI48" s="191"/>
      <c r="GRJ48" s="191"/>
      <c r="GRK48" s="192"/>
      <c r="GRL48" s="22"/>
      <c r="GRM48" s="22"/>
      <c r="GRN48" s="22"/>
      <c r="GRO48" s="23"/>
      <c r="GRP48" s="22"/>
      <c r="GRQ48" s="23"/>
      <c r="GRR48" s="23"/>
      <c r="GRS48" s="23"/>
      <c r="GRT48" s="23"/>
      <c r="GRU48" s="23"/>
      <c r="GRV48" s="23"/>
      <c r="GRW48" s="23"/>
      <c r="GRX48" s="23"/>
      <c r="GRY48" s="24"/>
      <c r="GRZ48" s="25"/>
      <c r="GSA48" s="25"/>
      <c r="GSB48" s="25"/>
      <c r="GSC48" s="31"/>
      <c r="GSD48" s="190"/>
      <c r="GSE48" s="191"/>
      <c r="GSF48" s="191"/>
      <c r="GSG48" s="191"/>
      <c r="GSH48" s="191"/>
      <c r="GSI48" s="192"/>
      <c r="GSJ48" s="22"/>
      <c r="GSK48" s="22"/>
      <c r="GSL48" s="22"/>
      <c r="GSM48" s="23"/>
      <c r="GSN48" s="22"/>
      <c r="GSO48" s="23"/>
      <c r="GSP48" s="23"/>
      <c r="GSQ48" s="23"/>
      <c r="GSR48" s="23"/>
      <c r="GSS48" s="23"/>
      <c r="GST48" s="23"/>
      <c r="GSU48" s="23"/>
      <c r="GSV48" s="23"/>
      <c r="GSW48" s="24"/>
      <c r="GSX48" s="25"/>
      <c r="GSY48" s="25"/>
      <c r="GSZ48" s="25"/>
      <c r="GTA48" s="31"/>
      <c r="GTB48" s="190"/>
      <c r="GTC48" s="191"/>
      <c r="GTD48" s="191"/>
      <c r="GTE48" s="191"/>
      <c r="GTF48" s="191"/>
      <c r="GTG48" s="192"/>
      <c r="GTH48" s="22"/>
      <c r="GTI48" s="22"/>
      <c r="GTJ48" s="22"/>
      <c r="GTK48" s="23"/>
      <c r="GTL48" s="22"/>
      <c r="GTM48" s="23"/>
      <c r="GTN48" s="23"/>
      <c r="GTO48" s="23"/>
      <c r="GTP48" s="23"/>
      <c r="GTQ48" s="23"/>
      <c r="GTR48" s="23"/>
      <c r="GTS48" s="23"/>
      <c r="GTT48" s="23"/>
      <c r="GTU48" s="24"/>
      <c r="GTV48" s="25"/>
      <c r="GTW48" s="25"/>
      <c r="GTX48" s="25"/>
      <c r="GTY48" s="31"/>
      <c r="GTZ48" s="190"/>
      <c r="GUA48" s="191"/>
      <c r="GUB48" s="191"/>
      <c r="GUC48" s="191"/>
      <c r="GUD48" s="191"/>
      <c r="GUE48" s="192"/>
      <c r="GUF48" s="22"/>
      <c r="GUG48" s="22"/>
      <c r="GUH48" s="22"/>
      <c r="GUI48" s="23"/>
      <c r="GUJ48" s="22"/>
      <c r="GUK48" s="23"/>
      <c r="GUL48" s="23"/>
      <c r="GUM48" s="23"/>
      <c r="GUN48" s="23"/>
      <c r="GUO48" s="23"/>
      <c r="GUP48" s="23"/>
      <c r="GUQ48" s="23"/>
      <c r="GUR48" s="23"/>
      <c r="GUS48" s="24"/>
      <c r="GUT48" s="25"/>
      <c r="GUU48" s="25"/>
      <c r="GUV48" s="25"/>
      <c r="GUW48" s="31"/>
      <c r="GUX48" s="190"/>
      <c r="GUY48" s="191"/>
      <c r="GUZ48" s="191"/>
      <c r="GVA48" s="191"/>
      <c r="GVB48" s="191"/>
      <c r="GVC48" s="192"/>
      <c r="GVD48" s="22"/>
      <c r="GVE48" s="22"/>
      <c r="GVF48" s="22"/>
      <c r="GVG48" s="23"/>
      <c r="GVH48" s="22"/>
      <c r="GVI48" s="23"/>
      <c r="GVJ48" s="23"/>
      <c r="GVK48" s="23"/>
      <c r="GVL48" s="23"/>
      <c r="GVM48" s="23"/>
      <c r="GVN48" s="23"/>
      <c r="GVO48" s="23"/>
      <c r="GVP48" s="23"/>
      <c r="GVQ48" s="24"/>
      <c r="GVR48" s="25"/>
      <c r="GVS48" s="25"/>
      <c r="GVT48" s="25"/>
      <c r="GVU48" s="31"/>
      <c r="GVV48" s="190"/>
      <c r="GVW48" s="191"/>
      <c r="GVX48" s="191"/>
      <c r="GVY48" s="191"/>
      <c r="GVZ48" s="191"/>
      <c r="GWA48" s="192"/>
      <c r="GWB48" s="22"/>
      <c r="GWC48" s="22"/>
      <c r="GWD48" s="22"/>
      <c r="GWE48" s="23"/>
      <c r="GWF48" s="22"/>
      <c r="GWG48" s="23"/>
      <c r="GWH48" s="23"/>
      <c r="GWI48" s="23"/>
      <c r="GWJ48" s="23"/>
      <c r="GWK48" s="23"/>
      <c r="GWL48" s="23"/>
      <c r="GWM48" s="23"/>
      <c r="GWN48" s="23"/>
      <c r="GWO48" s="24"/>
      <c r="GWP48" s="25"/>
      <c r="GWQ48" s="25"/>
      <c r="GWR48" s="25"/>
      <c r="GWS48" s="31"/>
      <c r="GWT48" s="190"/>
      <c r="GWU48" s="191"/>
      <c r="GWV48" s="191"/>
      <c r="GWW48" s="191"/>
      <c r="GWX48" s="191"/>
      <c r="GWY48" s="192"/>
      <c r="GWZ48" s="22"/>
      <c r="GXA48" s="22"/>
      <c r="GXB48" s="22"/>
      <c r="GXC48" s="23"/>
      <c r="GXD48" s="22"/>
      <c r="GXE48" s="23"/>
      <c r="GXF48" s="23"/>
      <c r="GXG48" s="23"/>
      <c r="GXH48" s="23"/>
      <c r="GXI48" s="23"/>
      <c r="GXJ48" s="23"/>
      <c r="GXK48" s="23"/>
      <c r="GXL48" s="23"/>
      <c r="GXM48" s="24"/>
      <c r="GXN48" s="25"/>
      <c r="GXO48" s="25"/>
      <c r="GXP48" s="25"/>
      <c r="GXQ48" s="31"/>
      <c r="GXR48" s="190"/>
      <c r="GXS48" s="191"/>
      <c r="GXT48" s="191"/>
      <c r="GXU48" s="191"/>
      <c r="GXV48" s="191"/>
      <c r="GXW48" s="192"/>
      <c r="GXX48" s="22"/>
      <c r="GXY48" s="22"/>
      <c r="GXZ48" s="22"/>
      <c r="GYA48" s="23"/>
      <c r="GYB48" s="22"/>
      <c r="GYC48" s="23"/>
      <c r="GYD48" s="23"/>
      <c r="GYE48" s="23"/>
      <c r="GYF48" s="23"/>
      <c r="GYG48" s="23"/>
      <c r="GYH48" s="23"/>
      <c r="GYI48" s="23"/>
      <c r="GYJ48" s="23"/>
      <c r="GYK48" s="24"/>
      <c r="GYL48" s="25"/>
      <c r="GYM48" s="25"/>
      <c r="GYN48" s="25"/>
      <c r="GYO48" s="31"/>
      <c r="GYP48" s="190"/>
      <c r="GYQ48" s="191"/>
      <c r="GYR48" s="191"/>
      <c r="GYS48" s="191"/>
      <c r="GYT48" s="191"/>
      <c r="GYU48" s="192"/>
      <c r="GYV48" s="22"/>
      <c r="GYW48" s="22"/>
      <c r="GYX48" s="22"/>
      <c r="GYY48" s="23"/>
      <c r="GYZ48" s="22"/>
      <c r="GZA48" s="23"/>
      <c r="GZB48" s="23"/>
      <c r="GZC48" s="23"/>
      <c r="GZD48" s="23"/>
      <c r="GZE48" s="23"/>
      <c r="GZF48" s="23"/>
      <c r="GZG48" s="23"/>
      <c r="GZH48" s="23"/>
      <c r="GZI48" s="24"/>
      <c r="GZJ48" s="25"/>
      <c r="GZK48" s="25"/>
      <c r="GZL48" s="25"/>
      <c r="GZM48" s="31"/>
      <c r="GZN48" s="190"/>
      <c r="GZO48" s="191"/>
      <c r="GZP48" s="191"/>
      <c r="GZQ48" s="191"/>
      <c r="GZR48" s="191"/>
      <c r="GZS48" s="192"/>
      <c r="GZT48" s="22"/>
      <c r="GZU48" s="22"/>
      <c r="GZV48" s="22"/>
      <c r="GZW48" s="23"/>
      <c r="GZX48" s="22"/>
      <c r="GZY48" s="23"/>
      <c r="GZZ48" s="23"/>
      <c r="HAA48" s="23"/>
      <c r="HAB48" s="23"/>
      <c r="HAC48" s="23"/>
      <c r="HAD48" s="23"/>
      <c r="HAE48" s="23"/>
      <c r="HAF48" s="23"/>
      <c r="HAG48" s="24"/>
      <c r="HAH48" s="25"/>
      <c r="HAI48" s="25"/>
      <c r="HAJ48" s="25"/>
      <c r="HAK48" s="31"/>
      <c r="HAL48" s="190"/>
      <c r="HAM48" s="191"/>
      <c r="HAN48" s="191"/>
      <c r="HAO48" s="191"/>
      <c r="HAP48" s="191"/>
      <c r="HAQ48" s="192"/>
      <c r="HAR48" s="22"/>
      <c r="HAS48" s="22"/>
      <c r="HAT48" s="22"/>
      <c r="HAU48" s="23"/>
      <c r="HAV48" s="22"/>
      <c r="HAW48" s="23"/>
      <c r="HAX48" s="23"/>
      <c r="HAY48" s="23"/>
      <c r="HAZ48" s="23"/>
      <c r="HBA48" s="23"/>
      <c r="HBB48" s="23"/>
      <c r="HBC48" s="23"/>
      <c r="HBD48" s="23"/>
      <c r="HBE48" s="24"/>
      <c r="HBF48" s="25"/>
      <c r="HBG48" s="25"/>
      <c r="HBH48" s="25"/>
      <c r="HBI48" s="31"/>
      <c r="HBJ48" s="190"/>
      <c r="HBK48" s="191"/>
      <c r="HBL48" s="191"/>
      <c r="HBM48" s="191"/>
      <c r="HBN48" s="191"/>
      <c r="HBO48" s="192"/>
      <c r="HBP48" s="22"/>
      <c r="HBQ48" s="22"/>
      <c r="HBR48" s="22"/>
      <c r="HBS48" s="23"/>
      <c r="HBT48" s="22"/>
      <c r="HBU48" s="23"/>
      <c r="HBV48" s="23"/>
      <c r="HBW48" s="23"/>
      <c r="HBX48" s="23"/>
      <c r="HBY48" s="23"/>
      <c r="HBZ48" s="23"/>
      <c r="HCA48" s="23"/>
      <c r="HCB48" s="23"/>
      <c r="HCC48" s="24"/>
      <c r="HCD48" s="25"/>
      <c r="HCE48" s="25"/>
      <c r="HCF48" s="25"/>
      <c r="HCG48" s="31"/>
      <c r="HCH48" s="190"/>
      <c r="HCI48" s="191"/>
      <c r="HCJ48" s="191"/>
      <c r="HCK48" s="191"/>
      <c r="HCL48" s="191"/>
      <c r="HCM48" s="192"/>
      <c r="HCN48" s="22"/>
      <c r="HCO48" s="22"/>
      <c r="HCP48" s="22"/>
      <c r="HCQ48" s="23"/>
      <c r="HCR48" s="22"/>
      <c r="HCS48" s="23"/>
      <c r="HCT48" s="23"/>
      <c r="HCU48" s="23"/>
      <c r="HCV48" s="23"/>
      <c r="HCW48" s="23"/>
      <c r="HCX48" s="23"/>
      <c r="HCY48" s="23"/>
      <c r="HCZ48" s="23"/>
      <c r="HDA48" s="24"/>
      <c r="HDB48" s="25"/>
      <c r="HDC48" s="25"/>
      <c r="HDD48" s="25"/>
      <c r="HDE48" s="31"/>
      <c r="HDF48" s="190"/>
      <c r="HDG48" s="191"/>
      <c r="HDH48" s="191"/>
      <c r="HDI48" s="191"/>
      <c r="HDJ48" s="191"/>
      <c r="HDK48" s="192"/>
      <c r="HDL48" s="22"/>
      <c r="HDM48" s="22"/>
      <c r="HDN48" s="22"/>
      <c r="HDO48" s="23"/>
      <c r="HDP48" s="22"/>
      <c r="HDQ48" s="23"/>
      <c r="HDR48" s="23"/>
      <c r="HDS48" s="23"/>
      <c r="HDT48" s="23"/>
      <c r="HDU48" s="23"/>
      <c r="HDV48" s="23"/>
      <c r="HDW48" s="23"/>
      <c r="HDX48" s="23"/>
      <c r="HDY48" s="24"/>
      <c r="HDZ48" s="25"/>
      <c r="HEA48" s="25"/>
      <c r="HEB48" s="25"/>
      <c r="HEC48" s="31"/>
      <c r="HED48" s="190"/>
      <c r="HEE48" s="191"/>
      <c r="HEF48" s="191"/>
      <c r="HEG48" s="191"/>
      <c r="HEH48" s="191"/>
      <c r="HEI48" s="192"/>
      <c r="HEJ48" s="22"/>
      <c r="HEK48" s="22"/>
      <c r="HEL48" s="22"/>
      <c r="HEM48" s="23"/>
      <c r="HEN48" s="22"/>
      <c r="HEO48" s="23"/>
      <c r="HEP48" s="23"/>
      <c r="HEQ48" s="23"/>
      <c r="HER48" s="23"/>
      <c r="HES48" s="23"/>
      <c r="HET48" s="23"/>
      <c r="HEU48" s="23"/>
      <c r="HEV48" s="23"/>
      <c r="HEW48" s="24"/>
      <c r="HEX48" s="25"/>
      <c r="HEY48" s="25"/>
      <c r="HEZ48" s="25"/>
      <c r="HFA48" s="31"/>
      <c r="HFB48" s="190"/>
      <c r="HFC48" s="191"/>
      <c r="HFD48" s="191"/>
      <c r="HFE48" s="191"/>
      <c r="HFF48" s="191"/>
      <c r="HFG48" s="192"/>
      <c r="HFH48" s="22"/>
      <c r="HFI48" s="22"/>
      <c r="HFJ48" s="22"/>
      <c r="HFK48" s="23"/>
      <c r="HFL48" s="22"/>
      <c r="HFM48" s="23"/>
      <c r="HFN48" s="23"/>
      <c r="HFO48" s="23"/>
      <c r="HFP48" s="23"/>
      <c r="HFQ48" s="23"/>
      <c r="HFR48" s="23"/>
      <c r="HFS48" s="23"/>
      <c r="HFT48" s="23"/>
      <c r="HFU48" s="24"/>
      <c r="HFV48" s="25"/>
      <c r="HFW48" s="25"/>
      <c r="HFX48" s="25"/>
      <c r="HFY48" s="31"/>
      <c r="HFZ48" s="190"/>
      <c r="HGA48" s="191"/>
      <c r="HGB48" s="191"/>
      <c r="HGC48" s="191"/>
      <c r="HGD48" s="191"/>
      <c r="HGE48" s="192"/>
      <c r="HGF48" s="22"/>
      <c r="HGG48" s="22"/>
      <c r="HGH48" s="22"/>
      <c r="HGI48" s="23"/>
      <c r="HGJ48" s="22"/>
      <c r="HGK48" s="23"/>
      <c r="HGL48" s="23"/>
      <c r="HGM48" s="23"/>
      <c r="HGN48" s="23"/>
      <c r="HGO48" s="23"/>
      <c r="HGP48" s="23"/>
      <c r="HGQ48" s="23"/>
      <c r="HGR48" s="23"/>
      <c r="HGS48" s="24"/>
      <c r="HGT48" s="25"/>
      <c r="HGU48" s="25"/>
      <c r="HGV48" s="25"/>
      <c r="HGW48" s="31"/>
      <c r="HGX48" s="190"/>
      <c r="HGY48" s="191"/>
      <c r="HGZ48" s="191"/>
      <c r="HHA48" s="191"/>
      <c r="HHB48" s="191"/>
      <c r="HHC48" s="192"/>
      <c r="HHD48" s="22"/>
      <c r="HHE48" s="22"/>
      <c r="HHF48" s="22"/>
      <c r="HHG48" s="23"/>
      <c r="HHH48" s="22"/>
      <c r="HHI48" s="23"/>
      <c r="HHJ48" s="23"/>
      <c r="HHK48" s="23"/>
      <c r="HHL48" s="23"/>
      <c r="HHM48" s="23"/>
      <c r="HHN48" s="23"/>
      <c r="HHO48" s="23"/>
      <c r="HHP48" s="23"/>
      <c r="HHQ48" s="24"/>
      <c r="HHR48" s="25"/>
      <c r="HHS48" s="25"/>
      <c r="HHT48" s="25"/>
      <c r="HHU48" s="31"/>
      <c r="HHV48" s="190"/>
      <c r="HHW48" s="191"/>
      <c r="HHX48" s="191"/>
      <c r="HHY48" s="191"/>
      <c r="HHZ48" s="191"/>
      <c r="HIA48" s="192"/>
      <c r="HIB48" s="22"/>
      <c r="HIC48" s="22"/>
      <c r="HID48" s="22"/>
      <c r="HIE48" s="23"/>
      <c r="HIF48" s="22"/>
      <c r="HIG48" s="23"/>
      <c r="HIH48" s="23"/>
      <c r="HII48" s="23"/>
      <c r="HIJ48" s="23"/>
      <c r="HIK48" s="23"/>
      <c r="HIL48" s="23"/>
      <c r="HIM48" s="23"/>
      <c r="HIN48" s="23"/>
      <c r="HIO48" s="24"/>
      <c r="HIP48" s="25"/>
      <c r="HIQ48" s="25"/>
      <c r="HIR48" s="25"/>
      <c r="HIS48" s="31"/>
      <c r="HIT48" s="190"/>
      <c r="HIU48" s="191"/>
      <c r="HIV48" s="191"/>
      <c r="HIW48" s="191"/>
      <c r="HIX48" s="191"/>
      <c r="HIY48" s="192"/>
      <c r="HIZ48" s="22"/>
      <c r="HJA48" s="22"/>
      <c r="HJB48" s="22"/>
      <c r="HJC48" s="23"/>
      <c r="HJD48" s="22"/>
      <c r="HJE48" s="23"/>
      <c r="HJF48" s="23"/>
      <c r="HJG48" s="23"/>
      <c r="HJH48" s="23"/>
      <c r="HJI48" s="23"/>
      <c r="HJJ48" s="23"/>
      <c r="HJK48" s="23"/>
      <c r="HJL48" s="23"/>
      <c r="HJM48" s="24"/>
      <c r="HJN48" s="25"/>
      <c r="HJO48" s="25"/>
      <c r="HJP48" s="25"/>
      <c r="HJQ48" s="31"/>
      <c r="HJR48" s="190"/>
      <c r="HJS48" s="191"/>
      <c r="HJT48" s="191"/>
      <c r="HJU48" s="191"/>
      <c r="HJV48" s="191"/>
      <c r="HJW48" s="192"/>
      <c r="HJX48" s="22"/>
      <c r="HJY48" s="22"/>
      <c r="HJZ48" s="22"/>
      <c r="HKA48" s="23"/>
      <c r="HKB48" s="22"/>
      <c r="HKC48" s="23"/>
      <c r="HKD48" s="23"/>
      <c r="HKE48" s="23"/>
      <c r="HKF48" s="23"/>
      <c r="HKG48" s="23"/>
      <c r="HKH48" s="23"/>
      <c r="HKI48" s="23"/>
      <c r="HKJ48" s="23"/>
      <c r="HKK48" s="24"/>
      <c r="HKL48" s="25"/>
      <c r="HKM48" s="25"/>
      <c r="HKN48" s="25"/>
      <c r="HKO48" s="31"/>
      <c r="HKP48" s="190"/>
      <c r="HKQ48" s="191"/>
      <c r="HKR48" s="191"/>
      <c r="HKS48" s="191"/>
      <c r="HKT48" s="191"/>
      <c r="HKU48" s="192"/>
      <c r="HKV48" s="22"/>
      <c r="HKW48" s="22"/>
      <c r="HKX48" s="22"/>
      <c r="HKY48" s="23"/>
      <c r="HKZ48" s="22"/>
      <c r="HLA48" s="23"/>
      <c r="HLB48" s="23"/>
      <c r="HLC48" s="23"/>
      <c r="HLD48" s="23"/>
      <c r="HLE48" s="23"/>
      <c r="HLF48" s="23"/>
      <c r="HLG48" s="23"/>
      <c r="HLH48" s="23"/>
      <c r="HLI48" s="24"/>
      <c r="HLJ48" s="25"/>
      <c r="HLK48" s="25"/>
      <c r="HLL48" s="25"/>
      <c r="HLM48" s="31"/>
      <c r="HLN48" s="190"/>
      <c r="HLO48" s="191"/>
      <c r="HLP48" s="191"/>
      <c r="HLQ48" s="191"/>
      <c r="HLR48" s="191"/>
      <c r="HLS48" s="192"/>
      <c r="HLT48" s="22"/>
      <c r="HLU48" s="22"/>
      <c r="HLV48" s="22"/>
      <c r="HLW48" s="23"/>
      <c r="HLX48" s="22"/>
      <c r="HLY48" s="23"/>
      <c r="HLZ48" s="23"/>
      <c r="HMA48" s="23"/>
      <c r="HMB48" s="23"/>
      <c r="HMC48" s="23"/>
      <c r="HMD48" s="23"/>
      <c r="HME48" s="23"/>
      <c r="HMF48" s="23"/>
      <c r="HMG48" s="24"/>
      <c r="HMH48" s="25"/>
      <c r="HMI48" s="25"/>
      <c r="HMJ48" s="25"/>
      <c r="HMK48" s="31"/>
      <c r="HML48" s="190"/>
      <c r="HMM48" s="191"/>
      <c r="HMN48" s="191"/>
      <c r="HMO48" s="191"/>
      <c r="HMP48" s="191"/>
      <c r="HMQ48" s="192"/>
      <c r="HMR48" s="22"/>
      <c r="HMS48" s="22"/>
      <c r="HMT48" s="22"/>
      <c r="HMU48" s="23"/>
      <c r="HMV48" s="22"/>
      <c r="HMW48" s="23"/>
      <c r="HMX48" s="23"/>
      <c r="HMY48" s="23"/>
      <c r="HMZ48" s="23"/>
      <c r="HNA48" s="23"/>
      <c r="HNB48" s="23"/>
      <c r="HNC48" s="23"/>
      <c r="HND48" s="23"/>
      <c r="HNE48" s="24"/>
      <c r="HNF48" s="25"/>
      <c r="HNG48" s="25"/>
      <c r="HNH48" s="25"/>
      <c r="HNI48" s="31"/>
      <c r="HNJ48" s="190"/>
      <c r="HNK48" s="191"/>
      <c r="HNL48" s="191"/>
      <c r="HNM48" s="191"/>
      <c r="HNN48" s="191"/>
      <c r="HNO48" s="192"/>
      <c r="HNP48" s="22"/>
      <c r="HNQ48" s="22"/>
      <c r="HNR48" s="22"/>
      <c r="HNS48" s="23"/>
      <c r="HNT48" s="22"/>
      <c r="HNU48" s="23"/>
      <c r="HNV48" s="23"/>
      <c r="HNW48" s="23"/>
      <c r="HNX48" s="23"/>
      <c r="HNY48" s="23"/>
      <c r="HNZ48" s="23"/>
      <c r="HOA48" s="23"/>
      <c r="HOB48" s="23"/>
      <c r="HOC48" s="24"/>
      <c r="HOD48" s="25"/>
      <c r="HOE48" s="25"/>
      <c r="HOF48" s="25"/>
      <c r="HOG48" s="31"/>
      <c r="HOH48" s="190"/>
      <c r="HOI48" s="191"/>
      <c r="HOJ48" s="191"/>
      <c r="HOK48" s="191"/>
      <c r="HOL48" s="191"/>
      <c r="HOM48" s="192"/>
      <c r="HON48" s="22"/>
      <c r="HOO48" s="22"/>
      <c r="HOP48" s="22"/>
      <c r="HOQ48" s="23"/>
      <c r="HOR48" s="22"/>
      <c r="HOS48" s="23"/>
      <c r="HOT48" s="23"/>
      <c r="HOU48" s="23"/>
      <c r="HOV48" s="23"/>
      <c r="HOW48" s="23"/>
      <c r="HOX48" s="23"/>
      <c r="HOY48" s="23"/>
      <c r="HOZ48" s="23"/>
      <c r="HPA48" s="24"/>
      <c r="HPB48" s="25"/>
      <c r="HPC48" s="25"/>
      <c r="HPD48" s="25"/>
      <c r="HPE48" s="31"/>
      <c r="HPF48" s="190"/>
      <c r="HPG48" s="191"/>
      <c r="HPH48" s="191"/>
      <c r="HPI48" s="191"/>
      <c r="HPJ48" s="191"/>
      <c r="HPK48" s="192"/>
      <c r="HPL48" s="22"/>
      <c r="HPM48" s="22"/>
      <c r="HPN48" s="22"/>
      <c r="HPO48" s="23"/>
      <c r="HPP48" s="22"/>
      <c r="HPQ48" s="23"/>
      <c r="HPR48" s="23"/>
      <c r="HPS48" s="23"/>
      <c r="HPT48" s="23"/>
      <c r="HPU48" s="23"/>
      <c r="HPV48" s="23"/>
      <c r="HPW48" s="23"/>
      <c r="HPX48" s="23"/>
      <c r="HPY48" s="24"/>
      <c r="HPZ48" s="25"/>
      <c r="HQA48" s="25"/>
      <c r="HQB48" s="25"/>
      <c r="HQC48" s="31"/>
      <c r="HQD48" s="190"/>
      <c r="HQE48" s="191"/>
      <c r="HQF48" s="191"/>
      <c r="HQG48" s="191"/>
      <c r="HQH48" s="191"/>
      <c r="HQI48" s="192"/>
      <c r="HQJ48" s="22"/>
      <c r="HQK48" s="22"/>
      <c r="HQL48" s="22"/>
      <c r="HQM48" s="23"/>
      <c r="HQN48" s="22"/>
      <c r="HQO48" s="23"/>
      <c r="HQP48" s="23"/>
      <c r="HQQ48" s="23"/>
      <c r="HQR48" s="23"/>
      <c r="HQS48" s="23"/>
      <c r="HQT48" s="23"/>
      <c r="HQU48" s="23"/>
      <c r="HQV48" s="23"/>
      <c r="HQW48" s="24"/>
      <c r="HQX48" s="25"/>
      <c r="HQY48" s="25"/>
      <c r="HQZ48" s="25"/>
      <c r="HRA48" s="31"/>
      <c r="HRB48" s="190"/>
      <c r="HRC48" s="191"/>
      <c r="HRD48" s="191"/>
      <c r="HRE48" s="191"/>
      <c r="HRF48" s="191"/>
      <c r="HRG48" s="192"/>
      <c r="HRH48" s="22"/>
      <c r="HRI48" s="22"/>
      <c r="HRJ48" s="22"/>
      <c r="HRK48" s="23"/>
      <c r="HRL48" s="22"/>
      <c r="HRM48" s="23"/>
      <c r="HRN48" s="23"/>
      <c r="HRO48" s="23"/>
      <c r="HRP48" s="23"/>
      <c r="HRQ48" s="23"/>
      <c r="HRR48" s="23"/>
      <c r="HRS48" s="23"/>
      <c r="HRT48" s="23"/>
      <c r="HRU48" s="24"/>
      <c r="HRV48" s="25"/>
      <c r="HRW48" s="25"/>
      <c r="HRX48" s="25"/>
      <c r="HRY48" s="31"/>
      <c r="HRZ48" s="190"/>
      <c r="HSA48" s="191"/>
      <c r="HSB48" s="191"/>
      <c r="HSC48" s="191"/>
      <c r="HSD48" s="191"/>
      <c r="HSE48" s="192"/>
      <c r="HSF48" s="22"/>
      <c r="HSG48" s="22"/>
      <c r="HSH48" s="22"/>
      <c r="HSI48" s="23"/>
      <c r="HSJ48" s="22"/>
      <c r="HSK48" s="23"/>
      <c r="HSL48" s="23"/>
      <c r="HSM48" s="23"/>
      <c r="HSN48" s="23"/>
      <c r="HSO48" s="23"/>
      <c r="HSP48" s="23"/>
      <c r="HSQ48" s="23"/>
      <c r="HSR48" s="23"/>
      <c r="HSS48" s="24"/>
      <c r="HST48" s="25"/>
      <c r="HSU48" s="25"/>
      <c r="HSV48" s="25"/>
      <c r="HSW48" s="31"/>
      <c r="HSX48" s="190"/>
      <c r="HSY48" s="191"/>
      <c r="HSZ48" s="191"/>
      <c r="HTA48" s="191"/>
      <c r="HTB48" s="191"/>
      <c r="HTC48" s="192"/>
      <c r="HTD48" s="22"/>
      <c r="HTE48" s="22"/>
      <c r="HTF48" s="22"/>
      <c r="HTG48" s="23"/>
      <c r="HTH48" s="22"/>
      <c r="HTI48" s="23"/>
      <c r="HTJ48" s="23"/>
      <c r="HTK48" s="23"/>
      <c r="HTL48" s="23"/>
      <c r="HTM48" s="23"/>
      <c r="HTN48" s="23"/>
      <c r="HTO48" s="23"/>
      <c r="HTP48" s="23"/>
      <c r="HTQ48" s="24"/>
      <c r="HTR48" s="25"/>
      <c r="HTS48" s="25"/>
      <c r="HTT48" s="25"/>
      <c r="HTU48" s="31"/>
      <c r="HTV48" s="190"/>
      <c r="HTW48" s="191"/>
      <c r="HTX48" s="191"/>
      <c r="HTY48" s="191"/>
      <c r="HTZ48" s="191"/>
      <c r="HUA48" s="192"/>
      <c r="HUB48" s="22"/>
      <c r="HUC48" s="22"/>
      <c r="HUD48" s="22"/>
      <c r="HUE48" s="23"/>
      <c r="HUF48" s="22"/>
      <c r="HUG48" s="23"/>
      <c r="HUH48" s="23"/>
      <c r="HUI48" s="23"/>
      <c r="HUJ48" s="23"/>
      <c r="HUK48" s="23"/>
      <c r="HUL48" s="23"/>
      <c r="HUM48" s="23"/>
      <c r="HUN48" s="23"/>
      <c r="HUO48" s="24"/>
      <c r="HUP48" s="25"/>
      <c r="HUQ48" s="25"/>
      <c r="HUR48" s="25"/>
      <c r="HUS48" s="31"/>
      <c r="HUT48" s="190"/>
      <c r="HUU48" s="191"/>
      <c r="HUV48" s="191"/>
      <c r="HUW48" s="191"/>
      <c r="HUX48" s="191"/>
      <c r="HUY48" s="192"/>
      <c r="HUZ48" s="22"/>
      <c r="HVA48" s="22"/>
      <c r="HVB48" s="22"/>
      <c r="HVC48" s="23"/>
      <c r="HVD48" s="22"/>
      <c r="HVE48" s="23"/>
      <c r="HVF48" s="23"/>
      <c r="HVG48" s="23"/>
      <c r="HVH48" s="23"/>
      <c r="HVI48" s="23"/>
      <c r="HVJ48" s="23"/>
      <c r="HVK48" s="23"/>
      <c r="HVL48" s="23"/>
      <c r="HVM48" s="24"/>
      <c r="HVN48" s="25"/>
      <c r="HVO48" s="25"/>
      <c r="HVP48" s="25"/>
      <c r="HVQ48" s="31"/>
      <c r="HVR48" s="190"/>
      <c r="HVS48" s="191"/>
      <c r="HVT48" s="191"/>
      <c r="HVU48" s="191"/>
      <c r="HVV48" s="191"/>
      <c r="HVW48" s="192"/>
      <c r="HVX48" s="22"/>
      <c r="HVY48" s="22"/>
      <c r="HVZ48" s="22"/>
      <c r="HWA48" s="23"/>
      <c r="HWB48" s="22"/>
      <c r="HWC48" s="23"/>
      <c r="HWD48" s="23"/>
      <c r="HWE48" s="23"/>
      <c r="HWF48" s="23"/>
      <c r="HWG48" s="23"/>
      <c r="HWH48" s="23"/>
      <c r="HWI48" s="23"/>
      <c r="HWJ48" s="23"/>
      <c r="HWK48" s="24"/>
      <c r="HWL48" s="25"/>
      <c r="HWM48" s="25"/>
      <c r="HWN48" s="25"/>
      <c r="HWO48" s="31"/>
      <c r="HWP48" s="190"/>
      <c r="HWQ48" s="191"/>
      <c r="HWR48" s="191"/>
      <c r="HWS48" s="191"/>
      <c r="HWT48" s="191"/>
      <c r="HWU48" s="192"/>
      <c r="HWV48" s="22"/>
      <c r="HWW48" s="22"/>
      <c r="HWX48" s="22"/>
      <c r="HWY48" s="23"/>
      <c r="HWZ48" s="22"/>
      <c r="HXA48" s="23"/>
      <c r="HXB48" s="23"/>
      <c r="HXC48" s="23"/>
      <c r="HXD48" s="23"/>
      <c r="HXE48" s="23"/>
      <c r="HXF48" s="23"/>
      <c r="HXG48" s="23"/>
      <c r="HXH48" s="23"/>
      <c r="HXI48" s="24"/>
      <c r="HXJ48" s="25"/>
      <c r="HXK48" s="25"/>
      <c r="HXL48" s="25"/>
      <c r="HXM48" s="31"/>
      <c r="HXN48" s="190"/>
      <c r="HXO48" s="191"/>
      <c r="HXP48" s="191"/>
      <c r="HXQ48" s="191"/>
      <c r="HXR48" s="191"/>
      <c r="HXS48" s="192"/>
      <c r="HXT48" s="22"/>
      <c r="HXU48" s="22"/>
      <c r="HXV48" s="22"/>
      <c r="HXW48" s="23"/>
      <c r="HXX48" s="22"/>
      <c r="HXY48" s="23"/>
      <c r="HXZ48" s="23"/>
      <c r="HYA48" s="23"/>
      <c r="HYB48" s="23"/>
      <c r="HYC48" s="23"/>
      <c r="HYD48" s="23"/>
      <c r="HYE48" s="23"/>
      <c r="HYF48" s="23"/>
      <c r="HYG48" s="24"/>
      <c r="HYH48" s="25"/>
      <c r="HYI48" s="25"/>
      <c r="HYJ48" s="25"/>
      <c r="HYK48" s="31"/>
      <c r="HYL48" s="190"/>
      <c r="HYM48" s="191"/>
      <c r="HYN48" s="191"/>
      <c r="HYO48" s="191"/>
      <c r="HYP48" s="191"/>
      <c r="HYQ48" s="192"/>
      <c r="HYR48" s="22"/>
      <c r="HYS48" s="22"/>
      <c r="HYT48" s="22"/>
      <c r="HYU48" s="23"/>
      <c r="HYV48" s="22"/>
      <c r="HYW48" s="23"/>
      <c r="HYX48" s="23"/>
      <c r="HYY48" s="23"/>
      <c r="HYZ48" s="23"/>
      <c r="HZA48" s="23"/>
      <c r="HZB48" s="23"/>
      <c r="HZC48" s="23"/>
      <c r="HZD48" s="23"/>
      <c r="HZE48" s="24"/>
      <c r="HZF48" s="25"/>
      <c r="HZG48" s="25"/>
      <c r="HZH48" s="25"/>
      <c r="HZI48" s="31"/>
      <c r="HZJ48" s="190"/>
      <c r="HZK48" s="191"/>
      <c r="HZL48" s="191"/>
      <c r="HZM48" s="191"/>
      <c r="HZN48" s="191"/>
      <c r="HZO48" s="192"/>
      <c r="HZP48" s="22"/>
      <c r="HZQ48" s="22"/>
      <c r="HZR48" s="22"/>
      <c r="HZS48" s="23"/>
      <c r="HZT48" s="22"/>
      <c r="HZU48" s="23"/>
      <c r="HZV48" s="23"/>
      <c r="HZW48" s="23"/>
      <c r="HZX48" s="23"/>
      <c r="HZY48" s="23"/>
      <c r="HZZ48" s="23"/>
      <c r="IAA48" s="23"/>
      <c r="IAB48" s="23"/>
      <c r="IAC48" s="24"/>
      <c r="IAD48" s="25"/>
      <c r="IAE48" s="25"/>
      <c r="IAF48" s="25"/>
      <c r="IAG48" s="31"/>
      <c r="IAH48" s="190"/>
      <c r="IAI48" s="191"/>
      <c r="IAJ48" s="191"/>
      <c r="IAK48" s="191"/>
      <c r="IAL48" s="191"/>
      <c r="IAM48" s="192"/>
      <c r="IAN48" s="22"/>
      <c r="IAO48" s="22"/>
      <c r="IAP48" s="22"/>
      <c r="IAQ48" s="23"/>
      <c r="IAR48" s="22"/>
      <c r="IAS48" s="23"/>
      <c r="IAT48" s="23"/>
      <c r="IAU48" s="23"/>
      <c r="IAV48" s="23"/>
      <c r="IAW48" s="23"/>
      <c r="IAX48" s="23"/>
      <c r="IAY48" s="23"/>
      <c r="IAZ48" s="23"/>
      <c r="IBA48" s="24"/>
      <c r="IBB48" s="25"/>
      <c r="IBC48" s="25"/>
      <c r="IBD48" s="25"/>
      <c r="IBE48" s="31"/>
      <c r="IBF48" s="190"/>
      <c r="IBG48" s="191"/>
      <c r="IBH48" s="191"/>
      <c r="IBI48" s="191"/>
      <c r="IBJ48" s="191"/>
      <c r="IBK48" s="192"/>
      <c r="IBL48" s="22"/>
      <c r="IBM48" s="22"/>
      <c r="IBN48" s="22"/>
      <c r="IBO48" s="23"/>
      <c r="IBP48" s="22"/>
      <c r="IBQ48" s="23"/>
      <c r="IBR48" s="23"/>
      <c r="IBS48" s="23"/>
      <c r="IBT48" s="23"/>
      <c r="IBU48" s="23"/>
      <c r="IBV48" s="23"/>
      <c r="IBW48" s="23"/>
      <c r="IBX48" s="23"/>
      <c r="IBY48" s="24"/>
      <c r="IBZ48" s="25"/>
      <c r="ICA48" s="25"/>
      <c r="ICB48" s="25"/>
      <c r="ICC48" s="31"/>
      <c r="ICD48" s="190"/>
      <c r="ICE48" s="191"/>
      <c r="ICF48" s="191"/>
      <c r="ICG48" s="191"/>
      <c r="ICH48" s="191"/>
      <c r="ICI48" s="192"/>
      <c r="ICJ48" s="22"/>
      <c r="ICK48" s="22"/>
      <c r="ICL48" s="22"/>
      <c r="ICM48" s="23"/>
      <c r="ICN48" s="22"/>
      <c r="ICO48" s="23"/>
      <c r="ICP48" s="23"/>
      <c r="ICQ48" s="23"/>
      <c r="ICR48" s="23"/>
      <c r="ICS48" s="23"/>
      <c r="ICT48" s="23"/>
      <c r="ICU48" s="23"/>
      <c r="ICV48" s="23"/>
      <c r="ICW48" s="24"/>
      <c r="ICX48" s="25"/>
      <c r="ICY48" s="25"/>
      <c r="ICZ48" s="25"/>
      <c r="IDA48" s="31"/>
      <c r="IDB48" s="190"/>
      <c r="IDC48" s="191"/>
      <c r="IDD48" s="191"/>
      <c r="IDE48" s="191"/>
      <c r="IDF48" s="191"/>
      <c r="IDG48" s="192"/>
      <c r="IDH48" s="22"/>
      <c r="IDI48" s="22"/>
      <c r="IDJ48" s="22"/>
      <c r="IDK48" s="23"/>
      <c r="IDL48" s="22"/>
      <c r="IDM48" s="23"/>
      <c r="IDN48" s="23"/>
      <c r="IDO48" s="23"/>
      <c r="IDP48" s="23"/>
      <c r="IDQ48" s="23"/>
      <c r="IDR48" s="23"/>
      <c r="IDS48" s="23"/>
      <c r="IDT48" s="23"/>
      <c r="IDU48" s="24"/>
      <c r="IDV48" s="25"/>
      <c r="IDW48" s="25"/>
      <c r="IDX48" s="25"/>
      <c r="IDY48" s="31"/>
      <c r="IDZ48" s="190"/>
      <c r="IEA48" s="191"/>
      <c r="IEB48" s="191"/>
      <c r="IEC48" s="191"/>
      <c r="IED48" s="191"/>
      <c r="IEE48" s="192"/>
      <c r="IEF48" s="22"/>
      <c r="IEG48" s="22"/>
      <c r="IEH48" s="22"/>
      <c r="IEI48" s="23"/>
      <c r="IEJ48" s="22"/>
      <c r="IEK48" s="23"/>
      <c r="IEL48" s="23"/>
      <c r="IEM48" s="23"/>
      <c r="IEN48" s="23"/>
      <c r="IEO48" s="23"/>
      <c r="IEP48" s="23"/>
      <c r="IEQ48" s="23"/>
      <c r="IER48" s="23"/>
      <c r="IES48" s="24"/>
      <c r="IET48" s="25"/>
      <c r="IEU48" s="25"/>
      <c r="IEV48" s="25"/>
      <c r="IEW48" s="31"/>
      <c r="IEX48" s="190"/>
      <c r="IEY48" s="191"/>
      <c r="IEZ48" s="191"/>
      <c r="IFA48" s="191"/>
      <c r="IFB48" s="191"/>
      <c r="IFC48" s="192"/>
      <c r="IFD48" s="22"/>
      <c r="IFE48" s="22"/>
      <c r="IFF48" s="22"/>
      <c r="IFG48" s="23"/>
      <c r="IFH48" s="22"/>
      <c r="IFI48" s="23"/>
      <c r="IFJ48" s="23"/>
      <c r="IFK48" s="23"/>
      <c r="IFL48" s="23"/>
      <c r="IFM48" s="23"/>
      <c r="IFN48" s="23"/>
      <c r="IFO48" s="23"/>
      <c r="IFP48" s="23"/>
      <c r="IFQ48" s="24"/>
      <c r="IFR48" s="25"/>
      <c r="IFS48" s="25"/>
      <c r="IFT48" s="25"/>
      <c r="IFU48" s="31"/>
      <c r="IFV48" s="190"/>
      <c r="IFW48" s="191"/>
      <c r="IFX48" s="191"/>
      <c r="IFY48" s="191"/>
      <c r="IFZ48" s="191"/>
      <c r="IGA48" s="192"/>
      <c r="IGB48" s="22"/>
      <c r="IGC48" s="22"/>
      <c r="IGD48" s="22"/>
      <c r="IGE48" s="23"/>
      <c r="IGF48" s="22"/>
      <c r="IGG48" s="23"/>
      <c r="IGH48" s="23"/>
      <c r="IGI48" s="23"/>
      <c r="IGJ48" s="23"/>
      <c r="IGK48" s="23"/>
      <c r="IGL48" s="23"/>
      <c r="IGM48" s="23"/>
      <c r="IGN48" s="23"/>
      <c r="IGO48" s="24"/>
      <c r="IGP48" s="25"/>
      <c r="IGQ48" s="25"/>
      <c r="IGR48" s="25"/>
      <c r="IGS48" s="31"/>
      <c r="IGT48" s="190"/>
      <c r="IGU48" s="191"/>
      <c r="IGV48" s="191"/>
      <c r="IGW48" s="191"/>
      <c r="IGX48" s="191"/>
      <c r="IGY48" s="192"/>
      <c r="IGZ48" s="22"/>
      <c r="IHA48" s="22"/>
      <c r="IHB48" s="22"/>
      <c r="IHC48" s="23"/>
      <c r="IHD48" s="22"/>
      <c r="IHE48" s="23"/>
      <c r="IHF48" s="23"/>
      <c r="IHG48" s="23"/>
      <c r="IHH48" s="23"/>
      <c r="IHI48" s="23"/>
      <c r="IHJ48" s="23"/>
      <c r="IHK48" s="23"/>
      <c r="IHL48" s="23"/>
      <c r="IHM48" s="24"/>
      <c r="IHN48" s="25"/>
      <c r="IHO48" s="25"/>
      <c r="IHP48" s="25"/>
      <c r="IHQ48" s="31"/>
      <c r="IHR48" s="190"/>
      <c r="IHS48" s="191"/>
      <c r="IHT48" s="191"/>
      <c r="IHU48" s="191"/>
      <c r="IHV48" s="191"/>
      <c r="IHW48" s="192"/>
      <c r="IHX48" s="22"/>
      <c r="IHY48" s="22"/>
      <c r="IHZ48" s="22"/>
      <c r="IIA48" s="23"/>
      <c r="IIB48" s="22"/>
      <c r="IIC48" s="23"/>
      <c r="IID48" s="23"/>
      <c r="IIE48" s="23"/>
      <c r="IIF48" s="23"/>
      <c r="IIG48" s="23"/>
      <c r="IIH48" s="23"/>
      <c r="III48" s="23"/>
      <c r="IIJ48" s="23"/>
      <c r="IIK48" s="24"/>
      <c r="IIL48" s="25"/>
      <c r="IIM48" s="25"/>
      <c r="IIN48" s="25"/>
      <c r="IIO48" s="31"/>
      <c r="IIP48" s="190"/>
      <c r="IIQ48" s="191"/>
      <c r="IIR48" s="191"/>
      <c r="IIS48" s="191"/>
      <c r="IIT48" s="191"/>
      <c r="IIU48" s="192"/>
      <c r="IIV48" s="22"/>
      <c r="IIW48" s="22"/>
      <c r="IIX48" s="22"/>
      <c r="IIY48" s="23"/>
      <c r="IIZ48" s="22"/>
      <c r="IJA48" s="23"/>
      <c r="IJB48" s="23"/>
      <c r="IJC48" s="23"/>
      <c r="IJD48" s="23"/>
      <c r="IJE48" s="23"/>
      <c r="IJF48" s="23"/>
      <c r="IJG48" s="23"/>
      <c r="IJH48" s="23"/>
      <c r="IJI48" s="24"/>
      <c r="IJJ48" s="25"/>
      <c r="IJK48" s="25"/>
      <c r="IJL48" s="25"/>
      <c r="IJM48" s="31"/>
      <c r="IJN48" s="190"/>
      <c r="IJO48" s="191"/>
      <c r="IJP48" s="191"/>
      <c r="IJQ48" s="191"/>
      <c r="IJR48" s="191"/>
      <c r="IJS48" s="192"/>
      <c r="IJT48" s="22"/>
      <c r="IJU48" s="22"/>
      <c r="IJV48" s="22"/>
      <c r="IJW48" s="23"/>
      <c r="IJX48" s="22"/>
      <c r="IJY48" s="23"/>
      <c r="IJZ48" s="23"/>
      <c r="IKA48" s="23"/>
      <c r="IKB48" s="23"/>
      <c r="IKC48" s="23"/>
      <c r="IKD48" s="23"/>
      <c r="IKE48" s="23"/>
      <c r="IKF48" s="23"/>
      <c r="IKG48" s="24"/>
      <c r="IKH48" s="25"/>
      <c r="IKI48" s="25"/>
      <c r="IKJ48" s="25"/>
      <c r="IKK48" s="31"/>
      <c r="IKL48" s="190"/>
      <c r="IKM48" s="191"/>
      <c r="IKN48" s="191"/>
      <c r="IKO48" s="191"/>
      <c r="IKP48" s="191"/>
      <c r="IKQ48" s="192"/>
      <c r="IKR48" s="22"/>
      <c r="IKS48" s="22"/>
      <c r="IKT48" s="22"/>
      <c r="IKU48" s="23"/>
      <c r="IKV48" s="22"/>
      <c r="IKW48" s="23"/>
      <c r="IKX48" s="23"/>
      <c r="IKY48" s="23"/>
      <c r="IKZ48" s="23"/>
      <c r="ILA48" s="23"/>
      <c r="ILB48" s="23"/>
      <c r="ILC48" s="23"/>
      <c r="ILD48" s="23"/>
      <c r="ILE48" s="24"/>
      <c r="ILF48" s="25"/>
      <c r="ILG48" s="25"/>
      <c r="ILH48" s="25"/>
      <c r="ILI48" s="31"/>
      <c r="ILJ48" s="190"/>
      <c r="ILK48" s="191"/>
      <c r="ILL48" s="191"/>
      <c r="ILM48" s="191"/>
      <c r="ILN48" s="191"/>
      <c r="ILO48" s="192"/>
      <c r="ILP48" s="22"/>
      <c r="ILQ48" s="22"/>
      <c r="ILR48" s="22"/>
      <c r="ILS48" s="23"/>
      <c r="ILT48" s="22"/>
      <c r="ILU48" s="23"/>
      <c r="ILV48" s="23"/>
      <c r="ILW48" s="23"/>
      <c r="ILX48" s="23"/>
      <c r="ILY48" s="23"/>
      <c r="ILZ48" s="23"/>
      <c r="IMA48" s="23"/>
      <c r="IMB48" s="23"/>
      <c r="IMC48" s="24"/>
      <c r="IMD48" s="25"/>
      <c r="IME48" s="25"/>
      <c r="IMF48" s="25"/>
      <c r="IMG48" s="31"/>
      <c r="IMH48" s="190"/>
      <c r="IMI48" s="191"/>
      <c r="IMJ48" s="191"/>
      <c r="IMK48" s="191"/>
      <c r="IML48" s="191"/>
      <c r="IMM48" s="192"/>
      <c r="IMN48" s="22"/>
      <c r="IMO48" s="22"/>
      <c r="IMP48" s="22"/>
      <c r="IMQ48" s="23"/>
      <c r="IMR48" s="22"/>
      <c r="IMS48" s="23"/>
      <c r="IMT48" s="23"/>
      <c r="IMU48" s="23"/>
      <c r="IMV48" s="23"/>
      <c r="IMW48" s="23"/>
      <c r="IMX48" s="23"/>
      <c r="IMY48" s="23"/>
      <c r="IMZ48" s="23"/>
      <c r="INA48" s="24"/>
      <c r="INB48" s="25"/>
      <c r="INC48" s="25"/>
      <c r="IND48" s="25"/>
      <c r="INE48" s="31"/>
      <c r="INF48" s="190"/>
      <c r="ING48" s="191"/>
      <c r="INH48" s="191"/>
      <c r="INI48" s="191"/>
      <c r="INJ48" s="191"/>
      <c r="INK48" s="192"/>
      <c r="INL48" s="22"/>
      <c r="INM48" s="22"/>
      <c r="INN48" s="22"/>
      <c r="INO48" s="23"/>
      <c r="INP48" s="22"/>
      <c r="INQ48" s="23"/>
      <c r="INR48" s="23"/>
      <c r="INS48" s="23"/>
      <c r="INT48" s="23"/>
      <c r="INU48" s="23"/>
      <c r="INV48" s="23"/>
      <c r="INW48" s="23"/>
      <c r="INX48" s="23"/>
      <c r="INY48" s="24"/>
      <c r="INZ48" s="25"/>
      <c r="IOA48" s="25"/>
      <c r="IOB48" s="25"/>
      <c r="IOC48" s="31"/>
      <c r="IOD48" s="190"/>
      <c r="IOE48" s="191"/>
      <c r="IOF48" s="191"/>
      <c r="IOG48" s="191"/>
      <c r="IOH48" s="191"/>
      <c r="IOI48" s="192"/>
      <c r="IOJ48" s="22"/>
      <c r="IOK48" s="22"/>
      <c r="IOL48" s="22"/>
      <c r="IOM48" s="23"/>
      <c r="ION48" s="22"/>
      <c r="IOO48" s="23"/>
      <c r="IOP48" s="23"/>
      <c r="IOQ48" s="23"/>
      <c r="IOR48" s="23"/>
      <c r="IOS48" s="23"/>
      <c r="IOT48" s="23"/>
      <c r="IOU48" s="23"/>
      <c r="IOV48" s="23"/>
      <c r="IOW48" s="24"/>
      <c r="IOX48" s="25"/>
      <c r="IOY48" s="25"/>
      <c r="IOZ48" s="25"/>
      <c r="IPA48" s="31"/>
      <c r="IPB48" s="190"/>
      <c r="IPC48" s="191"/>
      <c r="IPD48" s="191"/>
      <c r="IPE48" s="191"/>
      <c r="IPF48" s="191"/>
      <c r="IPG48" s="192"/>
      <c r="IPH48" s="22"/>
      <c r="IPI48" s="22"/>
      <c r="IPJ48" s="22"/>
      <c r="IPK48" s="23"/>
      <c r="IPL48" s="22"/>
      <c r="IPM48" s="23"/>
      <c r="IPN48" s="23"/>
      <c r="IPO48" s="23"/>
      <c r="IPP48" s="23"/>
      <c r="IPQ48" s="23"/>
      <c r="IPR48" s="23"/>
      <c r="IPS48" s="23"/>
      <c r="IPT48" s="23"/>
      <c r="IPU48" s="24"/>
      <c r="IPV48" s="25"/>
      <c r="IPW48" s="25"/>
      <c r="IPX48" s="25"/>
      <c r="IPY48" s="31"/>
      <c r="IPZ48" s="190"/>
      <c r="IQA48" s="191"/>
      <c r="IQB48" s="191"/>
      <c r="IQC48" s="191"/>
      <c r="IQD48" s="191"/>
      <c r="IQE48" s="192"/>
      <c r="IQF48" s="22"/>
      <c r="IQG48" s="22"/>
      <c r="IQH48" s="22"/>
      <c r="IQI48" s="23"/>
      <c r="IQJ48" s="22"/>
      <c r="IQK48" s="23"/>
      <c r="IQL48" s="23"/>
      <c r="IQM48" s="23"/>
      <c r="IQN48" s="23"/>
      <c r="IQO48" s="23"/>
      <c r="IQP48" s="23"/>
      <c r="IQQ48" s="23"/>
      <c r="IQR48" s="23"/>
      <c r="IQS48" s="24"/>
      <c r="IQT48" s="25"/>
      <c r="IQU48" s="25"/>
      <c r="IQV48" s="25"/>
      <c r="IQW48" s="31"/>
      <c r="IQX48" s="190"/>
      <c r="IQY48" s="191"/>
      <c r="IQZ48" s="191"/>
      <c r="IRA48" s="191"/>
      <c r="IRB48" s="191"/>
      <c r="IRC48" s="192"/>
      <c r="IRD48" s="22"/>
      <c r="IRE48" s="22"/>
      <c r="IRF48" s="22"/>
      <c r="IRG48" s="23"/>
      <c r="IRH48" s="22"/>
      <c r="IRI48" s="23"/>
      <c r="IRJ48" s="23"/>
      <c r="IRK48" s="23"/>
      <c r="IRL48" s="23"/>
      <c r="IRM48" s="23"/>
      <c r="IRN48" s="23"/>
      <c r="IRO48" s="23"/>
      <c r="IRP48" s="23"/>
      <c r="IRQ48" s="24"/>
      <c r="IRR48" s="25"/>
      <c r="IRS48" s="25"/>
      <c r="IRT48" s="25"/>
      <c r="IRU48" s="31"/>
      <c r="IRV48" s="190"/>
      <c r="IRW48" s="191"/>
      <c r="IRX48" s="191"/>
      <c r="IRY48" s="191"/>
      <c r="IRZ48" s="191"/>
      <c r="ISA48" s="192"/>
      <c r="ISB48" s="22"/>
      <c r="ISC48" s="22"/>
      <c r="ISD48" s="22"/>
      <c r="ISE48" s="23"/>
      <c r="ISF48" s="22"/>
      <c r="ISG48" s="23"/>
      <c r="ISH48" s="23"/>
      <c r="ISI48" s="23"/>
      <c r="ISJ48" s="23"/>
      <c r="ISK48" s="23"/>
      <c r="ISL48" s="23"/>
      <c r="ISM48" s="23"/>
      <c r="ISN48" s="23"/>
      <c r="ISO48" s="24"/>
      <c r="ISP48" s="25"/>
      <c r="ISQ48" s="25"/>
      <c r="ISR48" s="25"/>
      <c r="ISS48" s="31"/>
      <c r="IST48" s="190"/>
      <c r="ISU48" s="191"/>
      <c r="ISV48" s="191"/>
      <c r="ISW48" s="191"/>
      <c r="ISX48" s="191"/>
      <c r="ISY48" s="192"/>
      <c r="ISZ48" s="22"/>
      <c r="ITA48" s="22"/>
      <c r="ITB48" s="22"/>
      <c r="ITC48" s="23"/>
      <c r="ITD48" s="22"/>
      <c r="ITE48" s="23"/>
      <c r="ITF48" s="23"/>
      <c r="ITG48" s="23"/>
      <c r="ITH48" s="23"/>
      <c r="ITI48" s="23"/>
      <c r="ITJ48" s="23"/>
      <c r="ITK48" s="23"/>
      <c r="ITL48" s="23"/>
      <c r="ITM48" s="24"/>
      <c r="ITN48" s="25"/>
      <c r="ITO48" s="25"/>
      <c r="ITP48" s="25"/>
      <c r="ITQ48" s="31"/>
      <c r="ITR48" s="190"/>
      <c r="ITS48" s="191"/>
      <c r="ITT48" s="191"/>
      <c r="ITU48" s="191"/>
      <c r="ITV48" s="191"/>
      <c r="ITW48" s="192"/>
      <c r="ITX48" s="22"/>
      <c r="ITY48" s="22"/>
      <c r="ITZ48" s="22"/>
      <c r="IUA48" s="23"/>
      <c r="IUB48" s="22"/>
      <c r="IUC48" s="23"/>
      <c r="IUD48" s="23"/>
      <c r="IUE48" s="23"/>
      <c r="IUF48" s="23"/>
      <c r="IUG48" s="23"/>
      <c r="IUH48" s="23"/>
      <c r="IUI48" s="23"/>
      <c r="IUJ48" s="23"/>
      <c r="IUK48" s="24"/>
      <c r="IUL48" s="25"/>
      <c r="IUM48" s="25"/>
      <c r="IUN48" s="25"/>
      <c r="IUO48" s="31"/>
      <c r="IUP48" s="190"/>
      <c r="IUQ48" s="191"/>
      <c r="IUR48" s="191"/>
      <c r="IUS48" s="191"/>
      <c r="IUT48" s="191"/>
      <c r="IUU48" s="192"/>
      <c r="IUV48" s="22"/>
      <c r="IUW48" s="22"/>
      <c r="IUX48" s="22"/>
      <c r="IUY48" s="23"/>
      <c r="IUZ48" s="22"/>
      <c r="IVA48" s="23"/>
      <c r="IVB48" s="23"/>
      <c r="IVC48" s="23"/>
      <c r="IVD48" s="23"/>
      <c r="IVE48" s="23"/>
      <c r="IVF48" s="23"/>
      <c r="IVG48" s="23"/>
      <c r="IVH48" s="23"/>
      <c r="IVI48" s="24"/>
      <c r="IVJ48" s="25"/>
      <c r="IVK48" s="25"/>
      <c r="IVL48" s="25"/>
      <c r="IVM48" s="31"/>
      <c r="IVN48" s="190"/>
      <c r="IVO48" s="191"/>
      <c r="IVP48" s="191"/>
      <c r="IVQ48" s="191"/>
      <c r="IVR48" s="191"/>
      <c r="IVS48" s="192"/>
      <c r="IVT48" s="22"/>
      <c r="IVU48" s="22"/>
      <c r="IVV48" s="22"/>
      <c r="IVW48" s="23"/>
      <c r="IVX48" s="22"/>
      <c r="IVY48" s="23"/>
      <c r="IVZ48" s="23"/>
      <c r="IWA48" s="23"/>
      <c r="IWB48" s="23"/>
      <c r="IWC48" s="23"/>
      <c r="IWD48" s="23"/>
      <c r="IWE48" s="23"/>
      <c r="IWF48" s="23"/>
      <c r="IWG48" s="24"/>
      <c r="IWH48" s="25"/>
      <c r="IWI48" s="25"/>
      <c r="IWJ48" s="25"/>
      <c r="IWK48" s="31"/>
      <c r="IWL48" s="190"/>
      <c r="IWM48" s="191"/>
      <c r="IWN48" s="191"/>
      <c r="IWO48" s="191"/>
      <c r="IWP48" s="191"/>
      <c r="IWQ48" s="192"/>
      <c r="IWR48" s="22"/>
      <c r="IWS48" s="22"/>
      <c r="IWT48" s="22"/>
      <c r="IWU48" s="23"/>
      <c r="IWV48" s="22"/>
      <c r="IWW48" s="23"/>
      <c r="IWX48" s="23"/>
      <c r="IWY48" s="23"/>
      <c r="IWZ48" s="23"/>
      <c r="IXA48" s="23"/>
      <c r="IXB48" s="23"/>
      <c r="IXC48" s="23"/>
      <c r="IXD48" s="23"/>
      <c r="IXE48" s="24"/>
      <c r="IXF48" s="25"/>
      <c r="IXG48" s="25"/>
      <c r="IXH48" s="25"/>
      <c r="IXI48" s="31"/>
      <c r="IXJ48" s="190"/>
      <c r="IXK48" s="191"/>
      <c r="IXL48" s="191"/>
      <c r="IXM48" s="191"/>
      <c r="IXN48" s="191"/>
      <c r="IXO48" s="192"/>
      <c r="IXP48" s="22"/>
      <c r="IXQ48" s="22"/>
      <c r="IXR48" s="22"/>
      <c r="IXS48" s="23"/>
      <c r="IXT48" s="22"/>
      <c r="IXU48" s="23"/>
      <c r="IXV48" s="23"/>
      <c r="IXW48" s="23"/>
      <c r="IXX48" s="23"/>
      <c r="IXY48" s="23"/>
      <c r="IXZ48" s="23"/>
      <c r="IYA48" s="23"/>
      <c r="IYB48" s="23"/>
      <c r="IYC48" s="24"/>
      <c r="IYD48" s="25"/>
      <c r="IYE48" s="25"/>
      <c r="IYF48" s="25"/>
      <c r="IYG48" s="31"/>
      <c r="IYH48" s="190"/>
      <c r="IYI48" s="191"/>
      <c r="IYJ48" s="191"/>
      <c r="IYK48" s="191"/>
      <c r="IYL48" s="191"/>
      <c r="IYM48" s="192"/>
      <c r="IYN48" s="22"/>
      <c r="IYO48" s="22"/>
      <c r="IYP48" s="22"/>
      <c r="IYQ48" s="23"/>
      <c r="IYR48" s="22"/>
      <c r="IYS48" s="23"/>
      <c r="IYT48" s="23"/>
      <c r="IYU48" s="23"/>
      <c r="IYV48" s="23"/>
      <c r="IYW48" s="23"/>
      <c r="IYX48" s="23"/>
      <c r="IYY48" s="23"/>
      <c r="IYZ48" s="23"/>
      <c r="IZA48" s="24"/>
      <c r="IZB48" s="25"/>
      <c r="IZC48" s="25"/>
      <c r="IZD48" s="25"/>
      <c r="IZE48" s="31"/>
      <c r="IZF48" s="190"/>
      <c r="IZG48" s="191"/>
      <c r="IZH48" s="191"/>
      <c r="IZI48" s="191"/>
      <c r="IZJ48" s="191"/>
      <c r="IZK48" s="192"/>
      <c r="IZL48" s="22"/>
      <c r="IZM48" s="22"/>
      <c r="IZN48" s="22"/>
      <c r="IZO48" s="23"/>
      <c r="IZP48" s="22"/>
      <c r="IZQ48" s="23"/>
      <c r="IZR48" s="23"/>
      <c r="IZS48" s="23"/>
      <c r="IZT48" s="23"/>
      <c r="IZU48" s="23"/>
      <c r="IZV48" s="23"/>
      <c r="IZW48" s="23"/>
      <c r="IZX48" s="23"/>
      <c r="IZY48" s="24"/>
      <c r="IZZ48" s="25"/>
      <c r="JAA48" s="25"/>
      <c r="JAB48" s="25"/>
      <c r="JAC48" s="31"/>
      <c r="JAD48" s="190"/>
      <c r="JAE48" s="191"/>
      <c r="JAF48" s="191"/>
      <c r="JAG48" s="191"/>
      <c r="JAH48" s="191"/>
      <c r="JAI48" s="192"/>
      <c r="JAJ48" s="22"/>
      <c r="JAK48" s="22"/>
      <c r="JAL48" s="22"/>
      <c r="JAM48" s="23"/>
      <c r="JAN48" s="22"/>
      <c r="JAO48" s="23"/>
      <c r="JAP48" s="23"/>
      <c r="JAQ48" s="23"/>
      <c r="JAR48" s="23"/>
      <c r="JAS48" s="23"/>
      <c r="JAT48" s="23"/>
      <c r="JAU48" s="23"/>
      <c r="JAV48" s="23"/>
      <c r="JAW48" s="24"/>
      <c r="JAX48" s="25"/>
      <c r="JAY48" s="25"/>
      <c r="JAZ48" s="25"/>
      <c r="JBA48" s="31"/>
      <c r="JBB48" s="190"/>
      <c r="JBC48" s="191"/>
      <c r="JBD48" s="191"/>
      <c r="JBE48" s="191"/>
      <c r="JBF48" s="191"/>
      <c r="JBG48" s="192"/>
      <c r="JBH48" s="22"/>
      <c r="JBI48" s="22"/>
      <c r="JBJ48" s="22"/>
      <c r="JBK48" s="23"/>
      <c r="JBL48" s="22"/>
      <c r="JBM48" s="23"/>
      <c r="JBN48" s="23"/>
      <c r="JBO48" s="23"/>
      <c r="JBP48" s="23"/>
      <c r="JBQ48" s="23"/>
      <c r="JBR48" s="23"/>
      <c r="JBS48" s="23"/>
      <c r="JBT48" s="23"/>
      <c r="JBU48" s="24"/>
      <c r="JBV48" s="25"/>
      <c r="JBW48" s="25"/>
      <c r="JBX48" s="25"/>
      <c r="JBY48" s="31"/>
      <c r="JBZ48" s="190"/>
      <c r="JCA48" s="191"/>
      <c r="JCB48" s="191"/>
      <c r="JCC48" s="191"/>
      <c r="JCD48" s="191"/>
      <c r="JCE48" s="192"/>
      <c r="JCF48" s="22"/>
      <c r="JCG48" s="22"/>
      <c r="JCH48" s="22"/>
      <c r="JCI48" s="23"/>
      <c r="JCJ48" s="22"/>
      <c r="JCK48" s="23"/>
      <c r="JCL48" s="23"/>
      <c r="JCM48" s="23"/>
      <c r="JCN48" s="23"/>
      <c r="JCO48" s="23"/>
      <c r="JCP48" s="23"/>
      <c r="JCQ48" s="23"/>
      <c r="JCR48" s="23"/>
      <c r="JCS48" s="24"/>
      <c r="JCT48" s="25"/>
      <c r="JCU48" s="25"/>
      <c r="JCV48" s="25"/>
      <c r="JCW48" s="31"/>
      <c r="JCX48" s="190"/>
      <c r="JCY48" s="191"/>
      <c r="JCZ48" s="191"/>
      <c r="JDA48" s="191"/>
      <c r="JDB48" s="191"/>
      <c r="JDC48" s="192"/>
      <c r="JDD48" s="22"/>
      <c r="JDE48" s="22"/>
      <c r="JDF48" s="22"/>
      <c r="JDG48" s="23"/>
      <c r="JDH48" s="22"/>
      <c r="JDI48" s="23"/>
      <c r="JDJ48" s="23"/>
      <c r="JDK48" s="23"/>
      <c r="JDL48" s="23"/>
      <c r="JDM48" s="23"/>
      <c r="JDN48" s="23"/>
      <c r="JDO48" s="23"/>
      <c r="JDP48" s="23"/>
      <c r="JDQ48" s="24"/>
      <c r="JDR48" s="25"/>
      <c r="JDS48" s="25"/>
      <c r="JDT48" s="25"/>
      <c r="JDU48" s="31"/>
      <c r="JDV48" s="190"/>
      <c r="JDW48" s="191"/>
      <c r="JDX48" s="191"/>
      <c r="JDY48" s="191"/>
      <c r="JDZ48" s="191"/>
      <c r="JEA48" s="192"/>
      <c r="JEB48" s="22"/>
      <c r="JEC48" s="22"/>
      <c r="JED48" s="22"/>
      <c r="JEE48" s="23"/>
      <c r="JEF48" s="22"/>
      <c r="JEG48" s="23"/>
      <c r="JEH48" s="23"/>
      <c r="JEI48" s="23"/>
      <c r="JEJ48" s="23"/>
      <c r="JEK48" s="23"/>
      <c r="JEL48" s="23"/>
      <c r="JEM48" s="23"/>
      <c r="JEN48" s="23"/>
      <c r="JEO48" s="24"/>
      <c r="JEP48" s="25"/>
      <c r="JEQ48" s="25"/>
      <c r="JER48" s="25"/>
      <c r="JES48" s="31"/>
      <c r="JET48" s="190"/>
      <c r="JEU48" s="191"/>
      <c r="JEV48" s="191"/>
      <c r="JEW48" s="191"/>
      <c r="JEX48" s="191"/>
      <c r="JEY48" s="192"/>
      <c r="JEZ48" s="22"/>
      <c r="JFA48" s="22"/>
      <c r="JFB48" s="22"/>
      <c r="JFC48" s="23"/>
      <c r="JFD48" s="22"/>
      <c r="JFE48" s="23"/>
      <c r="JFF48" s="23"/>
      <c r="JFG48" s="23"/>
      <c r="JFH48" s="23"/>
      <c r="JFI48" s="23"/>
      <c r="JFJ48" s="23"/>
      <c r="JFK48" s="23"/>
      <c r="JFL48" s="23"/>
      <c r="JFM48" s="24"/>
      <c r="JFN48" s="25"/>
      <c r="JFO48" s="25"/>
      <c r="JFP48" s="25"/>
      <c r="JFQ48" s="31"/>
      <c r="JFR48" s="190"/>
      <c r="JFS48" s="191"/>
      <c r="JFT48" s="191"/>
      <c r="JFU48" s="191"/>
      <c r="JFV48" s="191"/>
      <c r="JFW48" s="192"/>
      <c r="JFX48" s="22"/>
      <c r="JFY48" s="22"/>
      <c r="JFZ48" s="22"/>
      <c r="JGA48" s="23"/>
      <c r="JGB48" s="22"/>
      <c r="JGC48" s="23"/>
      <c r="JGD48" s="23"/>
      <c r="JGE48" s="23"/>
      <c r="JGF48" s="23"/>
      <c r="JGG48" s="23"/>
      <c r="JGH48" s="23"/>
      <c r="JGI48" s="23"/>
      <c r="JGJ48" s="23"/>
      <c r="JGK48" s="24"/>
      <c r="JGL48" s="25"/>
      <c r="JGM48" s="25"/>
      <c r="JGN48" s="25"/>
      <c r="JGO48" s="31"/>
      <c r="JGP48" s="190"/>
      <c r="JGQ48" s="191"/>
      <c r="JGR48" s="191"/>
      <c r="JGS48" s="191"/>
      <c r="JGT48" s="191"/>
      <c r="JGU48" s="192"/>
      <c r="JGV48" s="22"/>
      <c r="JGW48" s="22"/>
      <c r="JGX48" s="22"/>
      <c r="JGY48" s="23"/>
      <c r="JGZ48" s="22"/>
      <c r="JHA48" s="23"/>
      <c r="JHB48" s="23"/>
      <c r="JHC48" s="23"/>
      <c r="JHD48" s="23"/>
      <c r="JHE48" s="23"/>
      <c r="JHF48" s="23"/>
      <c r="JHG48" s="23"/>
      <c r="JHH48" s="23"/>
      <c r="JHI48" s="24"/>
      <c r="JHJ48" s="25"/>
      <c r="JHK48" s="25"/>
      <c r="JHL48" s="25"/>
      <c r="JHM48" s="31"/>
      <c r="JHN48" s="190"/>
      <c r="JHO48" s="191"/>
      <c r="JHP48" s="191"/>
      <c r="JHQ48" s="191"/>
      <c r="JHR48" s="191"/>
      <c r="JHS48" s="192"/>
      <c r="JHT48" s="22"/>
      <c r="JHU48" s="22"/>
      <c r="JHV48" s="22"/>
      <c r="JHW48" s="23"/>
      <c r="JHX48" s="22"/>
      <c r="JHY48" s="23"/>
      <c r="JHZ48" s="23"/>
      <c r="JIA48" s="23"/>
      <c r="JIB48" s="23"/>
      <c r="JIC48" s="23"/>
      <c r="JID48" s="23"/>
      <c r="JIE48" s="23"/>
      <c r="JIF48" s="23"/>
      <c r="JIG48" s="24"/>
      <c r="JIH48" s="25"/>
      <c r="JII48" s="25"/>
      <c r="JIJ48" s="25"/>
      <c r="JIK48" s="31"/>
      <c r="JIL48" s="190"/>
      <c r="JIM48" s="191"/>
      <c r="JIN48" s="191"/>
      <c r="JIO48" s="191"/>
      <c r="JIP48" s="191"/>
      <c r="JIQ48" s="192"/>
      <c r="JIR48" s="22"/>
      <c r="JIS48" s="22"/>
      <c r="JIT48" s="22"/>
      <c r="JIU48" s="23"/>
      <c r="JIV48" s="22"/>
      <c r="JIW48" s="23"/>
      <c r="JIX48" s="23"/>
      <c r="JIY48" s="23"/>
      <c r="JIZ48" s="23"/>
      <c r="JJA48" s="23"/>
      <c r="JJB48" s="23"/>
      <c r="JJC48" s="23"/>
      <c r="JJD48" s="23"/>
      <c r="JJE48" s="24"/>
      <c r="JJF48" s="25"/>
      <c r="JJG48" s="25"/>
      <c r="JJH48" s="25"/>
      <c r="JJI48" s="31"/>
      <c r="JJJ48" s="190"/>
      <c r="JJK48" s="191"/>
      <c r="JJL48" s="191"/>
      <c r="JJM48" s="191"/>
      <c r="JJN48" s="191"/>
      <c r="JJO48" s="192"/>
      <c r="JJP48" s="22"/>
      <c r="JJQ48" s="22"/>
      <c r="JJR48" s="22"/>
      <c r="JJS48" s="23"/>
      <c r="JJT48" s="22"/>
      <c r="JJU48" s="23"/>
      <c r="JJV48" s="23"/>
      <c r="JJW48" s="23"/>
      <c r="JJX48" s="23"/>
      <c r="JJY48" s="23"/>
      <c r="JJZ48" s="23"/>
      <c r="JKA48" s="23"/>
      <c r="JKB48" s="23"/>
      <c r="JKC48" s="24"/>
      <c r="JKD48" s="25"/>
      <c r="JKE48" s="25"/>
      <c r="JKF48" s="25"/>
      <c r="JKG48" s="31"/>
      <c r="JKH48" s="190"/>
      <c r="JKI48" s="191"/>
      <c r="JKJ48" s="191"/>
      <c r="JKK48" s="191"/>
      <c r="JKL48" s="191"/>
      <c r="JKM48" s="192"/>
      <c r="JKN48" s="22"/>
      <c r="JKO48" s="22"/>
      <c r="JKP48" s="22"/>
      <c r="JKQ48" s="23"/>
      <c r="JKR48" s="22"/>
      <c r="JKS48" s="23"/>
      <c r="JKT48" s="23"/>
      <c r="JKU48" s="23"/>
      <c r="JKV48" s="23"/>
      <c r="JKW48" s="23"/>
      <c r="JKX48" s="23"/>
      <c r="JKY48" s="23"/>
      <c r="JKZ48" s="23"/>
      <c r="JLA48" s="24"/>
      <c r="JLB48" s="25"/>
      <c r="JLC48" s="25"/>
      <c r="JLD48" s="25"/>
      <c r="JLE48" s="31"/>
      <c r="JLF48" s="190"/>
      <c r="JLG48" s="191"/>
      <c r="JLH48" s="191"/>
      <c r="JLI48" s="191"/>
      <c r="JLJ48" s="191"/>
      <c r="JLK48" s="192"/>
      <c r="JLL48" s="22"/>
      <c r="JLM48" s="22"/>
      <c r="JLN48" s="22"/>
      <c r="JLO48" s="23"/>
      <c r="JLP48" s="22"/>
      <c r="JLQ48" s="23"/>
      <c r="JLR48" s="23"/>
      <c r="JLS48" s="23"/>
      <c r="JLT48" s="23"/>
      <c r="JLU48" s="23"/>
      <c r="JLV48" s="23"/>
      <c r="JLW48" s="23"/>
      <c r="JLX48" s="23"/>
      <c r="JLY48" s="24"/>
      <c r="JLZ48" s="25"/>
      <c r="JMA48" s="25"/>
      <c r="JMB48" s="25"/>
      <c r="JMC48" s="31"/>
      <c r="JMD48" s="190"/>
      <c r="JME48" s="191"/>
      <c r="JMF48" s="191"/>
      <c r="JMG48" s="191"/>
      <c r="JMH48" s="191"/>
      <c r="JMI48" s="192"/>
      <c r="JMJ48" s="22"/>
      <c r="JMK48" s="22"/>
      <c r="JML48" s="22"/>
      <c r="JMM48" s="23"/>
      <c r="JMN48" s="22"/>
      <c r="JMO48" s="23"/>
      <c r="JMP48" s="23"/>
      <c r="JMQ48" s="23"/>
      <c r="JMR48" s="23"/>
      <c r="JMS48" s="23"/>
      <c r="JMT48" s="23"/>
      <c r="JMU48" s="23"/>
      <c r="JMV48" s="23"/>
      <c r="JMW48" s="24"/>
      <c r="JMX48" s="25"/>
      <c r="JMY48" s="25"/>
      <c r="JMZ48" s="25"/>
      <c r="JNA48" s="31"/>
      <c r="JNB48" s="190"/>
      <c r="JNC48" s="191"/>
      <c r="JND48" s="191"/>
      <c r="JNE48" s="191"/>
      <c r="JNF48" s="191"/>
      <c r="JNG48" s="192"/>
      <c r="JNH48" s="22"/>
      <c r="JNI48" s="22"/>
      <c r="JNJ48" s="22"/>
      <c r="JNK48" s="23"/>
      <c r="JNL48" s="22"/>
      <c r="JNM48" s="23"/>
      <c r="JNN48" s="23"/>
      <c r="JNO48" s="23"/>
      <c r="JNP48" s="23"/>
      <c r="JNQ48" s="23"/>
      <c r="JNR48" s="23"/>
      <c r="JNS48" s="23"/>
      <c r="JNT48" s="23"/>
      <c r="JNU48" s="24"/>
      <c r="JNV48" s="25"/>
      <c r="JNW48" s="25"/>
      <c r="JNX48" s="25"/>
      <c r="JNY48" s="31"/>
      <c r="JNZ48" s="190"/>
      <c r="JOA48" s="191"/>
      <c r="JOB48" s="191"/>
      <c r="JOC48" s="191"/>
      <c r="JOD48" s="191"/>
      <c r="JOE48" s="192"/>
      <c r="JOF48" s="22"/>
      <c r="JOG48" s="22"/>
      <c r="JOH48" s="22"/>
      <c r="JOI48" s="23"/>
      <c r="JOJ48" s="22"/>
      <c r="JOK48" s="23"/>
      <c r="JOL48" s="23"/>
      <c r="JOM48" s="23"/>
      <c r="JON48" s="23"/>
      <c r="JOO48" s="23"/>
      <c r="JOP48" s="23"/>
      <c r="JOQ48" s="23"/>
      <c r="JOR48" s="23"/>
      <c r="JOS48" s="24"/>
      <c r="JOT48" s="25"/>
      <c r="JOU48" s="25"/>
      <c r="JOV48" s="25"/>
      <c r="JOW48" s="31"/>
      <c r="JOX48" s="190"/>
      <c r="JOY48" s="191"/>
      <c r="JOZ48" s="191"/>
      <c r="JPA48" s="191"/>
      <c r="JPB48" s="191"/>
      <c r="JPC48" s="192"/>
      <c r="JPD48" s="22"/>
      <c r="JPE48" s="22"/>
      <c r="JPF48" s="22"/>
      <c r="JPG48" s="23"/>
      <c r="JPH48" s="22"/>
      <c r="JPI48" s="23"/>
      <c r="JPJ48" s="23"/>
      <c r="JPK48" s="23"/>
      <c r="JPL48" s="23"/>
      <c r="JPM48" s="23"/>
      <c r="JPN48" s="23"/>
      <c r="JPO48" s="23"/>
      <c r="JPP48" s="23"/>
      <c r="JPQ48" s="24"/>
      <c r="JPR48" s="25"/>
      <c r="JPS48" s="25"/>
      <c r="JPT48" s="25"/>
      <c r="JPU48" s="31"/>
      <c r="JPV48" s="190"/>
      <c r="JPW48" s="191"/>
      <c r="JPX48" s="191"/>
      <c r="JPY48" s="191"/>
      <c r="JPZ48" s="191"/>
      <c r="JQA48" s="192"/>
      <c r="JQB48" s="22"/>
      <c r="JQC48" s="22"/>
      <c r="JQD48" s="22"/>
      <c r="JQE48" s="23"/>
      <c r="JQF48" s="22"/>
      <c r="JQG48" s="23"/>
      <c r="JQH48" s="23"/>
      <c r="JQI48" s="23"/>
      <c r="JQJ48" s="23"/>
      <c r="JQK48" s="23"/>
      <c r="JQL48" s="23"/>
      <c r="JQM48" s="23"/>
      <c r="JQN48" s="23"/>
      <c r="JQO48" s="24"/>
      <c r="JQP48" s="25"/>
      <c r="JQQ48" s="25"/>
      <c r="JQR48" s="25"/>
      <c r="JQS48" s="31"/>
      <c r="JQT48" s="190"/>
      <c r="JQU48" s="191"/>
      <c r="JQV48" s="191"/>
      <c r="JQW48" s="191"/>
      <c r="JQX48" s="191"/>
      <c r="JQY48" s="192"/>
      <c r="JQZ48" s="22"/>
      <c r="JRA48" s="22"/>
      <c r="JRB48" s="22"/>
      <c r="JRC48" s="23"/>
      <c r="JRD48" s="22"/>
      <c r="JRE48" s="23"/>
      <c r="JRF48" s="23"/>
      <c r="JRG48" s="23"/>
      <c r="JRH48" s="23"/>
      <c r="JRI48" s="23"/>
      <c r="JRJ48" s="23"/>
      <c r="JRK48" s="23"/>
      <c r="JRL48" s="23"/>
      <c r="JRM48" s="24"/>
      <c r="JRN48" s="25"/>
      <c r="JRO48" s="25"/>
      <c r="JRP48" s="25"/>
      <c r="JRQ48" s="31"/>
      <c r="JRR48" s="190"/>
      <c r="JRS48" s="191"/>
      <c r="JRT48" s="191"/>
      <c r="JRU48" s="191"/>
      <c r="JRV48" s="191"/>
      <c r="JRW48" s="192"/>
      <c r="JRX48" s="22"/>
      <c r="JRY48" s="22"/>
      <c r="JRZ48" s="22"/>
      <c r="JSA48" s="23"/>
      <c r="JSB48" s="22"/>
      <c r="JSC48" s="23"/>
      <c r="JSD48" s="23"/>
      <c r="JSE48" s="23"/>
      <c r="JSF48" s="23"/>
      <c r="JSG48" s="23"/>
      <c r="JSH48" s="23"/>
      <c r="JSI48" s="23"/>
      <c r="JSJ48" s="23"/>
      <c r="JSK48" s="24"/>
      <c r="JSL48" s="25"/>
      <c r="JSM48" s="25"/>
      <c r="JSN48" s="25"/>
      <c r="JSO48" s="31"/>
      <c r="JSP48" s="190"/>
      <c r="JSQ48" s="191"/>
      <c r="JSR48" s="191"/>
      <c r="JSS48" s="191"/>
      <c r="JST48" s="191"/>
      <c r="JSU48" s="192"/>
      <c r="JSV48" s="22"/>
      <c r="JSW48" s="22"/>
      <c r="JSX48" s="22"/>
      <c r="JSY48" s="23"/>
      <c r="JSZ48" s="22"/>
      <c r="JTA48" s="23"/>
      <c r="JTB48" s="23"/>
      <c r="JTC48" s="23"/>
      <c r="JTD48" s="23"/>
      <c r="JTE48" s="23"/>
      <c r="JTF48" s="23"/>
      <c r="JTG48" s="23"/>
      <c r="JTH48" s="23"/>
      <c r="JTI48" s="24"/>
      <c r="JTJ48" s="25"/>
      <c r="JTK48" s="25"/>
      <c r="JTL48" s="25"/>
      <c r="JTM48" s="31"/>
      <c r="JTN48" s="190"/>
      <c r="JTO48" s="191"/>
      <c r="JTP48" s="191"/>
      <c r="JTQ48" s="191"/>
      <c r="JTR48" s="191"/>
      <c r="JTS48" s="192"/>
      <c r="JTT48" s="22"/>
      <c r="JTU48" s="22"/>
      <c r="JTV48" s="22"/>
      <c r="JTW48" s="23"/>
      <c r="JTX48" s="22"/>
      <c r="JTY48" s="23"/>
      <c r="JTZ48" s="23"/>
      <c r="JUA48" s="23"/>
      <c r="JUB48" s="23"/>
      <c r="JUC48" s="23"/>
      <c r="JUD48" s="23"/>
      <c r="JUE48" s="23"/>
      <c r="JUF48" s="23"/>
      <c r="JUG48" s="24"/>
      <c r="JUH48" s="25"/>
      <c r="JUI48" s="25"/>
      <c r="JUJ48" s="25"/>
      <c r="JUK48" s="31"/>
      <c r="JUL48" s="190"/>
      <c r="JUM48" s="191"/>
      <c r="JUN48" s="191"/>
      <c r="JUO48" s="191"/>
      <c r="JUP48" s="191"/>
      <c r="JUQ48" s="192"/>
      <c r="JUR48" s="22"/>
      <c r="JUS48" s="22"/>
      <c r="JUT48" s="22"/>
      <c r="JUU48" s="23"/>
      <c r="JUV48" s="22"/>
      <c r="JUW48" s="23"/>
      <c r="JUX48" s="23"/>
      <c r="JUY48" s="23"/>
      <c r="JUZ48" s="23"/>
      <c r="JVA48" s="23"/>
      <c r="JVB48" s="23"/>
      <c r="JVC48" s="23"/>
      <c r="JVD48" s="23"/>
      <c r="JVE48" s="24"/>
      <c r="JVF48" s="25"/>
      <c r="JVG48" s="25"/>
      <c r="JVH48" s="25"/>
      <c r="JVI48" s="31"/>
      <c r="JVJ48" s="190"/>
      <c r="JVK48" s="191"/>
      <c r="JVL48" s="191"/>
      <c r="JVM48" s="191"/>
      <c r="JVN48" s="191"/>
      <c r="JVO48" s="192"/>
      <c r="JVP48" s="22"/>
      <c r="JVQ48" s="22"/>
      <c r="JVR48" s="22"/>
      <c r="JVS48" s="23"/>
      <c r="JVT48" s="22"/>
      <c r="JVU48" s="23"/>
      <c r="JVV48" s="23"/>
      <c r="JVW48" s="23"/>
      <c r="JVX48" s="23"/>
      <c r="JVY48" s="23"/>
      <c r="JVZ48" s="23"/>
      <c r="JWA48" s="23"/>
      <c r="JWB48" s="23"/>
      <c r="JWC48" s="24"/>
      <c r="JWD48" s="25"/>
      <c r="JWE48" s="25"/>
      <c r="JWF48" s="25"/>
      <c r="JWG48" s="31"/>
      <c r="JWH48" s="190"/>
      <c r="JWI48" s="191"/>
      <c r="JWJ48" s="191"/>
      <c r="JWK48" s="191"/>
      <c r="JWL48" s="191"/>
      <c r="JWM48" s="192"/>
      <c r="JWN48" s="22"/>
      <c r="JWO48" s="22"/>
      <c r="JWP48" s="22"/>
      <c r="JWQ48" s="23"/>
      <c r="JWR48" s="22"/>
      <c r="JWS48" s="23"/>
      <c r="JWT48" s="23"/>
      <c r="JWU48" s="23"/>
      <c r="JWV48" s="23"/>
      <c r="JWW48" s="23"/>
      <c r="JWX48" s="23"/>
      <c r="JWY48" s="23"/>
      <c r="JWZ48" s="23"/>
      <c r="JXA48" s="24"/>
      <c r="JXB48" s="25"/>
      <c r="JXC48" s="25"/>
      <c r="JXD48" s="25"/>
      <c r="JXE48" s="31"/>
      <c r="JXF48" s="190"/>
      <c r="JXG48" s="191"/>
      <c r="JXH48" s="191"/>
      <c r="JXI48" s="191"/>
      <c r="JXJ48" s="191"/>
      <c r="JXK48" s="192"/>
      <c r="JXL48" s="22"/>
      <c r="JXM48" s="22"/>
      <c r="JXN48" s="22"/>
      <c r="JXO48" s="23"/>
      <c r="JXP48" s="22"/>
      <c r="JXQ48" s="23"/>
      <c r="JXR48" s="23"/>
      <c r="JXS48" s="23"/>
      <c r="JXT48" s="23"/>
      <c r="JXU48" s="23"/>
      <c r="JXV48" s="23"/>
      <c r="JXW48" s="23"/>
      <c r="JXX48" s="23"/>
      <c r="JXY48" s="24"/>
      <c r="JXZ48" s="25"/>
      <c r="JYA48" s="25"/>
      <c r="JYB48" s="25"/>
      <c r="JYC48" s="31"/>
      <c r="JYD48" s="190"/>
      <c r="JYE48" s="191"/>
      <c r="JYF48" s="191"/>
      <c r="JYG48" s="191"/>
      <c r="JYH48" s="191"/>
      <c r="JYI48" s="192"/>
      <c r="JYJ48" s="22"/>
      <c r="JYK48" s="22"/>
      <c r="JYL48" s="22"/>
      <c r="JYM48" s="23"/>
      <c r="JYN48" s="22"/>
      <c r="JYO48" s="23"/>
      <c r="JYP48" s="23"/>
      <c r="JYQ48" s="23"/>
      <c r="JYR48" s="23"/>
      <c r="JYS48" s="23"/>
      <c r="JYT48" s="23"/>
      <c r="JYU48" s="23"/>
      <c r="JYV48" s="23"/>
      <c r="JYW48" s="24"/>
      <c r="JYX48" s="25"/>
      <c r="JYY48" s="25"/>
      <c r="JYZ48" s="25"/>
      <c r="JZA48" s="31"/>
      <c r="JZB48" s="190"/>
      <c r="JZC48" s="191"/>
      <c r="JZD48" s="191"/>
      <c r="JZE48" s="191"/>
      <c r="JZF48" s="191"/>
      <c r="JZG48" s="192"/>
      <c r="JZH48" s="22"/>
      <c r="JZI48" s="22"/>
      <c r="JZJ48" s="22"/>
      <c r="JZK48" s="23"/>
      <c r="JZL48" s="22"/>
      <c r="JZM48" s="23"/>
      <c r="JZN48" s="23"/>
      <c r="JZO48" s="23"/>
      <c r="JZP48" s="23"/>
      <c r="JZQ48" s="23"/>
      <c r="JZR48" s="23"/>
      <c r="JZS48" s="23"/>
      <c r="JZT48" s="23"/>
      <c r="JZU48" s="24"/>
      <c r="JZV48" s="25"/>
      <c r="JZW48" s="25"/>
      <c r="JZX48" s="25"/>
      <c r="JZY48" s="31"/>
      <c r="JZZ48" s="190"/>
      <c r="KAA48" s="191"/>
      <c r="KAB48" s="191"/>
      <c r="KAC48" s="191"/>
      <c r="KAD48" s="191"/>
      <c r="KAE48" s="192"/>
      <c r="KAF48" s="22"/>
      <c r="KAG48" s="22"/>
      <c r="KAH48" s="22"/>
      <c r="KAI48" s="23"/>
      <c r="KAJ48" s="22"/>
      <c r="KAK48" s="23"/>
      <c r="KAL48" s="23"/>
      <c r="KAM48" s="23"/>
      <c r="KAN48" s="23"/>
      <c r="KAO48" s="23"/>
      <c r="KAP48" s="23"/>
      <c r="KAQ48" s="23"/>
      <c r="KAR48" s="23"/>
      <c r="KAS48" s="24"/>
      <c r="KAT48" s="25"/>
      <c r="KAU48" s="25"/>
      <c r="KAV48" s="25"/>
      <c r="KAW48" s="31"/>
      <c r="KAX48" s="190"/>
      <c r="KAY48" s="191"/>
      <c r="KAZ48" s="191"/>
      <c r="KBA48" s="191"/>
      <c r="KBB48" s="191"/>
      <c r="KBC48" s="192"/>
      <c r="KBD48" s="22"/>
      <c r="KBE48" s="22"/>
      <c r="KBF48" s="22"/>
      <c r="KBG48" s="23"/>
      <c r="KBH48" s="22"/>
      <c r="KBI48" s="23"/>
      <c r="KBJ48" s="23"/>
      <c r="KBK48" s="23"/>
      <c r="KBL48" s="23"/>
      <c r="KBM48" s="23"/>
      <c r="KBN48" s="23"/>
      <c r="KBO48" s="23"/>
      <c r="KBP48" s="23"/>
      <c r="KBQ48" s="24"/>
      <c r="KBR48" s="25"/>
      <c r="KBS48" s="25"/>
      <c r="KBT48" s="25"/>
      <c r="KBU48" s="31"/>
      <c r="KBV48" s="190"/>
      <c r="KBW48" s="191"/>
      <c r="KBX48" s="191"/>
      <c r="KBY48" s="191"/>
      <c r="KBZ48" s="191"/>
      <c r="KCA48" s="192"/>
      <c r="KCB48" s="22"/>
      <c r="KCC48" s="22"/>
      <c r="KCD48" s="22"/>
      <c r="KCE48" s="23"/>
      <c r="KCF48" s="22"/>
      <c r="KCG48" s="23"/>
      <c r="KCH48" s="23"/>
      <c r="KCI48" s="23"/>
      <c r="KCJ48" s="23"/>
      <c r="KCK48" s="23"/>
      <c r="KCL48" s="23"/>
      <c r="KCM48" s="23"/>
      <c r="KCN48" s="23"/>
      <c r="KCO48" s="24"/>
      <c r="KCP48" s="25"/>
      <c r="KCQ48" s="25"/>
      <c r="KCR48" s="25"/>
      <c r="KCS48" s="31"/>
      <c r="KCT48" s="190"/>
      <c r="KCU48" s="191"/>
      <c r="KCV48" s="191"/>
      <c r="KCW48" s="191"/>
      <c r="KCX48" s="191"/>
      <c r="KCY48" s="192"/>
      <c r="KCZ48" s="22"/>
      <c r="KDA48" s="22"/>
      <c r="KDB48" s="22"/>
      <c r="KDC48" s="23"/>
      <c r="KDD48" s="22"/>
      <c r="KDE48" s="23"/>
      <c r="KDF48" s="23"/>
      <c r="KDG48" s="23"/>
      <c r="KDH48" s="23"/>
      <c r="KDI48" s="23"/>
      <c r="KDJ48" s="23"/>
      <c r="KDK48" s="23"/>
      <c r="KDL48" s="23"/>
      <c r="KDM48" s="24"/>
      <c r="KDN48" s="25"/>
      <c r="KDO48" s="25"/>
      <c r="KDP48" s="25"/>
      <c r="KDQ48" s="31"/>
      <c r="KDR48" s="190"/>
      <c r="KDS48" s="191"/>
      <c r="KDT48" s="191"/>
      <c r="KDU48" s="191"/>
      <c r="KDV48" s="191"/>
      <c r="KDW48" s="192"/>
      <c r="KDX48" s="22"/>
      <c r="KDY48" s="22"/>
      <c r="KDZ48" s="22"/>
      <c r="KEA48" s="23"/>
      <c r="KEB48" s="22"/>
      <c r="KEC48" s="23"/>
      <c r="KED48" s="23"/>
      <c r="KEE48" s="23"/>
      <c r="KEF48" s="23"/>
      <c r="KEG48" s="23"/>
      <c r="KEH48" s="23"/>
      <c r="KEI48" s="23"/>
      <c r="KEJ48" s="23"/>
      <c r="KEK48" s="24"/>
      <c r="KEL48" s="25"/>
      <c r="KEM48" s="25"/>
      <c r="KEN48" s="25"/>
      <c r="KEO48" s="31"/>
      <c r="KEP48" s="190"/>
      <c r="KEQ48" s="191"/>
      <c r="KER48" s="191"/>
      <c r="KES48" s="191"/>
      <c r="KET48" s="191"/>
      <c r="KEU48" s="192"/>
      <c r="KEV48" s="22"/>
      <c r="KEW48" s="22"/>
      <c r="KEX48" s="22"/>
      <c r="KEY48" s="23"/>
      <c r="KEZ48" s="22"/>
      <c r="KFA48" s="23"/>
      <c r="KFB48" s="23"/>
      <c r="KFC48" s="23"/>
      <c r="KFD48" s="23"/>
      <c r="KFE48" s="23"/>
      <c r="KFF48" s="23"/>
      <c r="KFG48" s="23"/>
      <c r="KFH48" s="23"/>
      <c r="KFI48" s="24"/>
      <c r="KFJ48" s="25"/>
      <c r="KFK48" s="25"/>
      <c r="KFL48" s="25"/>
      <c r="KFM48" s="31"/>
      <c r="KFN48" s="190"/>
      <c r="KFO48" s="191"/>
      <c r="KFP48" s="191"/>
      <c r="KFQ48" s="191"/>
      <c r="KFR48" s="191"/>
      <c r="KFS48" s="192"/>
      <c r="KFT48" s="22"/>
      <c r="KFU48" s="22"/>
      <c r="KFV48" s="22"/>
      <c r="KFW48" s="23"/>
      <c r="KFX48" s="22"/>
      <c r="KFY48" s="23"/>
      <c r="KFZ48" s="23"/>
      <c r="KGA48" s="23"/>
      <c r="KGB48" s="23"/>
      <c r="KGC48" s="23"/>
      <c r="KGD48" s="23"/>
      <c r="KGE48" s="23"/>
      <c r="KGF48" s="23"/>
      <c r="KGG48" s="24"/>
      <c r="KGH48" s="25"/>
      <c r="KGI48" s="25"/>
      <c r="KGJ48" s="25"/>
      <c r="KGK48" s="31"/>
      <c r="KGL48" s="190"/>
      <c r="KGM48" s="191"/>
      <c r="KGN48" s="191"/>
      <c r="KGO48" s="191"/>
      <c r="KGP48" s="191"/>
      <c r="KGQ48" s="192"/>
      <c r="KGR48" s="22"/>
      <c r="KGS48" s="22"/>
      <c r="KGT48" s="22"/>
      <c r="KGU48" s="23"/>
      <c r="KGV48" s="22"/>
      <c r="KGW48" s="23"/>
      <c r="KGX48" s="23"/>
      <c r="KGY48" s="23"/>
      <c r="KGZ48" s="23"/>
      <c r="KHA48" s="23"/>
      <c r="KHB48" s="23"/>
      <c r="KHC48" s="23"/>
      <c r="KHD48" s="23"/>
      <c r="KHE48" s="24"/>
      <c r="KHF48" s="25"/>
      <c r="KHG48" s="25"/>
      <c r="KHH48" s="25"/>
      <c r="KHI48" s="31"/>
      <c r="KHJ48" s="190"/>
      <c r="KHK48" s="191"/>
      <c r="KHL48" s="191"/>
      <c r="KHM48" s="191"/>
      <c r="KHN48" s="191"/>
      <c r="KHO48" s="192"/>
      <c r="KHP48" s="22"/>
      <c r="KHQ48" s="22"/>
      <c r="KHR48" s="22"/>
      <c r="KHS48" s="23"/>
      <c r="KHT48" s="22"/>
      <c r="KHU48" s="23"/>
      <c r="KHV48" s="23"/>
      <c r="KHW48" s="23"/>
      <c r="KHX48" s="23"/>
      <c r="KHY48" s="23"/>
      <c r="KHZ48" s="23"/>
      <c r="KIA48" s="23"/>
      <c r="KIB48" s="23"/>
      <c r="KIC48" s="24"/>
      <c r="KID48" s="25"/>
      <c r="KIE48" s="25"/>
      <c r="KIF48" s="25"/>
      <c r="KIG48" s="31"/>
      <c r="KIH48" s="190"/>
      <c r="KII48" s="191"/>
      <c r="KIJ48" s="191"/>
      <c r="KIK48" s="191"/>
      <c r="KIL48" s="191"/>
      <c r="KIM48" s="192"/>
      <c r="KIN48" s="22"/>
      <c r="KIO48" s="22"/>
      <c r="KIP48" s="22"/>
      <c r="KIQ48" s="23"/>
      <c r="KIR48" s="22"/>
      <c r="KIS48" s="23"/>
      <c r="KIT48" s="23"/>
      <c r="KIU48" s="23"/>
      <c r="KIV48" s="23"/>
      <c r="KIW48" s="23"/>
      <c r="KIX48" s="23"/>
      <c r="KIY48" s="23"/>
      <c r="KIZ48" s="23"/>
      <c r="KJA48" s="24"/>
      <c r="KJB48" s="25"/>
      <c r="KJC48" s="25"/>
      <c r="KJD48" s="25"/>
      <c r="KJE48" s="31"/>
      <c r="KJF48" s="190"/>
      <c r="KJG48" s="191"/>
      <c r="KJH48" s="191"/>
      <c r="KJI48" s="191"/>
      <c r="KJJ48" s="191"/>
      <c r="KJK48" s="192"/>
      <c r="KJL48" s="22"/>
      <c r="KJM48" s="22"/>
      <c r="KJN48" s="22"/>
      <c r="KJO48" s="23"/>
      <c r="KJP48" s="22"/>
      <c r="KJQ48" s="23"/>
      <c r="KJR48" s="23"/>
      <c r="KJS48" s="23"/>
      <c r="KJT48" s="23"/>
      <c r="KJU48" s="23"/>
      <c r="KJV48" s="23"/>
      <c r="KJW48" s="23"/>
      <c r="KJX48" s="23"/>
      <c r="KJY48" s="24"/>
      <c r="KJZ48" s="25"/>
      <c r="KKA48" s="25"/>
      <c r="KKB48" s="25"/>
      <c r="KKC48" s="31"/>
      <c r="KKD48" s="190"/>
      <c r="KKE48" s="191"/>
      <c r="KKF48" s="191"/>
      <c r="KKG48" s="191"/>
      <c r="KKH48" s="191"/>
      <c r="KKI48" s="192"/>
      <c r="KKJ48" s="22"/>
      <c r="KKK48" s="22"/>
      <c r="KKL48" s="22"/>
      <c r="KKM48" s="23"/>
      <c r="KKN48" s="22"/>
      <c r="KKO48" s="23"/>
      <c r="KKP48" s="23"/>
      <c r="KKQ48" s="23"/>
      <c r="KKR48" s="23"/>
      <c r="KKS48" s="23"/>
      <c r="KKT48" s="23"/>
      <c r="KKU48" s="23"/>
      <c r="KKV48" s="23"/>
      <c r="KKW48" s="24"/>
      <c r="KKX48" s="25"/>
      <c r="KKY48" s="25"/>
      <c r="KKZ48" s="25"/>
      <c r="KLA48" s="31"/>
      <c r="KLB48" s="190"/>
      <c r="KLC48" s="191"/>
      <c r="KLD48" s="191"/>
      <c r="KLE48" s="191"/>
      <c r="KLF48" s="191"/>
      <c r="KLG48" s="192"/>
      <c r="KLH48" s="22"/>
      <c r="KLI48" s="22"/>
      <c r="KLJ48" s="22"/>
      <c r="KLK48" s="23"/>
      <c r="KLL48" s="22"/>
      <c r="KLM48" s="23"/>
      <c r="KLN48" s="23"/>
      <c r="KLO48" s="23"/>
      <c r="KLP48" s="23"/>
      <c r="KLQ48" s="23"/>
      <c r="KLR48" s="23"/>
      <c r="KLS48" s="23"/>
      <c r="KLT48" s="23"/>
      <c r="KLU48" s="24"/>
      <c r="KLV48" s="25"/>
      <c r="KLW48" s="25"/>
      <c r="KLX48" s="25"/>
      <c r="KLY48" s="31"/>
      <c r="KLZ48" s="190"/>
      <c r="KMA48" s="191"/>
      <c r="KMB48" s="191"/>
      <c r="KMC48" s="191"/>
      <c r="KMD48" s="191"/>
      <c r="KME48" s="192"/>
      <c r="KMF48" s="22"/>
      <c r="KMG48" s="22"/>
      <c r="KMH48" s="22"/>
      <c r="KMI48" s="23"/>
      <c r="KMJ48" s="22"/>
      <c r="KMK48" s="23"/>
      <c r="KML48" s="23"/>
      <c r="KMM48" s="23"/>
      <c r="KMN48" s="23"/>
      <c r="KMO48" s="23"/>
      <c r="KMP48" s="23"/>
      <c r="KMQ48" s="23"/>
      <c r="KMR48" s="23"/>
      <c r="KMS48" s="24"/>
      <c r="KMT48" s="25"/>
      <c r="KMU48" s="25"/>
      <c r="KMV48" s="25"/>
      <c r="KMW48" s="31"/>
      <c r="KMX48" s="190"/>
      <c r="KMY48" s="191"/>
      <c r="KMZ48" s="191"/>
      <c r="KNA48" s="191"/>
      <c r="KNB48" s="191"/>
      <c r="KNC48" s="192"/>
      <c r="KND48" s="22"/>
      <c r="KNE48" s="22"/>
      <c r="KNF48" s="22"/>
      <c r="KNG48" s="23"/>
      <c r="KNH48" s="22"/>
      <c r="KNI48" s="23"/>
      <c r="KNJ48" s="23"/>
      <c r="KNK48" s="23"/>
      <c r="KNL48" s="23"/>
      <c r="KNM48" s="23"/>
      <c r="KNN48" s="23"/>
      <c r="KNO48" s="23"/>
      <c r="KNP48" s="23"/>
      <c r="KNQ48" s="24"/>
      <c r="KNR48" s="25"/>
      <c r="KNS48" s="25"/>
      <c r="KNT48" s="25"/>
      <c r="KNU48" s="31"/>
      <c r="KNV48" s="190"/>
      <c r="KNW48" s="191"/>
      <c r="KNX48" s="191"/>
      <c r="KNY48" s="191"/>
      <c r="KNZ48" s="191"/>
      <c r="KOA48" s="192"/>
      <c r="KOB48" s="22"/>
      <c r="KOC48" s="22"/>
      <c r="KOD48" s="22"/>
      <c r="KOE48" s="23"/>
      <c r="KOF48" s="22"/>
      <c r="KOG48" s="23"/>
      <c r="KOH48" s="23"/>
      <c r="KOI48" s="23"/>
      <c r="KOJ48" s="23"/>
      <c r="KOK48" s="23"/>
      <c r="KOL48" s="23"/>
      <c r="KOM48" s="23"/>
      <c r="KON48" s="23"/>
      <c r="KOO48" s="24"/>
      <c r="KOP48" s="25"/>
      <c r="KOQ48" s="25"/>
      <c r="KOR48" s="25"/>
      <c r="KOS48" s="31"/>
      <c r="KOT48" s="190"/>
      <c r="KOU48" s="191"/>
      <c r="KOV48" s="191"/>
      <c r="KOW48" s="191"/>
      <c r="KOX48" s="191"/>
      <c r="KOY48" s="192"/>
      <c r="KOZ48" s="22"/>
      <c r="KPA48" s="22"/>
      <c r="KPB48" s="22"/>
      <c r="KPC48" s="23"/>
      <c r="KPD48" s="22"/>
      <c r="KPE48" s="23"/>
      <c r="KPF48" s="23"/>
      <c r="KPG48" s="23"/>
      <c r="KPH48" s="23"/>
      <c r="KPI48" s="23"/>
      <c r="KPJ48" s="23"/>
      <c r="KPK48" s="23"/>
      <c r="KPL48" s="23"/>
      <c r="KPM48" s="24"/>
      <c r="KPN48" s="25"/>
      <c r="KPO48" s="25"/>
      <c r="KPP48" s="25"/>
      <c r="KPQ48" s="31"/>
      <c r="KPR48" s="190"/>
      <c r="KPS48" s="191"/>
      <c r="KPT48" s="191"/>
      <c r="KPU48" s="191"/>
      <c r="KPV48" s="191"/>
      <c r="KPW48" s="192"/>
      <c r="KPX48" s="22"/>
      <c r="KPY48" s="22"/>
      <c r="KPZ48" s="22"/>
      <c r="KQA48" s="23"/>
      <c r="KQB48" s="22"/>
      <c r="KQC48" s="23"/>
      <c r="KQD48" s="23"/>
      <c r="KQE48" s="23"/>
      <c r="KQF48" s="23"/>
      <c r="KQG48" s="23"/>
      <c r="KQH48" s="23"/>
      <c r="KQI48" s="23"/>
      <c r="KQJ48" s="23"/>
      <c r="KQK48" s="24"/>
      <c r="KQL48" s="25"/>
      <c r="KQM48" s="25"/>
      <c r="KQN48" s="25"/>
      <c r="KQO48" s="31"/>
      <c r="KQP48" s="190"/>
      <c r="KQQ48" s="191"/>
      <c r="KQR48" s="191"/>
      <c r="KQS48" s="191"/>
      <c r="KQT48" s="191"/>
      <c r="KQU48" s="192"/>
      <c r="KQV48" s="22"/>
      <c r="KQW48" s="22"/>
      <c r="KQX48" s="22"/>
      <c r="KQY48" s="23"/>
      <c r="KQZ48" s="22"/>
      <c r="KRA48" s="23"/>
      <c r="KRB48" s="23"/>
      <c r="KRC48" s="23"/>
      <c r="KRD48" s="23"/>
      <c r="KRE48" s="23"/>
      <c r="KRF48" s="23"/>
      <c r="KRG48" s="23"/>
      <c r="KRH48" s="23"/>
      <c r="KRI48" s="24"/>
      <c r="KRJ48" s="25"/>
      <c r="KRK48" s="25"/>
      <c r="KRL48" s="25"/>
      <c r="KRM48" s="31"/>
      <c r="KRN48" s="190"/>
      <c r="KRO48" s="191"/>
      <c r="KRP48" s="191"/>
      <c r="KRQ48" s="191"/>
      <c r="KRR48" s="191"/>
      <c r="KRS48" s="192"/>
      <c r="KRT48" s="22"/>
      <c r="KRU48" s="22"/>
      <c r="KRV48" s="22"/>
      <c r="KRW48" s="23"/>
      <c r="KRX48" s="22"/>
      <c r="KRY48" s="23"/>
      <c r="KRZ48" s="23"/>
      <c r="KSA48" s="23"/>
      <c r="KSB48" s="23"/>
      <c r="KSC48" s="23"/>
      <c r="KSD48" s="23"/>
      <c r="KSE48" s="23"/>
      <c r="KSF48" s="23"/>
      <c r="KSG48" s="24"/>
      <c r="KSH48" s="25"/>
      <c r="KSI48" s="25"/>
      <c r="KSJ48" s="25"/>
      <c r="KSK48" s="31"/>
      <c r="KSL48" s="190"/>
      <c r="KSM48" s="191"/>
      <c r="KSN48" s="191"/>
      <c r="KSO48" s="191"/>
      <c r="KSP48" s="191"/>
      <c r="KSQ48" s="192"/>
      <c r="KSR48" s="22"/>
      <c r="KSS48" s="22"/>
      <c r="KST48" s="22"/>
      <c r="KSU48" s="23"/>
      <c r="KSV48" s="22"/>
      <c r="KSW48" s="23"/>
      <c r="KSX48" s="23"/>
      <c r="KSY48" s="23"/>
      <c r="KSZ48" s="23"/>
      <c r="KTA48" s="23"/>
      <c r="KTB48" s="23"/>
      <c r="KTC48" s="23"/>
      <c r="KTD48" s="23"/>
      <c r="KTE48" s="24"/>
      <c r="KTF48" s="25"/>
      <c r="KTG48" s="25"/>
      <c r="KTH48" s="25"/>
      <c r="KTI48" s="31"/>
      <c r="KTJ48" s="190"/>
      <c r="KTK48" s="191"/>
      <c r="KTL48" s="191"/>
      <c r="KTM48" s="191"/>
      <c r="KTN48" s="191"/>
      <c r="KTO48" s="192"/>
      <c r="KTP48" s="22"/>
      <c r="KTQ48" s="22"/>
      <c r="KTR48" s="22"/>
      <c r="KTS48" s="23"/>
      <c r="KTT48" s="22"/>
      <c r="KTU48" s="23"/>
      <c r="KTV48" s="23"/>
      <c r="KTW48" s="23"/>
      <c r="KTX48" s="23"/>
      <c r="KTY48" s="23"/>
      <c r="KTZ48" s="23"/>
      <c r="KUA48" s="23"/>
      <c r="KUB48" s="23"/>
      <c r="KUC48" s="24"/>
      <c r="KUD48" s="25"/>
      <c r="KUE48" s="25"/>
      <c r="KUF48" s="25"/>
      <c r="KUG48" s="31"/>
      <c r="KUH48" s="190"/>
      <c r="KUI48" s="191"/>
      <c r="KUJ48" s="191"/>
      <c r="KUK48" s="191"/>
      <c r="KUL48" s="191"/>
      <c r="KUM48" s="192"/>
      <c r="KUN48" s="22"/>
      <c r="KUO48" s="22"/>
      <c r="KUP48" s="22"/>
      <c r="KUQ48" s="23"/>
      <c r="KUR48" s="22"/>
      <c r="KUS48" s="23"/>
      <c r="KUT48" s="23"/>
      <c r="KUU48" s="23"/>
      <c r="KUV48" s="23"/>
      <c r="KUW48" s="23"/>
      <c r="KUX48" s="23"/>
      <c r="KUY48" s="23"/>
      <c r="KUZ48" s="23"/>
      <c r="KVA48" s="24"/>
      <c r="KVB48" s="25"/>
      <c r="KVC48" s="25"/>
      <c r="KVD48" s="25"/>
      <c r="KVE48" s="31"/>
      <c r="KVF48" s="190"/>
      <c r="KVG48" s="191"/>
      <c r="KVH48" s="191"/>
      <c r="KVI48" s="191"/>
      <c r="KVJ48" s="191"/>
      <c r="KVK48" s="192"/>
      <c r="KVL48" s="22"/>
      <c r="KVM48" s="22"/>
      <c r="KVN48" s="22"/>
      <c r="KVO48" s="23"/>
      <c r="KVP48" s="22"/>
      <c r="KVQ48" s="23"/>
      <c r="KVR48" s="23"/>
      <c r="KVS48" s="23"/>
      <c r="KVT48" s="23"/>
      <c r="KVU48" s="23"/>
      <c r="KVV48" s="23"/>
      <c r="KVW48" s="23"/>
      <c r="KVX48" s="23"/>
      <c r="KVY48" s="24"/>
      <c r="KVZ48" s="25"/>
      <c r="KWA48" s="25"/>
      <c r="KWB48" s="25"/>
      <c r="KWC48" s="31"/>
      <c r="KWD48" s="190"/>
      <c r="KWE48" s="191"/>
      <c r="KWF48" s="191"/>
      <c r="KWG48" s="191"/>
      <c r="KWH48" s="191"/>
      <c r="KWI48" s="192"/>
      <c r="KWJ48" s="22"/>
      <c r="KWK48" s="22"/>
      <c r="KWL48" s="22"/>
      <c r="KWM48" s="23"/>
      <c r="KWN48" s="22"/>
      <c r="KWO48" s="23"/>
      <c r="KWP48" s="23"/>
      <c r="KWQ48" s="23"/>
      <c r="KWR48" s="23"/>
      <c r="KWS48" s="23"/>
      <c r="KWT48" s="23"/>
      <c r="KWU48" s="23"/>
      <c r="KWV48" s="23"/>
      <c r="KWW48" s="24"/>
      <c r="KWX48" s="25"/>
      <c r="KWY48" s="25"/>
      <c r="KWZ48" s="25"/>
      <c r="KXA48" s="31"/>
      <c r="KXB48" s="190"/>
      <c r="KXC48" s="191"/>
      <c r="KXD48" s="191"/>
      <c r="KXE48" s="191"/>
      <c r="KXF48" s="191"/>
      <c r="KXG48" s="192"/>
      <c r="KXH48" s="22"/>
      <c r="KXI48" s="22"/>
      <c r="KXJ48" s="22"/>
      <c r="KXK48" s="23"/>
      <c r="KXL48" s="22"/>
      <c r="KXM48" s="23"/>
      <c r="KXN48" s="23"/>
      <c r="KXO48" s="23"/>
      <c r="KXP48" s="23"/>
      <c r="KXQ48" s="23"/>
      <c r="KXR48" s="23"/>
      <c r="KXS48" s="23"/>
      <c r="KXT48" s="23"/>
      <c r="KXU48" s="24"/>
      <c r="KXV48" s="25"/>
      <c r="KXW48" s="25"/>
      <c r="KXX48" s="25"/>
      <c r="KXY48" s="31"/>
      <c r="KXZ48" s="190"/>
      <c r="KYA48" s="191"/>
      <c r="KYB48" s="191"/>
      <c r="KYC48" s="191"/>
      <c r="KYD48" s="191"/>
      <c r="KYE48" s="192"/>
      <c r="KYF48" s="22"/>
      <c r="KYG48" s="22"/>
      <c r="KYH48" s="22"/>
      <c r="KYI48" s="23"/>
      <c r="KYJ48" s="22"/>
      <c r="KYK48" s="23"/>
      <c r="KYL48" s="23"/>
      <c r="KYM48" s="23"/>
      <c r="KYN48" s="23"/>
      <c r="KYO48" s="23"/>
      <c r="KYP48" s="23"/>
      <c r="KYQ48" s="23"/>
      <c r="KYR48" s="23"/>
      <c r="KYS48" s="24"/>
      <c r="KYT48" s="25"/>
      <c r="KYU48" s="25"/>
      <c r="KYV48" s="25"/>
      <c r="KYW48" s="31"/>
      <c r="KYX48" s="190"/>
      <c r="KYY48" s="191"/>
      <c r="KYZ48" s="191"/>
      <c r="KZA48" s="191"/>
      <c r="KZB48" s="191"/>
      <c r="KZC48" s="192"/>
      <c r="KZD48" s="22"/>
      <c r="KZE48" s="22"/>
      <c r="KZF48" s="22"/>
      <c r="KZG48" s="23"/>
      <c r="KZH48" s="22"/>
      <c r="KZI48" s="23"/>
      <c r="KZJ48" s="23"/>
      <c r="KZK48" s="23"/>
      <c r="KZL48" s="23"/>
      <c r="KZM48" s="23"/>
      <c r="KZN48" s="23"/>
      <c r="KZO48" s="23"/>
      <c r="KZP48" s="23"/>
      <c r="KZQ48" s="24"/>
      <c r="KZR48" s="25"/>
      <c r="KZS48" s="25"/>
      <c r="KZT48" s="25"/>
      <c r="KZU48" s="31"/>
      <c r="KZV48" s="190"/>
      <c r="KZW48" s="191"/>
      <c r="KZX48" s="191"/>
      <c r="KZY48" s="191"/>
      <c r="KZZ48" s="191"/>
      <c r="LAA48" s="192"/>
      <c r="LAB48" s="22"/>
      <c r="LAC48" s="22"/>
      <c r="LAD48" s="22"/>
      <c r="LAE48" s="23"/>
      <c r="LAF48" s="22"/>
      <c r="LAG48" s="23"/>
      <c r="LAH48" s="23"/>
      <c r="LAI48" s="23"/>
      <c r="LAJ48" s="23"/>
      <c r="LAK48" s="23"/>
      <c r="LAL48" s="23"/>
      <c r="LAM48" s="23"/>
      <c r="LAN48" s="23"/>
      <c r="LAO48" s="24"/>
      <c r="LAP48" s="25"/>
      <c r="LAQ48" s="25"/>
      <c r="LAR48" s="25"/>
      <c r="LAS48" s="31"/>
      <c r="LAT48" s="190"/>
      <c r="LAU48" s="191"/>
      <c r="LAV48" s="191"/>
      <c r="LAW48" s="191"/>
      <c r="LAX48" s="191"/>
      <c r="LAY48" s="192"/>
      <c r="LAZ48" s="22"/>
      <c r="LBA48" s="22"/>
      <c r="LBB48" s="22"/>
      <c r="LBC48" s="23"/>
      <c r="LBD48" s="22"/>
      <c r="LBE48" s="23"/>
      <c r="LBF48" s="23"/>
      <c r="LBG48" s="23"/>
      <c r="LBH48" s="23"/>
      <c r="LBI48" s="23"/>
      <c r="LBJ48" s="23"/>
      <c r="LBK48" s="23"/>
      <c r="LBL48" s="23"/>
      <c r="LBM48" s="24"/>
      <c r="LBN48" s="25"/>
      <c r="LBO48" s="25"/>
      <c r="LBP48" s="25"/>
      <c r="LBQ48" s="31"/>
      <c r="LBR48" s="190"/>
      <c r="LBS48" s="191"/>
      <c r="LBT48" s="191"/>
      <c r="LBU48" s="191"/>
      <c r="LBV48" s="191"/>
      <c r="LBW48" s="192"/>
      <c r="LBX48" s="22"/>
      <c r="LBY48" s="22"/>
      <c r="LBZ48" s="22"/>
      <c r="LCA48" s="23"/>
      <c r="LCB48" s="22"/>
      <c r="LCC48" s="23"/>
      <c r="LCD48" s="23"/>
      <c r="LCE48" s="23"/>
      <c r="LCF48" s="23"/>
      <c r="LCG48" s="23"/>
      <c r="LCH48" s="23"/>
      <c r="LCI48" s="23"/>
      <c r="LCJ48" s="23"/>
      <c r="LCK48" s="24"/>
      <c r="LCL48" s="25"/>
      <c r="LCM48" s="25"/>
      <c r="LCN48" s="25"/>
      <c r="LCO48" s="31"/>
      <c r="LCP48" s="190"/>
      <c r="LCQ48" s="191"/>
      <c r="LCR48" s="191"/>
      <c r="LCS48" s="191"/>
      <c r="LCT48" s="191"/>
      <c r="LCU48" s="192"/>
      <c r="LCV48" s="22"/>
      <c r="LCW48" s="22"/>
      <c r="LCX48" s="22"/>
      <c r="LCY48" s="23"/>
      <c r="LCZ48" s="22"/>
      <c r="LDA48" s="23"/>
      <c r="LDB48" s="23"/>
      <c r="LDC48" s="23"/>
      <c r="LDD48" s="23"/>
      <c r="LDE48" s="23"/>
      <c r="LDF48" s="23"/>
      <c r="LDG48" s="23"/>
      <c r="LDH48" s="23"/>
      <c r="LDI48" s="24"/>
      <c r="LDJ48" s="25"/>
      <c r="LDK48" s="25"/>
      <c r="LDL48" s="25"/>
      <c r="LDM48" s="31"/>
      <c r="LDN48" s="190"/>
      <c r="LDO48" s="191"/>
      <c r="LDP48" s="191"/>
      <c r="LDQ48" s="191"/>
      <c r="LDR48" s="191"/>
      <c r="LDS48" s="192"/>
      <c r="LDT48" s="22"/>
      <c r="LDU48" s="22"/>
      <c r="LDV48" s="22"/>
      <c r="LDW48" s="23"/>
      <c r="LDX48" s="22"/>
      <c r="LDY48" s="23"/>
      <c r="LDZ48" s="23"/>
      <c r="LEA48" s="23"/>
      <c r="LEB48" s="23"/>
      <c r="LEC48" s="23"/>
      <c r="LED48" s="23"/>
      <c r="LEE48" s="23"/>
      <c r="LEF48" s="23"/>
      <c r="LEG48" s="24"/>
      <c r="LEH48" s="25"/>
      <c r="LEI48" s="25"/>
      <c r="LEJ48" s="25"/>
      <c r="LEK48" s="31"/>
      <c r="LEL48" s="190"/>
      <c r="LEM48" s="191"/>
      <c r="LEN48" s="191"/>
      <c r="LEO48" s="191"/>
      <c r="LEP48" s="191"/>
      <c r="LEQ48" s="192"/>
      <c r="LER48" s="22"/>
      <c r="LES48" s="22"/>
      <c r="LET48" s="22"/>
      <c r="LEU48" s="23"/>
      <c r="LEV48" s="22"/>
      <c r="LEW48" s="23"/>
      <c r="LEX48" s="23"/>
      <c r="LEY48" s="23"/>
      <c r="LEZ48" s="23"/>
      <c r="LFA48" s="23"/>
      <c r="LFB48" s="23"/>
      <c r="LFC48" s="23"/>
      <c r="LFD48" s="23"/>
      <c r="LFE48" s="24"/>
      <c r="LFF48" s="25"/>
      <c r="LFG48" s="25"/>
      <c r="LFH48" s="25"/>
      <c r="LFI48" s="31"/>
      <c r="LFJ48" s="190"/>
      <c r="LFK48" s="191"/>
      <c r="LFL48" s="191"/>
      <c r="LFM48" s="191"/>
      <c r="LFN48" s="191"/>
      <c r="LFO48" s="192"/>
      <c r="LFP48" s="22"/>
      <c r="LFQ48" s="22"/>
      <c r="LFR48" s="22"/>
      <c r="LFS48" s="23"/>
      <c r="LFT48" s="22"/>
      <c r="LFU48" s="23"/>
      <c r="LFV48" s="23"/>
      <c r="LFW48" s="23"/>
      <c r="LFX48" s="23"/>
      <c r="LFY48" s="23"/>
      <c r="LFZ48" s="23"/>
      <c r="LGA48" s="23"/>
      <c r="LGB48" s="23"/>
      <c r="LGC48" s="24"/>
      <c r="LGD48" s="25"/>
      <c r="LGE48" s="25"/>
      <c r="LGF48" s="25"/>
      <c r="LGG48" s="31"/>
      <c r="LGH48" s="190"/>
      <c r="LGI48" s="191"/>
      <c r="LGJ48" s="191"/>
      <c r="LGK48" s="191"/>
      <c r="LGL48" s="191"/>
      <c r="LGM48" s="192"/>
      <c r="LGN48" s="22"/>
      <c r="LGO48" s="22"/>
      <c r="LGP48" s="22"/>
      <c r="LGQ48" s="23"/>
      <c r="LGR48" s="22"/>
      <c r="LGS48" s="23"/>
      <c r="LGT48" s="23"/>
      <c r="LGU48" s="23"/>
      <c r="LGV48" s="23"/>
      <c r="LGW48" s="23"/>
      <c r="LGX48" s="23"/>
      <c r="LGY48" s="23"/>
      <c r="LGZ48" s="23"/>
      <c r="LHA48" s="24"/>
      <c r="LHB48" s="25"/>
      <c r="LHC48" s="25"/>
      <c r="LHD48" s="25"/>
      <c r="LHE48" s="31"/>
      <c r="LHF48" s="190"/>
      <c r="LHG48" s="191"/>
      <c r="LHH48" s="191"/>
      <c r="LHI48" s="191"/>
      <c r="LHJ48" s="191"/>
      <c r="LHK48" s="192"/>
      <c r="LHL48" s="22"/>
      <c r="LHM48" s="22"/>
      <c r="LHN48" s="22"/>
      <c r="LHO48" s="23"/>
      <c r="LHP48" s="22"/>
      <c r="LHQ48" s="23"/>
      <c r="LHR48" s="23"/>
      <c r="LHS48" s="23"/>
      <c r="LHT48" s="23"/>
      <c r="LHU48" s="23"/>
      <c r="LHV48" s="23"/>
      <c r="LHW48" s="23"/>
      <c r="LHX48" s="23"/>
      <c r="LHY48" s="24"/>
      <c r="LHZ48" s="25"/>
      <c r="LIA48" s="25"/>
      <c r="LIB48" s="25"/>
      <c r="LIC48" s="31"/>
      <c r="LID48" s="190"/>
      <c r="LIE48" s="191"/>
      <c r="LIF48" s="191"/>
      <c r="LIG48" s="191"/>
      <c r="LIH48" s="191"/>
      <c r="LII48" s="192"/>
      <c r="LIJ48" s="22"/>
      <c r="LIK48" s="22"/>
      <c r="LIL48" s="22"/>
      <c r="LIM48" s="23"/>
      <c r="LIN48" s="22"/>
      <c r="LIO48" s="23"/>
      <c r="LIP48" s="23"/>
      <c r="LIQ48" s="23"/>
      <c r="LIR48" s="23"/>
      <c r="LIS48" s="23"/>
      <c r="LIT48" s="23"/>
      <c r="LIU48" s="23"/>
      <c r="LIV48" s="23"/>
      <c r="LIW48" s="24"/>
      <c r="LIX48" s="25"/>
      <c r="LIY48" s="25"/>
      <c r="LIZ48" s="25"/>
      <c r="LJA48" s="31"/>
      <c r="LJB48" s="190"/>
      <c r="LJC48" s="191"/>
      <c r="LJD48" s="191"/>
      <c r="LJE48" s="191"/>
      <c r="LJF48" s="191"/>
      <c r="LJG48" s="192"/>
      <c r="LJH48" s="22"/>
      <c r="LJI48" s="22"/>
      <c r="LJJ48" s="22"/>
      <c r="LJK48" s="23"/>
      <c r="LJL48" s="22"/>
      <c r="LJM48" s="23"/>
      <c r="LJN48" s="23"/>
      <c r="LJO48" s="23"/>
      <c r="LJP48" s="23"/>
      <c r="LJQ48" s="23"/>
      <c r="LJR48" s="23"/>
      <c r="LJS48" s="23"/>
      <c r="LJT48" s="23"/>
      <c r="LJU48" s="24"/>
      <c r="LJV48" s="25"/>
      <c r="LJW48" s="25"/>
      <c r="LJX48" s="25"/>
      <c r="LJY48" s="31"/>
      <c r="LJZ48" s="190"/>
      <c r="LKA48" s="191"/>
      <c r="LKB48" s="191"/>
      <c r="LKC48" s="191"/>
      <c r="LKD48" s="191"/>
      <c r="LKE48" s="192"/>
      <c r="LKF48" s="22"/>
      <c r="LKG48" s="22"/>
      <c r="LKH48" s="22"/>
      <c r="LKI48" s="23"/>
      <c r="LKJ48" s="22"/>
      <c r="LKK48" s="23"/>
      <c r="LKL48" s="23"/>
      <c r="LKM48" s="23"/>
      <c r="LKN48" s="23"/>
      <c r="LKO48" s="23"/>
      <c r="LKP48" s="23"/>
      <c r="LKQ48" s="23"/>
      <c r="LKR48" s="23"/>
      <c r="LKS48" s="24"/>
      <c r="LKT48" s="25"/>
      <c r="LKU48" s="25"/>
      <c r="LKV48" s="25"/>
      <c r="LKW48" s="31"/>
      <c r="LKX48" s="190"/>
      <c r="LKY48" s="191"/>
      <c r="LKZ48" s="191"/>
      <c r="LLA48" s="191"/>
      <c r="LLB48" s="191"/>
      <c r="LLC48" s="192"/>
      <c r="LLD48" s="22"/>
      <c r="LLE48" s="22"/>
      <c r="LLF48" s="22"/>
      <c r="LLG48" s="23"/>
      <c r="LLH48" s="22"/>
      <c r="LLI48" s="23"/>
      <c r="LLJ48" s="23"/>
      <c r="LLK48" s="23"/>
      <c r="LLL48" s="23"/>
      <c r="LLM48" s="23"/>
      <c r="LLN48" s="23"/>
      <c r="LLO48" s="23"/>
      <c r="LLP48" s="23"/>
      <c r="LLQ48" s="24"/>
      <c r="LLR48" s="25"/>
      <c r="LLS48" s="25"/>
      <c r="LLT48" s="25"/>
      <c r="LLU48" s="31"/>
      <c r="LLV48" s="190"/>
      <c r="LLW48" s="191"/>
      <c r="LLX48" s="191"/>
      <c r="LLY48" s="191"/>
      <c r="LLZ48" s="191"/>
      <c r="LMA48" s="192"/>
      <c r="LMB48" s="22"/>
      <c r="LMC48" s="22"/>
      <c r="LMD48" s="22"/>
      <c r="LME48" s="23"/>
      <c r="LMF48" s="22"/>
      <c r="LMG48" s="23"/>
      <c r="LMH48" s="23"/>
      <c r="LMI48" s="23"/>
      <c r="LMJ48" s="23"/>
      <c r="LMK48" s="23"/>
      <c r="LML48" s="23"/>
      <c r="LMM48" s="23"/>
      <c r="LMN48" s="23"/>
      <c r="LMO48" s="24"/>
      <c r="LMP48" s="25"/>
      <c r="LMQ48" s="25"/>
      <c r="LMR48" s="25"/>
      <c r="LMS48" s="31"/>
      <c r="LMT48" s="190"/>
      <c r="LMU48" s="191"/>
      <c r="LMV48" s="191"/>
      <c r="LMW48" s="191"/>
      <c r="LMX48" s="191"/>
      <c r="LMY48" s="192"/>
      <c r="LMZ48" s="22"/>
      <c r="LNA48" s="22"/>
      <c r="LNB48" s="22"/>
      <c r="LNC48" s="23"/>
      <c r="LND48" s="22"/>
      <c r="LNE48" s="23"/>
      <c r="LNF48" s="23"/>
      <c r="LNG48" s="23"/>
      <c r="LNH48" s="23"/>
      <c r="LNI48" s="23"/>
      <c r="LNJ48" s="23"/>
      <c r="LNK48" s="23"/>
      <c r="LNL48" s="23"/>
      <c r="LNM48" s="24"/>
      <c r="LNN48" s="25"/>
      <c r="LNO48" s="25"/>
      <c r="LNP48" s="25"/>
      <c r="LNQ48" s="31"/>
      <c r="LNR48" s="190"/>
      <c r="LNS48" s="191"/>
      <c r="LNT48" s="191"/>
      <c r="LNU48" s="191"/>
      <c r="LNV48" s="191"/>
      <c r="LNW48" s="192"/>
      <c r="LNX48" s="22"/>
      <c r="LNY48" s="22"/>
      <c r="LNZ48" s="22"/>
      <c r="LOA48" s="23"/>
      <c r="LOB48" s="22"/>
      <c r="LOC48" s="23"/>
      <c r="LOD48" s="23"/>
      <c r="LOE48" s="23"/>
      <c r="LOF48" s="23"/>
      <c r="LOG48" s="23"/>
      <c r="LOH48" s="23"/>
      <c r="LOI48" s="23"/>
      <c r="LOJ48" s="23"/>
      <c r="LOK48" s="24"/>
      <c r="LOL48" s="25"/>
      <c r="LOM48" s="25"/>
      <c r="LON48" s="25"/>
      <c r="LOO48" s="31"/>
      <c r="LOP48" s="190"/>
      <c r="LOQ48" s="191"/>
      <c r="LOR48" s="191"/>
      <c r="LOS48" s="191"/>
      <c r="LOT48" s="191"/>
      <c r="LOU48" s="192"/>
      <c r="LOV48" s="22"/>
      <c r="LOW48" s="22"/>
      <c r="LOX48" s="22"/>
      <c r="LOY48" s="23"/>
      <c r="LOZ48" s="22"/>
      <c r="LPA48" s="23"/>
      <c r="LPB48" s="23"/>
      <c r="LPC48" s="23"/>
      <c r="LPD48" s="23"/>
      <c r="LPE48" s="23"/>
      <c r="LPF48" s="23"/>
      <c r="LPG48" s="23"/>
      <c r="LPH48" s="23"/>
      <c r="LPI48" s="24"/>
      <c r="LPJ48" s="25"/>
      <c r="LPK48" s="25"/>
      <c r="LPL48" s="25"/>
      <c r="LPM48" s="31"/>
      <c r="LPN48" s="190"/>
      <c r="LPO48" s="191"/>
      <c r="LPP48" s="191"/>
      <c r="LPQ48" s="191"/>
      <c r="LPR48" s="191"/>
      <c r="LPS48" s="192"/>
      <c r="LPT48" s="22"/>
      <c r="LPU48" s="22"/>
      <c r="LPV48" s="22"/>
      <c r="LPW48" s="23"/>
      <c r="LPX48" s="22"/>
      <c r="LPY48" s="23"/>
      <c r="LPZ48" s="23"/>
      <c r="LQA48" s="23"/>
      <c r="LQB48" s="23"/>
      <c r="LQC48" s="23"/>
      <c r="LQD48" s="23"/>
      <c r="LQE48" s="23"/>
      <c r="LQF48" s="23"/>
      <c r="LQG48" s="24"/>
      <c r="LQH48" s="25"/>
      <c r="LQI48" s="25"/>
      <c r="LQJ48" s="25"/>
      <c r="LQK48" s="31"/>
      <c r="LQL48" s="190"/>
      <c r="LQM48" s="191"/>
      <c r="LQN48" s="191"/>
      <c r="LQO48" s="191"/>
      <c r="LQP48" s="191"/>
      <c r="LQQ48" s="192"/>
      <c r="LQR48" s="22"/>
      <c r="LQS48" s="22"/>
      <c r="LQT48" s="22"/>
      <c r="LQU48" s="23"/>
      <c r="LQV48" s="22"/>
      <c r="LQW48" s="23"/>
      <c r="LQX48" s="23"/>
      <c r="LQY48" s="23"/>
      <c r="LQZ48" s="23"/>
      <c r="LRA48" s="23"/>
      <c r="LRB48" s="23"/>
      <c r="LRC48" s="23"/>
      <c r="LRD48" s="23"/>
      <c r="LRE48" s="24"/>
      <c r="LRF48" s="25"/>
      <c r="LRG48" s="25"/>
      <c r="LRH48" s="25"/>
      <c r="LRI48" s="31"/>
      <c r="LRJ48" s="190"/>
      <c r="LRK48" s="191"/>
      <c r="LRL48" s="191"/>
      <c r="LRM48" s="191"/>
      <c r="LRN48" s="191"/>
      <c r="LRO48" s="192"/>
      <c r="LRP48" s="22"/>
      <c r="LRQ48" s="22"/>
      <c r="LRR48" s="22"/>
      <c r="LRS48" s="23"/>
      <c r="LRT48" s="22"/>
      <c r="LRU48" s="23"/>
      <c r="LRV48" s="23"/>
      <c r="LRW48" s="23"/>
      <c r="LRX48" s="23"/>
      <c r="LRY48" s="23"/>
      <c r="LRZ48" s="23"/>
      <c r="LSA48" s="23"/>
      <c r="LSB48" s="23"/>
      <c r="LSC48" s="24"/>
      <c r="LSD48" s="25"/>
      <c r="LSE48" s="25"/>
      <c r="LSF48" s="25"/>
      <c r="LSG48" s="31"/>
      <c r="LSH48" s="190"/>
      <c r="LSI48" s="191"/>
      <c r="LSJ48" s="191"/>
      <c r="LSK48" s="191"/>
      <c r="LSL48" s="191"/>
      <c r="LSM48" s="192"/>
      <c r="LSN48" s="22"/>
      <c r="LSO48" s="22"/>
      <c r="LSP48" s="22"/>
      <c r="LSQ48" s="23"/>
      <c r="LSR48" s="22"/>
      <c r="LSS48" s="23"/>
      <c r="LST48" s="23"/>
      <c r="LSU48" s="23"/>
      <c r="LSV48" s="23"/>
      <c r="LSW48" s="23"/>
      <c r="LSX48" s="23"/>
      <c r="LSY48" s="23"/>
      <c r="LSZ48" s="23"/>
      <c r="LTA48" s="24"/>
      <c r="LTB48" s="25"/>
      <c r="LTC48" s="25"/>
      <c r="LTD48" s="25"/>
      <c r="LTE48" s="31"/>
      <c r="LTF48" s="190"/>
      <c r="LTG48" s="191"/>
      <c r="LTH48" s="191"/>
      <c r="LTI48" s="191"/>
      <c r="LTJ48" s="191"/>
      <c r="LTK48" s="192"/>
      <c r="LTL48" s="22"/>
      <c r="LTM48" s="22"/>
      <c r="LTN48" s="22"/>
      <c r="LTO48" s="23"/>
      <c r="LTP48" s="22"/>
      <c r="LTQ48" s="23"/>
      <c r="LTR48" s="23"/>
      <c r="LTS48" s="23"/>
      <c r="LTT48" s="23"/>
      <c r="LTU48" s="23"/>
      <c r="LTV48" s="23"/>
      <c r="LTW48" s="23"/>
      <c r="LTX48" s="23"/>
      <c r="LTY48" s="24"/>
      <c r="LTZ48" s="25"/>
      <c r="LUA48" s="25"/>
      <c r="LUB48" s="25"/>
      <c r="LUC48" s="31"/>
      <c r="LUD48" s="190"/>
      <c r="LUE48" s="191"/>
      <c r="LUF48" s="191"/>
      <c r="LUG48" s="191"/>
      <c r="LUH48" s="191"/>
      <c r="LUI48" s="192"/>
      <c r="LUJ48" s="22"/>
      <c r="LUK48" s="22"/>
      <c r="LUL48" s="22"/>
      <c r="LUM48" s="23"/>
      <c r="LUN48" s="22"/>
      <c r="LUO48" s="23"/>
      <c r="LUP48" s="23"/>
      <c r="LUQ48" s="23"/>
      <c r="LUR48" s="23"/>
      <c r="LUS48" s="23"/>
      <c r="LUT48" s="23"/>
      <c r="LUU48" s="23"/>
      <c r="LUV48" s="23"/>
      <c r="LUW48" s="24"/>
      <c r="LUX48" s="25"/>
      <c r="LUY48" s="25"/>
      <c r="LUZ48" s="25"/>
      <c r="LVA48" s="31"/>
      <c r="LVB48" s="190"/>
      <c r="LVC48" s="191"/>
      <c r="LVD48" s="191"/>
      <c r="LVE48" s="191"/>
      <c r="LVF48" s="191"/>
      <c r="LVG48" s="192"/>
      <c r="LVH48" s="22"/>
      <c r="LVI48" s="22"/>
      <c r="LVJ48" s="22"/>
      <c r="LVK48" s="23"/>
      <c r="LVL48" s="22"/>
      <c r="LVM48" s="23"/>
      <c r="LVN48" s="23"/>
      <c r="LVO48" s="23"/>
      <c r="LVP48" s="23"/>
      <c r="LVQ48" s="23"/>
      <c r="LVR48" s="23"/>
      <c r="LVS48" s="23"/>
      <c r="LVT48" s="23"/>
      <c r="LVU48" s="24"/>
      <c r="LVV48" s="25"/>
      <c r="LVW48" s="25"/>
      <c r="LVX48" s="25"/>
      <c r="LVY48" s="31"/>
      <c r="LVZ48" s="190"/>
      <c r="LWA48" s="191"/>
      <c r="LWB48" s="191"/>
      <c r="LWC48" s="191"/>
      <c r="LWD48" s="191"/>
      <c r="LWE48" s="192"/>
      <c r="LWF48" s="22"/>
      <c r="LWG48" s="22"/>
      <c r="LWH48" s="22"/>
      <c r="LWI48" s="23"/>
      <c r="LWJ48" s="22"/>
      <c r="LWK48" s="23"/>
      <c r="LWL48" s="23"/>
      <c r="LWM48" s="23"/>
      <c r="LWN48" s="23"/>
      <c r="LWO48" s="23"/>
      <c r="LWP48" s="23"/>
      <c r="LWQ48" s="23"/>
      <c r="LWR48" s="23"/>
      <c r="LWS48" s="24"/>
      <c r="LWT48" s="25"/>
      <c r="LWU48" s="25"/>
      <c r="LWV48" s="25"/>
      <c r="LWW48" s="31"/>
      <c r="LWX48" s="190"/>
      <c r="LWY48" s="191"/>
      <c r="LWZ48" s="191"/>
      <c r="LXA48" s="191"/>
      <c r="LXB48" s="191"/>
      <c r="LXC48" s="192"/>
      <c r="LXD48" s="22"/>
      <c r="LXE48" s="22"/>
      <c r="LXF48" s="22"/>
      <c r="LXG48" s="23"/>
      <c r="LXH48" s="22"/>
      <c r="LXI48" s="23"/>
      <c r="LXJ48" s="23"/>
      <c r="LXK48" s="23"/>
      <c r="LXL48" s="23"/>
      <c r="LXM48" s="23"/>
      <c r="LXN48" s="23"/>
      <c r="LXO48" s="23"/>
      <c r="LXP48" s="23"/>
      <c r="LXQ48" s="24"/>
      <c r="LXR48" s="25"/>
      <c r="LXS48" s="25"/>
      <c r="LXT48" s="25"/>
      <c r="LXU48" s="31"/>
      <c r="LXV48" s="190"/>
      <c r="LXW48" s="191"/>
      <c r="LXX48" s="191"/>
      <c r="LXY48" s="191"/>
      <c r="LXZ48" s="191"/>
      <c r="LYA48" s="192"/>
      <c r="LYB48" s="22"/>
      <c r="LYC48" s="22"/>
      <c r="LYD48" s="22"/>
      <c r="LYE48" s="23"/>
      <c r="LYF48" s="22"/>
      <c r="LYG48" s="23"/>
      <c r="LYH48" s="23"/>
      <c r="LYI48" s="23"/>
      <c r="LYJ48" s="23"/>
      <c r="LYK48" s="23"/>
      <c r="LYL48" s="23"/>
      <c r="LYM48" s="23"/>
      <c r="LYN48" s="23"/>
      <c r="LYO48" s="24"/>
      <c r="LYP48" s="25"/>
      <c r="LYQ48" s="25"/>
      <c r="LYR48" s="25"/>
      <c r="LYS48" s="31"/>
      <c r="LYT48" s="190"/>
      <c r="LYU48" s="191"/>
      <c r="LYV48" s="191"/>
      <c r="LYW48" s="191"/>
      <c r="LYX48" s="191"/>
      <c r="LYY48" s="192"/>
      <c r="LYZ48" s="22"/>
      <c r="LZA48" s="22"/>
      <c r="LZB48" s="22"/>
      <c r="LZC48" s="23"/>
      <c r="LZD48" s="22"/>
      <c r="LZE48" s="23"/>
      <c r="LZF48" s="23"/>
      <c r="LZG48" s="23"/>
      <c r="LZH48" s="23"/>
      <c r="LZI48" s="23"/>
      <c r="LZJ48" s="23"/>
      <c r="LZK48" s="23"/>
      <c r="LZL48" s="23"/>
      <c r="LZM48" s="24"/>
      <c r="LZN48" s="25"/>
      <c r="LZO48" s="25"/>
      <c r="LZP48" s="25"/>
      <c r="LZQ48" s="31"/>
      <c r="LZR48" s="190"/>
      <c r="LZS48" s="191"/>
      <c r="LZT48" s="191"/>
      <c r="LZU48" s="191"/>
      <c r="LZV48" s="191"/>
      <c r="LZW48" s="192"/>
      <c r="LZX48" s="22"/>
      <c r="LZY48" s="22"/>
      <c r="LZZ48" s="22"/>
      <c r="MAA48" s="23"/>
      <c r="MAB48" s="22"/>
      <c r="MAC48" s="23"/>
      <c r="MAD48" s="23"/>
      <c r="MAE48" s="23"/>
      <c r="MAF48" s="23"/>
      <c r="MAG48" s="23"/>
      <c r="MAH48" s="23"/>
      <c r="MAI48" s="23"/>
      <c r="MAJ48" s="23"/>
      <c r="MAK48" s="24"/>
      <c r="MAL48" s="25"/>
      <c r="MAM48" s="25"/>
      <c r="MAN48" s="25"/>
      <c r="MAO48" s="31"/>
      <c r="MAP48" s="190"/>
      <c r="MAQ48" s="191"/>
      <c r="MAR48" s="191"/>
      <c r="MAS48" s="191"/>
      <c r="MAT48" s="191"/>
      <c r="MAU48" s="192"/>
      <c r="MAV48" s="22"/>
      <c r="MAW48" s="22"/>
      <c r="MAX48" s="22"/>
      <c r="MAY48" s="23"/>
      <c r="MAZ48" s="22"/>
      <c r="MBA48" s="23"/>
      <c r="MBB48" s="23"/>
      <c r="MBC48" s="23"/>
      <c r="MBD48" s="23"/>
      <c r="MBE48" s="23"/>
      <c r="MBF48" s="23"/>
      <c r="MBG48" s="23"/>
      <c r="MBH48" s="23"/>
      <c r="MBI48" s="24"/>
      <c r="MBJ48" s="25"/>
      <c r="MBK48" s="25"/>
      <c r="MBL48" s="25"/>
      <c r="MBM48" s="31"/>
      <c r="MBN48" s="190"/>
      <c r="MBO48" s="191"/>
      <c r="MBP48" s="191"/>
      <c r="MBQ48" s="191"/>
      <c r="MBR48" s="191"/>
      <c r="MBS48" s="192"/>
      <c r="MBT48" s="22"/>
      <c r="MBU48" s="22"/>
      <c r="MBV48" s="22"/>
      <c r="MBW48" s="23"/>
      <c r="MBX48" s="22"/>
      <c r="MBY48" s="23"/>
      <c r="MBZ48" s="23"/>
      <c r="MCA48" s="23"/>
      <c r="MCB48" s="23"/>
      <c r="MCC48" s="23"/>
      <c r="MCD48" s="23"/>
      <c r="MCE48" s="23"/>
      <c r="MCF48" s="23"/>
      <c r="MCG48" s="24"/>
      <c r="MCH48" s="25"/>
      <c r="MCI48" s="25"/>
      <c r="MCJ48" s="25"/>
      <c r="MCK48" s="31"/>
      <c r="MCL48" s="190"/>
      <c r="MCM48" s="191"/>
      <c r="MCN48" s="191"/>
      <c r="MCO48" s="191"/>
      <c r="MCP48" s="191"/>
      <c r="MCQ48" s="192"/>
      <c r="MCR48" s="22"/>
      <c r="MCS48" s="22"/>
      <c r="MCT48" s="22"/>
      <c r="MCU48" s="23"/>
      <c r="MCV48" s="22"/>
      <c r="MCW48" s="23"/>
      <c r="MCX48" s="23"/>
      <c r="MCY48" s="23"/>
      <c r="MCZ48" s="23"/>
      <c r="MDA48" s="23"/>
      <c r="MDB48" s="23"/>
      <c r="MDC48" s="23"/>
      <c r="MDD48" s="23"/>
      <c r="MDE48" s="24"/>
      <c r="MDF48" s="25"/>
      <c r="MDG48" s="25"/>
      <c r="MDH48" s="25"/>
      <c r="MDI48" s="31"/>
      <c r="MDJ48" s="190"/>
      <c r="MDK48" s="191"/>
      <c r="MDL48" s="191"/>
      <c r="MDM48" s="191"/>
      <c r="MDN48" s="191"/>
      <c r="MDO48" s="192"/>
      <c r="MDP48" s="22"/>
      <c r="MDQ48" s="22"/>
      <c r="MDR48" s="22"/>
      <c r="MDS48" s="23"/>
      <c r="MDT48" s="22"/>
      <c r="MDU48" s="23"/>
      <c r="MDV48" s="23"/>
      <c r="MDW48" s="23"/>
      <c r="MDX48" s="23"/>
      <c r="MDY48" s="23"/>
      <c r="MDZ48" s="23"/>
      <c r="MEA48" s="23"/>
      <c r="MEB48" s="23"/>
      <c r="MEC48" s="24"/>
      <c r="MED48" s="25"/>
      <c r="MEE48" s="25"/>
      <c r="MEF48" s="25"/>
      <c r="MEG48" s="31"/>
      <c r="MEH48" s="190"/>
      <c r="MEI48" s="191"/>
      <c r="MEJ48" s="191"/>
      <c r="MEK48" s="191"/>
      <c r="MEL48" s="191"/>
      <c r="MEM48" s="192"/>
      <c r="MEN48" s="22"/>
      <c r="MEO48" s="22"/>
      <c r="MEP48" s="22"/>
      <c r="MEQ48" s="23"/>
      <c r="MER48" s="22"/>
      <c r="MES48" s="23"/>
      <c r="MET48" s="23"/>
      <c r="MEU48" s="23"/>
      <c r="MEV48" s="23"/>
      <c r="MEW48" s="23"/>
      <c r="MEX48" s="23"/>
      <c r="MEY48" s="23"/>
      <c r="MEZ48" s="23"/>
      <c r="MFA48" s="24"/>
      <c r="MFB48" s="25"/>
      <c r="MFC48" s="25"/>
      <c r="MFD48" s="25"/>
      <c r="MFE48" s="31"/>
      <c r="MFF48" s="190"/>
      <c r="MFG48" s="191"/>
      <c r="MFH48" s="191"/>
      <c r="MFI48" s="191"/>
      <c r="MFJ48" s="191"/>
      <c r="MFK48" s="192"/>
      <c r="MFL48" s="22"/>
      <c r="MFM48" s="22"/>
      <c r="MFN48" s="22"/>
      <c r="MFO48" s="23"/>
      <c r="MFP48" s="22"/>
      <c r="MFQ48" s="23"/>
      <c r="MFR48" s="23"/>
      <c r="MFS48" s="23"/>
      <c r="MFT48" s="23"/>
      <c r="MFU48" s="23"/>
      <c r="MFV48" s="23"/>
      <c r="MFW48" s="23"/>
      <c r="MFX48" s="23"/>
      <c r="MFY48" s="24"/>
      <c r="MFZ48" s="25"/>
      <c r="MGA48" s="25"/>
      <c r="MGB48" s="25"/>
      <c r="MGC48" s="31"/>
      <c r="MGD48" s="190"/>
      <c r="MGE48" s="191"/>
      <c r="MGF48" s="191"/>
      <c r="MGG48" s="191"/>
      <c r="MGH48" s="191"/>
      <c r="MGI48" s="192"/>
      <c r="MGJ48" s="22"/>
      <c r="MGK48" s="22"/>
      <c r="MGL48" s="22"/>
      <c r="MGM48" s="23"/>
      <c r="MGN48" s="22"/>
      <c r="MGO48" s="23"/>
      <c r="MGP48" s="23"/>
      <c r="MGQ48" s="23"/>
      <c r="MGR48" s="23"/>
      <c r="MGS48" s="23"/>
      <c r="MGT48" s="23"/>
      <c r="MGU48" s="23"/>
      <c r="MGV48" s="23"/>
      <c r="MGW48" s="24"/>
      <c r="MGX48" s="25"/>
      <c r="MGY48" s="25"/>
      <c r="MGZ48" s="25"/>
      <c r="MHA48" s="31"/>
      <c r="MHB48" s="190"/>
      <c r="MHC48" s="191"/>
      <c r="MHD48" s="191"/>
      <c r="MHE48" s="191"/>
      <c r="MHF48" s="191"/>
      <c r="MHG48" s="192"/>
      <c r="MHH48" s="22"/>
      <c r="MHI48" s="22"/>
      <c r="MHJ48" s="22"/>
      <c r="MHK48" s="23"/>
      <c r="MHL48" s="22"/>
      <c r="MHM48" s="23"/>
      <c r="MHN48" s="23"/>
      <c r="MHO48" s="23"/>
      <c r="MHP48" s="23"/>
      <c r="MHQ48" s="23"/>
      <c r="MHR48" s="23"/>
      <c r="MHS48" s="23"/>
      <c r="MHT48" s="23"/>
      <c r="MHU48" s="24"/>
      <c r="MHV48" s="25"/>
      <c r="MHW48" s="25"/>
      <c r="MHX48" s="25"/>
      <c r="MHY48" s="31"/>
      <c r="MHZ48" s="190"/>
      <c r="MIA48" s="191"/>
      <c r="MIB48" s="191"/>
      <c r="MIC48" s="191"/>
      <c r="MID48" s="191"/>
      <c r="MIE48" s="192"/>
      <c r="MIF48" s="22"/>
      <c r="MIG48" s="22"/>
      <c r="MIH48" s="22"/>
      <c r="MII48" s="23"/>
      <c r="MIJ48" s="22"/>
      <c r="MIK48" s="23"/>
      <c r="MIL48" s="23"/>
      <c r="MIM48" s="23"/>
      <c r="MIN48" s="23"/>
      <c r="MIO48" s="23"/>
      <c r="MIP48" s="23"/>
      <c r="MIQ48" s="23"/>
      <c r="MIR48" s="23"/>
      <c r="MIS48" s="24"/>
      <c r="MIT48" s="25"/>
      <c r="MIU48" s="25"/>
      <c r="MIV48" s="25"/>
      <c r="MIW48" s="31"/>
      <c r="MIX48" s="190"/>
      <c r="MIY48" s="191"/>
      <c r="MIZ48" s="191"/>
      <c r="MJA48" s="191"/>
      <c r="MJB48" s="191"/>
      <c r="MJC48" s="192"/>
      <c r="MJD48" s="22"/>
      <c r="MJE48" s="22"/>
      <c r="MJF48" s="22"/>
      <c r="MJG48" s="23"/>
      <c r="MJH48" s="22"/>
      <c r="MJI48" s="23"/>
      <c r="MJJ48" s="23"/>
      <c r="MJK48" s="23"/>
      <c r="MJL48" s="23"/>
      <c r="MJM48" s="23"/>
      <c r="MJN48" s="23"/>
      <c r="MJO48" s="23"/>
      <c r="MJP48" s="23"/>
      <c r="MJQ48" s="24"/>
      <c r="MJR48" s="25"/>
      <c r="MJS48" s="25"/>
      <c r="MJT48" s="25"/>
      <c r="MJU48" s="31"/>
      <c r="MJV48" s="190"/>
      <c r="MJW48" s="191"/>
      <c r="MJX48" s="191"/>
      <c r="MJY48" s="191"/>
      <c r="MJZ48" s="191"/>
      <c r="MKA48" s="192"/>
      <c r="MKB48" s="22"/>
      <c r="MKC48" s="22"/>
      <c r="MKD48" s="22"/>
      <c r="MKE48" s="23"/>
      <c r="MKF48" s="22"/>
      <c r="MKG48" s="23"/>
      <c r="MKH48" s="23"/>
      <c r="MKI48" s="23"/>
      <c r="MKJ48" s="23"/>
      <c r="MKK48" s="23"/>
      <c r="MKL48" s="23"/>
      <c r="MKM48" s="23"/>
      <c r="MKN48" s="23"/>
      <c r="MKO48" s="24"/>
      <c r="MKP48" s="25"/>
      <c r="MKQ48" s="25"/>
      <c r="MKR48" s="25"/>
      <c r="MKS48" s="31"/>
      <c r="MKT48" s="190"/>
      <c r="MKU48" s="191"/>
      <c r="MKV48" s="191"/>
      <c r="MKW48" s="191"/>
      <c r="MKX48" s="191"/>
      <c r="MKY48" s="192"/>
      <c r="MKZ48" s="22"/>
      <c r="MLA48" s="22"/>
      <c r="MLB48" s="22"/>
      <c r="MLC48" s="23"/>
      <c r="MLD48" s="22"/>
      <c r="MLE48" s="23"/>
      <c r="MLF48" s="23"/>
      <c r="MLG48" s="23"/>
      <c r="MLH48" s="23"/>
      <c r="MLI48" s="23"/>
      <c r="MLJ48" s="23"/>
      <c r="MLK48" s="23"/>
      <c r="MLL48" s="23"/>
      <c r="MLM48" s="24"/>
      <c r="MLN48" s="25"/>
      <c r="MLO48" s="25"/>
      <c r="MLP48" s="25"/>
      <c r="MLQ48" s="31"/>
      <c r="MLR48" s="190"/>
      <c r="MLS48" s="191"/>
      <c r="MLT48" s="191"/>
      <c r="MLU48" s="191"/>
      <c r="MLV48" s="191"/>
      <c r="MLW48" s="192"/>
      <c r="MLX48" s="22"/>
      <c r="MLY48" s="22"/>
      <c r="MLZ48" s="22"/>
      <c r="MMA48" s="23"/>
      <c r="MMB48" s="22"/>
      <c r="MMC48" s="23"/>
      <c r="MMD48" s="23"/>
      <c r="MME48" s="23"/>
      <c r="MMF48" s="23"/>
      <c r="MMG48" s="23"/>
      <c r="MMH48" s="23"/>
      <c r="MMI48" s="23"/>
      <c r="MMJ48" s="23"/>
      <c r="MMK48" s="24"/>
      <c r="MML48" s="25"/>
      <c r="MMM48" s="25"/>
      <c r="MMN48" s="25"/>
      <c r="MMO48" s="31"/>
      <c r="MMP48" s="190"/>
      <c r="MMQ48" s="191"/>
      <c r="MMR48" s="191"/>
      <c r="MMS48" s="191"/>
      <c r="MMT48" s="191"/>
      <c r="MMU48" s="192"/>
      <c r="MMV48" s="22"/>
      <c r="MMW48" s="22"/>
      <c r="MMX48" s="22"/>
      <c r="MMY48" s="23"/>
      <c r="MMZ48" s="22"/>
      <c r="MNA48" s="23"/>
      <c r="MNB48" s="23"/>
      <c r="MNC48" s="23"/>
      <c r="MND48" s="23"/>
      <c r="MNE48" s="23"/>
      <c r="MNF48" s="23"/>
      <c r="MNG48" s="23"/>
      <c r="MNH48" s="23"/>
      <c r="MNI48" s="24"/>
      <c r="MNJ48" s="25"/>
      <c r="MNK48" s="25"/>
      <c r="MNL48" s="25"/>
      <c r="MNM48" s="31"/>
      <c r="MNN48" s="190"/>
      <c r="MNO48" s="191"/>
      <c r="MNP48" s="191"/>
      <c r="MNQ48" s="191"/>
      <c r="MNR48" s="191"/>
      <c r="MNS48" s="192"/>
      <c r="MNT48" s="22"/>
      <c r="MNU48" s="22"/>
      <c r="MNV48" s="22"/>
      <c r="MNW48" s="23"/>
      <c r="MNX48" s="22"/>
      <c r="MNY48" s="23"/>
      <c r="MNZ48" s="23"/>
      <c r="MOA48" s="23"/>
      <c r="MOB48" s="23"/>
      <c r="MOC48" s="23"/>
      <c r="MOD48" s="23"/>
      <c r="MOE48" s="23"/>
      <c r="MOF48" s="23"/>
      <c r="MOG48" s="24"/>
      <c r="MOH48" s="25"/>
      <c r="MOI48" s="25"/>
      <c r="MOJ48" s="25"/>
      <c r="MOK48" s="31"/>
      <c r="MOL48" s="190"/>
      <c r="MOM48" s="191"/>
      <c r="MON48" s="191"/>
      <c r="MOO48" s="191"/>
      <c r="MOP48" s="191"/>
      <c r="MOQ48" s="192"/>
      <c r="MOR48" s="22"/>
      <c r="MOS48" s="22"/>
      <c r="MOT48" s="22"/>
      <c r="MOU48" s="23"/>
      <c r="MOV48" s="22"/>
      <c r="MOW48" s="23"/>
      <c r="MOX48" s="23"/>
      <c r="MOY48" s="23"/>
      <c r="MOZ48" s="23"/>
      <c r="MPA48" s="23"/>
      <c r="MPB48" s="23"/>
      <c r="MPC48" s="23"/>
      <c r="MPD48" s="23"/>
      <c r="MPE48" s="24"/>
      <c r="MPF48" s="25"/>
      <c r="MPG48" s="25"/>
      <c r="MPH48" s="25"/>
      <c r="MPI48" s="31"/>
      <c r="MPJ48" s="190"/>
      <c r="MPK48" s="191"/>
      <c r="MPL48" s="191"/>
      <c r="MPM48" s="191"/>
      <c r="MPN48" s="191"/>
      <c r="MPO48" s="192"/>
      <c r="MPP48" s="22"/>
      <c r="MPQ48" s="22"/>
      <c r="MPR48" s="22"/>
      <c r="MPS48" s="23"/>
      <c r="MPT48" s="22"/>
      <c r="MPU48" s="23"/>
      <c r="MPV48" s="23"/>
      <c r="MPW48" s="23"/>
      <c r="MPX48" s="23"/>
      <c r="MPY48" s="23"/>
      <c r="MPZ48" s="23"/>
      <c r="MQA48" s="23"/>
      <c r="MQB48" s="23"/>
      <c r="MQC48" s="24"/>
      <c r="MQD48" s="25"/>
      <c r="MQE48" s="25"/>
      <c r="MQF48" s="25"/>
      <c r="MQG48" s="31"/>
      <c r="MQH48" s="190"/>
      <c r="MQI48" s="191"/>
      <c r="MQJ48" s="191"/>
      <c r="MQK48" s="191"/>
      <c r="MQL48" s="191"/>
      <c r="MQM48" s="192"/>
      <c r="MQN48" s="22"/>
      <c r="MQO48" s="22"/>
      <c r="MQP48" s="22"/>
      <c r="MQQ48" s="23"/>
      <c r="MQR48" s="22"/>
      <c r="MQS48" s="23"/>
      <c r="MQT48" s="23"/>
      <c r="MQU48" s="23"/>
      <c r="MQV48" s="23"/>
      <c r="MQW48" s="23"/>
      <c r="MQX48" s="23"/>
      <c r="MQY48" s="23"/>
      <c r="MQZ48" s="23"/>
      <c r="MRA48" s="24"/>
      <c r="MRB48" s="25"/>
      <c r="MRC48" s="25"/>
      <c r="MRD48" s="25"/>
      <c r="MRE48" s="31"/>
      <c r="MRF48" s="190"/>
      <c r="MRG48" s="191"/>
      <c r="MRH48" s="191"/>
      <c r="MRI48" s="191"/>
      <c r="MRJ48" s="191"/>
      <c r="MRK48" s="192"/>
      <c r="MRL48" s="22"/>
      <c r="MRM48" s="22"/>
      <c r="MRN48" s="22"/>
      <c r="MRO48" s="23"/>
      <c r="MRP48" s="22"/>
      <c r="MRQ48" s="23"/>
      <c r="MRR48" s="23"/>
      <c r="MRS48" s="23"/>
      <c r="MRT48" s="23"/>
      <c r="MRU48" s="23"/>
      <c r="MRV48" s="23"/>
      <c r="MRW48" s="23"/>
      <c r="MRX48" s="23"/>
      <c r="MRY48" s="24"/>
      <c r="MRZ48" s="25"/>
      <c r="MSA48" s="25"/>
      <c r="MSB48" s="25"/>
      <c r="MSC48" s="31"/>
      <c r="MSD48" s="190"/>
      <c r="MSE48" s="191"/>
      <c r="MSF48" s="191"/>
      <c r="MSG48" s="191"/>
      <c r="MSH48" s="191"/>
      <c r="MSI48" s="192"/>
      <c r="MSJ48" s="22"/>
      <c r="MSK48" s="22"/>
      <c r="MSL48" s="22"/>
      <c r="MSM48" s="23"/>
      <c r="MSN48" s="22"/>
      <c r="MSO48" s="23"/>
      <c r="MSP48" s="23"/>
      <c r="MSQ48" s="23"/>
      <c r="MSR48" s="23"/>
      <c r="MSS48" s="23"/>
      <c r="MST48" s="23"/>
      <c r="MSU48" s="23"/>
      <c r="MSV48" s="23"/>
      <c r="MSW48" s="24"/>
      <c r="MSX48" s="25"/>
      <c r="MSY48" s="25"/>
      <c r="MSZ48" s="25"/>
      <c r="MTA48" s="31"/>
      <c r="MTB48" s="190"/>
      <c r="MTC48" s="191"/>
      <c r="MTD48" s="191"/>
      <c r="MTE48" s="191"/>
      <c r="MTF48" s="191"/>
      <c r="MTG48" s="192"/>
      <c r="MTH48" s="22"/>
      <c r="MTI48" s="22"/>
      <c r="MTJ48" s="22"/>
      <c r="MTK48" s="23"/>
      <c r="MTL48" s="22"/>
      <c r="MTM48" s="23"/>
      <c r="MTN48" s="23"/>
      <c r="MTO48" s="23"/>
      <c r="MTP48" s="23"/>
      <c r="MTQ48" s="23"/>
      <c r="MTR48" s="23"/>
      <c r="MTS48" s="23"/>
      <c r="MTT48" s="23"/>
      <c r="MTU48" s="24"/>
      <c r="MTV48" s="25"/>
      <c r="MTW48" s="25"/>
      <c r="MTX48" s="25"/>
      <c r="MTY48" s="31"/>
      <c r="MTZ48" s="190"/>
      <c r="MUA48" s="191"/>
      <c r="MUB48" s="191"/>
      <c r="MUC48" s="191"/>
      <c r="MUD48" s="191"/>
      <c r="MUE48" s="192"/>
      <c r="MUF48" s="22"/>
      <c r="MUG48" s="22"/>
      <c r="MUH48" s="22"/>
      <c r="MUI48" s="23"/>
      <c r="MUJ48" s="22"/>
      <c r="MUK48" s="23"/>
      <c r="MUL48" s="23"/>
      <c r="MUM48" s="23"/>
      <c r="MUN48" s="23"/>
      <c r="MUO48" s="23"/>
      <c r="MUP48" s="23"/>
      <c r="MUQ48" s="23"/>
      <c r="MUR48" s="23"/>
      <c r="MUS48" s="24"/>
      <c r="MUT48" s="25"/>
      <c r="MUU48" s="25"/>
      <c r="MUV48" s="25"/>
      <c r="MUW48" s="31"/>
      <c r="MUX48" s="190"/>
      <c r="MUY48" s="191"/>
      <c r="MUZ48" s="191"/>
      <c r="MVA48" s="191"/>
      <c r="MVB48" s="191"/>
      <c r="MVC48" s="192"/>
      <c r="MVD48" s="22"/>
      <c r="MVE48" s="22"/>
      <c r="MVF48" s="22"/>
      <c r="MVG48" s="23"/>
      <c r="MVH48" s="22"/>
      <c r="MVI48" s="23"/>
      <c r="MVJ48" s="23"/>
      <c r="MVK48" s="23"/>
      <c r="MVL48" s="23"/>
      <c r="MVM48" s="23"/>
      <c r="MVN48" s="23"/>
      <c r="MVO48" s="23"/>
      <c r="MVP48" s="23"/>
      <c r="MVQ48" s="24"/>
      <c r="MVR48" s="25"/>
      <c r="MVS48" s="25"/>
      <c r="MVT48" s="25"/>
      <c r="MVU48" s="31"/>
      <c r="MVV48" s="190"/>
      <c r="MVW48" s="191"/>
      <c r="MVX48" s="191"/>
      <c r="MVY48" s="191"/>
      <c r="MVZ48" s="191"/>
      <c r="MWA48" s="192"/>
      <c r="MWB48" s="22"/>
      <c r="MWC48" s="22"/>
      <c r="MWD48" s="22"/>
      <c r="MWE48" s="23"/>
      <c r="MWF48" s="22"/>
      <c r="MWG48" s="23"/>
      <c r="MWH48" s="23"/>
      <c r="MWI48" s="23"/>
      <c r="MWJ48" s="23"/>
      <c r="MWK48" s="23"/>
      <c r="MWL48" s="23"/>
      <c r="MWM48" s="23"/>
      <c r="MWN48" s="23"/>
      <c r="MWO48" s="24"/>
      <c r="MWP48" s="25"/>
      <c r="MWQ48" s="25"/>
      <c r="MWR48" s="25"/>
      <c r="MWS48" s="31"/>
      <c r="MWT48" s="190"/>
      <c r="MWU48" s="191"/>
      <c r="MWV48" s="191"/>
      <c r="MWW48" s="191"/>
      <c r="MWX48" s="191"/>
      <c r="MWY48" s="192"/>
      <c r="MWZ48" s="22"/>
      <c r="MXA48" s="22"/>
      <c r="MXB48" s="22"/>
      <c r="MXC48" s="23"/>
      <c r="MXD48" s="22"/>
      <c r="MXE48" s="23"/>
      <c r="MXF48" s="23"/>
      <c r="MXG48" s="23"/>
      <c r="MXH48" s="23"/>
      <c r="MXI48" s="23"/>
      <c r="MXJ48" s="23"/>
      <c r="MXK48" s="23"/>
      <c r="MXL48" s="23"/>
      <c r="MXM48" s="24"/>
      <c r="MXN48" s="25"/>
      <c r="MXO48" s="25"/>
      <c r="MXP48" s="25"/>
      <c r="MXQ48" s="31"/>
      <c r="MXR48" s="190"/>
      <c r="MXS48" s="191"/>
      <c r="MXT48" s="191"/>
      <c r="MXU48" s="191"/>
      <c r="MXV48" s="191"/>
      <c r="MXW48" s="192"/>
      <c r="MXX48" s="22"/>
      <c r="MXY48" s="22"/>
      <c r="MXZ48" s="22"/>
      <c r="MYA48" s="23"/>
      <c r="MYB48" s="22"/>
      <c r="MYC48" s="23"/>
      <c r="MYD48" s="23"/>
      <c r="MYE48" s="23"/>
      <c r="MYF48" s="23"/>
      <c r="MYG48" s="23"/>
      <c r="MYH48" s="23"/>
      <c r="MYI48" s="23"/>
      <c r="MYJ48" s="23"/>
      <c r="MYK48" s="24"/>
      <c r="MYL48" s="25"/>
      <c r="MYM48" s="25"/>
      <c r="MYN48" s="25"/>
      <c r="MYO48" s="31"/>
      <c r="MYP48" s="190"/>
      <c r="MYQ48" s="191"/>
      <c r="MYR48" s="191"/>
      <c r="MYS48" s="191"/>
      <c r="MYT48" s="191"/>
      <c r="MYU48" s="192"/>
      <c r="MYV48" s="22"/>
      <c r="MYW48" s="22"/>
      <c r="MYX48" s="22"/>
      <c r="MYY48" s="23"/>
      <c r="MYZ48" s="22"/>
      <c r="MZA48" s="23"/>
      <c r="MZB48" s="23"/>
      <c r="MZC48" s="23"/>
      <c r="MZD48" s="23"/>
      <c r="MZE48" s="23"/>
      <c r="MZF48" s="23"/>
      <c r="MZG48" s="23"/>
      <c r="MZH48" s="23"/>
      <c r="MZI48" s="24"/>
      <c r="MZJ48" s="25"/>
      <c r="MZK48" s="25"/>
      <c r="MZL48" s="25"/>
      <c r="MZM48" s="31"/>
      <c r="MZN48" s="190"/>
      <c r="MZO48" s="191"/>
      <c r="MZP48" s="191"/>
      <c r="MZQ48" s="191"/>
      <c r="MZR48" s="191"/>
      <c r="MZS48" s="192"/>
      <c r="MZT48" s="22"/>
      <c r="MZU48" s="22"/>
      <c r="MZV48" s="22"/>
      <c r="MZW48" s="23"/>
      <c r="MZX48" s="22"/>
      <c r="MZY48" s="23"/>
      <c r="MZZ48" s="23"/>
      <c r="NAA48" s="23"/>
      <c r="NAB48" s="23"/>
      <c r="NAC48" s="23"/>
      <c r="NAD48" s="23"/>
      <c r="NAE48" s="23"/>
      <c r="NAF48" s="23"/>
      <c r="NAG48" s="24"/>
      <c r="NAH48" s="25"/>
      <c r="NAI48" s="25"/>
      <c r="NAJ48" s="25"/>
      <c r="NAK48" s="31"/>
      <c r="NAL48" s="190"/>
      <c r="NAM48" s="191"/>
      <c r="NAN48" s="191"/>
      <c r="NAO48" s="191"/>
      <c r="NAP48" s="191"/>
      <c r="NAQ48" s="192"/>
      <c r="NAR48" s="22"/>
      <c r="NAS48" s="22"/>
      <c r="NAT48" s="22"/>
      <c r="NAU48" s="23"/>
      <c r="NAV48" s="22"/>
      <c r="NAW48" s="23"/>
      <c r="NAX48" s="23"/>
      <c r="NAY48" s="23"/>
      <c r="NAZ48" s="23"/>
      <c r="NBA48" s="23"/>
      <c r="NBB48" s="23"/>
      <c r="NBC48" s="23"/>
      <c r="NBD48" s="23"/>
      <c r="NBE48" s="24"/>
      <c r="NBF48" s="25"/>
      <c r="NBG48" s="25"/>
      <c r="NBH48" s="25"/>
      <c r="NBI48" s="31"/>
      <c r="NBJ48" s="190"/>
      <c r="NBK48" s="191"/>
      <c r="NBL48" s="191"/>
      <c r="NBM48" s="191"/>
      <c r="NBN48" s="191"/>
      <c r="NBO48" s="192"/>
      <c r="NBP48" s="22"/>
      <c r="NBQ48" s="22"/>
      <c r="NBR48" s="22"/>
      <c r="NBS48" s="23"/>
      <c r="NBT48" s="22"/>
      <c r="NBU48" s="23"/>
      <c r="NBV48" s="23"/>
      <c r="NBW48" s="23"/>
      <c r="NBX48" s="23"/>
      <c r="NBY48" s="23"/>
      <c r="NBZ48" s="23"/>
      <c r="NCA48" s="23"/>
      <c r="NCB48" s="23"/>
      <c r="NCC48" s="24"/>
      <c r="NCD48" s="25"/>
      <c r="NCE48" s="25"/>
      <c r="NCF48" s="25"/>
      <c r="NCG48" s="31"/>
      <c r="NCH48" s="190"/>
      <c r="NCI48" s="191"/>
      <c r="NCJ48" s="191"/>
      <c r="NCK48" s="191"/>
      <c r="NCL48" s="191"/>
      <c r="NCM48" s="192"/>
      <c r="NCN48" s="22"/>
      <c r="NCO48" s="22"/>
      <c r="NCP48" s="22"/>
      <c r="NCQ48" s="23"/>
      <c r="NCR48" s="22"/>
      <c r="NCS48" s="23"/>
      <c r="NCT48" s="23"/>
      <c r="NCU48" s="23"/>
      <c r="NCV48" s="23"/>
      <c r="NCW48" s="23"/>
      <c r="NCX48" s="23"/>
      <c r="NCY48" s="23"/>
      <c r="NCZ48" s="23"/>
      <c r="NDA48" s="24"/>
      <c r="NDB48" s="25"/>
      <c r="NDC48" s="25"/>
      <c r="NDD48" s="25"/>
      <c r="NDE48" s="31"/>
      <c r="NDF48" s="190"/>
      <c r="NDG48" s="191"/>
      <c r="NDH48" s="191"/>
      <c r="NDI48" s="191"/>
      <c r="NDJ48" s="191"/>
      <c r="NDK48" s="192"/>
      <c r="NDL48" s="22"/>
      <c r="NDM48" s="22"/>
      <c r="NDN48" s="22"/>
      <c r="NDO48" s="23"/>
      <c r="NDP48" s="22"/>
      <c r="NDQ48" s="23"/>
      <c r="NDR48" s="23"/>
      <c r="NDS48" s="23"/>
      <c r="NDT48" s="23"/>
      <c r="NDU48" s="23"/>
      <c r="NDV48" s="23"/>
      <c r="NDW48" s="23"/>
      <c r="NDX48" s="23"/>
      <c r="NDY48" s="24"/>
      <c r="NDZ48" s="25"/>
      <c r="NEA48" s="25"/>
      <c r="NEB48" s="25"/>
      <c r="NEC48" s="31"/>
      <c r="NED48" s="190"/>
      <c r="NEE48" s="191"/>
      <c r="NEF48" s="191"/>
      <c r="NEG48" s="191"/>
      <c r="NEH48" s="191"/>
      <c r="NEI48" s="192"/>
      <c r="NEJ48" s="22"/>
      <c r="NEK48" s="22"/>
      <c r="NEL48" s="22"/>
      <c r="NEM48" s="23"/>
      <c r="NEN48" s="22"/>
      <c r="NEO48" s="23"/>
      <c r="NEP48" s="23"/>
      <c r="NEQ48" s="23"/>
      <c r="NER48" s="23"/>
      <c r="NES48" s="23"/>
      <c r="NET48" s="23"/>
      <c r="NEU48" s="23"/>
      <c r="NEV48" s="23"/>
      <c r="NEW48" s="24"/>
      <c r="NEX48" s="25"/>
      <c r="NEY48" s="25"/>
      <c r="NEZ48" s="25"/>
      <c r="NFA48" s="31"/>
      <c r="NFB48" s="190"/>
      <c r="NFC48" s="191"/>
      <c r="NFD48" s="191"/>
      <c r="NFE48" s="191"/>
      <c r="NFF48" s="191"/>
      <c r="NFG48" s="192"/>
      <c r="NFH48" s="22"/>
      <c r="NFI48" s="22"/>
      <c r="NFJ48" s="22"/>
      <c r="NFK48" s="23"/>
      <c r="NFL48" s="22"/>
      <c r="NFM48" s="23"/>
      <c r="NFN48" s="23"/>
      <c r="NFO48" s="23"/>
      <c r="NFP48" s="23"/>
      <c r="NFQ48" s="23"/>
      <c r="NFR48" s="23"/>
      <c r="NFS48" s="23"/>
      <c r="NFT48" s="23"/>
      <c r="NFU48" s="24"/>
      <c r="NFV48" s="25"/>
      <c r="NFW48" s="25"/>
      <c r="NFX48" s="25"/>
      <c r="NFY48" s="31"/>
      <c r="NFZ48" s="190"/>
      <c r="NGA48" s="191"/>
      <c r="NGB48" s="191"/>
      <c r="NGC48" s="191"/>
      <c r="NGD48" s="191"/>
      <c r="NGE48" s="192"/>
      <c r="NGF48" s="22"/>
      <c r="NGG48" s="22"/>
      <c r="NGH48" s="22"/>
      <c r="NGI48" s="23"/>
      <c r="NGJ48" s="22"/>
      <c r="NGK48" s="23"/>
      <c r="NGL48" s="23"/>
      <c r="NGM48" s="23"/>
      <c r="NGN48" s="23"/>
      <c r="NGO48" s="23"/>
      <c r="NGP48" s="23"/>
      <c r="NGQ48" s="23"/>
      <c r="NGR48" s="23"/>
      <c r="NGS48" s="24"/>
      <c r="NGT48" s="25"/>
      <c r="NGU48" s="25"/>
      <c r="NGV48" s="25"/>
      <c r="NGW48" s="31"/>
      <c r="NGX48" s="190"/>
      <c r="NGY48" s="191"/>
      <c r="NGZ48" s="191"/>
      <c r="NHA48" s="191"/>
      <c r="NHB48" s="191"/>
      <c r="NHC48" s="192"/>
      <c r="NHD48" s="22"/>
      <c r="NHE48" s="22"/>
      <c r="NHF48" s="22"/>
      <c r="NHG48" s="23"/>
      <c r="NHH48" s="22"/>
      <c r="NHI48" s="23"/>
      <c r="NHJ48" s="23"/>
      <c r="NHK48" s="23"/>
      <c r="NHL48" s="23"/>
      <c r="NHM48" s="23"/>
      <c r="NHN48" s="23"/>
      <c r="NHO48" s="23"/>
      <c r="NHP48" s="23"/>
      <c r="NHQ48" s="24"/>
      <c r="NHR48" s="25"/>
      <c r="NHS48" s="25"/>
      <c r="NHT48" s="25"/>
      <c r="NHU48" s="31"/>
      <c r="NHV48" s="190"/>
      <c r="NHW48" s="191"/>
      <c r="NHX48" s="191"/>
      <c r="NHY48" s="191"/>
      <c r="NHZ48" s="191"/>
      <c r="NIA48" s="192"/>
      <c r="NIB48" s="22"/>
      <c r="NIC48" s="22"/>
      <c r="NID48" s="22"/>
      <c r="NIE48" s="23"/>
      <c r="NIF48" s="22"/>
      <c r="NIG48" s="23"/>
      <c r="NIH48" s="23"/>
      <c r="NII48" s="23"/>
      <c r="NIJ48" s="23"/>
      <c r="NIK48" s="23"/>
      <c r="NIL48" s="23"/>
      <c r="NIM48" s="23"/>
      <c r="NIN48" s="23"/>
      <c r="NIO48" s="24"/>
      <c r="NIP48" s="25"/>
      <c r="NIQ48" s="25"/>
      <c r="NIR48" s="25"/>
      <c r="NIS48" s="31"/>
      <c r="NIT48" s="190"/>
      <c r="NIU48" s="191"/>
      <c r="NIV48" s="191"/>
      <c r="NIW48" s="191"/>
      <c r="NIX48" s="191"/>
      <c r="NIY48" s="192"/>
      <c r="NIZ48" s="22"/>
      <c r="NJA48" s="22"/>
      <c r="NJB48" s="22"/>
      <c r="NJC48" s="23"/>
      <c r="NJD48" s="22"/>
      <c r="NJE48" s="23"/>
      <c r="NJF48" s="23"/>
      <c r="NJG48" s="23"/>
      <c r="NJH48" s="23"/>
      <c r="NJI48" s="23"/>
      <c r="NJJ48" s="23"/>
      <c r="NJK48" s="23"/>
      <c r="NJL48" s="23"/>
      <c r="NJM48" s="24"/>
      <c r="NJN48" s="25"/>
      <c r="NJO48" s="25"/>
      <c r="NJP48" s="25"/>
      <c r="NJQ48" s="31"/>
      <c r="NJR48" s="190"/>
      <c r="NJS48" s="191"/>
      <c r="NJT48" s="191"/>
      <c r="NJU48" s="191"/>
      <c r="NJV48" s="191"/>
      <c r="NJW48" s="192"/>
      <c r="NJX48" s="22"/>
      <c r="NJY48" s="22"/>
      <c r="NJZ48" s="22"/>
      <c r="NKA48" s="23"/>
      <c r="NKB48" s="22"/>
      <c r="NKC48" s="23"/>
      <c r="NKD48" s="23"/>
      <c r="NKE48" s="23"/>
      <c r="NKF48" s="23"/>
      <c r="NKG48" s="23"/>
      <c r="NKH48" s="23"/>
      <c r="NKI48" s="23"/>
      <c r="NKJ48" s="23"/>
      <c r="NKK48" s="24"/>
      <c r="NKL48" s="25"/>
      <c r="NKM48" s="25"/>
      <c r="NKN48" s="25"/>
      <c r="NKO48" s="31"/>
      <c r="NKP48" s="190"/>
      <c r="NKQ48" s="191"/>
      <c r="NKR48" s="191"/>
      <c r="NKS48" s="191"/>
      <c r="NKT48" s="191"/>
      <c r="NKU48" s="192"/>
      <c r="NKV48" s="22"/>
      <c r="NKW48" s="22"/>
      <c r="NKX48" s="22"/>
      <c r="NKY48" s="23"/>
      <c r="NKZ48" s="22"/>
      <c r="NLA48" s="23"/>
      <c r="NLB48" s="23"/>
      <c r="NLC48" s="23"/>
      <c r="NLD48" s="23"/>
      <c r="NLE48" s="23"/>
      <c r="NLF48" s="23"/>
      <c r="NLG48" s="23"/>
      <c r="NLH48" s="23"/>
      <c r="NLI48" s="24"/>
      <c r="NLJ48" s="25"/>
      <c r="NLK48" s="25"/>
      <c r="NLL48" s="25"/>
      <c r="NLM48" s="31"/>
      <c r="NLN48" s="190"/>
      <c r="NLO48" s="191"/>
      <c r="NLP48" s="191"/>
      <c r="NLQ48" s="191"/>
      <c r="NLR48" s="191"/>
      <c r="NLS48" s="192"/>
      <c r="NLT48" s="22"/>
      <c r="NLU48" s="22"/>
      <c r="NLV48" s="22"/>
      <c r="NLW48" s="23"/>
      <c r="NLX48" s="22"/>
      <c r="NLY48" s="23"/>
      <c r="NLZ48" s="23"/>
      <c r="NMA48" s="23"/>
      <c r="NMB48" s="23"/>
      <c r="NMC48" s="23"/>
      <c r="NMD48" s="23"/>
      <c r="NME48" s="23"/>
      <c r="NMF48" s="23"/>
      <c r="NMG48" s="24"/>
      <c r="NMH48" s="25"/>
      <c r="NMI48" s="25"/>
      <c r="NMJ48" s="25"/>
      <c r="NMK48" s="31"/>
      <c r="NML48" s="190"/>
      <c r="NMM48" s="191"/>
      <c r="NMN48" s="191"/>
      <c r="NMO48" s="191"/>
      <c r="NMP48" s="191"/>
      <c r="NMQ48" s="192"/>
      <c r="NMR48" s="22"/>
      <c r="NMS48" s="22"/>
      <c r="NMT48" s="22"/>
      <c r="NMU48" s="23"/>
      <c r="NMV48" s="22"/>
      <c r="NMW48" s="23"/>
      <c r="NMX48" s="23"/>
      <c r="NMY48" s="23"/>
      <c r="NMZ48" s="23"/>
      <c r="NNA48" s="23"/>
      <c r="NNB48" s="23"/>
      <c r="NNC48" s="23"/>
      <c r="NND48" s="23"/>
      <c r="NNE48" s="24"/>
      <c r="NNF48" s="25"/>
      <c r="NNG48" s="25"/>
      <c r="NNH48" s="25"/>
      <c r="NNI48" s="31"/>
      <c r="NNJ48" s="190"/>
      <c r="NNK48" s="191"/>
      <c r="NNL48" s="191"/>
      <c r="NNM48" s="191"/>
      <c r="NNN48" s="191"/>
      <c r="NNO48" s="192"/>
      <c r="NNP48" s="22"/>
      <c r="NNQ48" s="22"/>
      <c r="NNR48" s="22"/>
      <c r="NNS48" s="23"/>
      <c r="NNT48" s="22"/>
      <c r="NNU48" s="23"/>
      <c r="NNV48" s="23"/>
      <c r="NNW48" s="23"/>
      <c r="NNX48" s="23"/>
      <c r="NNY48" s="23"/>
      <c r="NNZ48" s="23"/>
      <c r="NOA48" s="23"/>
      <c r="NOB48" s="23"/>
      <c r="NOC48" s="24"/>
      <c r="NOD48" s="25"/>
      <c r="NOE48" s="25"/>
      <c r="NOF48" s="25"/>
      <c r="NOG48" s="31"/>
      <c r="NOH48" s="190"/>
      <c r="NOI48" s="191"/>
      <c r="NOJ48" s="191"/>
      <c r="NOK48" s="191"/>
      <c r="NOL48" s="191"/>
      <c r="NOM48" s="192"/>
      <c r="NON48" s="22"/>
      <c r="NOO48" s="22"/>
      <c r="NOP48" s="22"/>
      <c r="NOQ48" s="23"/>
      <c r="NOR48" s="22"/>
      <c r="NOS48" s="23"/>
      <c r="NOT48" s="23"/>
      <c r="NOU48" s="23"/>
      <c r="NOV48" s="23"/>
      <c r="NOW48" s="23"/>
      <c r="NOX48" s="23"/>
      <c r="NOY48" s="23"/>
      <c r="NOZ48" s="23"/>
      <c r="NPA48" s="24"/>
      <c r="NPB48" s="25"/>
      <c r="NPC48" s="25"/>
      <c r="NPD48" s="25"/>
      <c r="NPE48" s="31"/>
      <c r="NPF48" s="190"/>
      <c r="NPG48" s="191"/>
      <c r="NPH48" s="191"/>
      <c r="NPI48" s="191"/>
      <c r="NPJ48" s="191"/>
      <c r="NPK48" s="192"/>
      <c r="NPL48" s="22"/>
      <c r="NPM48" s="22"/>
      <c r="NPN48" s="22"/>
      <c r="NPO48" s="23"/>
      <c r="NPP48" s="22"/>
      <c r="NPQ48" s="23"/>
      <c r="NPR48" s="23"/>
      <c r="NPS48" s="23"/>
      <c r="NPT48" s="23"/>
      <c r="NPU48" s="23"/>
      <c r="NPV48" s="23"/>
      <c r="NPW48" s="23"/>
      <c r="NPX48" s="23"/>
      <c r="NPY48" s="24"/>
      <c r="NPZ48" s="25"/>
      <c r="NQA48" s="25"/>
      <c r="NQB48" s="25"/>
      <c r="NQC48" s="31"/>
      <c r="NQD48" s="190"/>
      <c r="NQE48" s="191"/>
      <c r="NQF48" s="191"/>
      <c r="NQG48" s="191"/>
      <c r="NQH48" s="191"/>
      <c r="NQI48" s="192"/>
      <c r="NQJ48" s="22"/>
      <c r="NQK48" s="22"/>
      <c r="NQL48" s="22"/>
      <c r="NQM48" s="23"/>
      <c r="NQN48" s="22"/>
      <c r="NQO48" s="23"/>
      <c r="NQP48" s="23"/>
      <c r="NQQ48" s="23"/>
      <c r="NQR48" s="23"/>
      <c r="NQS48" s="23"/>
      <c r="NQT48" s="23"/>
      <c r="NQU48" s="23"/>
      <c r="NQV48" s="23"/>
      <c r="NQW48" s="24"/>
      <c r="NQX48" s="25"/>
      <c r="NQY48" s="25"/>
      <c r="NQZ48" s="25"/>
      <c r="NRA48" s="31"/>
      <c r="NRB48" s="190"/>
      <c r="NRC48" s="191"/>
      <c r="NRD48" s="191"/>
      <c r="NRE48" s="191"/>
      <c r="NRF48" s="191"/>
      <c r="NRG48" s="192"/>
      <c r="NRH48" s="22"/>
      <c r="NRI48" s="22"/>
      <c r="NRJ48" s="22"/>
      <c r="NRK48" s="23"/>
      <c r="NRL48" s="22"/>
      <c r="NRM48" s="23"/>
      <c r="NRN48" s="23"/>
      <c r="NRO48" s="23"/>
      <c r="NRP48" s="23"/>
      <c r="NRQ48" s="23"/>
      <c r="NRR48" s="23"/>
      <c r="NRS48" s="23"/>
      <c r="NRT48" s="23"/>
      <c r="NRU48" s="24"/>
      <c r="NRV48" s="25"/>
      <c r="NRW48" s="25"/>
      <c r="NRX48" s="25"/>
      <c r="NRY48" s="31"/>
      <c r="NRZ48" s="190"/>
      <c r="NSA48" s="191"/>
      <c r="NSB48" s="191"/>
      <c r="NSC48" s="191"/>
      <c r="NSD48" s="191"/>
      <c r="NSE48" s="192"/>
      <c r="NSF48" s="22"/>
      <c r="NSG48" s="22"/>
      <c r="NSH48" s="22"/>
      <c r="NSI48" s="23"/>
      <c r="NSJ48" s="22"/>
      <c r="NSK48" s="23"/>
      <c r="NSL48" s="23"/>
      <c r="NSM48" s="23"/>
      <c r="NSN48" s="23"/>
      <c r="NSO48" s="23"/>
      <c r="NSP48" s="23"/>
      <c r="NSQ48" s="23"/>
      <c r="NSR48" s="23"/>
      <c r="NSS48" s="24"/>
      <c r="NST48" s="25"/>
      <c r="NSU48" s="25"/>
      <c r="NSV48" s="25"/>
      <c r="NSW48" s="31"/>
      <c r="NSX48" s="190"/>
      <c r="NSY48" s="191"/>
      <c r="NSZ48" s="191"/>
      <c r="NTA48" s="191"/>
      <c r="NTB48" s="191"/>
      <c r="NTC48" s="192"/>
      <c r="NTD48" s="22"/>
      <c r="NTE48" s="22"/>
      <c r="NTF48" s="22"/>
      <c r="NTG48" s="23"/>
      <c r="NTH48" s="22"/>
      <c r="NTI48" s="23"/>
      <c r="NTJ48" s="23"/>
      <c r="NTK48" s="23"/>
      <c r="NTL48" s="23"/>
      <c r="NTM48" s="23"/>
      <c r="NTN48" s="23"/>
      <c r="NTO48" s="23"/>
      <c r="NTP48" s="23"/>
      <c r="NTQ48" s="24"/>
      <c r="NTR48" s="25"/>
      <c r="NTS48" s="25"/>
      <c r="NTT48" s="25"/>
      <c r="NTU48" s="31"/>
      <c r="NTV48" s="190"/>
      <c r="NTW48" s="191"/>
      <c r="NTX48" s="191"/>
      <c r="NTY48" s="191"/>
      <c r="NTZ48" s="191"/>
      <c r="NUA48" s="192"/>
      <c r="NUB48" s="22"/>
      <c r="NUC48" s="22"/>
      <c r="NUD48" s="22"/>
      <c r="NUE48" s="23"/>
      <c r="NUF48" s="22"/>
      <c r="NUG48" s="23"/>
      <c r="NUH48" s="23"/>
      <c r="NUI48" s="23"/>
      <c r="NUJ48" s="23"/>
      <c r="NUK48" s="23"/>
      <c r="NUL48" s="23"/>
      <c r="NUM48" s="23"/>
      <c r="NUN48" s="23"/>
      <c r="NUO48" s="24"/>
      <c r="NUP48" s="25"/>
      <c r="NUQ48" s="25"/>
      <c r="NUR48" s="25"/>
      <c r="NUS48" s="31"/>
      <c r="NUT48" s="190"/>
      <c r="NUU48" s="191"/>
      <c r="NUV48" s="191"/>
      <c r="NUW48" s="191"/>
      <c r="NUX48" s="191"/>
      <c r="NUY48" s="192"/>
      <c r="NUZ48" s="22"/>
      <c r="NVA48" s="22"/>
      <c r="NVB48" s="22"/>
      <c r="NVC48" s="23"/>
      <c r="NVD48" s="22"/>
      <c r="NVE48" s="23"/>
      <c r="NVF48" s="23"/>
      <c r="NVG48" s="23"/>
      <c r="NVH48" s="23"/>
      <c r="NVI48" s="23"/>
      <c r="NVJ48" s="23"/>
      <c r="NVK48" s="23"/>
      <c r="NVL48" s="23"/>
      <c r="NVM48" s="24"/>
      <c r="NVN48" s="25"/>
      <c r="NVO48" s="25"/>
      <c r="NVP48" s="25"/>
      <c r="NVQ48" s="31"/>
      <c r="NVR48" s="190"/>
      <c r="NVS48" s="191"/>
      <c r="NVT48" s="191"/>
      <c r="NVU48" s="191"/>
      <c r="NVV48" s="191"/>
      <c r="NVW48" s="192"/>
      <c r="NVX48" s="22"/>
      <c r="NVY48" s="22"/>
      <c r="NVZ48" s="22"/>
      <c r="NWA48" s="23"/>
      <c r="NWB48" s="22"/>
      <c r="NWC48" s="23"/>
      <c r="NWD48" s="23"/>
      <c r="NWE48" s="23"/>
      <c r="NWF48" s="23"/>
      <c r="NWG48" s="23"/>
      <c r="NWH48" s="23"/>
      <c r="NWI48" s="23"/>
      <c r="NWJ48" s="23"/>
      <c r="NWK48" s="24"/>
      <c r="NWL48" s="25"/>
      <c r="NWM48" s="25"/>
      <c r="NWN48" s="25"/>
      <c r="NWO48" s="31"/>
      <c r="NWP48" s="190"/>
      <c r="NWQ48" s="191"/>
      <c r="NWR48" s="191"/>
      <c r="NWS48" s="191"/>
      <c r="NWT48" s="191"/>
      <c r="NWU48" s="192"/>
      <c r="NWV48" s="22"/>
      <c r="NWW48" s="22"/>
      <c r="NWX48" s="22"/>
      <c r="NWY48" s="23"/>
      <c r="NWZ48" s="22"/>
      <c r="NXA48" s="23"/>
      <c r="NXB48" s="23"/>
      <c r="NXC48" s="23"/>
      <c r="NXD48" s="23"/>
      <c r="NXE48" s="23"/>
      <c r="NXF48" s="23"/>
      <c r="NXG48" s="23"/>
      <c r="NXH48" s="23"/>
      <c r="NXI48" s="24"/>
      <c r="NXJ48" s="25"/>
      <c r="NXK48" s="25"/>
      <c r="NXL48" s="25"/>
      <c r="NXM48" s="31"/>
      <c r="NXN48" s="190"/>
      <c r="NXO48" s="191"/>
      <c r="NXP48" s="191"/>
      <c r="NXQ48" s="191"/>
      <c r="NXR48" s="191"/>
      <c r="NXS48" s="192"/>
      <c r="NXT48" s="22"/>
      <c r="NXU48" s="22"/>
      <c r="NXV48" s="22"/>
      <c r="NXW48" s="23"/>
      <c r="NXX48" s="22"/>
      <c r="NXY48" s="23"/>
      <c r="NXZ48" s="23"/>
      <c r="NYA48" s="23"/>
      <c r="NYB48" s="23"/>
      <c r="NYC48" s="23"/>
      <c r="NYD48" s="23"/>
      <c r="NYE48" s="23"/>
      <c r="NYF48" s="23"/>
      <c r="NYG48" s="24"/>
      <c r="NYH48" s="25"/>
      <c r="NYI48" s="25"/>
      <c r="NYJ48" s="25"/>
      <c r="NYK48" s="31"/>
      <c r="NYL48" s="190"/>
      <c r="NYM48" s="191"/>
      <c r="NYN48" s="191"/>
      <c r="NYO48" s="191"/>
      <c r="NYP48" s="191"/>
      <c r="NYQ48" s="192"/>
      <c r="NYR48" s="22"/>
      <c r="NYS48" s="22"/>
      <c r="NYT48" s="22"/>
      <c r="NYU48" s="23"/>
      <c r="NYV48" s="22"/>
      <c r="NYW48" s="23"/>
      <c r="NYX48" s="23"/>
      <c r="NYY48" s="23"/>
      <c r="NYZ48" s="23"/>
      <c r="NZA48" s="23"/>
      <c r="NZB48" s="23"/>
      <c r="NZC48" s="23"/>
      <c r="NZD48" s="23"/>
      <c r="NZE48" s="24"/>
      <c r="NZF48" s="25"/>
      <c r="NZG48" s="25"/>
      <c r="NZH48" s="25"/>
      <c r="NZI48" s="31"/>
      <c r="NZJ48" s="190"/>
      <c r="NZK48" s="191"/>
      <c r="NZL48" s="191"/>
      <c r="NZM48" s="191"/>
      <c r="NZN48" s="191"/>
      <c r="NZO48" s="192"/>
      <c r="NZP48" s="22"/>
      <c r="NZQ48" s="22"/>
      <c r="NZR48" s="22"/>
      <c r="NZS48" s="23"/>
      <c r="NZT48" s="22"/>
      <c r="NZU48" s="23"/>
      <c r="NZV48" s="23"/>
      <c r="NZW48" s="23"/>
      <c r="NZX48" s="23"/>
      <c r="NZY48" s="23"/>
      <c r="NZZ48" s="23"/>
      <c r="OAA48" s="23"/>
      <c r="OAB48" s="23"/>
      <c r="OAC48" s="24"/>
      <c r="OAD48" s="25"/>
      <c r="OAE48" s="25"/>
      <c r="OAF48" s="25"/>
      <c r="OAG48" s="31"/>
      <c r="OAH48" s="190"/>
      <c r="OAI48" s="191"/>
      <c r="OAJ48" s="191"/>
      <c r="OAK48" s="191"/>
      <c r="OAL48" s="191"/>
      <c r="OAM48" s="192"/>
      <c r="OAN48" s="22"/>
      <c r="OAO48" s="22"/>
      <c r="OAP48" s="22"/>
      <c r="OAQ48" s="23"/>
      <c r="OAR48" s="22"/>
      <c r="OAS48" s="23"/>
      <c r="OAT48" s="23"/>
      <c r="OAU48" s="23"/>
      <c r="OAV48" s="23"/>
      <c r="OAW48" s="23"/>
      <c r="OAX48" s="23"/>
      <c r="OAY48" s="23"/>
      <c r="OAZ48" s="23"/>
      <c r="OBA48" s="24"/>
      <c r="OBB48" s="25"/>
      <c r="OBC48" s="25"/>
      <c r="OBD48" s="25"/>
      <c r="OBE48" s="31"/>
      <c r="OBF48" s="190"/>
      <c r="OBG48" s="191"/>
      <c r="OBH48" s="191"/>
      <c r="OBI48" s="191"/>
      <c r="OBJ48" s="191"/>
      <c r="OBK48" s="192"/>
      <c r="OBL48" s="22"/>
      <c r="OBM48" s="22"/>
      <c r="OBN48" s="22"/>
      <c r="OBO48" s="23"/>
      <c r="OBP48" s="22"/>
      <c r="OBQ48" s="23"/>
      <c r="OBR48" s="23"/>
      <c r="OBS48" s="23"/>
      <c r="OBT48" s="23"/>
      <c r="OBU48" s="23"/>
      <c r="OBV48" s="23"/>
      <c r="OBW48" s="23"/>
      <c r="OBX48" s="23"/>
      <c r="OBY48" s="24"/>
      <c r="OBZ48" s="25"/>
      <c r="OCA48" s="25"/>
      <c r="OCB48" s="25"/>
      <c r="OCC48" s="31"/>
      <c r="OCD48" s="190"/>
      <c r="OCE48" s="191"/>
      <c r="OCF48" s="191"/>
      <c r="OCG48" s="191"/>
      <c r="OCH48" s="191"/>
      <c r="OCI48" s="192"/>
      <c r="OCJ48" s="22"/>
      <c r="OCK48" s="22"/>
      <c r="OCL48" s="22"/>
      <c r="OCM48" s="23"/>
      <c r="OCN48" s="22"/>
      <c r="OCO48" s="23"/>
      <c r="OCP48" s="23"/>
      <c r="OCQ48" s="23"/>
      <c r="OCR48" s="23"/>
      <c r="OCS48" s="23"/>
      <c r="OCT48" s="23"/>
      <c r="OCU48" s="23"/>
      <c r="OCV48" s="23"/>
      <c r="OCW48" s="24"/>
      <c r="OCX48" s="25"/>
      <c r="OCY48" s="25"/>
      <c r="OCZ48" s="25"/>
      <c r="ODA48" s="31"/>
      <c r="ODB48" s="190"/>
      <c r="ODC48" s="191"/>
      <c r="ODD48" s="191"/>
      <c r="ODE48" s="191"/>
      <c r="ODF48" s="191"/>
      <c r="ODG48" s="192"/>
      <c r="ODH48" s="22"/>
      <c r="ODI48" s="22"/>
      <c r="ODJ48" s="22"/>
      <c r="ODK48" s="23"/>
      <c r="ODL48" s="22"/>
      <c r="ODM48" s="23"/>
      <c r="ODN48" s="23"/>
      <c r="ODO48" s="23"/>
      <c r="ODP48" s="23"/>
      <c r="ODQ48" s="23"/>
      <c r="ODR48" s="23"/>
      <c r="ODS48" s="23"/>
      <c r="ODT48" s="23"/>
      <c r="ODU48" s="24"/>
      <c r="ODV48" s="25"/>
      <c r="ODW48" s="25"/>
      <c r="ODX48" s="25"/>
      <c r="ODY48" s="31"/>
      <c r="ODZ48" s="190"/>
      <c r="OEA48" s="191"/>
      <c r="OEB48" s="191"/>
      <c r="OEC48" s="191"/>
      <c r="OED48" s="191"/>
      <c r="OEE48" s="192"/>
      <c r="OEF48" s="22"/>
      <c r="OEG48" s="22"/>
      <c r="OEH48" s="22"/>
      <c r="OEI48" s="23"/>
      <c r="OEJ48" s="22"/>
      <c r="OEK48" s="23"/>
      <c r="OEL48" s="23"/>
      <c r="OEM48" s="23"/>
      <c r="OEN48" s="23"/>
      <c r="OEO48" s="23"/>
      <c r="OEP48" s="23"/>
      <c r="OEQ48" s="23"/>
      <c r="OER48" s="23"/>
      <c r="OES48" s="24"/>
      <c r="OET48" s="25"/>
      <c r="OEU48" s="25"/>
      <c r="OEV48" s="25"/>
      <c r="OEW48" s="31"/>
      <c r="OEX48" s="190"/>
      <c r="OEY48" s="191"/>
      <c r="OEZ48" s="191"/>
      <c r="OFA48" s="191"/>
      <c r="OFB48" s="191"/>
      <c r="OFC48" s="192"/>
      <c r="OFD48" s="22"/>
      <c r="OFE48" s="22"/>
      <c r="OFF48" s="22"/>
      <c r="OFG48" s="23"/>
      <c r="OFH48" s="22"/>
      <c r="OFI48" s="23"/>
      <c r="OFJ48" s="23"/>
      <c r="OFK48" s="23"/>
      <c r="OFL48" s="23"/>
      <c r="OFM48" s="23"/>
      <c r="OFN48" s="23"/>
      <c r="OFO48" s="23"/>
      <c r="OFP48" s="23"/>
      <c r="OFQ48" s="24"/>
      <c r="OFR48" s="25"/>
      <c r="OFS48" s="25"/>
      <c r="OFT48" s="25"/>
      <c r="OFU48" s="31"/>
      <c r="OFV48" s="190"/>
      <c r="OFW48" s="191"/>
      <c r="OFX48" s="191"/>
      <c r="OFY48" s="191"/>
      <c r="OFZ48" s="191"/>
      <c r="OGA48" s="192"/>
      <c r="OGB48" s="22"/>
      <c r="OGC48" s="22"/>
      <c r="OGD48" s="22"/>
      <c r="OGE48" s="23"/>
      <c r="OGF48" s="22"/>
      <c r="OGG48" s="23"/>
      <c r="OGH48" s="23"/>
      <c r="OGI48" s="23"/>
      <c r="OGJ48" s="23"/>
      <c r="OGK48" s="23"/>
      <c r="OGL48" s="23"/>
      <c r="OGM48" s="23"/>
      <c r="OGN48" s="23"/>
      <c r="OGO48" s="24"/>
      <c r="OGP48" s="25"/>
      <c r="OGQ48" s="25"/>
      <c r="OGR48" s="25"/>
      <c r="OGS48" s="31"/>
      <c r="OGT48" s="190"/>
      <c r="OGU48" s="191"/>
      <c r="OGV48" s="191"/>
      <c r="OGW48" s="191"/>
      <c r="OGX48" s="191"/>
      <c r="OGY48" s="192"/>
      <c r="OGZ48" s="22"/>
      <c r="OHA48" s="22"/>
      <c r="OHB48" s="22"/>
      <c r="OHC48" s="23"/>
      <c r="OHD48" s="22"/>
      <c r="OHE48" s="23"/>
      <c r="OHF48" s="23"/>
      <c r="OHG48" s="23"/>
      <c r="OHH48" s="23"/>
      <c r="OHI48" s="23"/>
      <c r="OHJ48" s="23"/>
      <c r="OHK48" s="23"/>
      <c r="OHL48" s="23"/>
      <c r="OHM48" s="24"/>
      <c r="OHN48" s="25"/>
      <c r="OHO48" s="25"/>
      <c r="OHP48" s="25"/>
      <c r="OHQ48" s="31"/>
      <c r="OHR48" s="190"/>
      <c r="OHS48" s="191"/>
      <c r="OHT48" s="191"/>
      <c r="OHU48" s="191"/>
      <c r="OHV48" s="191"/>
      <c r="OHW48" s="192"/>
      <c r="OHX48" s="22"/>
      <c r="OHY48" s="22"/>
      <c r="OHZ48" s="22"/>
      <c r="OIA48" s="23"/>
      <c r="OIB48" s="22"/>
      <c r="OIC48" s="23"/>
      <c r="OID48" s="23"/>
      <c r="OIE48" s="23"/>
      <c r="OIF48" s="23"/>
      <c r="OIG48" s="23"/>
      <c r="OIH48" s="23"/>
      <c r="OII48" s="23"/>
      <c r="OIJ48" s="23"/>
      <c r="OIK48" s="24"/>
      <c r="OIL48" s="25"/>
      <c r="OIM48" s="25"/>
      <c r="OIN48" s="25"/>
      <c r="OIO48" s="31"/>
      <c r="OIP48" s="190"/>
      <c r="OIQ48" s="191"/>
      <c r="OIR48" s="191"/>
      <c r="OIS48" s="191"/>
      <c r="OIT48" s="191"/>
      <c r="OIU48" s="192"/>
      <c r="OIV48" s="22"/>
      <c r="OIW48" s="22"/>
      <c r="OIX48" s="22"/>
      <c r="OIY48" s="23"/>
      <c r="OIZ48" s="22"/>
      <c r="OJA48" s="23"/>
      <c r="OJB48" s="23"/>
      <c r="OJC48" s="23"/>
      <c r="OJD48" s="23"/>
      <c r="OJE48" s="23"/>
      <c r="OJF48" s="23"/>
      <c r="OJG48" s="23"/>
      <c r="OJH48" s="23"/>
      <c r="OJI48" s="24"/>
      <c r="OJJ48" s="25"/>
      <c r="OJK48" s="25"/>
      <c r="OJL48" s="25"/>
      <c r="OJM48" s="31"/>
      <c r="OJN48" s="190"/>
      <c r="OJO48" s="191"/>
      <c r="OJP48" s="191"/>
      <c r="OJQ48" s="191"/>
      <c r="OJR48" s="191"/>
      <c r="OJS48" s="192"/>
      <c r="OJT48" s="22"/>
      <c r="OJU48" s="22"/>
      <c r="OJV48" s="22"/>
      <c r="OJW48" s="23"/>
      <c r="OJX48" s="22"/>
      <c r="OJY48" s="23"/>
      <c r="OJZ48" s="23"/>
      <c r="OKA48" s="23"/>
      <c r="OKB48" s="23"/>
      <c r="OKC48" s="23"/>
      <c r="OKD48" s="23"/>
      <c r="OKE48" s="23"/>
      <c r="OKF48" s="23"/>
      <c r="OKG48" s="24"/>
      <c r="OKH48" s="25"/>
      <c r="OKI48" s="25"/>
      <c r="OKJ48" s="25"/>
      <c r="OKK48" s="31"/>
      <c r="OKL48" s="190"/>
      <c r="OKM48" s="191"/>
      <c r="OKN48" s="191"/>
      <c r="OKO48" s="191"/>
      <c r="OKP48" s="191"/>
      <c r="OKQ48" s="192"/>
      <c r="OKR48" s="22"/>
      <c r="OKS48" s="22"/>
      <c r="OKT48" s="22"/>
      <c r="OKU48" s="23"/>
      <c r="OKV48" s="22"/>
      <c r="OKW48" s="23"/>
      <c r="OKX48" s="23"/>
      <c r="OKY48" s="23"/>
      <c r="OKZ48" s="23"/>
      <c r="OLA48" s="23"/>
      <c r="OLB48" s="23"/>
      <c r="OLC48" s="23"/>
      <c r="OLD48" s="23"/>
      <c r="OLE48" s="24"/>
      <c r="OLF48" s="25"/>
      <c r="OLG48" s="25"/>
      <c r="OLH48" s="25"/>
      <c r="OLI48" s="31"/>
      <c r="OLJ48" s="190"/>
      <c r="OLK48" s="191"/>
      <c r="OLL48" s="191"/>
      <c r="OLM48" s="191"/>
      <c r="OLN48" s="191"/>
      <c r="OLO48" s="192"/>
      <c r="OLP48" s="22"/>
      <c r="OLQ48" s="22"/>
      <c r="OLR48" s="22"/>
      <c r="OLS48" s="23"/>
      <c r="OLT48" s="22"/>
      <c r="OLU48" s="23"/>
      <c r="OLV48" s="23"/>
      <c r="OLW48" s="23"/>
      <c r="OLX48" s="23"/>
      <c r="OLY48" s="23"/>
      <c r="OLZ48" s="23"/>
      <c r="OMA48" s="23"/>
      <c r="OMB48" s="23"/>
      <c r="OMC48" s="24"/>
      <c r="OMD48" s="25"/>
      <c r="OME48" s="25"/>
      <c r="OMF48" s="25"/>
      <c r="OMG48" s="31"/>
      <c r="OMH48" s="190"/>
      <c r="OMI48" s="191"/>
      <c r="OMJ48" s="191"/>
      <c r="OMK48" s="191"/>
      <c r="OML48" s="191"/>
      <c r="OMM48" s="192"/>
      <c r="OMN48" s="22"/>
      <c r="OMO48" s="22"/>
      <c r="OMP48" s="22"/>
      <c r="OMQ48" s="23"/>
      <c r="OMR48" s="22"/>
      <c r="OMS48" s="23"/>
      <c r="OMT48" s="23"/>
      <c r="OMU48" s="23"/>
      <c r="OMV48" s="23"/>
      <c r="OMW48" s="23"/>
      <c r="OMX48" s="23"/>
      <c r="OMY48" s="23"/>
      <c r="OMZ48" s="23"/>
      <c r="ONA48" s="24"/>
      <c r="ONB48" s="25"/>
      <c r="ONC48" s="25"/>
      <c r="OND48" s="25"/>
      <c r="ONE48" s="31"/>
      <c r="ONF48" s="190"/>
      <c r="ONG48" s="191"/>
      <c r="ONH48" s="191"/>
      <c r="ONI48" s="191"/>
      <c r="ONJ48" s="191"/>
      <c r="ONK48" s="192"/>
      <c r="ONL48" s="22"/>
      <c r="ONM48" s="22"/>
      <c r="ONN48" s="22"/>
      <c r="ONO48" s="23"/>
      <c r="ONP48" s="22"/>
      <c r="ONQ48" s="23"/>
      <c r="ONR48" s="23"/>
      <c r="ONS48" s="23"/>
      <c r="ONT48" s="23"/>
      <c r="ONU48" s="23"/>
      <c r="ONV48" s="23"/>
      <c r="ONW48" s="23"/>
      <c r="ONX48" s="23"/>
      <c r="ONY48" s="24"/>
      <c r="ONZ48" s="25"/>
      <c r="OOA48" s="25"/>
      <c r="OOB48" s="25"/>
      <c r="OOC48" s="31"/>
      <c r="OOD48" s="190"/>
      <c r="OOE48" s="191"/>
      <c r="OOF48" s="191"/>
      <c r="OOG48" s="191"/>
      <c r="OOH48" s="191"/>
      <c r="OOI48" s="192"/>
      <c r="OOJ48" s="22"/>
      <c r="OOK48" s="22"/>
      <c r="OOL48" s="22"/>
      <c r="OOM48" s="23"/>
      <c r="OON48" s="22"/>
      <c r="OOO48" s="23"/>
      <c r="OOP48" s="23"/>
      <c r="OOQ48" s="23"/>
      <c r="OOR48" s="23"/>
      <c r="OOS48" s="23"/>
      <c r="OOT48" s="23"/>
      <c r="OOU48" s="23"/>
      <c r="OOV48" s="23"/>
      <c r="OOW48" s="24"/>
      <c r="OOX48" s="25"/>
      <c r="OOY48" s="25"/>
      <c r="OOZ48" s="25"/>
      <c r="OPA48" s="31"/>
      <c r="OPB48" s="190"/>
      <c r="OPC48" s="191"/>
      <c r="OPD48" s="191"/>
      <c r="OPE48" s="191"/>
      <c r="OPF48" s="191"/>
      <c r="OPG48" s="192"/>
      <c r="OPH48" s="22"/>
      <c r="OPI48" s="22"/>
      <c r="OPJ48" s="22"/>
      <c r="OPK48" s="23"/>
      <c r="OPL48" s="22"/>
      <c r="OPM48" s="23"/>
      <c r="OPN48" s="23"/>
      <c r="OPO48" s="23"/>
      <c r="OPP48" s="23"/>
      <c r="OPQ48" s="23"/>
      <c r="OPR48" s="23"/>
      <c r="OPS48" s="23"/>
      <c r="OPT48" s="23"/>
      <c r="OPU48" s="24"/>
      <c r="OPV48" s="25"/>
      <c r="OPW48" s="25"/>
      <c r="OPX48" s="25"/>
      <c r="OPY48" s="31"/>
      <c r="OPZ48" s="190"/>
      <c r="OQA48" s="191"/>
      <c r="OQB48" s="191"/>
      <c r="OQC48" s="191"/>
      <c r="OQD48" s="191"/>
      <c r="OQE48" s="192"/>
      <c r="OQF48" s="22"/>
      <c r="OQG48" s="22"/>
      <c r="OQH48" s="22"/>
      <c r="OQI48" s="23"/>
      <c r="OQJ48" s="22"/>
      <c r="OQK48" s="23"/>
      <c r="OQL48" s="23"/>
      <c r="OQM48" s="23"/>
      <c r="OQN48" s="23"/>
      <c r="OQO48" s="23"/>
      <c r="OQP48" s="23"/>
      <c r="OQQ48" s="23"/>
      <c r="OQR48" s="23"/>
      <c r="OQS48" s="24"/>
      <c r="OQT48" s="25"/>
      <c r="OQU48" s="25"/>
      <c r="OQV48" s="25"/>
      <c r="OQW48" s="31"/>
      <c r="OQX48" s="190"/>
      <c r="OQY48" s="191"/>
      <c r="OQZ48" s="191"/>
      <c r="ORA48" s="191"/>
      <c r="ORB48" s="191"/>
      <c r="ORC48" s="192"/>
      <c r="ORD48" s="22"/>
      <c r="ORE48" s="22"/>
      <c r="ORF48" s="22"/>
      <c r="ORG48" s="23"/>
      <c r="ORH48" s="22"/>
      <c r="ORI48" s="23"/>
      <c r="ORJ48" s="23"/>
      <c r="ORK48" s="23"/>
      <c r="ORL48" s="23"/>
      <c r="ORM48" s="23"/>
      <c r="ORN48" s="23"/>
      <c r="ORO48" s="23"/>
      <c r="ORP48" s="23"/>
      <c r="ORQ48" s="24"/>
      <c r="ORR48" s="25"/>
      <c r="ORS48" s="25"/>
      <c r="ORT48" s="25"/>
      <c r="ORU48" s="31"/>
      <c r="ORV48" s="190"/>
      <c r="ORW48" s="191"/>
      <c r="ORX48" s="191"/>
      <c r="ORY48" s="191"/>
      <c r="ORZ48" s="191"/>
      <c r="OSA48" s="192"/>
      <c r="OSB48" s="22"/>
      <c r="OSC48" s="22"/>
      <c r="OSD48" s="22"/>
      <c r="OSE48" s="23"/>
      <c r="OSF48" s="22"/>
      <c r="OSG48" s="23"/>
      <c r="OSH48" s="23"/>
      <c r="OSI48" s="23"/>
      <c r="OSJ48" s="23"/>
      <c r="OSK48" s="23"/>
      <c r="OSL48" s="23"/>
      <c r="OSM48" s="23"/>
      <c r="OSN48" s="23"/>
      <c r="OSO48" s="24"/>
      <c r="OSP48" s="25"/>
      <c r="OSQ48" s="25"/>
      <c r="OSR48" s="25"/>
      <c r="OSS48" s="31"/>
      <c r="OST48" s="190"/>
      <c r="OSU48" s="191"/>
      <c r="OSV48" s="191"/>
      <c r="OSW48" s="191"/>
      <c r="OSX48" s="191"/>
      <c r="OSY48" s="192"/>
      <c r="OSZ48" s="22"/>
      <c r="OTA48" s="22"/>
      <c r="OTB48" s="22"/>
      <c r="OTC48" s="23"/>
      <c r="OTD48" s="22"/>
      <c r="OTE48" s="23"/>
      <c r="OTF48" s="23"/>
      <c r="OTG48" s="23"/>
      <c r="OTH48" s="23"/>
      <c r="OTI48" s="23"/>
      <c r="OTJ48" s="23"/>
      <c r="OTK48" s="23"/>
      <c r="OTL48" s="23"/>
      <c r="OTM48" s="24"/>
      <c r="OTN48" s="25"/>
      <c r="OTO48" s="25"/>
      <c r="OTP48" s="25"/>
      <c r="OTQ48" s="31"/>
      <c r="OTR48" s="190"/>
      <c r="OTS48" s="191"/>
      <c r="OTT48" s="191"/>
      <c r="OTU48" s="191"/>
      <c r="OTV48" s="191"/>
      <c r="OTW48" s="192"/>
      <c r="OTX48" s="22"/>
      <c r="OTY48" s="22"/>
      <c r="OTZ48" s="22"/>
      <c r="OUA48" s="23"/>
      <c r="OUB48" s="22"/>
      <c r="OUC48" s="23"/>
      <c r="OUD48" s="23"/>
      <c r="OUE48" s="23"/>
      <c r="OUF48" s="23"/>
      <c r="OUG48" s="23"/>
      <c r="OUH48" s="23"/>
      <c r="OUI48" s="23"/>
      <c r="OUJ48" s="23"/>
      <c r="OUK48" s="24"/>
      <c r="OUL48" s="25"/>
      <c r="OUM48" s="25"/>
      <c r="OUN48" s="25"/>
      <c r="OUO48" s="31"/>
      <c r="OUP48" s="190"/>
      <c r="OUQ48" s="191"/>
      <c r="OUR48" s="191"/>
      <c r="OUS48" s="191"/>
      <c r="OUT48" s="191"/>
      <c r="OUU48" s="192"/>
      <c r="OUV48" s="22"/>
      <c r="OUW48" s="22"/>
      <c r="OUX48" s="22"/>
      <c r="OUY48" s="23"/>
      <c r="OUZ48" s="22"/>
      <c r="OVA48" s="23"/>
      <c r="OVB48" s="23"/>
      <c r="OVC48" s="23"/>
      <c r="OVD48" s="23"/>
      <c r="OVE48" s="23"/>
      <c r="OVF48" s="23"/>
      <c r="OVG48" s="23"/>
      <c r="OVH48" s="23"/>
      <c r="OVI48" s="24"/>
      <c r="OVJ48" s="25"/>
      <c r="OVK48" s="25"/>
      <c r="OVL48" s="25"/>
      <c r="OVM48" s="31"/>
      <c r="OVN48" s="190"/>
      <c r="OVO48" s="191"/>
      <c r="OVP48" s="191"/>
      <c r="OVQ48" s="191"/>
      <c r="OVR48" s="191"/>
      <c r="OVS48" s="192"/>
      <c r="OVT48" s="22"/>
      <c r="OVU48" s="22"/>
      <c r="OVV48" s="22"/>
      <c r="OVW48" s="23"/>
      <c r="OVX48" s="22"/>
      <c r="OVY48" s="23"/>
      <c r="OVZ48" s="23"/>
      <c r="OWA48" s="23"/>
      <c r="OWB48" s="23"/>
      <c r="OWC48" s="23"/>
      <c r="OWD48" s="23"/>
      <c r="OWE48" s="23"/>
      <c r="OWF48" s="23"/>
      <c r="OWG48" s="24"/>
      <c r="OWH48" s="25"/>
      <c r="OWI48" s="25"/>
      <c r="OWJ48" s="25"/>
      <c r="OWK48" s="31"/>
      <c r="OWL48" s="190"/>
      <c r="OWM48" s="191"/>
      <c r="OWN48" s="191"/>
      <c r="OWO48" s="191"/>
      <c r="OWP48" s="191"/>
      <c r="OWQ48" s="192"/>
      <c r="OWR48" s="22"/>
      <c r="OWS48" s="22"/>
      <c r="OWT48" s="22"/>
      <c r="OWU48" s="23"/>
      <c r="OWV48" s="22"/>
      <c r="OWW48" s="23"/>
      <c r="OWX48" s="23"/>
      <c r="OWY48" s="23"/>
      <c r="OWZ48" s="23"/>
      <c r="OXA48" s="23"/>
      <c r="OXB48" s="23"/>
      <c r="OXC48" s="23"/>
      <c r="OXD48" s="23"/>
      <c r="OXE48" s="24"/>
      <c r="OXF48" s="25"/>
      <c r="OXG48" s="25"/>
      <c r="OXH48" s="25"/>
      <c r="OXI48" s="31"/>
      <c r="OXJ48" s="190"/>
      <c r="OXK48" s="191"/>
      <c r="OXL48" s="191"/>
      <c r="OXM48" s="191"/>
      <c r="OXN48" s="191"/>
      <c r="OXO48" s="192"/>
      <c r="OXP48" s="22"/>
      <c r="OXQ48" s="22"/>
      <c r="OXR48" s="22"/>
      <c r="OXS48" s="23"/>
      <c r="OXT48" s="22"/>
      <c r="OXU48" s="23"/>
      <c r="OXV48" s="23"/>
      <c r="OXW48" s="23"/>
      <c r="OXX48" s="23"/>
      <c r="OXY48" s="23"/>
      <c r="OXZ48" s="23"/>
      <c r="OYA48" s="23"/>
      <c r="OYB48" s="23"/>
      <c r="OYC48" s="24"/>
      <c r="OYD48" s="25"/>
      <c r="OYE48" s="25"/>
      <c r="OYF48" s="25"/>
      <c r="OYG48" s="31"/>
      <c r="OYH48" s="190"/>
      <c r="OYI48" s="191"/>
      <c r="OYJ48" s="191"/>
      <c r="OYK48" s="191"/>
      <c r="OYL48" s="191"/>
      <c r="OYM48" s="192"/>
      <c r="OYN48" s="22"/>
      <c r="OYO48" s="22"/>
      <c r="OYP48" s="22"/>
      <c r="OYQ48" s="23"/>
      <c r="OYR48" s="22"/>
      <c r="OYS48" s="23"/>
      <c r="OYT48" s="23"/>
      <c r="OYU48" s="23"/>
      <c r="OYV48" s="23"/>
      <c r="OYW48" s="23"/>
      <c r="OYX48" s="23"/>
      <c r="OYY48" s="23"/>
      <c r="OYZ48" s="23"/>
      <c r="OZA48" s="24"/>
      <c r="OZB48" s="25"/>
      <c r="OZC48" s="25"/>
      <c r="OZD48" s="25"/>
      <c r="OZE48" s="31"/>
      <c r="OZF48" s="190"/>
      <c r="OZG48" s="191"/>
      <c r="OZH48" s="191"/>
      <c r="OZI48" s="191"/>
      <c r="OZJ48" s="191"/>
      <c r="OZK48" s="192"/>
      <c r="OZL48" s="22"/>
      <c r="OZM48" s="22"/>
      <c r="OZN48" s="22"/>
      <c r="OZO48" s="23"/>
      <c r="OZP48" s="22"/>
      <c r="OZQ48" s="23"/>
      <c r="OZR48" s="23"/>
      <c r="OZS48" s="23"/>
      <c r="OZT48" s="23"/>
      <c r="OZU48" s="23"/>
      <c r="OZV48" s="23"/>
      <c r="OZW48" s="23"/>
      <c r="OZX48" s="23"/>
      <c r="OZY48" s="24"/>
      <c r="OZZ48" s="25"/>
      <c r="PAA48" s="25"/>
      <c r="PAB48" s="25"/>
      <c r="PAC48" s="31"/>
      <c r="PAD48" s="190"/>
      <c r="PAE48" s="191"/>
      <c r="PAF48" s="191"/>
      <c r="PAG48" s="191"/>
      <c r="PAH48" s="191"/>
      <c r="PAI48" s="192"/>
      <c r="PAJ48" s="22"/>
      <c r="PAK48" s="22"/>
      <c r="PAL48" s="22"/>
      <c r="PAM48" s="23"/>
      <c r="PAN48" s="22"/>
      <c r="PAO48" s="23"/>
      <c r="PAP48" s="23"/>
      <c r="PAQ48" s="23"/>
      <c r="PAR48" s="23"/>
      <c r="PAS48" s="23"/>
      <c r="PAT48" s="23"/>
      <c r="PAU48" s="23"/>
      <c r="PAV48" s="23"/>
      <c r="PAW48" s="24"/>
      <c r="PAX48" s="25"/>
      <c r="PAY48" s="25"/>
      <c r="PAZ48" s="25"/>
      <c r="PBA48" s="31"/>
      <c r="PBB48" s="190"/>
      <c r="PBC48" s="191"/>
      <c r="PBD48" s="191"/>
      <c r="PBE48" s="191"/>
      <c r="PBF48" s="191"/>
      <c r="PBG48" s="192"/>
      <c r="PBH48" s="22"/>
      <c r="PBI48" s="22"/>
      <c r="PBJ48" s="22"/>
      <c r="PBK48" s="23"/>
      <c r="PBL48" s="22"/>
      <c r="PBM48" s="23"/>
      <c r="PBN48" s="23"/>
      <c r="PBO48" s="23"/>
      <c r="PBP48" s="23"/>
      <c r="PBQ48" s="23"/>
      <c r="PBR48" s="23"/>
      <c r="PBS48" s="23"/>
      <c r="PBT48" s="23"/>
      <c r="PBU48" s="24"/>
      <c r="PBV48" s="25"/>
      <c r="PBW48" s="25"/>
      <c r="PBX48" s="25"/>
      <c r="PBY48" s="31"/>
      <c r="PBZ48" s="190"/>
      <c r="PCA48" s="191"/>
      <c r="PCB48" s="191"/>
      <c r="PCC48" s="191"/>
      <c r="PCD48" s="191"/>
      <c r="PCE48" s="192"/>
      <c r="PCF48" s="22"/>
      <c r="PCG48" s="22"/>
      <c r="PCH48" s="22"/>
      <c r="PCI48" s="23"/>
      <c r="PCJ48" s="22"/>
      <c r="PCK48" s="23"/>
      <c r="PCL48" s="23"/>
      <c r="PCM48" s="23"/>
      <c r="PCN48" s="23"/>
      <c r="PCO48" s="23"/>
      <c r="PCP48" s="23"/>
      <c r="PCQ48" s="23"/>
      <c r="PCR48" s="23"/>
      <c r="PCS48" s="24"/>
      <c r="PCT48" s="25"/>
      <c r="PCU48" s="25"/>
      <c r="PCV48" s="25"/>
      <c r="PCW48" s="31"/>
      <c r="PCX48" s="190"/>
      <c r="PCY48" s="191"/>
      <c r="PCZ48" s="191"/>
      <c r="PDA48" s="191"/>
      <c r="PDB48" s="191"/>
      <c r="PDC48" s="192"/>
      <c r="PDD48" s="22"/>
      <c r="PDE48" s="22"/>
      <c r="PDF48" s="22"/>
      <c r="PDG48" s="23"/>
      <c r="PDH48" s="22"/>
      <c r="PDI48" s="23"/>
      <c r="PDJ48" s="23"/>
      <c r="PDK48" s="23"/>
      <c r="PDL48" s="23"/>
      <c r="PDM48" s="23"/>
      <c r="PDN48" s="23"/>
      <c r="PDO48" s="23"/>
      <c r="PDP48" s="23"/>
      <c r="PDQ48" s="24"/>
      <c r="PDR48" s="25"/>
      <c r="PDS48" s="25"/>
      <c r="PDT48" s="25"/>
      <c r="PDU48" s="31"/>
      <c r="PDV48" s="190"/>
      <c r="PDW48" s="191"/>
      <c r="PDX48" s="191"/>
      <c r="PDY48" s="191"/>
      <c r="PDZ48" s="191"/>
      <c r="PEA48" s="192"/>
      <c r="PEB48" s="22"/>
      <c r="PEC48" s="22"/>
      <c r="PED48" s="22"/>
      <c r="PEE48" s="23"/>
      <c r="PEF48" s="22"/>
      <c r="PEG48" s="23"/>
      <c r="PEH48" s="23"/>
      <c r="PEI48" s="23"/>
      <c r="PEJ48" s="23"/>
      <c r="PEK48" s="23"/>
      <c r="PEL48" s="23"/>
      <c r="PEM48" s="23"/>
      <c r="PEN48" s="23"/>
      <c r="PEO48" s="24"/>
      <c r="PEP48" s="25"/>
      <c r="PEQ48" s="25"/>
      <c r="PER48" s="25"/>
      <c r="PES48" s="31"/>
      <c r="PET48" s="190"/>
      <c r="PEU48" s="191"/>
      <c r="PEV48" s="191"/>
      <c r="PEW48" s="191"/>
      <c r="PEX48" s="191"/>
      <c r="PEY48" s="192"/>
      <c r="PEZ48" s="22"/>
      <c r="PFA48" s="22"/>
      <c r="PFB48" s="22"/>
      <c r="PFC48" s="23"/>
      <c r="PFD48" s="22"/>
      <c r="PFE48" s="23"/>
      <c r="PFF48" s="23"/>
      <c r="PFG48" s="23"/>
      <c r="PFH48" s="23"/>
      <c r="PFI48" s="23"/>
      <c r="PFJ48" s="23"/>
      <c r="PFK48" s="23"/>
      <c r="PFL48" s="23"/>
      <c r="PFM48" s="24"/>
      <c r="PFN48" s="25"/>
      <c r="PFO48" s="25"/>
      <c r="PFP48" s="25"/>
      <c r="PFQ48" s="31"/>
      <c r="PFR48" s="190"/>
      <c r="PFS48" s="191"/>
      <c r="PFT48" s="191"/>
      <c r="PFU48" s="191"/>
      <c r="PFV48" s="191"/>
      <c r="PFW48" s="192"/>
      <c r="PFX48" s="22"/>
      <c r="PFY48" s="22"/>
      <c r="PFZ48" s="22"/>
      <c r="PGA48" s="23"/>
      <c r="PGB48" s="22"/>
      <c r="PGC48" s="23"/>
      <c r="PGD48" s="23"/>
      <c r="PGE48" s="23"/>
      <c r="PGF48" s="23"/>
      <c r="PGG48" s="23"/>
      <c r="PGH48" s="23"/>
      <c r="PGI48" s="23"/>
      <c r="PGJ48" s="23"/>
      <c r="PGK48" s="24"/>
      <c r="PGL48" s="25"/>
      <c r="PGM48" s="25"/>
      <c r="PGN48" s="25"/>
      <c r="PGO48" s="31"/>
      <c r="PGP48" s="190"/>
      <c r="PGQ48" s="191"/>
      <c r="PGR48" s="191"/>
      <c r="PGS48" s="191"/>
      <c r="PGT48" s="191"/>
      <c r="PGU48" s="192"/>
      <c r="PGV48" s="22"/>
      <c r="PGW48" s="22"/>
      <c r="PGX48" s="22"/>
      <c r="PGY48" s="23"/>
      <c r="PGZ48" s="22"/>
      <c r="PHA48" s="23"/>
      <c r="PHB48" s="23"/>
      <c r="PHC48" s="23"/>
      <c r="PHD48" s="23"/>
      <c r="PHE48" s="23"/>
      <c r="PHF48" s="23"/>
      <c r="PHG48" s="23"/>
      <c r="PHH48" s="23"/>
      <c r="PHI48" s="24"/>
      <c r="PHJ48" s="25"/>
      <c r="PHK48" s="25"/>
      <c r="PHL48" s="25"/>
      <c r="PHM48" s="31"/>
      <c r="PHN48" s="190"/>
      <c r="PHO48" s="191"/>
      <c r="PHP48" s="191"/>
      <c r="PHQ48" s="191"/>
      <c r="PHR48" s="191"/>
      <c r="PHS48" s="192"/>
      <c r="PHT48" s="22"/>
      <c r="PHU48" s="22"/>
      <c r="PHV48" s="22"/>
      <c r="PHW48" s="23"/>
      <c r="PHX48" s="22"/>
      <c r="PHY48" s="23"/>
      <c r="PHZ48" s="23"/>
      <c r="PIA48" s="23"/>
      <c r="PIB48" s="23"/>
      <c r="PIC48" s="23"/>
      <c r="PID48" s="23"/>
      <c r="PIE48" s="23"/>
      <c r="PIF48" s="23"/>
      <c r="PIG48" s="24"/>
      <c r="PIH48" s="25"/>
      <c r="PII48" s="25"/>
      <c r="PIJ48" s="25"/>
      <c r="PIK48" s="31"/>
      <c r="PIL48" s="190"/>
      <c r="PIM48" s="191"/>
      <c r="PIN48" s="191"/>
      <c r="PIO48" s="191"/>
      <c r="PIP48" s="191"/>
      <c r="PIQ48" s="192"/>
      <c r="PIR48" s="22"/>
      <c r="PIS48" s="22"/>
      <c r="PIT48" s="22"/>
      <c r="PIU48" s="23"/>
      <c r="PIV48" s="22"/>
      <c r="PIW48" s="23"/>
      <c r="PIX48" s="23"/>
      <c r="PIY48" s="23"/>
      <c r="PIZ48" s="23"/>
      <c r="PJA48" s="23"/>
      <c r="PJB48" s="23"/>
      <c r="PJC48" s="23"/>
      <c r="PJD48" s="23"/>
      <c r="PJE48" s="24"/>
      <c r="PJF48" s="25"/>
      <c r="PJG48" s="25"/>
      <c r="PJH48" s="25"/>
      <c r="PJI48" s="31"/>
      <c r="PJJ48" s="190"/>
      <c r="PJK48" s="191"/>
      <c r="PJL48" s="191"/>
      <c r="PJM48" s="191"/>
      <c r="PJN48" s="191"/>
      <c r="PJO48" s="192"/>
      <c r="PJP48" s="22"/>
      <c r="PJQ48" s="22"/>
      <c r="PJR48" s="22"/>
      <c r="PJS48" s="23"/>
      <c r="PJT48" s="22"/>
      <c r="PJU48" s="23"/>
      <c r="PJV48" s="23"/>
      <c r="PJW48" s="23"/>
      <c r="PJX48" s="23"/>
      <c r="PJY48" s="23"/>
      <c r="PJZ48" s="23"/>
      <c r="PKA48" s="23"/>
      <c r="PKB48" s="23"/>
      <c r="PKC48" s="24"/>
      <c r="PKD48" s="25"/>
      <c r="PKE48" s="25"/>
      <c r="PKF48" s="25"/>
      <c r="PKG48" s="31"/>
      <c r="PKH48" s="190"/>
      <c r="PKI48" s="191"/>
      <c r="PKJ48" s="191"/>
      <c r="PKK48" s="191"/>
      <c r="PKL48" s="191"/>
      <c r="PKM48" s="192"/>
      <c r="PKN48" s="22"/>
      <c r="PKO48" s="22"/>
      <c r="PKP48" s="22"/>
      <c r="PKQ48" s="23"/>
      <c r="PKR48" s="22"/>
      <c r="PKS48" s="23"/>
      <c r="PKT48" s="23"/>
      <c r="PKU48" s="23"/>
      <c r="PKV48" s="23"/>
      <c r="PKW48" s="23"/>
      <c r="PKX48" s="23"/>
      <c r="PKY48" s="23"/>
      <c r="PKZ48" s="23"/>
      <c r="PLA48" s="24"/>
      <c r="PLB48" s="25"/>
      <c r="PLC48" s="25"/>
      <c r="PLD48" s="25"/>
      <c r="PLE48" s="31"/>
      <c r="PLF48" s="190"/>
      <c r="PLG48" s="191"/>
      <c r="PLH48" s="191"/>
      <c r="PLI48" s="191"/>
      <c r="PLJ48" s="191"/>
      <c r="PLK48" s="192"/>
      <c r="PLL48" s="22"/>
      <c r="PLM48" s="22"/>
      <c r="PLN48" s="22"/>
      <c r="PLO48" s="23"/>
      <c r="PLP48" s="22"/>
      <c r="PLQ48" s="23"/>
      <c r="PLR48" s="23"/>
      <c r="PLS48" s="23"/>
      <c r="PLT48" s="23"/>
      <c r="PLU48" s="23"/>
      <c r="PLV48" s="23"/>
      <c r="PLW48" s="23"/>
      <c r="PLX48" s="23"/>
      <c r="PLY48" s="24"/>
      <c r="PLZ48" s="25"/>
      <c r="PMA48" s="25"/>
      <c r="PMB48" s="25"/>
      <c r="PMC48" s="31"/>
      <c r="PMD48" s="190"/>
      <c r="PME48" s="191"/>
      <c r="PMF48" s="191"/>
      <c r="PMG48" s="191"/>
      <c r="PMH48" s="191"/>
      <c r="PMI48" s="192"/>
      <c r="PMJ48" s="22"/>
      <c r="PMK48" s="22"/>
      <c r="PML48" s="22"/>
      <c r="PMM48" s="23"/>
      <c r="PMN48" s="22"/>
      <c r="PMO48" s="23"/>
      <c r="PMP48" s="23"/>
      <c r="PMQ48" s="23"/>
      <c r="PMR48" s="23"/>
      <c r="PMS48" s="23"/>
      <c r="PMT48" s="23"/>
      <c r="PMU48" s="23"/>
      <c r="PMV48" s="23"/>
      <c r="PMW48" s="24"/>
      <c r="PMX48" s="25"/>
      <c r="PMY48" s="25"/>
      <c r="PMZ48" s="25"/>
      <c r="PNA48" s="31"/>
      <c r="PNB48" s="190"/>
      <c r="PNC48" s="191"/>
      <c r="PND48" s="191"/>
      <c r="PNE48" s="191"/>
      <c r="PNF48" s="191"/>
      <c r="PNG48" s="192"/>
      <c r="PNH48" s="22"/>
      <c r="PNI48" s="22"/>
      <c r="PNJ48" s="22"/>
      <c r="PNK48" s="23"/>
      <c r="PNL48" s="22"/>
      <c r="PNM48" s="23"/>
      <c r="PNN48" s="23"/>
      <c r="PNO48" s="23"/>
      <c r="PNP48" s="23"/>
      <c r="PNQ48" s="23"/>
      <c r="PNR48" s="23"/>
      <c r="PNS48" s="23"/>
      <c r="PNT48" s="23"/>
      <c r="PNU48" s="24"/>
      <c r="PNV48" s="25"/>
      <c r="PNW48" s="25"/>
      <c r="PNX48" s="25"/>
      <c r="PNY48" s="31"/>
      <c r="PNZ48" s="190"/>
      <c r="POA48" s="191"/>
      <c r="POB48" s="191"/>
      <c r="POC48" s="191"/>
      <c r="POD48" s="191"/>
      <c r="POE48" s="192"/>
      <c r="POF48" s="22"/>
      <c r="POG48" s="22"/>
      <c r="POH48" s="22"/>
      <c r="POI48" s="23"/>
      <c r="POJ48" s="22"/>
      <c r="POK48" s="23"/>
      <c r="POL48" s="23"/>
      <c r="POM48" s="23"/>
      <c r="PON48" s="23"/>
      <c r="POO48" s="23"/>
      <c r="POP48" s="23"/>
      <c r="POQ48" s="23"/>
      <c r="POR48" s="23"/>
      <c r="POS48" s="24"/>
      <c r="POT48" s="25"/>
      <c r="POU48" s="25"/>
      <c r="POV48" s="25"/>
      <c r="POW48" s="31"/>
      <c r="POX48" s="190"/>
      <c r="POY48" s="191"/>
      <c r="POZ48" s="191"/>
      <c r="PPA48" s="191"/>
      <c r="PPB48" s="191"/>
      <c r="PPC48" s="192"/>
      <c r="PPD48" s="22"/>
      <c r="PPE48" s="22"/>
      <c r="PPF48" s="22"/>
      <c r="PPG48" s="23"/>
      <c r="PPH48" s="22"/>
      <c r="PPI48" s="23"/>
      <c r="PPJ48" s="23"/>
      <c r="PPK48" s="23"/>
      <c r="PPL48" s="23"/>
      <c r="PPM48" s="23"/>
      <c r="PPN48" s="23"/>
      <c r="PPO48" s="23"/>
      <c r="PPP48" s="23"/>
      <c r="PPQ48" s="24"/>
      <c r="PPR48" s="25"/>
      <c r="PPS48" s="25"/>
      <c r="PPT48" s="25"/>
      <c r="PPU48" s="31"/>
      <c r="PPV48" s="190"/>
      <c r="PPW48" s="191"/>
      <c r="PPX48" s="191"/>
      <c r="PPY48" s="191"/>
      <c r="PPZ48" s="191"/>
      <c r="PQA48" s="192"/>
      <c r="PQB48" s="22"/>
      <c r="PQC48" s="22"/>
      <c r="PQD48" s="22"/>
      <c r="PQE48" s="23"/>
      <c r="PQF48" s="22"/>
      <c r="PQG48" s="23"/>
      <c r="PQH48" s="23"/>
      <c r="PQI48" s="23"/>
      <c r="PQJ48" s="23"/>
      <c r="PQK48" s="23"/>
      <c r="PQL48" s="23"/>
      <c r="PQM48" s="23"/>
      <c r="PQN48" s="23"/>
      <c r="PQO48" s="24"/>
      <c r="PQP48" s="25"/>
      <c r="PQQ48" s="25"/>
      <c r="PQR48" s="25"/>
      <c r="PQS48" s="31"/>
      <c r="PQT48" s="190"/>
      <c r="PQU48" s="191"/>
      <c r="PQV48" s="191"/>
      <c r="PQW48" s="191"/>
      <c r="PQX48" s="191"/>
      <c r="PQY48" s="192"/>
      <c r="PQZ48" s="22"/>
      <c r="PRA48" s="22"/>
      <c r="PRB48" s="22"/>
      <c r="PRC48" s="23"/>
      <c r="PRD48" s="22"/>
      <c r="PRE48" s="23"/>
      <c r="PRF48" s="23"/>
      <c r="PRG48" s="23"/>
      <c r="PRH48" s="23"/>
      <c r="PRI48" s="23"/>
      <c r="PRJ48" s="23"/>
      <c r="PRK48" s="23"/>
      <c r="PRL48" s="23"/>
      <c r="PRM48" s="24"/>
      <c r="PRN48" s="25"/>
      <c r="PRO48" s="25"/>
      <c r="PRP48" s="25"/>
      <c r="PRQ48" s="31"/>
      <c r="PRR48" s="190"/>
      <c r="PRS48" s="191"/>
      <c r="PRT48" s="191"/>
      <c r="PRU48" s="191"/>
      <c r="PRV48" s="191"/>
      <c r="PRW48" s="192"/>
      <c r="PRX48" s="22"/>
      <c r="PRY48" s="22"/>
      <c r="PRZ48" s="22"/>
      <c r="PSA48" s="23"/>
      <c r="PSB48" s="22"/>
      <c r="PSC48" s="23"/>
      <c r="PSD48" s="23"/>
      <c r="PSE48" s="23"/>
      <c r="PSF48" s="23"/>
      <c r="PSG48" s="23"/>
      <c r="PSH48" s="23"/>
      <c r="PSI48" s="23"/>
      <c r="PSJ48" s="23"/>
      <c r="PSK48" s="24"/>
      <c r="PSL48" s="25"/>
      <c r="PSM48" s="25"/>
      <c r="PSN48" s="25"/>
      <c r="PSO48" s="31"/>
      <c r="PSP48" s="190"/>
      <c r="PSQ48" s="191"/>
      <c r="PSR48" s="191"/>
      <c r="PSS48" s="191"/>
      <c r="PST48" s="191"/>
      <c r="PSU48" s="192"/>
      <c r="PSV48" s="22"/>
      <c r="PSW48" s="22"/>
      <c r="PSX48" s="22"/>
      <c r="PSY48" s="23"/>
      <c r="PSZ48" s="22"/>
      <c r="PTA48" s="23"/>
      <c r="PTB48" s="23"/>
      <c r="PTC48" s="23"/>
      <c r="PTD48" s="23"/>
      <c r="PTE48" s="23"/>
      <c r="PTF48" s="23"/>
      <c r="PTG48" s="23"/>
      <c r="PTH48" s="23"/>
      <c r="PTI48" s="24"/>
      <c r="PTJ48" s="25"/>
      <c r="PTK48" s="25"/>
      <c r="PTL48" s="25"/>
      <c r="PTM48" s="31"/>
      <c r="PTN48" s="190"/>
      <c r="PTO48" s="191"/>
      <c r="PTP48" s="191"/>
      <c r="PTQ48" s="191"/>
      <c r="PTR48" s="191"/>
      <c r="PTS48" s="192"/>
      <c r="PTT48" s="22"/>
      <c r="PTU48" s="22"/>
      <c r="PTV48" s="22"/>
      <c r="PTW48" s="23"/>
      <c r="PTX48" s="22"/>
      <c r="PTY48" s="23"/>
      <c r="PTZ48" s="23"/>
      <c r="PUA48" s="23"/>
      <c r="PUB48" s="23"/>
      <c r="PUC48" s="23"/>
      <c r="PUD48" s="23"/>
      <c r="PUE48" s="23"/>
      <c r="PUF48" s="23"/>
      <c r="PUG48" s="24"/>
      <c r="PUH48" s="25"/>
      <c r="PUI48" s="25"/>
      <c r="PUJ48" s="25"/>
      <c r="PUK48" s="31"/>
      <c r="PUL48" s="190"/>
      <c r="PUM48" s="191"/>
      <c r="PUN48" s="191"/>
      <c r="PUO48" s="191"/>
      <c r="PUP48" s="191"/>
      <c r="PUQ48" s="192"/>
      <c r="PUR48" s="22"/>
      <c r="PUS48" s="22"/>
      <c r="PUT48" s="22"/>
      <c r="PUU48" s="23"/>
      <c r="PUV48" s="22"/>
      <c r="PUW48" s="23"/>
      <c r="PUX48" s="23"/>
      <c r="PUY48" s="23"/>
      <c r="PUZ48" s="23"/>
      <c r="PVA48" s="23"/>
      <c r="PVB48" s="23"/>
      <c r="PVC48" s="23"/>
      <c r="PVD48" s="23"/>
      <c r="PVE48" s="24"/>
      <c r="PVF48" s="25"/>
      <c r="PVG48" s="25"/>
      <c r="PVH48" s="25"/>
      <c r="PVI48" s="31"/>
      <c r="PVJ48" s="190"/>
      <c r="PVK48" s="191"/>
      <c r="PVL48" s="191"/>
      <c r="PVM48" s="191"/>
      <c r="PVN48" s="191"/>
      <c r="PVO48" s="192"/>
      <c r="PVP48" s="22"/>
      <c r="PVQ48" s="22"/>
      <c r="PVR48" s="22"/>
      <c r="PVS48" s="23"/>
      <c r="PVT48" s="22"/>
      <c r="PVU48" s="23"/>
      <c r="PVV48" s="23"/>
      <c r="PVW48" s="23"/>
      <c r="PVX48" s="23"/>
      <c r="PVY48" s="23"/>
      <c r="PVZ48" s="23"/>
      <c r="PWA48" s="23"/>
      <c r="PWB48" s="23"/>
      <c r="PWC48" s="24"/>
      <c r="PWD48" s="25"/>
      <c r="PWE48" s="25"/>
      <c r="PWF48" s="25"/>
      <c r="PWG48" s="31"/>
      <c r="PWH48" s="190"/>
      <c r="PWI48" s="191"/>
      <c r="PWJ48" s="191"/>
      <c r="PWK48" s="191"/>
      <c r="PWL48" s="191"/>
      <c r="PWM48" s="192"/>
      <c r="PWN48" s="22"/>
      <c r="PWO48" s="22"/>
      <c r="PWP48" s="22"/>
      <c r="PWQ48" s="23"/>
      <c r="PWR48" s="22"/>
      <c r="PWS48" s="23"/>
      <c r="PWT48" s="23"/>
      <c r="PWU48" s="23"/>
      <c r="PWV48" s="23"/>
      <c r="PWW48" s="23"/>
      <c r="PWX48" s="23"/>
      <c r="PWY48" s="23"/>
      <c r="PWZ48" s="23"/>
      <c r="PXA48" s="24"/>
      <c r="PXB48" s="25"/>
      <c r="PXC48" s="25"/>
      <c r="PXD48" s="25"/>
      <c r="PXE48" s="31"/>
      <c r="PXF48" s="190"/>
      <c r="PXG48" s="191"/>
      <c r="PXH48" s="191"/>
      <c r="PXI48" s="191"/>
      <c r="PXJ48" s="191"/>
      <c r="PXK48" s="192"/>
      <c r="PXL48" s="22"/>
      <c r="PXM48" s="22"/>
      <c r="PXN48" s="22"/>
      <c r="PXO48" s="23"/>
      <c r="PXP48" s="22"/>
      <c r="PXQ48" s="23"/>
      <c r="PXR48" s="23"/>
      <c r="PXS48" s="23"/>
      <c r="PXT48" s="23"/>
      <c r="PXU48" s="23"/>
      <c r="PXV48" s="23"/>
      <c r="PXW48" s="23"/>
      <c r="PXX48" s="23"/>
      <c r="PXY48" s="24"/>
      <c r="PXZ48" s="25"/>
      <c r="PYA48" s="25"/>
      <c r="PYB48" s="25"/>
      <c r="PYC48" s="31"/>
      <c r="PYD48" s="190"/>
      <c r="PYE48" s="191"/>
      <c r="PYF48" s="191"/>
      <c r="PYG48" s="191"/>
      <c r="PYH48" s="191"/>
      <c r="PYI48" s="192"/>
      <c r="PYJ48" s="22"/>
      <c r="PYK48" s="22"/>
      <c r="PYL48" s="22"/>
      <c r="PYM48" s="23"/>
      <c r="PYN48" s="22"/>
      <c r="PYO48" s="23"/>
      <c r="PYP48" s="23"/>
      <c r="PYQ48" s="23"/>
      <c r="PYR48" s="23"/>
      <c r="PYS48" s="23"/>
      <c r="PYT48" s="23"/>
      <c r="PYU48" s="23"/>
      <c r="PYV48" s="23"/>
      <c r="PYW48" s="24"/>
      <c r="PYX48" s="25"/>
      <c r="PYY48" s="25"/>
      <c r="PYZ48" s="25"/>
      <c r="PZA48" s="31"/>
      <c r="PZB48" s="190"/>
      <c r="PZC48" s="191"/>
      <c r="PZD48" s="191"/>
      <c r="PZE48" s="191"/>
      <c r="PZF48" s="191"/>
      <c r="PZG48" s="192"/>
      <c r="PZH48" s="22"/>
      <c r="PZI48" s="22"/>
      <c r="PZJ48" s="22"/>
      <c r="PZK48" s="23"/>
      <c r="PZL48" s="22"/>
      <c r="PZM48" s="23"/>
      <c r="PZN48" s="23"/>
      <c r="PZO48" s="23"/>
      <c r="PZP48" s="23"/>
      <c r="PZQ48" s="23"/>
      <c r="PZR48" s="23"/>
      <c r="PZS48" s="23"/>
      <c r="PZT48" s="23"/>
      <c r="PZU48" s="24"/>
      <c r="PZV48" s="25"/>
      <c r="PZW48" s="25"/>
      <c r="PZX48" s="25"/>
      <c r="PZY48" s="31"/>
      <c r="PZZ48" s="190"/>
      <c r="QAA48" s="191"/>
      <c r="QAB48" s="191"/>
      <c r="QAC48" s="191"/>
      <c r="QAD48" s="191"/>
      <c r="QAE48" s="192"/>
      <c r="QAF48" s="22"/>
      <c r="QAG48" s="22"/>
      <c r="QAH48" s="22"/>
      <c r="QAI48" s="23"/>
      <c r="QAJ48" s="22"/>
      <c r="QAK48" s="23"/>
      <c r="QAL48" s="23"/>
      <c r="QAM48" s="23"/>
      <c r="QAN48" s="23"/>
      <c r="QAO48" s="23"/>
      <c r="QAP48" s="23"/>
      <c r="QAQ48" s="23"/>
      <c r="QAR48" s="23"/>
      <c r="QAS48" s="24"/>
      <c r="QAT48" s="25"/>
      <c r="QAU48" s="25"/>
      <c r="QAV48" s="25"/>
      <c r="QAW48" s="31"/>
      <c r="QAX48" s="190"/>
      <c r="QAY48" s="191"/>
      <c r="QAZ48" s="191"/>
      <c r="QBA48" s="191"/>
      <c r="QBB48" s="191"/>
      <c r="QBC48" s="192"/>
      <c r="QBD48" s="22"/>
      <c r="QBE48" s="22"/>
      <c r="QBF48" s="22"/>
      <c r="QBG48" s="23"/>
      <c r="QBH48" s="22"/>
      <c r="QBI48" s="23"/>
      <c r="QBJ48" s="23"/>
      <c r="QBK48" s="23"/>
      <c r="QBL48" s="23"/>
      <c r="QBM48" s="23"/>
      <c r="QBN48" s="23"/>
      <c r="QBO48" s="23"/>
      <c r="QBP48" s="23"/>
      <c r="QBQ48" s="24"/>
      <c r="QBR48" s="25"/>
      <c r="QBS48" s="25"/>
      <c r="QBT48" s="25"/>
      <c r="QBU48" s="31"/>
      <c r="QBV48" s="190"/>
      <c r="QBW48" s="191"/>
      <c r="QBX48" s="191"/>
      <c r="QBY48" s="191"/>
      <c r="QBZ48" s="191"/>
      <c r="QCA48" s="192"/>
      <c r="QCB48" s="22"/>
      <c r="QCC48" s="22"/>
      <c r="QCD48" s="22"/>
      <c r="QCE48" s="23"/>
      <c r="QCF48" s="22"/>
      <c r="QCG48" s="23"/>
      <c r="QCH48" s="23"/>
      <c r="QCI48" s="23"/>
      <c r="QCJ48" s="23"/>
      <c r="QCK48" s="23"/>
      <c r="QCL48" s="23"/>
      <c r="QCM48" s="23"/>
      <c r="QCN48" s="23"/>
      <c r="QCO48" s="24"/>
      <c r="QCP48" s="25"/>
      <c r="QCQ48" s="25"/>
      <c r="QCR48" s="25"/>
      <c r="QCS48" s="31"/>
      <c r="QCT48" s="190"/>
      <c r="QCU48" s="191"/>
      <c r="QCV48" s="191"/>
      <c r="QCW48" s="191"/>
      <c r="QCX48" s="191"/>
      <c r="QCY48" s="192"/>
      <c r="QCZ48" s="22"/>
      <c r="QDA48" s="22"/>
      <c r="QDB48" s="22"/>
      <c r="QDC48" s="23"/>
      <c r="QDD48" s="22"/>
      <c r="QDE48" s="23"/>
      <c r="QDF48" s="23"/>
      <c r="QDG48" s="23"/>
      <c r="QDH48" s="23"/>
      <c r="QDI48" s="23"/>
      <c r="QDJ48" s="23"/>
      <c r="QDK48" s="23"/>
      <c r="QDL48" s="23"/>
      <c r="QDM48" s="24"/>
      <c r="QDN48" s="25"/>
      <c r="QDO48" s="25"/>
      <c r="QDP48" s="25"/>
      <c r="QDQ48" s="31"/>
      <c r="QDR48" s="190"/>
      <c r="QDS48" s="191"/>
      <c r="QDT48" s="191"/>
      <c r="QDU48" s="191"/>
      <c r="QDV48" s="191"/>
      <c r="QDW48" s="192"/>
      <c r="QDX48" s="22"/>
      <c r="QDY48" s="22"/>
      <c r="QDZ48" s="22"/>
      <c r="QEA48" s="23"/>
      <c r="QEB48" s="22"/>
      <c r="QEC48" s="23"/>
      <c r="QED48" s="23"/>
      <c r="QEE48" s="23"/>
      <c r="QEF48" s="23"/>
      <c r="QEG48" s="23"/>
      <c r="QEH48" s="23"/>
      <c r="QEI48" s="23"/>
      <c r="QEJ48" s="23"/>
      <c r="QEK48" s="24"/>
      <c r="QEL48" s="25"/>
      <c r="QEM48" s="25"/>
      <c r="QEN48" s="25"/>
      <c r="QEO48" s="31"/>
      <c r="QEP48" s="190"/>
      <c r="QEQ48" s="191"/>
      <c r="QER48" s="191"/>
      <c r="QES48" s="191"/>
      <c r="QET48" s="191"/>
      <c r="QEU48" s="192"/>
      <c r="QEV48" s="22"/>
      <c r="QEW48" s="22"/>
      <c r="QEX48" s="22"/>
      <c r="QEY48" s="23"/>
      <c r="QEZ48" s="22"/>
      <c r="QFA48" s="23"/>
      <c r="QFB48" s="23"/>
      <c r="QFC48" s="23"/>
      <c r="QFD48" s="23"/>
      <c r="QFE48" s="23"/>
      <c r="QFF48" s="23"/>
      <c r="QFG48" s="23"/>
      <c r="QFH48" s="23"/>
      <c r="QFI48" s="24"/>
      <c r="QFJ48" s="25"/>
      <c r="QFK48" s="25"/>
      <c r="QFL48" s="25"/>
      <c r="QFM48" s="31"/>
      <c r="QFN48" s="190"/>
      <c r="QFO48" s="191"/>
      <c r="QFP48" s="191"/>
      <c r="QFQ48" s="191"/>
      <c r="QFR48" s="191"/>
      <c r="QFS48" s="192"/>
      <c r="QFT48" s="22"/>
      <c r="QFU48" s="22"/>
      <c r="QFV48" s="22"/>
      <c r="QFW48" s="23"/>
      <c r="QFX48" s="22"/>
      <c r="QFY48" s="23"/>
      <c r="QFZ48" s="23"/>
      <c r="QGA48" s="23"/>
      <c r="QGB48" s="23"/>
      <c r="QGC48" s="23"/>
      <c r="QGD48" s="23"/>
      <c r="QGE48" s="23"/>
      <c r="QGF48" s="23"/>
      <c r="QGG48" s="24"/>
      <c r="QGH48" s="25"/>
      <c r="QGI48" s="25"/>
      <c r="QGJ48" s="25"/>
      <c r="QGK48" s="31"/>
      <c r="QGL48" s="190"/>
      <c r="QGM48" s="191"/>
      <c r="QGN48" s="191"/>
      <c r="QGO48" s="191"/>
      <c r="QGP48" s="191"/>
      <c r="QGQ48" s="192"/>
      <c r="QGR48" s="22"/>
      <c r="QGS48" s="22"/>
      <c r="QGT48" s="22"/>
      <c r="QGU48" s="23"/>
      <c r="QGV48" s="22"/>
      <c r="QGW48" s="23"/>
      <c r="QGX48" s="23"/>
      <c r="QGY48" s="23"/>
      <c r="QGZ48" s="23"/>
      <c r="QHA48" s="23"/>
      <c r="QHB48" s="23"/>
      <c r="QHC48" s="23"/>
      <c r="QHD48" s="23"/>
      <c r="QHE48" s="24"/>
      <c r="QHF48" s="25"/>
      <c r="QHG48" s="25"/>
      <c r="QHH48" s="25"/>
      <c r="QHI48" s="31"/>
      <c r="QHJ48" s="190"/>
      <c r="QHK48" s="191"/>
      <c r="QHL48" s="191"/>
      <c r="QHM48" s="191"/>
      <c r="QHN48" s="191"/>
      <c r="QHO48" s="192"/>
      <c r="QHP48" s="22"/>
      <c r="QHQ48" s="22"/>
      <c r="QHR48" s="22"/>
      <c r="QHS48" s="23"/>
      <c r="QHT48" s="22"/>
      <c r="QHU48" s="23"/>
      <c r="QHV48" s="23"/>
      <c r="QHW48" s="23"/>
      <c r="QHX48" s="23"/>
      <c r="QHY48" s="23"/>
      <c r="QHZ48" s="23"/>
      <c r="QIA48" s="23"/>
      <c r="QIB48" s="23"/>
      <c r="QIC48" s="24"/>
      <c r="QID48" s="25"/>
      <c r="QIE48" s="25"/>
      <c r="QIF48" s="25"/>
      <c r="QIG48" s="31"/>
      <c r="QIH48" s="190"/>
      <c r="QII48" s="191"/>
      <c r="QIJ48" s="191"/>
      <c r="QIK48" s="191"/>
      <c r="QIL48" s="191"/>
      <c r="QIM48" s="192"/>
      <c r="QIN48" s="22"/>
      <c r="QIO48" s="22"/>
      <c r="QIP48" s="22"/>
      <c r="QIQ48" s="23"/>
      <c r="QIR48" s="22"/>
      <c r="QIS48" s="23"/>
      <c r="QIT48" s="23"/>
      <c r="QIU48" s="23"/>
      <c r="QIV48" s="23"/>
      <c r="QIW48" s="23"/>
      <c r="QIX48" s="23"/>
      <c r="QIY48" s="23"/>
      <c r="QIZ48" s="23"/>
      <c r="QJA48" s="24"/>
      <c r="QJB48" s="25"/>
      <c r="QJC48" s="25"/>
      <c r="QJD48" s="25"/>
      <c r="QJE48" s="31"/>
      <c r="QJF48" s="190"/>
      <c r="QJG48" s="191"/>
      <c r="QJH48" s="191"/>
      <c r="QJI48" s="191"/>
      <c r="QJJ48" s="191"/>
      <c r="QJK48" s="192"/>
      <c r="QJL48" s="22"/>
      <c r="QJM48" s="22"/>
      <c r="QJN48" s="22"/>
      <c r="QJO48" s="23"/>
      <c r="QJP48" s="22"/>
      <c r="QJQ48" s="23"/>
      <c r="QJR48" s="23"/>
      <c r="QJS48" s="23"/>
      <c r="QJT48" s="23"/>
      <c r="QJU48" s="23"/>
      <c r="QJV48" s="23"/>
      <c r="QJW48" s="23"/>
      <c r="QJX48" s="23"/>
      <c r="QJY48" s="24"/>
      <c r="QJZ48" s="25"/>
      <c r="QKA48" s="25"/>
      <c r="QKB48" s="25"/>
      <c r="QKC48" s="31"/>
      <c r="QKD48" s="190"/>
      <c r="QKE48" s="191"/>
      <c r="QKF48" s="191"/>
      <c r="QKG48" s="191"/>
      <c r="QKH48" s="191"/>
      <c r="QKI48" s="192"/>
      <c r="QKJ48" s="22"/>
      <c r="QKK48" s="22"/>
      <c r="QKL48" s="22"/>
      <c r="QKM48" s="23"/>
      <c r="QKN48" s="22"/>
      <c r="QKO48" s="23"/>
      <c r="QKP48" s="23"/>
      <c r="QKQ48" s="23"/>
      <c r="QKR48" s="23"/>
      <c r="QKS48" s="23"/>
      <c r="QKT48" s="23"/>
      <c r="QKU48" s="23"/>
      <c r="QKV48" s="23"/>
      <c r="QKW48" s="24"/>
      <c r="QKX48" s="25"/>
      <c r="QKY48" s="25"/>
      <c r="QKZ48" s="25"/>
      <c r="QLA48" s="31"/>
      <c r="QLB48" s="190"/>
      <c r="QLC48" s="191"/>
      <c r="QLD48" s="191"/>
      <c r="QLE48" s="191"/>
      <c r="QLF48" s="191"/>
      <c r="QLG48" s="192"/>
      <c r="QLH48" s="22"/>
      <c r="QLI48" s="22"/>
      <c r="QLJ48" s="22"/>
      <c r="QLK48" s="23"/>
      <c r="QLL48" s="22"/>
      <c r="QLM48" s="23"/>
      <c r="QLN48" s="23"/>
      <c r="QLO48" s="23"/>
      <c r="QLP48" s="23"/>
      <c r="QLQ48" s="23"/>
      <c r="QLR48" s="23"/>
      <c r="QLS48" s="23"/>
      <c r="QLT48" s="23"/>
      <c r="QLU48" s="24"/>
      <c r="QLV48" s="25"/>
      <c r="QLW48" s="25"/>
      <c r="QLX48" s="25"/>
      <c r="QLY48" s="31"/>
      <c r="QLZ48" s="190"/>
      <c r="QMA48" s="191"/>
      <c r="QMB48" s="191"/>
      <c r="QMC48" s="191"/>
      <c r="QMD48" s="191"/>
      <c r="QME48" s="192"/>
      <c r="QMF48" s="22"/>
      <c r="QMG48" s="22"/>
      <c r="QMH48" s="22"/>
      <c r="QMI48" s="23"/>
      <c r="QMJ48" s="22"/>
      <c r="QMK48" s="23"/>
      <c r="QML48" s="23"/>
      <c r="QMM48" s="23"/>
      <c r="QMN48" s="23"/>
      <c r="QMO48" s="23"/>
      <c r="QMP48" s="23"/>
      <c r="QMQ48" s="23"/>
      <c r="QMR48" s="23"/>
      <c r="QMS48" s="24"/>
      <c r="QMT48" s="25"/>
      <c r="QMU48" s="25"/>
      <c r="QMV48" s="25"/>
      <c r="QMW48" s="31"/>
      <c r="QMX48" s="190"/>
      <c r="QMY48" s="191"/>
      <c r="QMZ48" s="191"/>
      <c r="QNA48" s="191"/>
      <c r="QNB48" s="191"/>
      <c r="QNC48" s="192"/>
      <c r="QND48" s="22"/>
      <c r="QNE48" s="22"/>
      <c r="QNF48" s="22"/>
      <c r="QNG48" s="23"/>
      <c r="QNH48" s="22"/>
      <c r="QNI48" s="23"/>
      <c r="QNJ48" s="23"/>
      <c r="QNK48" s="23"/>
      <c r="QNL48" s="23"/>
      <c r="QNM48" s="23"/>
      <c r="QNN48" s="23"/>
      <c r="QNO48" s="23"/>
      <c r="QNP48" s="23"/>
      <c r="QNQ48" s="24"/>
      <c r="QNR48" s="25"/>
      <c r="QNS48" s="25"/>
      <c r="QNT48" s="25"/>
      <c r="QNU48" s="31"/>
      <c r="QNV48" s="190"/>
      <c r="QNW48" s="191"/>
      <c r="QNX48" s="191"/>
      <c r="QNY48" s="191"/>
      <c r="QNZ48" s="191"/>
      <c r="QOA48" s="192"/>
      <c r="QOB48" s="22"/>
      <c r="QOC48" s="22"/>
      <c r="QOD48" s="22"/>
      <c r="QOE48" s="23"/>
      <c r="QOF48" s="22"/>
      <c r="QOG48" s="23"/>
      <c r="QOH48" s="23"/>
      <c r="QOI48" s="23"/>
      <c r="QOJ48" s="23"/>
      <c r="QOK48" s="23"/>
      <c r="QOL48" s="23"/>
      <c r="QOM48" s="23"/>
      <c r="QON48" s="23"/>
      <c r="QOO48" s="24"/>
      <c r="QOP48" s="25"/>
      <c r="QOQ48" s="25"/>
      <c r="QOR48" s="25"/>
      <c r="QOS48" s="31"/>
      <c r="QOT48" s="190"/>
      <c r="QOU48" s="191"/>
      <c r="QOV48" s="191"/>
      <c r="QOW48" s="191"/>
      <c r="QOX48" s="191"/>
      <c r="QOY48" s="192"/>
      <c r="QOZ48" s="22"/>
      <c r="QPA48" s="22"/>
      <c r="QPB48" s="22"/>
      <c r="QPC48" s="23"/>
      <c r="QPD48" s="22"/>
      <c r="QPE48" s="23"/>
      <c r="QPF48" s="23"/>
      <c r="QPG48" s="23"/>
      <c r="QPH48" s="23"/>
      <c r="QPI48" s="23"/>
      <c r="QPJ48" s="23"/>
      <c r="QPK48" s="23"/>
      <c r="QPL48" s="23"/>
      <c r="QPM48" s="24"/>
      <c r="QPN48" s="25"/>
      <c r="QPO48" s="25"/>
      <c r="QPP48" s="25"/>
      <c r="QPQ48" s="31"/>
      <c r="QPR48" s="190"/>
      <c r="QPS48" s="191"/>
      <c r="QPT48" s="191"/>
      <c r="QPU48" s="191"/>
      <c r="QPV48" s="191"/>
      <c r="QPW48" s="192"/>
      <c r="QPX48" s="22"/>
      <c r="QPY48" s="22"/>
      <c r="QPZ48" s="22"/>
      <c r="QQA48" s="23"/>
      <c r="QQB48" s="22"/>
      <c r="QQC48" s="23"/>
      <c r="QQD48" s="23"/>
      <c r="QQE48" s="23"/>
      <c r="QQF48" s="23"/>
      <c r="QQG48" s="23"/>
      <c r="QQH48" s="23"/>
      <c r="QQI48" s="23"/>
      <c r="QQJ48" s="23"/>
      <c r="QQK48" s="24"/>
      <c r="QQL48" s="25"/>
      <c r="QQM48" s="25"/>
      <c r="QQN48" s="25"/>
      <c r="QQO48" s="31"/>
      <c r="QQP48" s="190"/>
      <c r="QQQ48" s="191"/>
      <c r="QQR48" s="191"/>
      <c r="QQS48" s="191"/>
      <c r="QQT48" s="191"/>
      <c r="QQU48" s="192"/>
      <c r="QQV48" s="22"/>
      <c r="QQW48" s="22"/>
      <c r="QQX48" s="22"/>
      <c r="QQY48" s="23"/>
      <c r="QQZ48" s="22"/>
      <c r="QRA48" s="23"/>
      <c r="QRB48" s="23"/>
      <c r="QRC48" s="23"/>
      <c r="QRD48" s="23"/>
      <c r="QRE48" s="23"/>
      <c r="QRF48" s="23"/>
      <c r="QRG48" s="23"/>
      <c r="QRH48" s="23"/>
      <c r="QRI48" s="24"/>
      <c r="QRJ48" s="25"/>
      <c r="QRK48" s="25"/>
      <c r="QRL48" s="25"/>
      <c r="QRM48" s="31"/>
      <c r="QRN48" s="190"/>
      <c r="QRO48" s="191"/>
      <c r="QRP48" s="191"/>
      <c r="QRQ48" s="191"/>
      <c r="QRR48" s="191"/>
      <c r="QRS48" s="192"/>
      <c r="QRT48" s="22"/>
      <c r="QRU48" s="22"/>
      <c r="QRV48" s="22"/>
      <c r="QRW48" s="23"/>
      <c r="QRX48" s="22"/>
      <c r="QRY48" s="23"/>
      <c r="QRZ48" s="23"/>
      <c r="QSA48" s="23"/>
      <c r="QSB48" s="23"/>
      <c r="QSC48" s="23"/>
      <c r="QSD48" s="23"/>
      <c r="QSE48" s="23"/>
      <c r="QSF48" s="23"/>
      <c r="QSG48" s="24"/>
      <c r="QSH48" s="25"/>
      <c r="QSI48" s="25"/>
      <c r="QSJ48" s="25"/>
      <c r="QSK48" s="31"/>
      <c r="QSL48" s="190"/>
      <c r="QSM48" s="191"/>
      <c r="QSN48" s="191"/>
      <c r="QSO48" s="191"/>
      <c r="QSP48" s="191"/>
      <c r="QSQ48" s="192"/>
      <c r="QSR48" s="22"/>
      <c r="QSS48" s="22"/>
      <c r="QST48" s="22"/>
      <c r="QSU48" s="23"/>
      <c r="QSV48" s="22"/>
      <c r="QSW48" s="23"/>
      <c r="QSX48" s="23"/>
      <c r="QSY48" s="23"/>
      <c r="QSZ48" s="23"/>
      <c r="QTA48" s="23"/>
      <c r="QTB48" s="23"/>
      <c r="QTC48" s="23"/>
      <c r="QTD48" s="23"/>
      <c r="QTE48" s="24"/>
      <c r="QTF48" s="25"/>
      <c r="QTG48" s="25"/>
      <c r="QTH48" s="25"/>
      <c r="QTI48" s="31"/>
      <c r="QTJ48" s="190"/>
      <c r="QTK48" s="191"/>
      <c r="QTL48" s="191"/>
      <c r="QTM48" s="191"/>
      <c r="QTN48" s="191"/>
      <c r="QTO48" s="192"/>
      <c r="QTP48" s="22"/>
      <c r="QTQ48" s="22"/>
      <c r="QTR48" s="22"/>
      <c r="QTS48" s="23"/>
      <c r="QTT48" s="22"/>
      <c r="QTU48" s="23"/>
      <c r="QTV48" s="23"/>
      <c r="QTW48" s="23"/>
      <c r="QTX48" s="23"/>
      <c r="QTY48" s="23"/>
      <c r="QTZ48" s="23"/>
      <c r="QUA48" s="23"/>
      <c r="QUB48" s="23"/>
      <c r="QUC48" s="24"/>
      <c r="QUD48" s="25"/>
      <c r="QUE48" s="25"/>
      <c r="QUF48" s="25"/>
      <c r="QUG48" s="31"/>
      <c r="QUH48" s="190"/>
      <c r="QUI48" s="191"/>
      <c r="QUJ48" s="191"/>
      <c r="QUK48" s="191"/>
      <c r="QUL48" s="191"/>
      <c r="QUM48" s="192"/>
      <c r="QUN48" s="22"/>
      <c r="QUO48" s="22"/>
      <c r="QUP48" s="22"/>
      <c r="QUQ48" s="23"/>
      <c r="QUR48" s="22"/>
      <c r="QUS48" s="23"/>
      <c r="QUT48" s="23"/>
      <c r="QUU48" s="23"/>
      <c r="QUV48" s="23"/>
      <c r="QUW48" s="23"/>
      <c r="QUX48" s="23"/>
      <c r="QUY48" s="23"/>
      <c r="QUZ48" s="23"/>
      <c r="QVA48" s="24"/>
      <c r="QVB48" s="25"/>
      <c r="QVC48" s="25"/>
      <c r="QVD48" s="25"/>
      <c r="QVE48" s="31"/>
      <c r="QVF48" s="190"/>
      <c r="QVG48" s="191"/>
      <c r="QVH48" s="191"/>
      <c r="QVI48" s="191"/>
      <c r="QVJ48" s="191"/>
      <c r="QVK48" s="192"/>
      <c r="QVL48" s="22"/>
      <c r="QVM48" s="22"/>
      <c r="QVN48" s="22"/>
      <c r="QVO48" s="23"/>
      <c r="QVP48" s="22"/>
      <c r="QVQ48" s="23"/>
      <c r="QVR48" s="23"/>
      <c r="QVS48" s="23"/>
      <c r="QVT48" s="23"/>
      <c r="QVU48" s="23"/>
      <c r="QVV48" s="23"/>
      <c r="QVW48" s="23"/>
      <c r="QVX48" s="23"/>
      <c r="QVY48" s="24"/>
      <c r="QVZ48" s="25"/>
      <c r="QWA48" s="25"/>
      <c r="QWB48" s="25"/>
      <c r="QWC48" s="31"/>
      <c r="QWD48" s="190"/>
      <c r="QWE48" s="191"/>
      <c r="QWF48" s="191"/>
      <c r="QWG48" s="191"/>
      <c r="QWH48" s="191"/>
      <c r="QWI48" s="192"/>
      <c r="QWJ48" s="22"/>
      <c r="QWK48" s="22"/>
      <c r="QWL48" s="22"/>
      <c r="QWM48" s="23"/>
      <c r="QWN48" s="22"/>
      <c r="QWO48" s="23"/>
      <c r="QWP48" s="23"/>
      <c r="QWQ48" s="23"/>
      <c r="QWR48" s="23"/>
      <c r="QWS48" s="23"/>
      <c r="QWT48" s="23"/>
      <c r="QWU48" s="23"/>
      <c r="QWV48" s="23"/>
      <c r="QWW48" s="24"/>
      <c r="QWX48" s="25"/>
      <c r="QWY48" s="25"/>
      <c r="QWZ48" s="25"/>
      <c r="QXA48" s="31"/>
      <c r="QXB48" s="190"/>
      <c r="QXC48" s="191"/>
      <c r="QXD48" s="191"/>
      <c r="QXE48" s="191"/>
      <c r="QXF48" s="191"/>
      <c r="QXG48" s="192"/>
      <c r="QXH48" s="22"/>
      <c r="QXI48" s="22"/>
      <c r="QXJ48" s="22"/>
      <c r="QXK48" s="23"/>
      <c r="QXL48" s="22"/>
      <c r="QXM48" s="23"/>
      <c r="QXN48" s="23"/>
      <c r="QXO48" s="23"/>
      <c r="QXP48" s="23"/>
      <c r="QXQ48" s="23"/>
      <c r="QXR48" s="23"/>
      <c r="QXS48" s="23"/>
      <c r="QXT48" s="23"/>
      <c r="QXU48" s="24"/>
      <c r="QXV48" s="25"/>
      <c r="QXW48" s="25"/>
      <c r="QXX48" s="25"/>
      <c r="QXY48" s="31"/>
      <c r="QXZ48" s="190"/>
      <c r="QYA48" s="191"/>
      <c r="QYB48" s="191"/>
      <c r="QYC48" s="191"/>
      <c r="QYD48" s="191"/>
      <c r="QYE48" s="192"/>
      <c r="QYF48" s="22"/>
      <c r="QYG48" s="22"/>
      <c r="QYH48" s="22"/>
      <c r="QYI48" s="23"/>
      <c r="QYJ48" s="22"/>
      <c r="QYK48" s="23"/>
      <c r="QYL48" s="23"/>
      <c r="QYM48" s="23"/>
      <c r="QYN48" s="23"/>
      <c r="QYO48" s="23"/>
      <c r="QYP48" s="23"/>
      <c r="QYQ48" s="23"/>
      <c r="QYR48" s="23"/>
      <c r="QYS48" s="24"/>
      <c r="QYT48" s="25"/>
      <c r="QYU48" s="25"/>
      <c r="QYV48" s="25"/>
      <c r="QYW48" s="31"/>
      <c r="QYX48" s="190"/>
      <c r="QYY48" s="191"/>
      <c r="QYZ48" s="191"/>
      <c r="QZA48" s="191"/>
      <c r="QZB48" s="191"/>
      <c r="QZC48" s="192"/>
      <c r="QZD48" s="22"/>
      <c r="QZE48" s="22"/>
      <c r="QZF48" s="22"/>
      <c r="QZG48" s="23"/>
      <c r="QZH48" s="22"/>
      <c r="QZI48" s="23"/>
      <c r="QZJ48" s="23"/>
      <c r="QZK48" s="23"/>
      <c r="QZL48" s="23"/>
      <c r="QZM48" s="23"/>
      <c r="QZN48" s="23"/>
      <c r="QZO48" s="23"/>
      <c r="QZP48" s="23"/>
      <c r="QZQ48" s="24"/>
      <c r="QZR48" s="25"/>
      <c r="QZS48" s="25"/>
      <c r="QZT48" s="25"/>
      <c r="QZU48" s="31"/>
      <c r="QZV48" s="190"/>
      <c r="QZW48" s="191"/>
      <c r="QZX48" s="191"/>
      <c r="QZY48" s="191"/>
      <c r="QZZ48" s="191"/>
      <c r="RAA48" s="192"/>
      <c r="RAB48" s="22"/>
      <c r="RAC48" s="22"/>
      <c r="RAD48" s="22"/>
      <c r="RAE48" s="23"/>
      <c r="RAF48" s="22"/>
      <c r="RAG48" s="23"/>
      <c r="RAH48" s="23"/>
      <c r="RAI48" s="23"/>
      <c r="RAJ48" s="23"/>
      <c r="RAK48" s="23"/>
      <c r="RAL48" s="23"/>
      <c r="RAM48" s="23"/>
      <c r="RAN48" s="23"/>
      <c r="RAO48" s="24"/>
      <c r="RAP48" s="25"/>
      <c r="RAQ48" s="25"/>
      <c r="RAR48" s="25"/>
      <c r="RAS48" s="31"/>
      <c r="RAT48" s="190"/>
      <c r="RAU48" s="191"/>
      <c r="RAV48" s="191"/>
      <c r="RAW48" s="191"/>
      <c r="RAX48" s="191"/>
      <c r="RAY48" s="192"/>
      <c r="RAZ48" s="22"/>
      <c r="RBA48" s="22"/>
      <c r="RBB48" s="22"/>
      <c r="RBC48" s="23"/>
      <c r="RBD48" s="22"/>
      <c r="RBE48" s="23"/>
      <c r="RBF48" s="23"/>
      <c r="RBG48" s="23"/>
      <c r="RBH48" s="23"/>
      <c r="RBI48" s="23"/>
      <c r="RBJ48" s="23"/>
      <c r="RBK48" s="23"/>
      <c r="RBL48" s="23"/>
      <c r="RBM48" s="24"/>
      <c r="RBN48" s="25"/>
      <c r="RBO48" s="25"/>
      <c r="RBP48" s="25"/>
      <c r="RBQ48" s="31"/>
      <c r="RBR48" s="190"/>
      <c r="RBS48" s="191"/>
      <c r="RBT48" s="191"/>
      <c r="RBU48" s="191"/>
      <c r="RBV48" s="191"/>
      <c r="RBW48" s="192"/>
      <c r="RBX48" s="22"/>
      <c r="RBY48" s="22"/>
      <c r="RBZ48" s="22"/>
      <c r="RCA48" s="23"/>
      <c r="RCB48" s="22"/>
      <c r="RCC48" s="23"/>
      <c r="RCD48" s="23"/>
      <c r="RCE48" s="23"/>
      <c r="RCF48" s="23"/>
      <c r="RCG48" s="23"/>
      <c r="RCH48" s="23"/>
      <c r="RCI48" s="23"/>
      <c r="RCJ48" s="23"/>
      <c r="RCK48" s="24"/>
      <c r="RCL48" s="25"/>
      <c r="RCM48" s="25"/>
      <c r="RCN48" s="25"/>
      <c r="RCO48" s="31"/>
      <c r="RCP48" s="190"/>
      <c r="RCQ48" s="191"/>
      <c r="RCR48" s="191"/>
      <c r="RCS48" s="191"/>
      <c r="RCT48" s="191"/>
      <c r="RCU48" s="192"/>
      <c r="RCV48" s="22"/>
      <c r="RCW48" s="22"/>
      <c r="RCX48" s="22"/>
      <c r="RCY48" s="23"/>
      <c r="RCZ48" s="22"/>
      <c r="RDA48" s="23"/>
      <c r="RDB48" s="23"/>
      <c r="RDC48" s="23"/>
      <c r="RDD48" s="23"/>
      <c r="RDE48" s="23"/>
      <c r="RDF48" s="23"/>
      <c r="RDG48" s="23"/>
      <c r="RDH48" s="23"/>
      <c r="RDI48" s="24"/>
      <c r="RDJ48" s="25"/>
      <c r="RDK48" s="25"/>
      <c r="RDL48" s="25"/>
      <c r="RDM48" s="31"/>
      <c r="RDN48" s="190"/>
      <c r="RDO48" s="191"/>
      <c r="RDP48" s="191"/>
      <c r="RDQ48" s="191"/>
      <c r="RDR48" s="191"/>
      <c r="RDS48" s="192"/>
      <c r="RDT48" s="22"/>
      <c r="RDU48" s="22"/>
      <c r="RDV48" s="22"/>
      <c r="RDW48" s="23"/>
      <c r="RDX48" s="22"/>
      <c r="RDY48" s="23"/>
      <c r="RDZ48" s="23"/>
      <c r="REA48" s="23"/>
      <c r="REB48" s="23"/>
      <c r="REC48" s="23"/>
      <c r="RED48" s="23"/>
      <c r="REE48" s="23"/>
      <c r="REF48" s="23"/>
      <c r="REG48" s="24"/>
      <c r="REH48" s="25"/>
      <c r="REI48" s="25"/>
      <c r="REJ48" s="25"/>
      <c r="REK48" s="31"/>
      <c r="REL48" s="190"/>
      <c r="REM48" s="191"/>
      <c r="REN48" s="191"/>
      <c r="REO48" s="191"/>
      <c r="REP48" s="191"/>
      <c r="REQ48" s="192"/>
      <c r="RER48" s="22"/>
      <c r="RES48" s="22"/>
      <c r="RET48" s="22"/>
      <c r="REU48" s="23"/>
      <c r="REV48" s="22"/>
      <c r="REW48" s="23"/>
      <c r="REX48" s="23"/>
      <c r="REY48" s="23"/>
      <c r="REZ48" s="23"/>
      <c r="RFA48" s="23"/>
      <c r="RFB48" s="23"/>
      <c r="RFC48" s="23"/>
      <c r="RFD48" s="23"/>
      <c r="RFE48" s="24"/>
      <c r="RFF48" s="25"/>
      <c r="RFG48" s="25"/>
      <c r="RFH48" s="25"/>
      <c r="RFI48" s="31"/>
      <c r="RFJ48" s="190"/>
      <c r="RFK48" s="191"/>
      <c r="RFL48" s="191"/>
      <c r="RFM48" s="191"/>
      <c r="RFN48" s="191"/>
      <c r="RFO48" s="192"/>
      <c r="RFP48" s="22"/>
      <c r="RFQ48" s="22"/>
      <c r="RFR48" s="22"/>
      <c r="RFS48" s="23"/>
      <c r="RFT48" s="22"/>
      <c r="RFU48" s="23"/>
      <c r="RFV48" s="23"/>
      <c r="RFW48" s="23"/>
      <c r="RFX48" s="23"/>
      <c r="RFY48" s="23"/>
      <c r="RFZ48" s="23"/>
      <c r="RGA48" s="23"/>
      <c r="RGB48" s="23"/>
      <c r="RGC48" s="24"/>
      <c r="RGD48" s="25"/>
      <c r="RGE48" s="25"/>
      <c r="RGF48" s="25"/>
      <c r="RGG48" s="31"/>
      <c r="RGH48" s="190"/>
      <c r="RGI48" s="191"/>
      <c r="RGJ48" s="191"/>
      <c r="RGK48" s="191"/>
      <c r="RGL48" s="191"/>
      <c r="RGM48" s="192"/>
      <c r="RGN48" s="22"/>
      <c r="RGO48" s="22"/>
      <c r="RGP48" s="22"/>
      <c r="RGQ48" s="23"/>
      <c r="RGR48" s="22"/>
      <c r="RGS48" s="23"/>
      <c r="RGT48" s="23"/>
      <c r="RGU48" s="23"/>
      <c r="RGV48" s="23"/>
      <c r="RGW48" s="23"/>
      <c r="RGX48" s="23"/>
      <c r="RGY48" s="23"/>
      <c r="RGZ48" s="23"/>
      <c r="RHA48" s="24"/>
      <c r="RHB48" s="25"/>
      <c r="RHC48" s="25"/>
      <c r="RHD48" s="25"/>
      <c r="RHE48" s="31"/>
      <c r="RHF48" s="190"/>
      <c r="RHG48" s="191"/>
      <c r="RHH48" s="191"/>
      <c r="RHI48" s="191"/>
      <c r="RHJ48" s="191"/>
      <c r="RHK48" s="192"/>
      <c r="RHL48" s="22"/>
      <c r="RHM48" s="22"/>
      <c r="RHN48" s="22"/>
      <c r="RHO48" s="23"/>
      <c r="RHP48" s="22"/>
      <c r="RHQ48" s="23"/>
      <c r="RHR48" s="23"/>
      <c r="RHS48" s="23"/>
      <c r="RHT48" s="23"/>
      <c r="RHU48" s="23"/>
      <c r="RHV48" s="23"/>
      <c r="RHW48" s="23"/>
      <c r="RHX48" s="23"/>
      <c r="RHY48" s="24"/>
      <c r="RHZ48" s="25"/>
      <c r="RIA48" s="25"/>
      <c r="RIB48" s="25"/>
      <c r="RIC48" s="31"/>
      <c r="RID48" s="190"/>
      <c r="RIE48" s="191"/>
      <c r="RIF48" s="191"/>
      <c r="RIG48" s="191"/>
      <c r="RIH48" s="191"/>
      <c r="RII48" s="192"/>
      <c r="RIJ48" s="22"/>
      <c r="RIK48" s="22"/>
      <c r="RIL48" s="22"/>
      <c r="RIM48" s="23"/>
      <c r="RIN48" s="22"/>
      <c r="RIO48" s="23"/>
      <c r="RIP48" s="23"/>
      <c r="RIQ48" s="23"/>
      <c r="RIR48" s="23"/>
      <c r="RIS48" s="23"/>
      <c r="RIT48" s="23"/>
      <c r="RIU48" s="23"/>
      <c r="RIV48" s="23"/>
      <c r="RIW48" s="24"/>
      <c r="RIX48" s="25"/>
      <c r="RIY48" s="25"/>
      <c r="RIZ48" s="25"/>
      <c r="RJA48" s="31"/>
      <c r="RJB48" s="190"/>
      <c r="RJC48" s="191"/>
      <c r="RJD48" s="191"/>
      <c r="RJE48" s="191"/>
      <c r="RJF48" s="191"/>
      <c r="RJG48" s="192"/>
      <c r="RJH48" s="22"/>
      <c r="RJI48" s="22"/>
      <c r="RJJ48" s="22"/>
      <c r="RJK48" s="23"/>
      <c r="RJL48" s="22"/>
      <c r="RJM48" s="23"/>
      <c r="RJN48" s="23"/>
      <c r="RJO48" s="23"/>
      <c r="RJP48" s="23"/>
      <c r="RJQ48" s="23"/>
      <c r="RJR48" s="23"/>
      <c r="RJS48" s="23"/>
      <c r="RJT48" s="23"/>
      <c r="RJU48" s="24"/>
      <c r="RJV48" s="25"/>
      <c r="RJW48" s="25"/>
      <c r="RJX48" s="25"/>
      <c r="RJY48" s="31"/>
      <c r="RJZ48" s="190"/>
      <c r="RKA48" s="191"/>
      <c r="RKB48" s="191"/>
      <c r="RKC48" s="191"/>
      <c r="RKD48" s="191"/>
      <c r="RKE48" s="192"/>
      <c r="RKF48" s="22"/>
      <c r="RKG48" s="22"/>
      <c r="RKH48" s="22"/>
      <c r="RKI48" s="23"/>
      <c r="RKJ48" s="22"/>
      <c r="RKK48" s="23"/>
      <c r="RKL48" s="23"/>
      <c r="RKM48" s="23"/>
      <c r="RKN48" s="23"/>
      <c r="RKO48" s="23"/>
      <c r="RKP48" s="23"/>
      <c r="RKQ48" s="23"/>
      <c r="RKR48" s="23"/>
      <c r="RKS48" s="24"/>
      <c r="RKT48" s="25"/>
      <c r="RKU48" s="25"/>
      <c r="RKV48" s="25"/>
      <c r="RKW48" s="31"/>
      <c r="RKX48" s="190"/>
      <c r="RKY48" s="191"/>
      <c r="RKZ48" s="191"/>
      <c r="RLA48" s="191"/>
      <c r="RLB48" s="191"/>
      <c r="RLC48" s="192"/>
      <c r="RLD48" s="22"/>
      <c r="RLE48" s="22"/>
      <c r="RLF48" s="22"/>
      <c r="RLG48" s="23"/>
      <c r="RLH48" s="22"/>
      <c r="RLI48" s="23"/>
      <c r="RLJ48" s="23"/>
      <c r="RLK48" s="23"/>
      <c r="RLL48" s="23"/>
      <c r="RLM48" s="23"/>
      <c r="RLN48" s="23"/>
      <c r="RLO48" s="23"/>
      <c r="RLP48" s="23"/>
      <c r="RLQ48" s="24"/>
      <c r="RLR48" s="25"/>
      <c r="RLS48" s="25"/>
      <c r="RLT48" s="25"/>
      <c r="RLU48" s="31"/>
      <c r="RLV48" s="190"/>
      <c r="RLW48" s="191"/>
      <c r="RLX48" s="191"/>
      <c r="RLY48" s="191"/>
      <c r="RLZ48" s="191"/>
      <c r="RMA48" s="192"/>
      <c r="RMB48" s="22"/>
      <c r="RMC48" s="22"/>
      <c r="RMD48" s="22"/>
      <c r="RME48" s="23"/>
      <c r="RMF48" s="22"/>
      <c r="RMG48" s="23"/>
      <c r="RMH48" s="23"/>
      <c r="RMI48" s="23"/>
      <c r="RMJ48" s="23"/>
      <c r="RMK48" s="23"/>
      <c r="RML48" s="23"/>
      <c r="RMM48" s="23"/>
      <c r="RMN48" s="23"/>
      <c r="RMO48" s="24"/>
      <c r="RMP48" s="25"/>
      <c r="RMQ48" s="25"/>
      <c r="RMR48" s="25"/>
      <c r="RMS48" s="31"/>
      <c r="RMT48" s="190"/>
      <c r="RMU48" s="191"/>
      <c r="RMV48" s="191"/>
      <c r="RMW48" s="191"/>
      <c r="RMX48" s="191"/>
      <c r="RMY48" s="192"/>
      <c r="RMZ48" s="22"/>
      <c r="RNA48" s="22"/>
      <c r="RNB48" s="22"/>
      <c r="RNC48" s="23"/>
      <c r="RND48" s="22"/>
      <c r="RNE48" s="23"/>
      <c r="RNF48" s="23"/>
      <c r="RNG48" s="23"/>
      <c r="RNH48" s="23"/>
      <c r="RNI48" s="23"/>
      <c r="RNJ48" s="23"/>
      <c r="RNK48" s="23"/>
      <c r="RNL48" s="23"/>
      <c r="RNM48" s="24"/>
      <c r="RNN48" s="25"/>
      <c r="RNO48" s="25"/>
      <c r="RNP48" s="25"/>
      <c r="RNQ48" s="31"/>
      <c r="RNR48" s="190"/>
      <c r="RNS48" s="191"/>
      <c r="RNT48" s="191"/>
      <c r="RNU48" s="191"/>
      <c r="RNV48" s="191"/>
      <c r="RNW48" s="192"/>
      <c r="RNX48" s="22"/>
      <c r="RNY48" s="22"/>
      <c r="RNZ48" s="22"/>
      <c r="ROA48" s="23"/>
      <c r="ROB48" s="22"/>
      <c r="ROC48" s="23"/>
      <c r="ROD48" s="23"/>
      <c r="ROE48" s="23"/>
      <c r="ROF48" s="23"/>
      <c r="ROG48" s="23"/>
      <c r="ROH48" s="23"/>
      <c r="ROI48" s="23"/>
      <c r="ROJ48" s="23"/>
      <c r="ROK48" s="24"/>
      <c r="ROL48" s="25"/>
      <c r="ROM48" s="25"/>
      <c r="RON48" s="25"/>
      <c r="ROO48" s="31"/>
      <c r="ROP48" s="190"/>
      <c r="ROQ48" s="191"/>
      <c r="ROR48" s="191"/>
      <c r="ROS48" s="191"/>
      <c r="ROT48" s="191"/>
      <c r="ROU48" s="192"/>
      <c r="ROV48" s="22"/>
      <c r="ROW48" s="22"/>
      <c r="ROX48" s="22"/>
      <c r="ROY48" s="23"/>
      <c r="ROZ48" s="22"/>
      <c r="RPA48" s="23"/>
      <c r="RPB48" s="23"/>
      <c r="RPC48" s="23"/>
      <c r="RPD48" s="23"/>
      <c r="RPE48" s="23"/>
      <c r="RPF48" s="23"/>
      <c r="RPG48" s="23"/>
      <c r="RPH48" s="23"/>
      <c r="RPI48" s="24"/>
      <c r="RPJ48" s="25"/>
      <c r="RPK48" s="25"/>
      <c r="RPL48" s="25"/>
      <c r="RPM48" s="31"/>
      <c r="RPN48" s="190"/>
      <c r="RPO48" s="191"/>
      <c r="RPP48" s="191"/>
      <c r="RPQ48" s="191"/>
      <c r="RPR48" s="191"/>
      <c r="RPS48" s="192"/>
      <c r="RPT48" s="22"/>
      <c r="RPU48" s="22"/>
      <c r="RPV48" s="22"/>
      <c r="RPW48" s="23"/>
      <c r="RPX48" s="22"/>
      <c r="RPY48" s="23"/>
      <c r="RPZ48" s="23"/>
      <c r="RQA48" s="23"/>
      <c r="RQB48" s="23"/>
      <c r="RQC48" s="23"/>
      <c r="RQD48" s="23"/>
      <c r="RQE48" s="23"/>
      <c r="RQF48" s="23"/>
      <c r="RQG48" s="24"/>
      <c r="RQH48" s="25"/>
      <c r="RQI48" s="25"/>
      <c r="RQJ48" s="25"/>
      <c r="RQK48" s="31"/>
      <c r="RQL48" s="190"/>
      <c r="RQM48" s="191"/>
      <c r="RQN48" s="191"/>
      <c r="RQO48" s="191"/>
      <c r="RQP48" s="191"/>
      <c r="RQQ48" s="192"/>
      <c r="RQR48" s="22"/>
      <c r="RQS48" s="22"/>
      <c r="RQT48" s="22"/>
      <c r="RQU48" s="23"/>
      <c r="RQV48" s="22"/>
      <c r="RQW48" s="23"/>
      <c r="RQX48" s="23"/>
      <c r="RQY48" s="23"/>
      <c r="RQZ48" s="23"/>
      <c r="RRA48" s="23"/>
      <c r="RRB48" s="23"/>
      <c r="RRC48" s="23"/>
      <c r="RRD48" s="23"/>
      <c r="RRE48" s="24"/>
      <c r="RRF48" s="25"/>
      <c r="RRG48" s="25"/>
      <c r="RRH48" s="25"/>
      <c r="RRI48" s="31"/>
      <c r="RRJ48" s="190"/>
      <c r="RRK48" s="191"/>
      <c r="RRL48" s="191"/>
      <c r="RRM48" s="191"/>
      <c r="RRN48" s="191"/>
      <c r="RRO48" s="192"/>
      <c r="RRP48" s="22"/>
      <c r="RRQ48" s="22"/>
      <c r="RRR48" s="22"/>
      <c r="RRS48" s="23"/>
      <c r="RRT48" s="22"/>
      <c r="RRU48" s="23"/>
      <c r="RRV48" s="23"/>
      <c r="RRW48" s="23"/>
      <c r="RRX48" s="23"/>
      <c r="RRY48" s="23"/>
      <c r="RRZ48" s="23"/>
      <c r="RSA48" s="23"/>
      <c r="RSB48" s="23"/>
      <c r="RSC48" s="24"/>
      <c r="RSD48" s="25"/>
      <c r="RSE48" s="25"/>
      <c r="RSF48" s="25"/>
      <c r="RSG48" s="31"/>
      <c r="RSH48" s="190"/>
      <c r="RSI48" s="191"/>
      <c r="RSJ48" s="191"/>
      <c r="RSK48" s="191"/>
      <c r="RSL48" s="191"/>
      <c r="RSM48" s="192"/>
      <c r="RSN48" s="22"/>
      <c r="RSO48" s="22"/>
      <c r="RSP48" s="22"/>
      <c r="RSQ48" s="23"/>
      <c r="RSR48" s="22"/>
      <c r="RSS48" s="23"/>
      <c r="RST48" s="23"/>
      <c r="RSU48" s="23"/>
      <c r="RSV48" s="23"/>
      <c r="RSW48" s="23"/>
      <c r="RSX48" s="23"/>
      <c r="RSY48" s="23"/>
      <c r="RSZ48" s="23"/>
      <c r="RTA48" s="24"/>
      <c r="RTB48" s="25"/>
      <c r="RTC48" s="25"/>
      <c r="RTD48" s="25"/>
      <c r="RTE48" s="31"/>
      <c r="RTF48" s="190"/>
      <c r="RTG48" s="191"/>
      <c r="RTH48" s="191"/>
      <c r="RTI48" s="191"/>
      <c r="RTJ48" s="191"/>
      <c r="RTK48" s="192"/>
      <c r="RTL48" s="22"/>
      <c r="RTM48" s="22"/>
      <c r="RTN48" s="22"/>
      <c r="RTO48" s="23"/>
      <c r="RTP48" s="22"/>
      <c r="RTQ48" s="23"/>
      <c r="RTR48" s="23"/>
      <c r="RTS48" s="23"/>
      <c r="RTT48" s="23"/>
      <c r="RTU48" s="23"/>
      <c r="RTV48" s="23"/>
      <c r="RTW48" s="23"/>
      <c r="RTX48" s="23"/>
      <c r="RTY48" s="24"/>
      <c r="RTZ48" s="25"/>
      <c r="RUA48" s="25"/>
      <c r="RUB48" s="25"/>
      <c r="RUC48" s="31"/>
      <c r="RUD48" s="190"/>
      <c r="RUE48" s="191"/>
      <c r="RUF48" s="191"/>
      <c r="RUG48" s="191"/>
      <c r="RUH48" s="191"/>
      <c r="RUI48" s="192"/>
      <c r="RUJ48" s="22"/>
      <c r="RUK48" s="22"/>
      <c r="RUL48" s="22"/>
      <c r="RUM48" s="23"/>
      <c r="RUN48" s="22"/>
      <c r="RUO48" s="23"/>
      <c r="RUP48" s="23"/>
      <c r="RUQ48" s="23"/>
      <c r="RUR48" s="23"/>
      <c r="RUS48" s="23"/>
      <c r="RUT48" s="23"/>
      <c r="RUU48" s="23"/>
      <c r="RUV48" s="23"/>
      <c r="RUW48" s="24"/>
      <c r="RUX48" s="25"/>
      <c r="RUY48" s="25"/>
      <c r="RUZ48" s="25"/>
      <c r="RVA48" s="31"/>
      <c r="RVB48" s="190"/>
      <c r="RVC48" s="191"/>
      <c r="RVD48" s="191"/>
      <c r="RVE48" s="191"/>
      <c r="RVF48" s="191"/>
      <c r="RVG48" s="192"/>
      <c r="RVH48" s="22"/>
      <c r="RVI48" s="22"/>
      <c r="RVJ48" s="22"/>
      <c r="RVK48" s="23"/>
      <c r="RVL48" s="22"/>
      <c r="RVM48" s="23"/>
      <c r="RVN48" s="23"/>
      <c r="RVO48" s="23"/>
      <c r="RVP48" s="23"/>
      <c r="RVQ48" s="23"/>
      <c r="RVR48" s="23"/>
      <c r="RVS48" s="23"/>
      <c r="RVT48" s="23"/>
      <c r="RVU48" s="24"/>
      <c r="RVV48" s="25"/>
      <c r="RVW48" s="25"/>
      <c r="RVX48" s="25"/>
      <c r="RVY48" s="31"/>
      <c r="RVZ48" s="190"/>
      <c r="RWA48" s="191"/>
      <c r="RWB48" s="191"/>
      <c r="RWC48" s="191"/>
      <c r="RWD48" s="191"/>
      <c r="RWE48" s="192"/>
      <c r="RWF48" s="22"/>
      <c r="RWG48" s="22"/>
      <c r="RWH48" s="22"/>
      <c r="RWI48" s="23"/>
      <c r="RWJ48" s="22"/>
      <c r="RWK48" s="23"/>
      <c r="RWL48" s="23"/>
      <c r="RWM48" s="23"/>
      <c r="RWN48" s="23"/>
      <c r="RWO48" s="23"/>
      <c r="RWP48" s="23"/>
      <c r="RWQ48" s="23"/>
      <c r="RWR48" s="23"/>
      <c r="RWS48" s="24"/>
      <c r="RWT48" s="25"/>
      <c r="RWU48" s="25"/>
      <c r="RWV48" s="25"/>
      <c r="RWW48" s="31"/>
      <c r="RWX48" s="190"/>
      <c r="RWY48" s="191"/>
      <c r="RWZ48" s="191"/>
      <c r="RXA48" s="191"/>
      <c r="RXB48" s="191"/>
      <c r="RXC48" s="192"/>
      <c r="RXD48" s="22"/>
      <c r="RXE48" s="22"/>
      <c r="RXF48" s="22"/>
      <c r="RXG48" s="23"/>
      <c r="RXH48" s="22"/>
      <c r="RXI48" s="23"/>
      <c r="RXJ48" s="23"/>
      <c r="RXK48" s="23"/>
      <c r="RXL48" s="23"/>
      <c r="RXM48" s="23"/>
      <c r="RXN48" s="23"/>
      <c r="RXO48" s="23"/>
      <c r="RXP48" s="23"/>
      <c r="RXQ48" s="24"/>
      <c r="RXR48" s="25"/>
      <c r="RXS48" s="25"/>
      <c r="RXT48" s="25"/>
      <c r="RXU48" s="31"/>
      <c r="RXV48" s="190"/>
      <c r="RXW48" s="191"/>
      <c r="RXX48" s="191"/>
      <c r="RXY48" s="191"/>
      <c r="RXZ48" s="191"/>
      <c r="RYA48" s="192"/>
      <c r="RYB48" s="22"/>
      <c r="RYC48" s="22"/>
      <c r="RYD48" s="22"/>
      <c r="RYE48" s="23"/>
      <c r="RYF48" s="22"/>
      <c r="RYG48" s="23"/>
      <c r="RYH48" s="23"/>
      <c r="RYI48" s="23"/>
      <c r="RYJ48" s="23"/>
      <c r="RYK48" s="23"/>
      <c r="RYL48" s="23"/>
      <c r="RYM48" s="23"/>
      <c r="RYN48" s="23"/>
      <c r="RYO48" s="24"/>
      <c r="RYP48" s="25"/>
      <c r="RYQ48" s="25"/>
      <c r="RYR48" s="25"/>
      <c r="RYS48" s="31"/>
      <c r="RYT48" s="190"/>
      <c r="RYU48" s="191"/>
      <c r="RYV48" s="191"/>
      <c r="RYW48" s="191"/>
      <c r="RYX48" s="191"/>
      <c r="RYY48" s="192"/>
      <c r="RYZ48" s="22"/>
      <c r="RZA48" s="22"/>
      <c r="RZB48" s="22"/>
      <c r="RZC48" s="23"/>
      <c r="RZD48" s="22"/>
      <c r="RZE48" s="23"/>
      <c r="RZF48" s="23"/>
      <c r="RZG48" s="23"/>
      <c r="RZH48" s="23"/>
      <c r="RZI48" s="23"/>
      <c r="RZJ48" s="23"/>
      <c r="RZK48" s="23"/>
      <c r="RZL48" s="23"/>
      <c r="RZM48" s="24"/>
      <c r="RZN48" s="25"/>
      <c r="RZO48" s="25"/>
      <c r="RZP48" s="25"/>
      <c r="RZQ48" s="31"/>
      <c r="RZR48" s="190"/>
      <c r="RZS48" s="191"/>
      <c r="RZT48" s="191"/>
      <c r="RZU48" s="191"/>
      <c r="RZV48" s="191"/>
      <c r="RZW48" s="192"/>
      <c r="RZX48" s="22"/>
      <c r="RZY48" s="22"/>
      <c r="RZZ48" s="22"/>
      <c r="SAA48" s="23"/>
      <c r="SAB48" s="22"/>
      <c r="SAC48" s="23"/>
      <c r="SAD48" s="23"/>
      <c r="SAE48" s="23"/>
      <c r="SAF48" s="23"/>
      <c r="SAG48" s="23"/>
      <c r="SAH48" s="23"/>
      <c r="SAI48" s="23"/>
      <c r="SAJ48" s="23"/>
      <c r="SAK48" s="24"/>
      <c r="SAL48" s="25"/>
      <c r="SAM48" s="25"/>
      <c r="SAN48" s="25"/>
      <c r="SAO48" s="31"/>
      <c r="SAP48" s="190"/>
      <c r="SAQ48" s="191"/>
      <c r="SAR48" s="191"/>
      <c r="SAS48" s="191"/>
      <c r="SAT48" s="191"/>
      <c r="SAU48" s="192"/>
      <c r="SAV48" s="22"/>
      <c r="SAW48" s="22"/>
      <c r="SAX48" s="22"/>
      <c r="SAY48" s="23"/>
      <c r="SAZ48" s="22"/>
      <c r="SBA48" s="23"/>
      <c r="SBB48" s="23"/>
      <c r="SBC48" s="23"/>
      <c r="SBD48" s="23"/>
      <c r="SBE48" s="23"/>
      <c r="SBF48" s="23"/>
      <c r="SBG48" s="23"/>
      <c r="SBH48" s="23"/>
      <c r="SBI48" s="24"/>
      <c r="SBJ48" s="25"/>
      <c r="SBK48" s="25"/>
      <c r="SBL48" s="25"/>
      <c r="SBM48" s="31"/>
      <c r="SBN48" s="190"/>
      <c r="SBO48" s="191"/>
      <c r="SBP48" s="191"/>
      <c r="SBQ48" s="191"/>
      <c r="SBR48" s="191"/>
      <c r="SBS48" s="192"/>
      <c r="SBT48" s="22"/>
      <c r="SBU48" s="22"/>
      <c r="SBV48" s="22"/>
      <c r="SBW48" s="23"/>
      <c r="SBX48" s="22"/>
      <c r="SBY48" s="23"/>
      <c r="SBZ48" s="23"/>
      <c r="SCA48" s="23"/>
      <c r="SCB48" s="23"/>
      <c r="SCC48" s="23"/>
      <c r="SCD48" s="23"/>
      <c r="SCE48" s="23"/>
      <c r="SCF48" s="23"/>
      <c r="SCG48" s="24"/>
      <c r="SCH48" s="25"/>
      <c r="SCI48" s="25"/>
      <c r="SCJ48" s="25"/>
      <c r="SCK48" s="31"/>
      <c r="SCL48" s="190"/>
      <c r="SCM48" s="191"/>
      <c r="SCN48" s="191"/>
      <c r="SCO48" s="191"/>
      <c r="SCP48" s="191"/>
      <c r="SCQ48" s="192"/>
      <c r="SCR48" s="22"/>
      <c r="SCS48" s="22"/>
      <c r="SCT48" s="22"/>
      <c r="SCU48" s="23"/>
      <c r="SCV48" s="22"/>
      <c r="SCW48" s="23"/>
      <c r="SCX48" s="23"/>
      <c r="SCY48" s="23"/>
      <c r="SCZ48" s="23"/>
      <c r="SDA48" s="23"/>
      <c r="SDB48" s="23"/>
      <c r="SDC48" s="23"/>
      <c r="SDD48" s="23"/>
      <c r="SDE48" s="24"/>
      <c r="SDF48" s="25"/>
      <c r="SDG48" s="25"/>
      <c r="SDH48" s="25"/>
      <c r="SDI48" s="31"/>
      <c r="SDJ48" s="190"/>
      <c r="SDK48" s="191"/>
      <c r="SDL48" s="191"/>
      <c r="SDM48" s="191"/>
      <c r="SDN48" s="191"/>
      <c r="SDO48" s="192"/>
      <c r="SDP48" s="22"/>
      <c r="SDQ48" s="22"/>
      <c r="SDR48" s="22"/>
      <c r="SDS48" s="23"/>
      <c r="SDT48" s="22"/>
      <c r="SDU48" s="23"/>
      <c r="SDV48" s="23"/>
      <c r="SDW48" s="23"/>
      <c r="SDX48" s="23"/>
      <c r="SDY48" s="23"/>
      <c r="SDZ48" s="23"/>
      <c r="SEA48" s="23"/>
      <c r="SEB48" s="23"/>
      <c r="SEC48" s="24"/>
      <c r="SED48" s="25"/>
      <c r="SEE48" s="25"/>
      <c r="SEF48" s="25"/>
      <c r="SEG48" s="31"/>
      <c r="SEH48" s="190"/>
      <c r="SEI48" s="191"/>
      <c r="SEJ48" s="191"/>
      <c r="SEK48" s="191"/>
      <c r="SEL48" s="191"/>
      <c r="SEM48" s="192"/>
      <c r="SEN48" s="22"/>
      <c r="SEO48" s="22"/>
      <c r="SEP48" s="22"/>
      <c r="SEQ48" s="23"/>
      <c r="SER48" s="22"/>
      <c r="SES48" s="23"/>
      <c r="SET48" s="23"/>
      <c r="SEU48" s="23"/>
      <c r="SEV48" s="23"/>
      <c r="SEW48" s="23"/>
      <c r="SEX48" s="23"/>
      <c r="SEY48" s="23"/>
      <c r="SEZ48" s="23"/>
      <c r="SFA48" s="24"/>
      <c r="SFB48" s="25"/>
      <c r="SFC48" s="25"/>
      <c r="SFD48" s="25"/>
      <c r="SFE48" s="31"/>
      <c r="SFF48" s="190"/>
      <c r="SFG48" s="191"/>
      <c r="SFH48" s="191"/>
      <c r="SFI48" s="191"/>
      <c r="SFJ48" s="191"/>
      <c r="SFK48" s="192"/>
      <c r="SFL48" s="22"/>
      <c r="SFM48" s="22"/>
      <c r="SFN48" s="22"/>
      <c r="SFO48" s="23"/>
      <c r="SFP48" s="22"/>
      <c r="SFQ48" s="23"/>
      <c r="SFR48" s="23"/>
      <c r="SFS48" s="23"/>
      <c r="SFT48" s="23"/>
      <c r="SFU48" s="23"/>
      <c r="SFV48" s="23"/>
      <c r="SFW48" s="23"/>
      <c r="SFX48" s="23"/>
      <c r="SFY48" s="24"/>
      <c r="SFZ48" s="25"/>
      <c r="SGA48" s="25"/>
      <c r="SGB48" s="25"/>
      <c r="SGC48" s="31"/>
      <c r="SGD48" s="190"/>
      <c r="SGE48" s="191"/>
      <c r="SGF48" s="191"/>
      <c r="SGG48" s="191"/>
      <c r="SGH48" s="191"/>
      <c r="SGI48" s="192"/>
      <c r="SGJ48" s="22"/>
      <c r="SGK48" s="22"/>
      <c r="SGL48" s="22"/>
      <c r="SGM48" s="23"/>
      <c r="SGN48" s="22"/>
      <c r="SGO48" s="23"/>
      <c r="SGP48" s="23"/>
      <c r="SGQ48" s="23"/>
      <c r="SGR48" s="23"/>
      <c r="SGS48" s="23"/>
      <c r="SGT48" s="23"/>
      <c r="SGU48" s="23"/>
      <c r="SGV48" s="23"/>
      <c r="SGW48" s="24"/>
      <c r="SGX48" s="25"/>
      <c r="SGY48" s="25"/>
      <c r="SGZ48" s="25"/>
      <c r="SHA48" s="31"/>
      <c r="SHB48" s="190"/>
      <c r="SHC48" s="191"/>
      <c r="SHD48" s="191"/>
      <c r="SHE48" s="191"/>
      <c r="SHF48" s="191"/>
      <c r="SHG48" s="192"/>
      <c r="SHH48" s="22"/>
      <c r="SHI48" s="22"/>
      <c r="SHJ48" s="22"/>
      <c r="SHK48" s="23"/>
      <c r="SHL48" s="22"/>
      <c r="SHM48" s="23"/>
      <c r="SHN48" s="23"/>
      <c r="SHO48" s="23"/>
      <c r="SHP48" s="23"/>
      <c r="SHQ48" s="23"/>
      <c r="SHR48" s="23"/>
      <c r="SHS48" s="23"/>
      <c r="SHT48" s="23"/>
      <c r="SHU48" s="24"/>
      <c r="SHV48" s="25"/>
      <c r="SHW48" s="25"/>
      <c r="SHX48" s="25"/>
      <c r="SHY48" s="31"/>
      <c r="SHZ48" s="190"/>
      <c r="SIA48" s="191"/>
      <c r="SIB48" s="191"/>
      <c r="SIC48" s="191"/>
      <c r="SID48" s="191"/>
      <c r="SIE48" s="192"/>
      <c r="SIF48" s="22"/>
      <c r="SIG48" s="22"/>
      <c r="SIH48" s="22"/>
      <c r="SII48" s="23"/>
      <c r="SIJ48" s="22"/>
      <c r="SIK48" s="23"/>
      <c r="SIL48" s="23"/>
      <c r="SIM48" s="23"/>
      <c r="SIN48" s="23"/>
      <c r="SIO48" s="23"/>
      <c r="SIP48" s="23"/>
      <c r="SIQ48" s="23"/>
      <c r="SIR48" s="23"/>
      <c r="SIS48" s="24"/>
      <c r="SIT48" s="25"/>
      <c r="SIU48" s="25"/>
      <c r="SIV48" s="25"/>
      <c r="SIW48" s="31"/>
      <c r="SIX48" s="190"/>
      <c r="SIY48" s="191"/>
      <c r="SIZ48" s="191"/>
      <c r="SJA48" s="191"/>
      <c r="SJB48" s="191"/>
      <c r="SJC48" s="192"/>
      <c r="SJD48" s="22"/>
      <c r="SJE48" s="22"/>
      <c r="SJF48" s="22"/>
      <c r="SJG48" s="23"/>
      <c r="SJH48" s="22"/>
      <c r="SJI48" s="23"/>
      <c r="SJJ48" s="23"/>
      <c r="SJK48" s="23"/>
      <c r="SJL48" s="23"/>
      <c r="SJM48" s="23"/>
      <c r="SJN48" s="23"/>
      <c r="SJO48" s="23"/>
      <c r="SJP48" s="23"/>
      <c r="SJQ48" s="24"/>
      <c r="SJR48" s="25"/>
      <c r="SJS48" s="25"/>
      <c r="SJT48" s="25"/>
      <c r="SJU48" s="31"/>
      <c r="SJV48" s="190"/>
      <c r="SJW48" s="191"/>
      <c r="SJX48" s="191"/>
      <c r="SJY48" s="191"/>
      <c r="SJZ48" s="191"/>
      <c r="SKA48" s="192"/>
      <c r="SKB48" s="22"/>
      <c r="SKC48" s="22"/>
      <c r="SKD48" s="22"/>
      <c r="SKE48" s="23"/>
      <c r="SKF48" s="22"/>
      <c r="SKG48" s="23"/>
      <c r="SKH48" s="23"/>
      <c r="SKI48" s="23"/>
      <c r="SKJ48" s="23"/>
      <c r="SKK48" s="23"/>
      <c r="SKL48" s="23"/>
      <c r="SKM48" s="23"/>
      <c r="SKN48" s="23"/>
      <c r="SKO48" s="24"/>
      <c r="SKP48" s="25"/>
      <c r="SKQ48" s="25"/>
      <c r="SKR48" s="25"/>
      <c r="SKS48" s="31"/>
      <c r="SKT48" s="190"/>
      <c r="SKU48" s="191"/>
      <c r="SKV48" s="191"/>
      <c r="SKW48" s="191"/>
      <c r="SKX48" s="191"/>
      <c r="SKY48" s="192"/>
      <c r="SKZ48" s="22"/>
      <c r="SLA48" s="22"/>
      <c r="SLB48" s="22"/>
      <c r="SLC48" s="23"/>
      <c r="SLD48" s="22"/>
      <c r="SLE48" s="23"/>
      <c r="SLF48" s="23"/>
      <c r="SLG48" s="23"/>
      <c r="SLH48" s="23"/>
      <c r="SLI48" s="23"/>
      <c r="SLJ48" s="23"/>
      <c r="SLK48" s="23"/>
      <c r="SLL48" s="23"/>
      <c r="SLM48" s="24"/>
      <c r="SLN48" s="25"/>
      <c r="SLO48" s="25"/>
      <c r="SLP48" s="25"/>
      <c r="SLQ48" s="31"/>
      <c r="SLR48" s="190"/>
      <c r="SLS48" s="191"/>
      <c r="SLT48" s="191"/>
      <c r="SLU48" s="191"/>
      <c r="SLV48" s="191"/>
      <c r="SLW48" s="192"/>
      <c r="SLX48" s="22"/>
      <c r="SLY48" s="22"/>
      <c r="SLZ48" s="22"/>
      <c r="SMA48" s="23"/>
      <c r="SMB48" s="22"/>
      <c r="SMC48" s="23"/>
      <c r="SMD48" s="23"/>
      <c r="SME48" s="23"/>
      <c r="SMF48" s="23"/>
      <c r="SMG48" s="23"/>
      <c r="SMH48" s="23"/>
      <c r="SMI48" s="23"/>
      <c r="SMJ48" s="23"/>
      <c r="SMK48" s="24"/>
      <c r="SML48" s="25"/>
      <c r="SMM48" s="25"/>
      <c r="SMN48" s="25"/>
      <c r="SMO48" s="31"/>
      <c r="SMP48" s="190"/>
      <c r="SMQ48" s="191"/>
      <c r="SMR48" s="191"/>
      <c r="SMS48" s="191"/>
      <c r="SMT48" s="191"/>
      <c r="SMU48" s="192"/>
      <c r="SMV48" s="22"/>
      <c r="SMW48" s="22"/>
      <c r="SMX48" s="22"/>
      <c r="SMY48" s="23"/>
      <c r="SMZ48" s="22"/>
      <c r="SNA48" s="23"/>
      <c r="SNB48" s="23"/>
      <c r="SNC48" s="23"/>
      <c r="SND48" s="23"/>
      <c r="SNE48" s="23"/>
      <c r="SNF48" s="23"/>
      <c r="SNG48" s="23"/>
      <c r="SNH48" s="23"/>
      <c r="SNI48" s="24"/>
      <c r="SNJ48" s="25"/>
      <c r="SNK48" s="25"/>
      <c r="SNL48" s="25"/>
      <c r="SNM48" s="31"/>
      <c r="SNN48" s="190"/>
      <c r="SNO48" s="191"/>
      <c r="SNP48" s="191"/>
      <c r="SNQ48" s="191"/>
      <c r="SNR48" s="191"/>
      <c r="SNS48" s="192"/>
      <c r="SNT48" s="22"/>
      <c r="SNU48" s="22"/>
      <c r="SNV48" s="22"/>
      <c r="SNW48" s="23"/>
      <c r="SNX48" s="22"/>
      <c r="SNY48" s="23"/>
      <c r="SNZ48" s="23"/>
      <c r="SOA48" s="23"/>
      <c r="SOB48" s="23"/>
      <c r="SOC48" s="23"/>
      <c r="SOD48" s="23"/>
      <c r="SOE48" s="23"/>
      <c r="SOF48" s="23"/>
      <c r="SOG48" s="24"/>
      <c r="SOH48" s="25"/>
      <c r="SOI48" s="25"/>
      <c r="SOJ48" s="25"/>
      <c r="SOK48" s="31"/>
      <c r="SOL48" s="190"/>
      <c r="SOM48" s="191"/>
      <c r="SON48" s="191"/>
      <c r="SOO48" s="191"/>
      <c r="SOP48" s="191"/>
      <c r="SOQ48" s="192"/>
      <c r="SOR48" s="22"/>
      <c r="SOS48" s="22"/>
      <c r="SOT48" s="22"/>
      <c r="SOU48" s="23"/>
      <c r="SOV48" s="22"/>
      <c r="SOW48" s="23"/>
      <c r="SOX48" s="23"/>
      <c r="SOY48" s="23"/>
      <c r="SOZ48" s="23"/>
      <c r="SPA48" s="23"/>
      <c r="SPB48" s="23"/>
      <c r="SPC48" s="23"/>
      <c r="SPD48" s="23"/>
      <c r="SPE48" s="24"/>
      <c r="SPF48" s="25"/>
      <c r="SPG48" s="25"/>
      <c r="SPH48" s="25"/>
      <c r="SPI48" s="31"/>
      <c r="SPJ48" s="190"/>
      <c r="SPK48" s="191"/>
      <c r="SPL48" s="191"/>
      <c r="SPM48" s="191"/>
      <c r="SPN48" s="191"/>
      <c r="SPO48" s="192"/>
      <c r="SPP48" s="22"/>
      <c r="SPQ48" s="22"/>
      <c r="SPR48" s="22"/>
      <c r="SPS48" s="23"/>
      <c r="SPT48" s="22"/>
      <c r="SPU48" s="23"/>
      <c r="SPV48" s="23"/>
      <c r="SPW48" s="23"/>
      <c r="SPX48" s="23"/>
      <c r="SPY48" s="23"/>
      <c r="SPZ48" s="23"/>
      <c r="SQA48" s="23"/>
      <c r="SQB48" s="23"/>
      <c r="SQC48" s="24"/>
      <c r="SQD48" s="25"/>
      <c r="SQE48" s="25"/>
      <c r="SQF48" s="25"/>
      <c r="SQG48" s="31"/>
      <c r="SQH48" s="190"/>
      <c r="SQI48" s="191"/>
      <c r="SQJ48" s="191"/>
      <c r="SQK48" s="191"/>
      <c r="SQL48" s="191"/>
      <c r="SQM48" s="192"/>
      <c r="SQN48" s="22"/>
      <c r="SQO48" s="22"/>
      <c r="SQP48" s="22"/>
      <c r="SQQ48" s="23"/>
      <c r="SQR48" s="22"/>
      <c r="SQS48" s="23"/>
      <c r="SQT48" s="23"/>
      <c r="SQU48" s="23"/>
      <c r="SQV48" s="23"/>
      <c r="SQW48" s="23"/>
      <c r="SQX48" s="23"/>
      <c r="SQY48" s="23"/>
      <c r="SQZ48" s="23"/>
      <c r="SRA48" s="24"/>
      <c r="SRB48" s="25"/>
      <c r="SRC48" s="25"/>
      <c r="SRD48" s="25"/>
      <c r="SRE48" s="31"/>
      <c r="SRF48" s="190"/>
      <c r="SRG48" s="191"/>
      <c r="SRH48" s="191"/>
      <c r="SRI48" s="191"/>
      <c r="SRJ48" s="191"/>
      <c r="SRK48" s="192"/>
      <c r="SRL48" s="22"/>
      <c r="SRM48" s="22"/>
      <c r="SRN48" s="22"/>
      <c r="SRO48" s="23"/>
      <c r="SRP48" s="22"/>
      <c r="SRQ48" s="23"/>
      <c r="SRR48" s="23"/>
      <c r="SRS48" s="23"/>
      <c r="SRT48" s="23"/>
      <c r="SRU48" s="23"/>
      <c r="SRV48" s="23"/>
      <c r="SRW48" s="23"/>
      <c r="SRX48" s="23"/>
      <c r="SRY48" s="24"/>
      <c r="SRZ48" s="25"/>
      <c r="SSA48" s="25"/>
      <c r="SSB48" s="25"/>
      <c r="SSC48" s="31"/>
      <c r="SSD48" s="190"/>
      <c r="SSE48" s="191"/>
      <c r="SSF48" s="191"/>
      <c r="SSG48" s="191"/>
      <c r="SSH48" s="191"/>
      <c r="SSI48" s="192"/>
      <c r="SSJ48" s="22"/>
      <c r="SSK48" s="22"/>
      <c r="SSL48" s="22"/>
      <c r="SSM48" s="23"/>
      <c r="SSN48" s="22"/>
      <c r="SSO48" s="23"/>
      <c r="SSP48" s="23"/>
      <c r="SSQ48" s="23"/>
      <c r="SSR48" s="23"/>
      <c r="SSS48" s="23"/>
      <c r="SST48" s="23"/>
      <c r="SSU48" s="23"/>
      <c r="SSV48" s="23"/>
      <c r="SSW48" s="24"/>
      <c r="SSX48" s="25"/>
      <c r="SSY48" s="25"/>
      <c r="SSZ48" s="25"/>
      <c r="STA48" s="31"/>
      <c r="STB48" s="190"/>
      <c r="STC48" s="191"/>
      <c r="STD48" s="191"/>
      <c r="STE48" s="191"/>
      <c r="STF48" s="191"/>
      <c r="STG48" s="192"/>
      <c r="STH48" s="22"/>
      <c r="STI48" s="22"/>
      <c r="STJ48" s="22"/>
      <c r="STK48" s="23"/>
      <c r="STL48" s="22"/>
      <c r="STM48" s="23"/>
      <c r="STN48" s="23"/>
      <c r="STO48" s="23"/>
      <c r="STP48" s="23"/>
      <c r="STQ48" s="23"/>
      <c r="STR48" s="23"/>
      <c r="STS48" s="23"/>
      <c r="STT48" s="23"/>
      <c r="STU48" s="24"/>
      <c r="STV48" s="25"/>
      <c r="STW48" s="25"/>
      <c r="STX48" s="25"/>
      <c r="STY48" s="31"/>
      <c r="STZ48" s="190"/>
      <c r="SUA48" s="191"/>
      <c r="SUB48" s="191"/>
      <c r="SUC48" s="191"/>
      <c r="SUD48" s="191"/>
      <c r="SUE48" s="192"/>
      <c r="SUF48" s="22"/>
      <c r="SUG48" s="22"/>
      <c r="SUH48" s="22"/>
      <c r="SUI48" s="23"/>
      <c r="SUJ48" s="22"/>
      <c r="SUK48" s="23"/>
      <c r="SUL48" s="23"/>
      <c r="SUM48" s="23"/>
      <c r="SUN48" s="23"/>
      <c r="SUO48" s="23"/>
      <c r="SUP48" s="23"/>
      <c r="SUQ48" s="23"/>
      <c r="SUR48" s="23"/>
      <c r="SUS48" s="24"/>
      <c r="SUT48" s="25"/>
      <c r="SUU48" s="25"/>
      <c r="SUV48" s="25"/>
      <c r="SUW48" s="31"/>
      <c r="SUX48" s="190"/>
      <c r="SUY48" s="191"/>
      <c r="SUZ48" s="191"/>
      <c r="SVA48" s="191"/>
      <c r="SVB48" s="191"/>
      <c r="SVC48" s="192"/>
      <c r="SVD48" s="22"/>
      <c r="SVE48" s="22"/>
      <c r="SVF48" s="22"/>
      <c r="SVG48" s="23"/>
      <c r="SVH48" s="22"/>
      <c r="SVI48" s="23"/>
      <c r="SVJ48" s="23"/>
      <c r="SVK48" s="23"/>
      <c r="SVL48" s="23"/>
      <c r="SVM48" s="23"/>
      <c r="SVN48" s="23"/>
      <c r="SVO48" s="23"/>
      <c r="SVP48" s="23"/>
      <c r="SVQ48" s="24"/>
      <c r="SVR48" s="25"/>
      <c r="SVS48" s="25"/>
      <c r="SVT48" s="25"/>
      <c r="SVU48" s="31"/>
      <c r="SVV48" s="190"/>
      <c r="SVW48" s="191"/>
      <c r="SVX48" s="191"/>
      <c r="SVY48" s="191"/>
      <c r="SVZ48" s="191"/>
      <c r="SWA48" s="192"/>
      <c r="SWB48" s="22"/>
      <c r="SWC48" s="22"/>
      <c r="SWD48" s="22"/>
      <c r="SWE48" s="23"/>
      <c r="SWF48" s="22"/>
      <c r="SWG48" s="23"/>
      <c r="SWH48" s="23"/>
      <c r="SWI48" s="23"/>
      <c r="SWJ48" s="23"/>
      <c r="SWK48" s="23"/>
      <c r="SWL48" s="23"/>
      <c r="SWM48" s="23"/>
      <c r="SWN48" s="23"/>
      <c r="SWO48" s="24"/>
      <c r="SWP48" s="25"/>
      <c r="SWQ48" s="25"/>
      <c r="SWR48" s="25"/>
      <c r="SWS48" s="31"/>
      <c r="SWT48" s="190"/>
      <c r="SWU48" s="191"/>
      <c r="SWV48" s="191"/>
      <c r="SWW48" s="191"/>
      <c r="SWX48" s="191"/>
      <c r="SWY48" s="192"/>
      <c r="SWZ48" s="22"/>
      <c r="SXA48" s="22"/>
      <c r="SXB48" s="22"/>
      <c r="SXC48" s="23"/>
      <c r="SXD48" s="22"/>
      <c r="SXE48" s="23"/>
      <c r="SXF48" s="23"/>
      <c r="SXG48" s="23"/>
      <c r="SXH48" s="23"/>
      <c r="SXI48" s="23"/>
      <c r="SXJ48" s="23"/>
      <c r="SXK48" s="23"/>
      <c r="SXL48" s="23"/>
      <c r="SXM48" s="24"/>
      <c r="SXN48" s="25"/>
      <c r="SXO48" s="25"/>
      <c r="SXP48" s="25"/>
      <c r="SXQ48" s="31"/>
      <c r="SXR48" s="190"/>
      <c r="SXS48" s="191"/>
      <c r="SXT48" s="191"/>
      <c r="SXU48" s="191"/>
      <c r="SXV48" s="191"/>
      <c r="SXW48" s="192"/>
      <c r="SXX48" s="22"/>
      <c r="SXY48" s="22"/>
      <c r="SXZ48" s="22"/>
      <c r="SYA48" s="23"/>
      <c r="SYB48" s="22"/>
      <c r="SYC48" s="23"/>
      <c r="SYD48" s="23"/>
      <c r="SYE48" s="23"/>
      <c r="SYF48" s="23"/>
      <c r="SYG48" s="23"/>
      <c r="SYH48" s="23"/>
      <c r="SYI48" s="23"/>
      <c r="SYJ48" s="23"/>
      <c r="SYK48" s="24"/>
      <c r="SYL48" s="25"/>
      <c r="SYM48" s="25"/>
      <c r="SYN48" s="25"/>
      <c r="SYO48" s="31"/>
      <c r="SYP48" s="190"/>
      <c r="SYQ48" s="191"/>
      <c r="SYR48" s="191"/>
      <c r="SYS48" s="191"/>
      <c r="SYT48" s="191"/>
      <c r="SYU48" s="192"/>
      <c r="SYV48" s="22"/>
      <c r="SYW48" s="22"/>
      <c r="SYX48" s="22"/>
      <c r="SYY48" s="23"/>
      <c r="SYZ48" s="22"/>
      <c r="SZA48" s="23"/>
      <c r="SZB48" s="23"/>
      <c r="SZC48" s="23"/>
      <c r="SZD48" s="23"/>
      <c r="SZE48" s="23"/>
      <c r="SZF48" s="23"/>
      <c r="SZG48" s="23"/>
      <c r="SZH48" s="23"/>
      <c r="SZI48" s="24"/>
      <c r="SZJ48" s="25"/>
      <c r="SZK48" s="25"/>
      <c r="SZL48" s="25"/>
      <c r="SZM48" s="31"/>
      <c r="SZN48" s="190"/>
      <c r="SZO48" s="191"/>
      <c r="SZP48" s="191"/>
      <c r="SZQ48" s="191"/>
      <c r="SZR48" s="191"/>
      <c r="SZS48" s="192"/>
      <c r="SZT48" s="22"/>
      <c r="SZU48" s="22"/>
      <c r="SZV48" s="22"/>
      <c r="SZW48" s="23"/>
      <c r="SZX48" s="22"/>
      <c r="SZY48" s="23"/>
      <c r="SZZ48" s="23"/>
      <c r="TAA48" s="23"/>
      <c r="TAB48" s="23"/>
      <c r="TAC48" s="23"/>
      <c r="TAD48" s="23"/>
      <c r="TAE48" s="23"/>
      <c r="TAF48" s="23"/>
      <c r="TAG48" s="24"/>
      <c r="TAH48" s="25"/>
      <c r="TAI48" s="25"/>
      <c r="TAJ48" s="25"/>
      <c r="TAK48" s="31"/>
      <c r="TAL48" s="190"/>
      <c r="TAM48" s="191"/>
      <c r="TAN48" s="191"/>
      <c r="TAO48" s="191"/>
      <c r="TAP48" s="191"/>
      <c r="TAQ48" s="192"/>
      <c r="TAR48" s="22"/>
      <c r="TAS48" s="22"/>
      <c r="TAT48" s="22"/>
      <c r="TAU48" s="23"/>
      <c r="TAV48" s="22"/>
      <c r="TAW48" s="23"/>
      <c r="TAX48" s="23"/>
      <c r="TAY48" s="23"/>
      <c r="TAZ48" s="23"/>
      <c r="TBA48" s="23"/>
      <c r="TBB48" s="23"/>
      <c r="TBC48" s="23"/>
      <c r="TBD48" s="23"/>
      <c r="TBE48" s="24"/>
      <c r="TBF48" s="25"/>
      <c r="TBG48" s="25"/>
      <c r="TBH48" s="25"/>
      <c r="TBI48" s="31"/>
      <c r="TBJ48" s="190"/>
      <c r="TBK48" s="191"/>
      <c r="TBL48" s="191"/>
      <c r="TBM48" s="191"/>
      <c r="TBN48" s="191"/>
      <c r="TBO48" s="192"/>
      <c r="TBP48" s="22"/>
      <c r="TBQ48" s="22"/>
      <c r="TBR48" s="22"/>
      <c r="TBS48" s="23"/>
      <c r="TBT48" s="22"/>
      <c r="TBU48" s="23"/>
      <c r="TBV48" s="23"/>
      <c r="TBW48" s="23"/>
      <c r="TBX48" s="23"/>
      <c r="TBY48" s="23"/>
      <c r="TBZ48" s="23"/>
      <c r="TCA48" s="23"/>
      <c r="TCB48" s="23"/>
      <c r="TCC48" s="24"/>
      <c r="TCD48" s="25"/>
      <c r="TCE48" s="25"/>
      <c r="TCF48" s="25"/>
      <c r="TCG48" s="31"/>
      <c r="TCH48" s="190"/>
      <c r="TCI48" s="191"/>
      <c r="TCJ48" s="191"/>
      <c r="TCK48" s="191"/>
      <c r="TCL48" s="191"/>
      <c r="TCM48" s="192"/>
      <c r="TCN48" s="22"/>
      <c r="TCO48" s="22"/>
      <c r="TCP48" s="22"/>
      <c r="TCQ48" s="23"/>
      <c r="TCR48" s="22"/>
      <c r="TCS48" s="23"/>
      <c r="TCT48" s="23"/>
      <c r="TCU48" s="23"/>
      <c r="TCV48" s="23"/>
      <c r="TCW48" s="23"/>
      <c r="TCX48" s="23"/>
      <c r="TCY48" s="23"/>
      <c r="TCZ48" s="23"/>
      <c r="TDA48" s="24"/>
      <c r="TDB48" s="25"/>
      <c r="TDC48" s="25"/>
      <c r="TDD48" s="25"/>
      <c r="TDE48" s="31"/>
      <c r="TDF48" s="190"/>
      <c r="TDG48" s="191"/>
      <c r="TDH48" s="191"/>
      <c r="TDI48" s="191"/>
      <c r="TDJ48" s="191"/>
      <c r="TDK48" s="192"/>
      <c r="TDL48" s="22"/>
      <c r="TDM48" s="22"/>
      <c r="TDN48" s="22"/>
      <c r="TDO48" s="23"/>
      <c r="TDP48" s="22"/>
      <c r="TDQ48" s="23"/>
      <c r="TDR48" s="23"/>
      <c r="TDS48" s="23"/>
      <c r="TDT48" s="23"/>
      <c r="TDU48" s="23"/>
      <c r="TDV48" s="23"/>
      <c r="TDW48" s="23"/>
      <c r="TDX48" s="23"/>
      <c r="TDY48" s="24"/>
      <c r="TDZ48" s="25"/>
      <c r="TEA48" s="25"/>
      <c r="TEB48" s="25"/>
      <c r="TEC48" s="31"/>
      <c r="TED48" s="190"/>
      <c r="TEE48" s="191"/>
      <c r="TEF48" s="191"/>
      <c r="TEG48" s="191"/>
      <c r="TEH48" s="191"/>
      <c r="TEI48" s="192"/>
      <c r="TEJ48" s="22"/>
      <c r="TEK48" s="22"/>
      <c r="TEL48" s="22"/>
      <c r="TEM48" s="23"/>
      <c r="TEN48" s="22"/>
      <c r="TEO48" s="23"/>
      <c r="TEP48" s="23"/>
      <c r="TEQ48" s="23"/>
      <c r="TER48" s="23"/>
      <c r="TES48" s="23"/>
      <c r="TET48" s="23"/>
      <c r="TEU48" s="23"/>
      <c r="TEV48" s="23"/>
      <c r="TEW48" s="24"/>
      <c r="TEX48" s="25"/>
      <c r="TEY48" s="25"/>
      <c r="TEZ48" s="25"/>
      <c r="TFA48" s="31"/>
      <c r="TFB48" s="190"/>
      <c r="TFC48" s="191"/>
      <c r="TFD48" s="191"/>
      <c r="TFE48" s="191"/>
      <c r="TFF48" s="191"/>
      <c r="TFG48" s="192"/>
      <c r="TFH48" s="22"/>
      <c r="TFI48" s="22"/>
      <c r="TFJ48" s="22"/>
      <c r="TFK48" s="23"/>
      <c r="TFL48" s="22"/>
      <c r="TFM48" s="23"/>
      <c r="TFN48" s="23"/>
      <c r="TFO48" s="23"/>
      <c r="TFP48" s="23"/>
      <c r="TFQ48" s="23"/>
      <c r="TFR48" s="23"/>
      <c r="TFS48" s="23"/>
      <c r="TFT48" s="23"/>
      <c r="TFU48" s="24"/>
      <c r="TFV48" s="25"/>
      <c r="TFW48" s="25"/>
      <c r="TFX48" s="25"/>
      <c r="TFY48" s="31"/>
      <c r="TFZ48" s="190"/>
      <c r="TGA48" s="191"/>
      <c r="TGB48" s="191"/>
      <c r="TGC48" s="191"/>
      <c r="TGD48" s="191"/>
      <c r="TGE48" s="192"/>
      <c r="TGF48" s="22"/>
      <c r="TGG48" s="22"/>
      <c r="TGH48" s="22"/>
      <c r="TGI48" s="23"/>
      <c r="TGJ48" s="22"/>
      <c r="TGK48" s="23"/>
      <c r="TGL48" s="23"/>
      <c r="TGM48" s="23"/>
      <c r="TGN48" s="23"/>
      <c r="TGO48" s="23"/>
      <c r="TGP48" s="23"/>
      <c r="TGQ48" s="23"/>
      <c r="TGR48" s="23"/>
      <c r="TGS48" s="24"/>
      <c r="TGT48" s="25"/>
      <c r="TGU48" s="25"/>
      <c r="TGV48" s="25"/>
      <c r="TGW48" s="31"/>
      <c r="TGX48" s="190"/>
      <c r="TGY48" s="191"/>
      <c r="TGZ48" s="191"/>
      <c r="THA48" s="191"/>
      <c r="THB48" s="191"/>
      <c r="THC48" s="192"/>
      <c r="THD48" s="22"/>
      <c r="THE48" s="22"/>
      <c r="THF48" s="22"/>
      <c r="THG48" s="23"/>
      <c r="THH48" s="22"/>
      <c r="THI48" s="23"/>
      <c r="THJ48" s="23"/>
      <c r="THK48" s="23"/>
      <c r="THL48" s="23"/>
      <c r="THM48" s="23"/>
      <c r="THN48" s="23"/>
      <c r="THO48" s="23"/>
      <c r="THP48" s="23"/>
      <c r="THQ48" s="24"/>
      <c r="THR48" s="25"/>
      <c r="THS48" s="25"/>
      <c r="THT48" s="25"/>
      <c r="THU48" s="31"/>
      <c r="THV48" s="190"/>
      <c r="THW48" s="191"/>
      <c r="THX48" s="191"/>
      <c r="THY48" s="191"/>
      <c r="THZ48" s="191"/>
      <c r="TIA48" s="192"/>
      <c r="TIB48" s="22"/>
      <c r="TIC48" s="22"/>
      <c r="TID48" s="22"/>
      <c r="TIE48" s="23"/>
      <c r="TIF48" s="22"/>
      <c r="TIG48" s="23"/>
      <c r="TIH48" s="23"/>
      <c r="TII48" s="23"/>
      <c r="TIJ48" s="23"/>
      <c r="TIK48" s="23"/>
      <c r="TIL48" s="23"/>
      <c r="TIM48" s="23"/>
      <c r="TIN48" s="23"/>
      <c r="TIO48" s="24"/>
      <c r="TIP48" s="25"/>
      <c r="TIQ48" s="25"/>
      <c r="TIR48" s="25"/>
      <c r="TIS48" s="31"/>
      <c r="TIT48" s="190"/>
      <c r="TIU48" s="191"/>
      <c r="TIV48" s="191"/>
      <c r="TIW48" s="191"/>
      <c r="TIX48" s="191"/>
      <c r="TIY48" s="192"/>
      <c r="TIZ48" s="22"/>
      <c r="TJA48" s="22"/>
      <c r="TJB48" s="22"/>
      <c r="TJC48" s="23"/>
      <c r="TJD48" s="22"/>
      <c r="TJE48" s="23"/>
      <c r="TJF48" s="23"/>
      <c r="TJG48" s="23"/>
      <c r="TJH48" s="23"/>
      <c r="TJI48" s="23"/>
      <c r="TJJ48" s="23"/>
      <c r="TJK48" s="23"/>
      <c r="TJL48" s="23"/>
      <c r="TJM48" s="24"/>
      <c r="TJN48" s="25"/>
      <c r="TJO48" s="25"/>
      <c r="TJP48" s="25"/>
      <c r="TJQ48" s="31"/>
      <c r="TJR48" s="190"/>
      <c r="TJS48" s="191"/>
      <c r="TJT48" s="191"/>
      <c r="TJU48" s="191"/>
      <c r="TJV48" s="191"/>
      <c r="TJW48" s="192"/>
      <c r="TJX48" s="22"/>
      <c r="TJY48" s="22"/>
      <c r="TJZ48" s="22"/>
      <c r="TKA48" s="23"/>
      <c r="TKB48" s="22"/>
      <c r="TKC48" s="23"/>
      <c r="TKD48" s="23"/>
      <c r="TKE48" s="23"/>
      <c r="TKF48" s="23"/>
      <c r="TKG48" s="23"/>
      <c r="TKH48" s="23"/>
      <c r="TKI48" s="23"/>
      <c r="TKJ48" s="23"/>
      <c r="TKK48" s="24"/>
      <c r="TKL48" s="25"/>
      <c r="TKM48" s="25"/>
      <c r="TKN48" s="25"/>
      <c r="TKO48" s="31"/>
      <c r="TKP48" s="190"/>
      <c r="TKQ48" s="191"/>
      <c r="TKR48" s="191"/>
      <c r="TKS48" s="191"/>
      <c r="TKT48" s="191"/>
      <c r="TKU48" s="192"/>
      <c r="TKV48" s="22"/>
      <c r="TKW48" s="22"/>
      <c r="TKX48" s="22"/>
      <c r="TKY48" s="23"/>
      <c r="TKZ48" s="22"/>
      <c r="TLA48" s="23"/>
      <c r="TLB48" s="23"/>
      <c r="TLC48" s="23"/>
      <c r="TLD48" s="23"/>
      <c r="TLE48" s="23"/>
      <c r="TLF48" s="23"/>
      <c r="TLG48" s="23"/>
      <c r="TLH48" s="23"/>
      <c r="TLI48" s="24"/>
      <c r="TLJ48" s="25"/>
      <c r="TLK48" s="25"/>
      <c r="TLL48" s="25"/>
      <c r="TLM48" s="31"/>
      <c r="TLN48" s="190"/>
      <c r="TLO48" s="191"/>
      <c r="TLP48" s="191"/>
      <c r="TLQ48" s="191"/>
      <c r="TLR48" s="191"/>
      <c r="TLS48" s="192"/>
      <c r="TLT48" s="22"/>
      <c r="TLU48" s="22"/>
      <c r="TLV48" s="22"/>
      <c r="TLW48" s="23"/>
      <c r="TLX48" s="22"/>
      <c r="TLY48" s="23"/>
      <c r="TLZ48" s="23"/>
      <c r="TMA48" s="23"/>
      <c r="TMB48" s="23"/>
      <c r="TMC48" s="23"/>
      <c r="TMD48" s="23"/>
      <c r="TME48" s="23"/>
      <c r="TMF48" s="23"/>
      <c r="TMG48" s="24"/>
      <c r="TMH48" s="25"/>
      <c r="TMI48" s="25"/>
      <c r="TMJ48" s="25"/>
      <c r="TMK48" s="31"/>
      <c r="TML48" s="190"/>
      <c r="TMM48" s="191"/>
      <c r="TMN48" s="191"/>
      <c r="TMO48" s="191"/>
      <c r="TMP48" s="191"/>
      <c r="TMQ48" s="192"/>
      <c r="TMR48" s="22"/>
      <c r="TMS48" s="22"/>
      <c r="TMT48" s="22"/>
      <c r="TMU48" s="23"/>
      <c r="TMV48" s="22"/>
      <c r="TMW48" s="23"/>
      <c r="TMX48" s="23"/>
      <c r="TMY48" s="23"/>
      <c r="TMZ48" s="23"/>
      <c r="TNA48" s="23"/>
      <c r="TNB48" s="23"/>
      <c r="TNC48" s="23"/>
      <c r="TND48" s="23"/>
      <c r="TNE48" s="24"/>
      <c r="TNF48" s="25"/>
      <c r="TNG48" s="25"/>
      <c r="TNH48" s="25"/>
      <c r="TNI48" s="31"/>
      <c r="TNJ48" s="190"/>
      <c r="TNK48" s="191"/>
      <c r="TNL48" s="191"/>
      <c r="TNM48" s="191"/>
      <c r="TNN48" s="191"/>
      <c r="TNO48" s="192"/>
      <c r="TNP48" s="22"/>
      <c r="TNQ48" s="22"/>
      <c r="TNR48" s="22"/>
      <c r="TNS48" s="23"/>
      <c r="TNT48" s="22"/>
      <c r="TNU48" s="23"/>
      <c r="TNV48" s="23"/>
      <c r="TNW48" s="23"/>
      <c r="TNX48" s="23"/>
      <c r="TNY48" s="23"/>
      <c r="TNZ48" s="23"/>
      <c r="TOA48" s="23"/>
      <c r="TOB48" s="23"/>
      <c r="TOC48" s="24"/>
      <c r="TOD48" s="25"/>
      <c r="TOE48" s="25"/>
      <c r="TOF48" s="25"/>
      <c r="TOG48" s="31"/>
      <c r="TOH48" s="190"/>
      <c r="TOI48" s="191"/>
      <c r="TOJ48" s="191"/>
      <c r="TOK48" s="191"/>
      <c r="TOL48" s="191"/>
      <c r="TOM48" s="192"/>
      <c r="TON48" s="22"/>
      <c r="TOO48" s="22"/>
      <c r="TOP48" s="22"/>
      <c r="TOQ48" s="23"/>
      <c r="TOR48" s="22"/>
      <c r="TOS48" s="23"/>
      <c r="TOT48" s="23"/>
      <c r="TOU48" s="23"/>
      <c r="TOV48" s="23"/>
      <c r="TOW48" s="23"/>
      <c r="TOX48" s="23"/>
      <c r="TOY48" s="23"/>
      <c r="TOZ48" s="23"/>
      <c r="TPA48" s="24"/>
      <c r="TPB48" s="25"/>
      <c r="TPC48" s="25"/>
      <c r="TPD48" s="25"/>
      <c r="TPE48" s="31"/>
      <c r="TPF48" s="190"/>
      <c r="TPG48" s="191"/>
      <c r="TPH48" s="191"/>
      <c r="TPI48" s="191"/>
      <c r="TPJ48" s="191"/>
      <c r="TPK48" s="192"/>
      <c r="TPL48" s="22"/>
      <c r="TPM48" s="22"/>
      <c r="TPN48" s="22"/>
      <c r="TPO48" s="23"/>
      <c r="TPP48" s="22"/>
      <c r="TPQ48" s="23"/>
      <c r="TPR48" s="23"/>
      <c r="TPS48" s="23"/>
      <c r="TPT48" s="23"/>
      <c r="TPU48" s="23"/>
      <c r="TPV48" s="23"/>
      <c r="TPW48" s="23"/>
      <c r="TPX48" s="23"/>
      <c r="TPY48" s="24"/>
      <c r="TPZ48" s="25"/>
      <c r="TQA48" s="25"/>
      <c r="TQB48" s="25"/>
      <c r="TQC48" s="31"/>
      <c r="TQD48" s="190"/>
      <c r="TQE48" s="191"/>
      <c r="TQF48" s="191"/>
      <c r="TQG48" s="191"/>
      <c r="TQH48" s="191"/>
      <c r="TQI48" s="192"/>
      <c r="TQJ48" s="22"/>
      <c r="TQK48" s="22"/>
      <c r="TQL48" s="22"/>
      <c r="TQM48" s="23"/>
      <c r="TQN48" s="22"/>
      <c r="TQO48" s="23"/>
      <c r="TQP48" s="23"/>
      <c r="TQQ48" s="23"/>
      <c r="TQR48" s="23"/>
      <c r="TQS48" s="23"/>
      <c r="TQT48" s="23"/>
      <c r="TQU48" s="23"/>
      <c r="TQV48" s="23"/>
      <c r="TQW48" s="24"/>
      <c r="TQX48" s="25"/>
      <c r="TQY48" s="25"/>
      <c r="TQZ48" s="25"/>
      <c r="TRA48" s="31"/>
      <c r="TRB48" s="190"/>
      <c r="TRC48" s="191"/>
      <c r="TRD48" s="191"/>
      <c r="TRE48" s="191"/>
      <c r="TRF48" s="191"/>
      <c r="TRG48" s="192"/>
      <c r="TRH48" s="22"/>
      <c r="TRI48" s="22"/>
      <c r="TRJ48" s="22"/>
      <c r="TRK48" s="23"/>
      <c r="TRL48" s="22"/>
      <c r="TRM48" s="23"/>
      <c r="TRN48" s="23"/>
      <c r="TRO48" s="23"/>
      <c r="TRP48" s="23"/>
      <c r="TRQ48" s="23"/>
      <c r="TRR48" s="23"/>
      <c r="TRS48" s="23"/>
      <c r="TRT48" s="23"/>
      <c r="TRU48" s="24"/>
      <c r="TRV48" s="25"/>
      <c r="TRW48" s="25"/>
      <c r="TRX48" s="25"/>
      <c r="TRY48" s="31"/>
      <c r="TRZ48" s="190"/>
      <c r="TSA48" s="191"/>
      <c r="TSB48" s="191"/>
      <c r="TSC48" s="191"/>
      <c r="TSD48" s="191"/>
      <c r="TSE48" s="192"/>
      <c r="TSF48" s="22"/>
      <c r="TSG48" s="22"/>
      <c r="TSH48" s="22"/>
      <c r="TSI48" s="23"/>
      <c r="TSJ48" s="22"/>
      <c r="TSK48" s="23"/>
      <c r="TSL48" s="23"/>
      <c r="TSM48" s="23"/>
      <c r="TSN48" s="23"/>
      <c r="TSO48" s="23"/>
      <c r="TSP48" s="23"/>
      <c r="TSQ48" s="23"/>
      <c r="TSR48" s="23"/>
      <c r="TSS48" s="24"/>
      <c r="TST48" s="25"/>
      <c r="TSU48" s="25"/>
      <c r="TSV48" s="25"/>
      <c r="TSW48" s="31"/>
      <c r="TSX48" s="190"/>
      <c r="TSY48" s="191"/>
      <c r="TSZ48" s="191"/>
      <c r="TTA48" s="191"/>
      <c r="TTB48" s="191"/>
      <c r="TTC48" s="192"/>
      <c r="TTD48" s="22"/>
      <c r="TTE48" s="22"/>
      <c r="TTF48" s="22"/>
      <c r="TTG48" s="23"/>
      <c r="TTH48" s="22"/>
      <c r="TTI48" s="23"/>
      <c r="TTJ48" s="23"/>
      <c r="TTK48" s="23"/>
      <c r="TTL48" s="23"/>
      <c r="TTM48" s="23"/>
      <c r="TTN48" s="23"/>
      <c r="TTO48" s="23"/>
      <c r="TTP48" s="23"/>
      <c r="TTQ48" s="24"/>
      <c r="TTR48" s="25"/>
      <c r="TTS48" s="25"/>
      <c r="TTT48" s="25"/>
      <c r="TTU48" s="31"/>
      <c r="TTV48" s="190"/>
      <c r="TTW48" s="191"/>
      <c r="TTX48" s="191"/>
      <c r="TTY48" s="191"/>
      <c r="TTZ48" s="191"/>
      <c r="TUA48" s="192"/>
      <c r="TUB48" s="22"/>
      <c r="TUC48" s="22"/>
      <c r="TUD48" s="22"/>
      <c r="TUE48" s="23"/>
      <c r="TUF48" s="22"/>
      <c r="TUG48" s="23"/>
      <c r="TUH48" s="23"/>
      <c r="TUI48" s="23"/>
      <c r="TUJ48" s="23"/>
      <c r="TUK48" s="23"/>
      <c r="TUL48" s="23"/>
      <c r="TUM48" s="23"/>
      <c r="TUN48" s="23"/>
      <c r="TUO48" s="24"/>
      <c r="TUP48" s="25"/>
      <c r="TUQ48" s="25"/>
      <c r="TUR48" s="25"/>
      <c r="TUS48" s="31"/>
      <c r="TUT48" s="190"/>
      <c r="TUU48" s="191"/>
      <c r="TUV48" s="191"/>
      <c r="TUW48" s="191"/>
      <c r="TUX48" s="191"/>
      <c r="TUY48" s="192"/>
      <c r="TUZ48" s="22"/>
      <c r="TVA48" s="22"/>
      <c r="TVB48" s="22"/>
      <c r="TVC48" s="23"/>
      <c r="TVD48" s="22"/>
      <c r="TVE48" s="23"/>
      <c r="TVF48" s="23"/>
      <c r="TVG48" s="23"/>
      <c r="TVH48" s="23"/>
      <c r="TVI48" s="23"/>
      <c r="TVJ48" s="23"/>
      <c r="TVK48" s="23"/>
      <c r="TVL48" s="23"/>
      <c r="TVM48" s="24"/>
      <c r="TVN48" s="25"/>
      <c r="TVO48" s="25"/>
      <c r="TVP48" s="25"/>
      <c r="TVQ48" s="31"/>
      <c r="TVR48" s="190"/>
      <c r="TVS48" s="191"/>
      <c r="TVT48" s="191"/>
      <c r="TVU48" s="191"/>
      <c r="TVV48" s="191"/>
      <c r="TVW48" s="192"/>
      <c r="TVX48" s="22"/>
      <c r="TVY48" s="22"/>
      <c r="TVZ48" s="22"/>
      <c r="TWA48" s="23"/>
      <c r="TWB48" s="22"/>
      <c r="TWC48" s="23"/>
      <c r="TWD48" s="23"/>
      <c r="TWE48" s="23"/>
      <c r="TWF48" s="23"/>
      <c r="TWG48" s="23"/>
      <c r="TWH48" s="23"/>
      <c r="TWI48" s="23"/>
      <c r="TWJ48" s="23"/>
      <c r="TWK48" s="24"/>
      <c r="TWL48" s="25"/>
      <c r="TWM48" s="25"/>
      <c r="TWN48" s="25"/>
      <c r="TWO48" s="31"/>
      <c r="TWP48" s="190"/>
      <c r="TWQ48" s="191"/>
      <c r="TWR48" s="191"/>
      <c r="TWS48" s="191"/>
      <c r="TWT48" s="191"/>
      <c r="TWU48" s="192"/>
      <c r="TWV48" s="22"/>
      <c r="TWW48" s="22"/>
      <c r="TWX48" s="22"/>
      <c r="TWY48" s="23"/>
      <c r="TWZ48" s="22"/>
      <c r="TXA48" s="23"/>
      <c r="TXB48" s="23"/>
      <c r="TXC48" s="23"/>
      <c r="TXD48" s="23"/>
      <c r="TXE48" s="23"/>
      <c r="TXF48" s="23"/>
      <c r="TXG48" s="23"/>
      <c r="TXH48" s="23"/>
      <c r="TXI48" s="24"/>
      <c r="TXJ48" s="25"/>
      <c r="TXK48" s="25"/>
      <c r="TXL48" s="25"/>
      <c r="TXM48" s="31"/>
      <c r="TXN48" s="190"/>
      <c r="TXO48" s="191"/>
      <c r="TXP48" s="191"/>
      <c r="TXQ48" s="191"/>
      <c r="TXR48" s="191"/>
      <c r="TXS48" s="192"/>
      <c r="TXT48" s="22"/>
      <c r="TXU48" s="22"/>
      <c r="TXV48" s="22"/>
      <c r="TXW48" s="23"/>
      <c r="TXX48" s="22"/>
      <c r="TXY48" s="23"/>
      <c r="TXZ48" s="23"/>
      <c r="TYA48" s="23"/>
      <c r="TYB48" s="23"/>
      <c r="TYC48" s="23"/>
      <c r="TYD48" s="23"/>
      <c r="TYE48" s="23"/>
      <c r="TYF48" s="23"/>
      <c r="TYG48" s="24"/>
      <c r="TYH48" s="25"/>
      <c r="TYI48" s="25"/>
      <c r="TYJ48" s="25"/>
      <c r="TYK48" s="31"/>
      <c r="TYL48" s="190"/>
      <c r="TYM48" s="191"/>
      <c r="TYN48" s="191"/>
      <c r="TYO48" s="191"/>
      <c r="TYP48" s="191"/>
      <c r="TYQ48" s="192"/>
      <c r="TYR48" s="22"/>
      <c r="TYS48" s="22"/>
      <c r="TYT48" s="22"/>
      <c r="TYU48" s="23"/>
      <c r="TYV48" s="22"/>
      <c r="TYW48" s="23"/>
      <c r="TYX48" s="23"/>
      <c r="TYY48" s="23"/>
      <c r="TYZ48" s="23"/>
      <c r="TZA48" s="23"/>
      <c r="TZB48" s="23"/>
      <c r="TZC48" s="23"/>
      <c r="TZD48" s="23"/>
      <c r="TZE48" s="24"/>
      <c r="TZF48" s="25"/>
      <c r="TZG48" s="25"/>
      <c r="TZH48" s="25"/>
      <c r="TZI48" s="31"/>
      <c r="TZJ48" s="190"/>
      <c r="TZK48" s="191"/>
      <c r="TZL48" s="191"/>
      <c r="TZM48" s="191"/>
      <c r="TZN48" s="191"/>
      <c r="TZO48" s="192"/>
      <c r="TZP48" s="22"/>
      <c r="TZQ48" s="22"/>
      <c r="TZR48" s="22"/>
      <c r="TZS48" s="23"/>
      <c r="TZT48" s="22"/>
      <c r="TZU48" s="23"/>
      <c r="TZV48" s="23"/>
      <c r="TZW48" s="23"/>
      <c r="TZX48" s="23"/>
      <c r="TZY48" s="23"/>
      <c r="TZZ48" s="23"/>
      <c r="UAA48" s="23"/>
      <c r="UAB48" s="23"/>
      <c r="UAC48" s="24"/>
      <c r="UAD48" s="25"/>
      <c r="UAE48" s="25"/>
      <c r="UAF48" s="25"/>
      <c r="UAG48" s="31"/>
      <c r="UAH48" s="190"/>
      <c r="UAI48" s="191"/>
      <c r="UAJ48" s="191"/>
      <c r="UAK48" s="191"/>
      <c r="UAL48" s="191"/>
      <c r="UAM48" s="192"/>
      <c r="UAN48" s="22"/>
      <c r="UAO48" s="22"/>
      <c r="UAP48" s="22"/>
      <c r="UAQ48" s="23"/>
      <c r="UAR48" s="22"/>
      <c r="UAS48" s="23"/>
      <c r="UAT48" s="23"/>
      <c r="UAU48" s="23"/>
      <c r="UAV48" s="23"/>
      <c r="UAW48" s="23"/>
      <c r="UAX48" s="23"/>
      <c r="UAY48" s="23"/>
      <c r="UAZ48" s="23"/>
      <c r="UBA48" s="24"/>
      <c r="UBB48" s="25"/>
      <c r="UBC48" s="25"/>
      <c r="UBD48" s="25"/>
      <c r="UBE48" s="31"/>
      <c r="UBF48" s="190"/>
      <c r="UBG48" s="191"/>
      <c r="UBH48" s="191"/>
      <c r="UBI48" s="191"/>
      <c r="UBJ48" s="191"/>
      <c r="UBK48" s="192"/>
      <c r="UBL48" s="22"/>
      <c r="UBM48" s="22"/>
      <c r="UBN48" s="22"/>
      <c r="UBO48" s="23"/>
      <c r="UBP48" s="22"/>
      <c r="UBQ48" s="23"/>
      <c r="UBR48" s="23"/>
      <c r="UBS48" s="23"/>
      <c r="UBT48" s="23"/>
      <c r="UBU48" s="23"/>
      <c r="UBV48" s="23"/>
      <c r="UBW48" s="23"/>
      <c r="UBX48" s="23"/>
      <c r="UBY48" s="24"/>
      <c r="UBZ48" s="25"/>
      <c r="UCA48" s="25"/>
      <c r="UCB48" s="25"/>
      <c r="UCC48" s="31"/>
      <c r="UCD48" s="190"/>
      <c r="UCE48" s="191"/>
      <c r="UCF48" s="191"/>
      <c r="UCG48" s="191"/>
      <c r="UCH48" s="191"/>
      <c r="UCI48" s="192"/>
      <c r="UCJ48" s="22"/>
      <c r="UCK48" s="22"/>
      <c r="UCL48" s="22"/>
      <c r="UCM48" s="23"/>
      <c r="UCN48" s="22"/>
      <c r="UCO48" s="23"/>
      <c r="UCP48" s="23"/>
      <c r="UCQ48" s="23"/>
      <c r="UCR48" s="23"/>
      <c r="UCS48" s="23"/>
      <c r="UCT48" s="23"/>
      <c r="UCU48" s="23"/>
      <c r="UCV48" s="23"/>
      <c r="UCW48" s="24"/>
      <c r="UCX48" s="25"/>
      <c r="UCY48" s="25"/>
      <c r="UCZ48" s="25"/>
      <c r="UDA48" s="31"/>
      <c r="UDB48" s="190"/>
      <c r="UDC48" s="191"/>
      <c r="UDD48" s="191"/>
      <c r="UDE48" s="191"/>
      <c r="UDF48" s="191"/>
      <c r="UDG48" s="192"/>
      <c r="UDH48" s="22"/>
      <c r="UDI48" s="22"/>
      <c r="UDJ48" s="22"/>
      <c r="UDK48" s="23"/>
      <c r="UDL48" s="22"/>
      <c r="UDM48" s="23"/>
      <c r="UDN48" s="23"/>
      <c r="UDO48" s="23"/>
      <c r="UDP48" s="23"/>
      <c r="UDQ48" s="23"/>
      <c r="UDR48" s="23"/>
      <c r="UDS48" s="23"/>
      <c r="UDT48" s="23"/>
      <c r="UDU48" s="24"/>
      <c r="UDV48" s="25"/>
      <c r="UDW48" s="25"/>
      <c r="UDX48" s="25"/>
      <c r="UDY48" s="31"/>
      <c r="UDZ48" s="190"/>
      <c r="UEA48" s="191"/>
      <c r="UEB48" s="191"/>
      <c r="UEC48" s="191"/>
      <c r="UED48" s="191"/>
      <c r="UEE48" s="192"/>
      <c r="UEF48" s="22"/>
      <c r="UEG48" s="22"/>
      <c r="UEH48" s="22"/>
      <c r="UEI48" s="23"/>
      <c r="UEJ48" s="22"/>
      <c r="UEK48" s="23"/>
      <c r="UEL48" s="23"/>
      <c r="UEM48" s="23"/>
      <c r="UEN48" s="23"/>
      <c r="UEO48" s="23"/>
      <c r="UEP48" s="23"/>
      <c r="UEQ48" s="23"/>
      <c r="UER48" s="23"/>
      <c r="UES48" s="24"/>
      <c r="UET48" s="25"/>
      <c r="UEU48" s="25"/>
      <c r="UEV48" s="25"/>
      <c r="UEW48" s="31"/>
      <c r="UEX48" s="190"/>
      <c r="UEY48" s="191"/>
      <c r="UEZ48" s="191"/>
      <c r="UFA48" s="191"/>
      <c r="UFB48" s="191"/>
      <c r="UFC48" s="192"/>
      <c r="UFD48" s="22"/>
      <c r="UFE48" s="22"/>
      <c r="UFF48" s="22"/>
      <c r="UFG48" s="23"/>
      <c r="UFH48" s="22"/>
      <c r="UFI48" s="23"/>
      <c r="UFJ48" s="23"/>
      <c r="UFK48" s="23"/>
      <c r="UFL48" s="23"/>
      <c r="UFM48" s="23"/>
      <c r="UFN48" s="23"/>
      <c r="UFO48" s="23"/>
      <c r="UFP48" s="23"/>
      <c r="UFQ48" s="24"/>
      <c r="UFR48" s="25"/>
      <c r="UFS48" s="25"/>
      <c r="UFT48" s="25"/>
      <c r="UFU48" s="31"/>
      <c r="UFV48" s="190"/>
      <c r="UFW48" s="191"/>
      <c r="UFX48" s="191"/>
      <c r="UFY48" s="191"/>
      <c r="UFZ48" s="191"/>
      <c r="UGA48" s="192"/>
      <c r="UGB48" s="22"/>
      <c r="UGC48" s="22"/>
      <c r="UGD48" s="22"/>
      <c r="UGE48" s="23"/>
      <c r="UGF48" s="22"/>
      <c r="UGG48" s="23"/>
      <c r="UGH48" s="23"/>
      <c r="UGI48" s="23"/>
      <c r="UGJ48" s="23"/>
      <c r="UGK48" s="23"/>
      <c r="UGL48" s="23"/>
      <c r="UGM48" s="23"/>
      <c r="UGN48" s="23"/>
      <c r="UGO48" s="24"/>
      <c r="UGP48" s="25"/>
      <c r="UGQ48" s="25"/>
      <c r="UGR48" s="25"/>
      <c r="UGS48" s="31"/>
      <c r="UGT48" s="190"/>
      <c r="UGU48" s="191"/>
      <c r="UGV48" s="191"/>
      <c r="UGW48" s="191"/>
      <c r="UGX48" s="191"/>
      <c r="UGY48" s="192"/>
      <c r="UGZ48" s="22"/>
      <c r="UHA48" s="22"/>
      <c r="UHB48" s="22"/>
      <c r="UHC48" s="23"/>
      <c r="UHD48" s="22"/>
      <c r="UHE48" s="23"/>
      <c r="UHF48" s="23"/>
      <c r="UHG48" s="23"/>
      <c r="UHH48" s="23"/>
      <c r="UHI48" s="23"/>
      <c r="UHJ48" s="23"/>
      <c r="UHK48" s="23"/>
      <c r="UHL48" s="23"/>
      <c r="UHM48" s="24"/>
      <c r="UHN48" s="25"/>
      <c r="UHO48" s="25"/>
      <c r="UHP48" s="25"/>
      <c r="UHQ48" s="31"/>
      <c r="UHR48" s="190"/>
      <c r="UHS48" s="191"/>
      <c r="UHT48" s="191"/>
      <c r="UHU48" s="191"/>
      <c r="UHV48" s="191"/>
      <c r="UHW48" s="192"/>
      <c r="UHX48" s="22"/>
      <c r="UHY48" s="22"/>
      <c r="UHZ48" s="22"/>
      <c r="UIA48" s="23"/>
      <c r="UIB48" s="22"/>
      <c r="UIC48" s="23"/>
      <c r="UID48" s="23"/>
      <c r="UIE48" s="23"/>
      <c r="UIF48" s="23"/>
      <c r="UIG48" s="23"/>
      <c r="UIH48" s="23"/>
      <c r="UII48" s="23"/>
      <c r="UIJ48" s="23"/>
      <c r="UIK48" s="24"/>
      <c r="UIL48" s="25"/>
      <c r="UIM48" s="25"/>
      <c r="UIN48" s="25"/>
      <c r="UIO48" s="31"/>
      <c r="UIP48" s="190"/>
      <c r="UIQ48" s="191"/>
      <c r="UIR48" s="191"/>
      <c r="UIS48" s="191"/>
      <c r="UIT48" s="191"/>
      <c r="UIU48" s="192"/>
      <c r="UIV48" s="22"/>
      <c r="UIW48" s="22"/>
      <c r="UIX48" s="22"/>
      <c r="UIY48" s="23"/>
      <c r="UIZ48" s="22"/>
      <c r="UJA48" s="23"/>
      <c r="UJB48" s="23"/>
      <c r="UJC48" s="23"/>
      <c r="UJD48" s="23"/>
      <c r="UJE48" s="23"/>
      <c r="UJF48" s="23"/>
      <c r="UJG48" s="23"/>
      <c r="UJH48" s="23"/>
      <c r="UJI48" s="24"/>
      <c r="UJJ48" s="25"/>
      <c r="UJK48" s="25"/>
      <c r="UJL48" s="25"/>
      <c r="UJM48" s="31"/>
      <c r="UJN48" s="190"/>
      <c r="UJO48" s="191"/>
      <c r="UJP48" s="191"/>
      <c r="UJQ48" s="191"/>
      <c r="UJR48" s="191"/>
      <c r="UJS48" s="192"/>
      <c r="UJT48" s="22"/>
      <c r="UJU48" s="22"/>
      <c r="UJV48" s="22"/>
      <c r="UJW48" s="23"/>
      <c r="UJX48" s="22"/>
      <c r="UJY48" s="23"/>
      <c r="UJZ48" s="23"/>
      <c r="UKA48" s="23"/>
      <c r="UKB48" s="23"/>
      <c r="UKC48" s="23"/>
      <c r="UKD48" s="23"/>
      <c r="UKE48" s="23"/>
      <c r="UKF48" s="23"/>
      <c r="UKG48" s="24"/>
      <c r="UKH48" s="25"/>
      <c r="UKI48" s="25"/>
      <c r="UKJ48" s="25"/>
      <c r="UKK48" s="31"/>
      <c r="UKL48" s="190"/>
      <c r="UKM48" s="191"/>
      <c r="UKN48" s="191"/>
      <c r="UKO48" s="191"/>
      <c r="UKP48" s="191"/>
      <c r="UKQ48" s="192"/>
      <c r="UKR48" s="22"/>
      <c r="UKS48" s="22"/>
      <c r="UKT48" s="22"/>
      <c r="UKU48" s="23"/>
      <c r="UKV48" s="22"/>
      <c r="UKW48" s="23"/>
      <c r="UKX48" s="23"/>
      <c r="UKY48" s="23"/>
      <c r="UKZ48" s="23"/>
      <c r="ULA48" s="23"/>
      <c r="ULB48" s="23"/>
      <c r="ULC48" s="23"/>
      <c r="ULD48" s="23"/>
      <c r="ULE48" s="24"/>
      <c r="ULF48" s="25"/>
      <c r="ULG48" s="25"/>
      <c r="ULH48" s="25"/>
      <c r="ULI48" s="31"/>
      <c r="ULJ48" s="190"/>
      <c r="ULK48" s="191"/>
      <c r="ULL48" s="191"/>
      <c r="ULM48" s="191"/>
      <c r="ULN48" s="191"/>
      <c r="ULO48" s="192"/>
      <c r="ULP48" s="22"/>
      <c r="ULQ48" s="22"/>
      <c r="ULR48" s="22"/>
      <c r="ULS48" s="23"/>
      <c r="ULT48" s="22"/>
      <c r="ULU48" s="23"/>
      <c r="ULV48" s="23"/>
      <c r="ULW48" s="23"/>
      <c r="ULX48" s="23"/>
      <c r="ULY48" s="23"/>
      <c r="ULZ48" s="23"/>
      <c r="UMA48" s="23"/>
      <c r="UMB48" s="23"/>
      <c r="UMC48" s="24"/>
      <c r="UMD48" s="25"/>
      <c r="UME48" s="25"/>
      <c r="UMF48" s="25"/>
      <c r="UMG48" s="31"/>
      <c r="UMH48" s="190"/>
      <c r="UMI48" s="191"/>
      <c r="UMJ48" s="191"/>
      <c r="UMK48" s="191"/>
      <c r="UML48" s="191"/>
      <c r="UMM48" s="192"/>
      <c r="UMN48" s="22"/>
      <c r="UMO48" s="22"/>
      <c r="UMP48" s="22"/>
      <c r="UMQ48" s="23"/>
      <c r="UMR48" s="22"/>
      <c r="UMS48" s="23"/>
      <c r="UMT48" s="23"/>
      <c r="UMU48" s="23"/>
      <c r="UMV48" s="23"/>
      <c r="UMW48" s="23"/>
      <c r="UMX48" s="23"/>
      <c r="UMY48" s="23"/>
      <c r="UMZ48" s="23"/>
      <c r="UNA48" s="24"/>
      <c r="UNB48" s="25"/>
      <c r="UNC48" s="25"/>
      <c r="UND48" s="25"/>
      <c r="UNE48" s="31"/>
      <c r="UNF48" s="190"/>
      <c r="UNG48" s="191"/>
      <c r="UNH48" s="191"/>
      <c r="UNI48" s="191"/>
      <c r="UNJ48" s="191"/>
      <c r="UNK48" s="192"/>
      <c r="UNL48" s="22"/>
      <c r="UNM48" s="22"/>
      <c r="UNN48" s="22"/>
      <c r="UNO48" s="23"/>
      <c r="UNP48" s="22"/>
      <c r="UNQ48" s="23"/>
      <c r="UNR48" s="23"/>
      <c r="UNS48" s="23"/>
      <c r="UNT48" s="23"/>
      <c r="UNU48" s="23"/>
      <c r="UNV48" s="23"/>
      <c r="UNW48" s="23"/>
      <c r="UNX48" s="23"/>
      <c r="UNY48" s="24"/>
      <c r="UNZ48" s="25"/>
      <c r="UOA48" s="25"/>
      <c r="UOB48" s="25"/>
      <c r="UOC48" s="31"/>
      <c r="UOD48" s="190"/>
      <c r="UOE48" s="191"/>
      <c r="UOF48" s="191"/>
      <c r="UOG48" s="191"/>
      <c r="UOH48" s="191"/>
      <c r="UOI48" s="192"/>
      <c r="UOJ48" s="22"/>
      <c r="UOK48" s="22"/>
      <c r="UOL48" s="22"/>
      <c r="UOM48" s="23"/>
      <c r="UON48" s="22"/>
      <c r="UOO48" s="23"/>
      <c r="UOP48" s="23"/>
      <c r="UOQ48" s="23"/>
      <c r="UOR48" s="23"/>
      <c r="UOS48" s="23"/>
      <c r="UOT48" s="23"/>
      <c r="UOU48" s="23"/>
      <c r="UOV48" s="23"/>
      <c r="UOW48" s="24"/>
      <c r="UOX48" s="25"/>
      <c r="UOY48" s="25"/>
      <c r="UOZ48" s="25"/>
      <c r="UPA48" s="31"/>
      <c r="UPB48" s="190"/>
      <c r="UPC48" s="191"/>
      <c r="UPD48" s="191"/>
      <c r="UPE48" s="191"/>
      <c r="UPF48" s="191"/>
      <c r="UPG48" s="192"/>
      <c r="UPH48" s="22"/>
      <c r="UPI48" s="22"/>
      <c r="UPJ48" s="22"/>
      <c r="UPK48" s="23"/>
      <c r="UPL48" s="22"/>
      <c r="UPM48" s="23"/>
      <c r="UPN48" s="23"/>
      <c r="UPO48" s="23"/>
      <c r="UPP48" s="23"/>
      <c r="UPQ48" s="23"/>
      <c r="UPR48" s="23"/>
      <c r="UPS48" s="23"/>
      <c r="UPT48" s="23"/>
      <c r="UPU48" s="24"/>
      <c r="UPV48" s="25"/>
      <c r="UPW48" s="25"/>
      <c r="UPX48" s="25"/>
      <c r="UPY48" s="31"/>
      <c r="UPZ48" s="190"/>
      <c r="UQA48" s="191"/>
      <c r="UQB48" s="191"/>
      <c r="UQC48" s="191"/>
      <c r="UQD48" s="191"/>
      <c r="UQE48" s="192"/>
      <c r="UQF48" s="22"/>
      <c r="UQG48" s="22"/>
      <c r="UQH48" s="22"/>
      <c r="UQI48" s="23"/>
      <c r="UQJ48" s="22"/>
      <c r="UQK48" s="23"/>
      <c r="UQL48" s="23"/>
      <c r="UQM48" s="23"/>
      <c r="UQN48" s="23"/>
      <c r="UQO48" s="23"/>
      <c r="UQP48" s="23"/>
      <c r="UQQ48" s="23"/>
      <c r="UQR48" s="23"/>
      <c r="UQS48" s="24"/>
      <c r="UQT48" s="25"/>
      <c r="UQU48" s="25"/>
      <c r="UQV48" s="25"/>
      <c r="UQW48" s="31"/>
      <c r="UQX48" s="190"/>
      <c r="UQY48" s="191"/>
      <c r="UQZ48" s="191"/>
      <c r="URA48" s="191"/>
      <c r="URB48" s="191"/>
      <c r="URC48" s="192"/>
      <c r="URD48" s="22"/>
      <c r="URE48" s="22"/>
      <c r="URF48" s="22"/>
      <c r="URG48" s="23"/>
      <c r="URH48" s="22"/>
      <c r="URI48" s="23"/>
      <c r="URJ48" s="23"/>
      <c r="URK48" s="23"/>
      <c r="URL48" s="23"/>
      <c r="URM48" s="23"/>
      <c r="URN48" s="23"/>
      <c r="URO48" s="23"/>
      <c r="URP48" s="23"/>
      <c r="URQ48" s="24"/>
      <c r="URR48" s="25"/>
      <c r="URS48" s="25"/>
      <c r="URT48" s="25"/>
      <c r="URU48" s="31"/>
      <c r="URV48" s="190"/>
      <c r="URW48" s="191"/>
      <c r="URX48" s="191"/>
      <c r="URY48" s="191"/>
      <c r="URZ48" s="191"/>
      <c r="USA48" s="192"/>
      <c r="USB48" s="22"/>
      <c r="USC48" s="22"/>
      <c r="USD48" s="22"/>
      <c r="USE48" s="23"/>
      <c r="USF48" s="22"/>
      <c r="USG48" s="23"/>
      <c r="USH48" s="23"/>
      <c r="USI48" s="23"/>
      <c r="USJ48" s="23"/>
      <c r="USK48" s="23"/>
      <c r="USL48" s="23"/>
      <c r="USM48" s="23"/>
      <c r="USN48" s="23"/>
      <c r="USO48" s="24"/>
      <c r="USP48" s="25"/>
      <c r="USQ48" s="25"/>
      <c r="USR48" s="25"/>
      <c r="USS48" s="31"/>
      <c r="UST48" s="190"/>
      <c r="USU48" s="191"/>
      <c r="USV48" s="191"/>
      <c r="USW48" s="191"/>
      <c r="USX48" s="191"/>
      <c r="USY48" s="192"/>
      <c r="USZ48" s="22"/>
      <c r="UTA48" s="22"/>
      <c r="UTB48" s="22"/>
      <c r="UTC48" s="23"/>
      <c r="UTD48" s="22"/>
      <c r="UTE48" s="23"/>
      <c r="UTF48" s="23"/>
      <c r="UTG48" s="23"/>
      <c r="UTH48" s="23"/>
      <c r="UTI48" s="23"/>
      <c r="UTJ48" s="23"/>
      <c r="UTK48" s="23"/>
      <c r="UTL48" s="23"/>
      <c r="UTM48" s="24"/>
      <c r="UTN48" s="25"/>
      <c r="UTO48" s="25"/>
      <c r="UTP48" s="25"/>
      <c r="UTQ48" s="31"/>
      <c r="UTR48" s="190"/>
      <c r="UTS48" s="191"/>
      <c r="UTT48" s="191"/>
      <c r="UTU48" s="191"/>
      <c r="UTV48" s="191"/>
      <c r="UTW48" s="192"/>
      <c r="UTX48" s="22"/>
      <c r="UTY48" s="22"/>
      <c r="UTZ48" s="22"/>
      <c r="UUA48" s="23"/>
      <c r="UUB48" s="22"/>
      <c r="UUC48" s="23"/>
      <c r="UUD48" s="23"/>
      <c r="UUE48" s="23"/>
      <c r="UUF48" s="23"/>
      <c r="UUG48" s="23"/>
      <c r="UUH48" s="23"/>
      <c r="UUI48" s="23"/>
      <c r="UUJ48" s="23"/>
      <c r="UUK48" s="24"/>
      <c r="UUL48" s="25"/>
      <c r="UUM48" s="25"/>
      <c r="UUN48" s="25"/>
      <c r="UUO48" s="31"/>
      <c r="UUP48" s="190"/>
      <c r="UUQ48" s="191"/>
      <c r="UUR48" s="191"/>
      <c r="UUS48" s="191"/>
      <c r="UUT48" s="191"/>
      <c r="UUU48" s="192"/>
      <c r="UUV48" s="22"/>
      <c r="UUW48" s="22"/>
      <c r="UUX48" s="22"/>
      <c r="UUY48" s="23"/>
      <c r="UUZ48" s="22"/>
      <c r="UVA48" s="23"/>
      <c r="UVB48" s="23"/>
      <c r="UVC48" s="23"/>
      <c r="UVD48" s="23"/>
      <c r="UVE48" s="23"/>
      <c r="UVF48" s="23"/>
      <c r="UVG48" s="23"/>
      <c r="UVH48" s="23"/>
      <c r="UVI48" s="24"/>
      <c r="UVJ48" s="25"/>
      <c r="UVK48" s="25"/>
      <c r="UVL48" s="25"/>
      <c r="UVM48" s="31"/>
      <c r="UVN48" s="190"/>
      <c r="UVO48" s="191"/>
      <c r="UVP48" s="191"/>
      <c r="UVQ48" s="191"/>
      <c r="UVR48" s="191"/>
      <c r="UVS48" s="192"/>
      <c r="UVT48" s="22"/>
      <c r="UVU48" s="22"/>
      <c r="UVV48" s="22"/>
      <c r="UVW48" s="23"/>
      <c r="UVX48" s="22"/>
      <c r="UVY48" s="23"/>
      <c r="UVZ48" s="23"/>
      <c r="UWA48" s="23"/>
      <c r="UWB48" s="23"/>
      <c r="UWC48" s="23"/>
      <c r="UWD48" s="23"/>
      <c r="UWE48" s="23"/>
      <c r="UWF48" s="23"/>
      <c r="UWG48" s="24"/>
      <c r="UWH48" s="25"/>
      <c r="UWI48" s="25"/>
      <c r="UWJ48" s="25"/>
      <c r="UWK48" s="31"/>
      <c r="UWL48" s="190"/>
      <c r="UWM48" s="191"/>
      <c r="UWN48" s="191"/>
      <c r="UWO48" s="191"/>
      <c r="UWP48" s="191"/>
      <c r="UWQ48" s="192"/>
      <c r="UWR48" s="22"/>
      <c r="UWS48" s="22"/>
      <c r="UWT48" s="22"/>
      <c r="UWU48" s="23"/>
      <c r="UWV48" s="22"/>
      <c r="UWW48" s="23"/>
      <c r="UWX48" s="23"/>
      <c r="UWY48" s="23"/>
      <c r="UWZ48" s="23"/>
      <c r="UXA48" s="23"/>
      <c r="UXB48" s="23"/>
      <c r="UXC48" s="23"/>
      <c r="UXD48" s="23"/>
      <c r="UXE48" s="24"/>
      <c r="UXF48" s="25"/>
      <c r="UXG48" s="25"/>
      <c r="UXH48" s="25"/>
      <c r="UXI48" s="31"/>
      <c r="UXJ48" s="190"/>
      <c r="UXK48" s="191"/>
      <c r="UXL48" s="191"/>
      <c r="UXM48" s="191"/>
      <c r="UXN48" s="191"/>
      <c r="UXO48" s="192"/>
      <c r="UXP48" s="22"/>
      <c r="UXQ48" s="22"/>
      <c r="UXR48" s="22"/>
      <c r="UXS48" s="23"/>
      <c r="UXT48" s="22"/>
      <c r="UXU48" s="23"/>
      <c r="UXV48" s="23"/>
      <c r="UXW48" s="23"/>
      <c r="UXX48" s="23"/>
      <c r="UXY48" s="23"/>
      <c r="UXZ48" s="23"/>
      <c r="UYA48" s="23"/>
      <c r="UYB48" s="23"/>
      <c r="UYC48" s="24"/>
      <c r="UYD48" s="25"/>
      <c r="UYE48" s="25"/>
      <c r="UYF48" s="25"/>
      <c r="UYG48" s="31"/>
      <c r="UYH48" s="190"/>
      <c r="UYI48" s="191"/>
      <c r="UYJ48" s="191"/>
      <c r="UYK48" s="191"/>
      <c r="UYL48" s="191"/>
      <c r="UYM48" s="192"/>
      <c r="UYN48" s="22"/>
      <c r="UYO48" s="22"/>
      <c r="UYP48" s="22"/>
      <c r="UYQ48" s="23"/>
      <c r="UYR48" s="22"/>
      <c r="UYS48" s="23"/>
      <c r="UYT48" s="23"/>
      <c r="UYU48" s="23"/>
      <c r="UYV48" s="23"/>
      <c r="UYW48" s="23"/>
      <c r="UYX48" s="23"/>
      <c r="UYY48" s="23"/>
      <c r="UYZ48" s="23"/>
      <c r="UZA48" s="24"/>
      <c r="UZB48" s="25"/>
      <c r="UZC48" s="25"/>
      <c r="UZD48" s="25"/>
      <c r="UZE48" s="31"/>
      <c r="UZF48" s="190"/>
      <c r="UZG48" s="191"/>
      <c r="UZH48" s="191"/>
      <c r="UZI48" s="191"/>
      <c r="UZJ48" s="191"/>
      <c r="UZK48" s="192"/>
      <c r="UZL48" s="22"/>
      <c r="UZM48" s="22"/>
      <c r="UZN48" s="22"/>
      <c r="UZO48" s="23"/>
      <c r="UZP48" s="22"/>
      <c r="UZQ48" s="23"/>
      <c r="UZR48" s="23"/>
      <c r="UZS48" s="23"/>
      <c r="UZT48" s="23"/>
      <c r="UZU48" s="23"/>
      <c r="UZV48" s="23"/>
      <c r="UZW48" s="23"/>
      <c r="UZX48" s="23"/>
      <c r="UZY48" s="24"/>
      <c r="UZZ48" s="25"/>
      <c r="VAA48" s="25"/>
      <c r="VAB48" s="25"/>
      <c r="VAC48" s="31"/>
      <c r="VAD48" s="190"/>
      <c r="VAE48" s="191"/>
      <c r="VAF48" s="191"/>
      <c r="VAG48" s="191"/>
      <c r="VAH48" s="191"/>
      <c r="VAI48" s="192"/>
      <c r="VAJ48" s="22"/>
      <c r="VAK48" s="22"/>
      <c r="VAL48" s="22"/>
      <c r="VAM48" s="23"/>
      <c r="VAN48" s="22"/>
      <c r="VAO48" s="23"/>
      <c r="VAP48" s="23"/>
      <c r="VAQ48" s="23"/>
      <c r="VAR48" s="23"/>
      <c r="VAS48" s="23"/>
      <c r="VAT48" s="23"/>
      <c r="VAU48" s="23"/>
      <c r="VAV48" s="23"/>
      <c r="VAW48" s="24"/>
      <c r="VAX48" s="25"/>
      <c r="VAY48" s="25"/>
      <c r="VAZ48" s="25"/>
      <c r="VBA48" s="31"/>
      <c r="VBB48" s="190"/>
      <c r="VBC48" s="191"/>
      <c r="VBD48" s="191"/>
      <c r="VBE48" s="191"/>
      <c r="VBF48" s="191"/>
      <c r="VBG48" s="192"/>
      <c r="VBH48" s="22"/>
      <c r="VBI48" s="22"/>
      <c r="VBJ48" s="22"/>
      <c r="VBK48" s="23"/>
      <c r="VBL48" s="22"/>
      <c r="VBM48" s="23"/>
      <c r="VBN48" s="23"/>
      <c r="VBO48" s="23"/>
      <c r="VBP48" s="23"/>
      <c r="VBQ48" s="23"/>
      <c r="VBR48" s="23"/>
      <c r="VBS48" s="23"/>
      <c r="VBT48" s="23"/>
      <c r="VBU48" s="24"/>
      <c r="VBV48" s="25"/>
      <c r="VBW48" s="25"/>
      <c r="VBX48" s="25"/>
      <c r="VBY48" s="31"/>
      <c r="VBZ48" s="190"/>
      <c r="VCA48" s="191"/>
      <c r="VCB48" s="191"/>
      <c r="VCC48" s="191"/>
      <c r="VCD48" s="191"/>
      <c r="VCE48" s="192"/>
      <c r="VCF48" s="22"/>
      <c r="VCG48" s="22"/>
      <c r="VCH48" s="22"/>
      <c r="VCI48" s="23"/>
      <c r="VCJ48" s="22"/>
      <c r="VCK48" s="23"/>
      <c r="VCL48" s="23"/>
      <c r="VCM48" s="23"/>
      <c r="VCN48" s="23"/>
      <c r="VCO48" s="23"/>
      <c r="VCP48" s="23"/>
      <c r="VCQ48" s="23"/>
      <c r="VCR48" s="23"/>
      <c r="VCS48" s="24"/>
      <c r="VCT48" s="25"/>
      <c r="VCU48" s="25"/>
      <c r="VCV48" s="25"/>
      <c r="VCW48" s="31"/>
      <c r="VCX48" s="190"/>
      <c r="VCY48" s="191"/>
      <c r="VCZ48" s="191"/>
      <c r="VDA48" s="191"/>
      <c r="VDB48" s="191"/>
      <c r="VDC48" s="192"/>
      <c r="VDD48" s="22"/>
      <c r="VDE48" s="22"/>
      <c r="VDF48" s="22"/>
      <c r="VDG48" s="23"/>
      <c r="VDH48" s="22"/>
      <c r="VDI48" s="23"/>
      <c r="VDJ48" s="23"/>
      <c r="VDK48" s="23"/>
      <c r="VDL48" s="23"/>
      <c r="VDM48" s="23"/>
      <c r="VDN48" s="23"/>
      <c r="VDO48" s="23"/>
      <c r="VDP48" s="23"/>
      <c r="VDQ48" s="24"/>
      <c r="VDR48" s="25"/>
      <c r="VDS48" s="25"/>
      <c r="VDT48" s="25"/>
      <c r="VDU48" s="31"/>
      <c r="VDV48" s="190"/>
      <c r="VDW48" s="191"/>
      <c r="VDX48" s="191"/>
      <c r="VDY48" s="191"/>
      <c r="VDZ48" s="191"/>
      <c r="VEA48" s="192"/>
      <c r="VEB48" s="22"/>
      <c r="VEC48" s="22"/>
      <c r="VED48" s="22"/>
      <c r="VEE48" s="23"/>
      <c r="VEF48" s="22"/>
      <c r="VEG48" s="23"/>
      <c r="VEH48" s="23"/>
      <c r="VEI48" s="23"/>
      <c r="VEJ48" s="23"/>
      <c r="VEK48" s="23"/>
      <c r="VEL48" s="23"/>
      <c r="VEM48" s="23"/>
      <c r="VEN48" s="23"/>
      <c r="VEO48" s="24"/>
      <c r="VEP48" s="25"/>
      <c r="VEQ48" s="25"/>
      <c r="VER48" s="25"/>
      <c r="VES48" s="31"/>
      <c r="VET48" s="190"/>
      <c r="VEU48" s="191"/>
      <c r="VEV48" s="191"/>
      <c r="VEW48" s="191"/>
      <c r="VEX48" s="191"/>
      <c r="VEY48" s="192"/>
      <c r="VEZ48" s="22"/>
      <c r="VFA48" s="22"/>
      <c r="VFB48" s="22"/>
      <c r="VFC48" s="23"/>
      <c r="VFD48" s="22"/>
      <c r="VFE48" s="23"/>
      <c r="VFF48" s="23"/>
      <c r="VFG48" s="23"/>
      <c r="VFH48" s="23"/>
      <c r="VFI48" s="23"/>
      <c r="VFJ48" s="23"/>
      <c r="VFK48" s="23"/>
      <c r="VFL48" s="23"/>
      <c r="VFM48" s="24"/>
      <c r="VFN48" s="25"/>
      <c r="VFO48" s="25"/>
      <c r="VFP48" s="25"/>
      <c r="VFQ48" s="31"/>
      <c r="VFR48" s="190"/>
      <c r="VFS48" s="191"/>
      <c r="VFT48" s="191"/>
      <c r="VFU48" s="191"/>
      <c r="VFV48" s="191"/>
      <c r="VFW48" s="192"/>
      <c r="VFX48" s="22"/>
      <c r="VFY48" s="22"/>
      <c r="VFZ48" s="22"/>
      <c r="VGA48" s="23"/>
      <c r="VGB48" s="22"/>
      <c r="VGC48" s="23"/>
      <c r="VGD48" s="23"/>
      <c r="VGE48" s="23"/>
      <c r="VGF48" s="23"/>
      <c r="VGG48" s="23"/>
      <c r="VGH48" s="23"/>
      <c r="VGI48" s="23"/>
      <c r="VGJ48" s="23"/>
      <c r="VGK48" s="24"/>
      <c r="VGL48" s="25"/>
      <c r="VGM48" s="25"/>
      <c r="VGN48" s="25"/>
      <c r="VGO48" s="31"/>
      <c r="VGP48" s="190"/>
      <c r="VGQ48" s="191"/>
      <c r="VGR48" s="191"/>
      <c r="VGS48" s="191"/>
      <c r="VGT48" s="191"/>
      <c r="VGU48" s="192"/>
      <c r="VGV48" s="22"/>
      <c r="VGW48" s="22"/>
      <c r="VGX48" s="22"/>
      <c r="VGY48" s="23"/>
      <c r="VGZ48" s="22"/>
      <c r="VHA48" s="23"/>
      <c r="VHB48" s="23"/>
      <c r="VHC48" s="23"/>
      <c r="VHD48" s="23"/>
      <c r="VHE48" s="23"/>
      <c r="VHF48" s="23"/>
      <c r="VHG48" s="23"/>
      <c r="VHH48" s="23"/>
      <c r="VHI48" s="24"/>
      <c r="VHJ48" s="25"/>
      <c r="VHK48" s="25"/>
      <c r="VHL48" s="25"/>
      <c r="VHM48" s="31"/>
      <c r="VHN48" s="190"/>
      <c r="VHO48" s="191"/>
      <c r="VHP48" s="191"/>
      <c r="VHQ48" s="191"/>
      <c r="VHR48" s="191"/>
      <c r="VHS48" s="192"/>
      <c r="VHT48" s="22"/>
      <c r="VHU48" s="22"/>
      <c r="VHV48" s="22"/>
      <c r="VHW48" s="23"/>
      <c r="VHX48" s="22"/>
      <c r="VHY48" s="23"/>
      <c r="VHZ48" s="23"/>
      <c r="VIA48" s="23"/>
      <c r="VIB48" s="23"/>
      <c r="VIC48" s="23"/>
      <c r="VID48" s="23"/>
      <c r="VIE48" s="23"/>
      <c r="VIF48" s="23"/>
      <c r="VIG48" s="24"/>
      <c r="VIH48" s="25"/>
      <c r="VII48" s="25"/>
      <c r="VIJ48" s="25"/>
      <c r="VIK48" s="31"/>
      <c r="VIL48" s="190"/>
      <c r="VIM48" s="191"/>
      <c r="VIN48" s="191"/>
      <c r="VIO48" s="191"/>
      <c r="VIP48" s="191"/>
      <c r="VIQ48" s="192"/>
      <c r="VIR48" s="22"/>
      <c r="VIS48" s="22"/>
      <c r="VIT48" s="22"/>
      <c r="VIU48" s="23"/>
      <c r="VIV48" s="22"/>
      <c r="VIW48" s="23"/>
      <c r="VIX48" s="23"/>
      <c r="VIY48" s="23"/>
      <c r="VIZ48" s="23"/>
      <c r="VJA48" s="23"/>
      <c r="VJB48" s="23"/>
      <c r="VJC48" s="23"/>
      <c r="VJD48" s="23"/>
      <c r="VJE48" s="24"/>
      <c r="VJF48" s="25"/>
      <c r="VJG48" s="25"/>
      <c r="VJH48" s="25"/>
      <c r="VJI48" s="31"/>
      <c r="VJJ48" s="190"/>
      <c r="VJK48" s="191"/>
      <c r="VJL48" s="191"/>
      <c r="VJM48" s="191"/>
      <c r="VJN48" s="191"/>
      <c r="VJO48" s="192"/>
      <c r="VJP48" s="22"/>
      <c r="VJQ48" s="22"/>
      <c r="VJR48" s="22"/>
      <c r="VJS48" s="23"/>
      <c r="VJT48" s="22"/>
      <c r="VJU48" s="23"/>
      <c r="VJV48" s="23"/>
      <c r="VJW48" s="23"/>
      <c r="VJX48" s="23"/>
      <c r="VJY48" s="23"/>
      <c r="VJZ48" s="23"/>
      <c r="VKA48" s="23"/>
      <c r="VKB48" s="23"/>
      <c r="VKC48" s="24"/>
      <c r="VKD48" s="25"/>
      <c r="VKE48" s="25"/>
      <c r="VKF48" s="25"/>
      <c r="VKG48" s="31"/>
      <c r="VKH48" s="190"/>
      <c r="VKI48" s="191"/>
      <c r="VKJ48" s="191"/>
      <c r="VKK48" s="191"/>
      <c r="VKL48" s="191"/>
      <c r="VKM48" s="192"/>
      <c r="VKN48" s="22"/>
      <c r="VKO48" s="22"/>
      <c r="VKP48" s="22"/>
      <c r="VKQ48" s="23"/>
      <c r="VKR48" s="22"/>
      <c r="VKS48" s="23"/>
      <c r="VKT48" s="23"/>
      <c r="VKU48" s="23"/>
      <c r="VKV48" s="23"/>
      <c r="VKW48" s="23"/>
      <c r="VKX48" s="23"/>
      <c r="VKY48" s="23"/>
      <c r="VKZ48" s="23"/>
      <c r="VLA48" s="24"/>
      <c r="VLB48" s="25"/>
      <c r="VLC48" s="25"/>
      <c r="VLD48" s="25"/>
      <c r="VLE48" s="31"/>
      <c r="VLF48" s="190"/>
      <c r="VLG48" s="191"/>
      <c r="VLH48" s="191"/>
      <c r="VLI48" s="191"/>
      <c r="VLJ48" s="191"/>
      <c r="VLK48" s="192"/>
      <c r="VLL48" s="22"/>
      <c r="VLM48" s="22"/>
      <c r="VLN48" s="22"/>
      <c r="VLO48" s="23"/>
      <c r="VLP48" s="22"/>
      <c r="VLQ48" s="23"/>
      <c r="VLR48" s="23"/>
      <c r="VLS48" s="23"/>
      <c r="VLT48" s="23"/>
      <c r="VLU48" s="23"/>
      <c r="VLV48" s="23"/>
      <c r="VLW48" s="23"/>
      <c r="VLX48" s="23"/>
      <c r="VLY48" s="24"/>
      <c r="VLZ48" s="25"/>
      <c r="VMA48" s="25"/>
      <c r="VMB48" s="25"/>
      <c r="VMC48" s="31"/>
      <c r="VMD48" s="190"/>
      <c r="VME48" s="191"/>
      <c r="VMF48" s="191"/>
      <c r="VMG48" s="191"/>
      <c r="VMH48" s="191"/>
      <c r="VMI48" s="192"/>
      <c r="VMJ48" s="22"/>
      <c r="VMK48" s="22"/>
      <c r="VML48" s="22"/>
      <c r="VMM48" s="23"/>
      <c r="VMN48" s="22"/>
      <c r="VMO48" s="23"/>
      <c r="VMP48" s="23"/>
      <c r="VMQ48" s="23"/>
      <c r="VMR48" s="23"/>
      <c r="VMS48" s="23"/>
      <c r="VMT48" s="23"/>
      <c r="VMU48" s="23"/>
      <c r="VMV48" s="23"/>
      <c r="VMW48" s="24"/>
      <c r="VMX48" s="25"/>
      <c r="VMY48" s="25"/>
      <c r="VMZ48" s="25"/>
      <c r="VNA48" s="31"/>
      <c r="VNB48" s="190"/>
      <c r="VNC48" s="191"/>
      <c r="VND48" s="191"/>
      <c r="VNE48" s="191"/>
      <c r="VNF48" s="191"/>
      <c r="VNG48" s="192"/>
      <c r="VNH48" s="22"/>
      <c r="VNI48" s="22"/>
      <c r="VNJ48" s="22"/>
      <c r="VNK48" s="23"/>
      <c r="VNL48" s="22"/>
      <c r="VNM48" s="23"/>
      <c r="VNN48" s="23"/>
      <c r="VNO48" s="23"/>
      <c r="VNP48" s="23"/>
      <c r="VNQ48" s="23"/>
      <c r="VNR48" s="23"/>
      <c r="VNS48" s="23"/>
      <c r="VNT48" s="23"/>
      <c r="VNU48" s="24"/>
      <c r="VNV48" s="25"/>
      <c r="VNW48" s="25"/>
      <c r="VNX48" s="25"/>
      <c r="VNY48" s="31"/>
      <c r="VNZ48" s="190"/>
      <c r="VOA48" s="191"/>
      <c r="VOB48" s="191"/>
      <c r="VOC48" s="191"/>
      <c r="VOD48" s="191"/>
      <c r="VOE48" s="192"/>
      <c r="VOF48" s="22"/>
      <c r="VOG48" s="22"/>
      <c r="VOH48" s="22"/>
      <c r="VOI48" s="23"/>
      <c r="VOJ48" s="22"/>
      <c r="VOK48" s="23"/>
      <c r="VOL48" s="23"/>
      <c r="VOM48" s="23"/>
      <c r="VON48" s="23"/>
      <c r="VOO48" s="23"/>
      <c r="VOP48" s="23"/>
      <c r="VOQ48" s="23"/>
      <c r="VOR48" s="23"/>
      <c r="VOS48" s="24"/>
      <c r="VOT48" s="25"/>
      <c r="VOU48" s="25"/>
      <c r="VOV48" s="25"/>
      <c r="VOW48" s="31"/>
      <c r="VOX48" s="190"/>
      <c r="VOY48" s="191"/>
      <c r="VOZ48" s="191"/>
      <c r="VPA48" s="191"/>
      <c r="VPB48" s="191"/>
      <c r="VPC48" s="192"/>
      <c r="VPD48" s="22"/>
      <c r="VPE48" s="22"/>
      <c r="VPF48" s="22"/>
      <c r="VPG48" s="23"/>
      <c r="VPH48" s="22"/>
      <c r="VPI48" s="23"/>
      <c r="VPJ48" s="23"/>
      <c r="VPK48" s="23"/>
      <c r="VPL48" s="23"/>
      <c r="VPM48" s="23"/>
      <c r="VPN48" s="23"/>
      <c r="VPO48" s="23"/>
      <c r="VPP48" s="23"/>
      <c r="VPQ48" s="24"/>
      <c r="VPR48" s="25"/>
      <c r="VPS48" s="25"/>
      <c r="VPT48" s="25"/>
      <c r="VPU48" s="31"/>
      <c r="VPV48" s="190"/>
      <c r="VPW48" s="191"/>
      <c r="VPX48" s="191"/>
      <c r="VPY48" s="191"/>
      <c r="VPZ48" s="191"/>
      <c r="VQA48" s="192"/>
      <c r="VQB48" s="22"/>
      <c r="VQC48" s="22"/>
      <c r="VQD48" s="22"/>
      <c r="VQE48" s="23"/>
      <c r="VQF48" s="22"/>
      <c r="VQG48" s="23"/>
      <c r="VQH48" s="23"/>
      <c r="VQI48" s="23"/>
      <c r="VQJ48" s="23"/>
      <c r="VQK48" s="23"/>
      <c r="VQL48" s="23"/>
      <c r="VQM48" s="23"/>
      <c r="VQN48" s="23"/>
      <c r="VQO48" s="24"/>
      <c r="VQP48" s="25"/>
      <c r="VQQ48" s="25"/>
      <c r="VQR48" s="25"/>
      <c r="VQS48" s="31"/>
      <c r="VQT48" s="190"/>
      <c r="VQU48" s="191"/>
      <c r="VQV48" s="191"/>
      <c r="VQW48" s="191"/>
      <c r="VQX48" s="191"/>
      <c r="VQY48" s="192"/>
      <c r="VQZ48" s="22"/>
      <c r="VRA48" s="22"/>
      <c r="VRB48" s="22"/>
      <c r="VRC48" s="23"/>
      <c r="VRD48" s="22"/>
      <c r="VRE48" s="23"/>
      <c r="VRF48" s="23"/>
      <c r="VRG48" s="23"/>
      <c r="VRH48" s="23"/>
      <c r="VRI48" s="23"/>
      <c r="VRJ48" s="23"/>
      <c r="VRK48" s="23"/>
      <c r="VRL48" s="23"/>
      <c r="VRM48" s="24"/>
      <c r="VRN48" s="25"/>
      <c r="VRO48" s="25"/>
      <c r="VRP48" s="25"/>
      <c r="VRQ48" s="31"/>
      <c r="VRR48" s="190"/>
      <c r="VRS48" s="191"/>
      <c r="VRT48" s="191"/>
      <c r="VRU48" s="191"/>
      <c r="VRV48" s="191"/>
      <c r="VRW48" s="192"/>
      <c r="VRX48" s="22"/>
      <c r="VRY48" s="22"/>
      <c r="VRZ48" s="22"/>
      <c r="VSA48" s="23"/>
      <c r="VSB48" s="22"/>
      <c r="VSC48" s="23"/>
      <c r="VSD48" s="23"/>
      <c r="VSE48" s="23"/>
      <c r="VSF48" s="23"/>
      <c r="VSG48" s="23"/>
      <c r="VSH48" s="23"/>
      <c r="VSI48" s="23"/>
      <c r="VSJ48" s="23"/>
      <c r="VSK48" s="24"/>
      <c r="VSL48" s="25"/>
      <c r="VSM48" s="25"/>
      <c r="VSN48" s="25"/>
      <c r="VSO48" s="31"/>
      <c r="VSP48" s="190"/>
      <c r="VSQ48" s="191"/>
      <c r="VSR48" s="191"/>
      <c r="VSS48" s="191"/>
      <c r="VST48" s="191"/>
      <c r="VSU48" s="192"/>
      <c r="VSV48" s="22"/>
      <c r="VSW48" s="22"/>
      <c r="VSX48" s="22"/>
      <c r="VSY48" s="23"/>
      <c r="VSZ48" s="22"/>
      <c r="VTA48" s="23"/>
      <c r="VTB48" s="23"/>
      <c r="VTC48" s="23"/>
      <c r="VTD48" s="23"/>
      <c r="VTE48" s="23"/>
      <c r="VTF48" s="23"/>
      <c r="VTG48" s="23"/>
      <c r="VTH48" s="23"/>
      <c r="VTI48" s="24"/>
      <c r="VTJ48" s="25"/>
      <c r="VTK48" s="25"/>
      <c r="VTL48" s="25"/>
      <c r="VTM48" s="31"/>
      <c r="VTN48" s="190"/>
      <c r="VTO48" s="191"/>
      <c r="VTP48" s="191"/>
      <c r="VTQ48" s="191"/>
      <c r="VTR48" s="191"/>
      <c r="VTS48" s="192"/>
      <c r="VTT48" s="22"/>
      <c r="VTU48" s="22"/>
      <c r="VTV48" s="22"/>
      <c r="VTW48" s="23"/>
      <c r="VTX48" s="22"/>
      <c r="VTY48" s="23"/>
      <c r="VTZ48" s="23"/>
      <c r="VUA48" s="23"/>
      <c r="VUB48" s="23"/>
      <c r="VUC48" s="23"/>
      <c r="VUD48" s="23"/>
      <c r="VUE48" s="23"/>
      <c r="VUF48" s="23"/>
      <c r="VUG48" s="24"/>
      <c r="VUH48" s="25"/>
      <c r="VUI48" s="25"/>
      <c r="VUJ48" s="25"/>
      <c r="VUK48" s="31"/>
      <c r="VUL48" s="190"/>
      <c r="VUM48" s="191"/>
      <c r="VUN48" s="191"/>
      <c r="VUO48" s="191"/>
      <c r="VUP48" s="191"/>
      <c r="VUQ48" s="192"/>
      <c r="VUR48" s="22"/>
      <c r="VUS48" s="22"/>
      <c r="VUT48" s="22"/>
      <c r="VUU48" s="23"/>
      <c r="VUV48" s="22"/>
      <c r="VUW48" s="23"/>
      <c r="VUX48" s="23"/>
      <c r="VUY48" s="23"/>
      <c r="VUZ48" s="23"/>
      <c r="VVA48" s="23"/>
      <c r="VVB48" s="23"/>
      <c r="VVC48" s="23"/>
      <c r="VVD48" s="23"/>
      <c r="VVE48" s="24"/>
      <c r="VVF48" s="25"/>
      <c r="VVG48" s="25"/>
      <c r="VVH48" s="25"/>
      <c r="VVI48" s="31"/>
      <c r="VVJ48" s="190"/>
      <c r="VVK48" s="191"/>
      <c r="VVL48" s="191"/>
      <c r="VVM48" s="191"/>
      <c r="VVN48" s="191"/>
      <c r="VVO48" s="192"/>
      <c r="VVP48" s="22"/>
      <c r="VVQ48" s="22"/>
      <c r="VVR48" s="22"/>
      <c r="VVS48" s="23"/>
      <c r="VVT48" s="22"/>
      <c r="VVU48" s="23"/>
      <c r="VVV48" s="23"/>
      <c r="VVW48" s="23"/>
      <c r="VVX48" s="23"/>
      <c r="VVY48" s="23"/>
      <c r="VVZ48" s="23"/>
      <c r="VWA48" s="23"/>
      <c r="VWB48" s="23"/>
      <c r="VWC48" s="24"/>
      <c r="VWD48" s="25"/>
      <c r="VWE48" s="25"/>
      <c r="VWF48" s="25"/>
      <c r="VWG48" s="31"/>
      <c r="VWH48" s="190"/>
      <c r="VWI48" s="191"/>
      <c r="VWJ48" s="191"/>
      <c r="VWK48" s="191"/>
      <c r="VWL48" s="191"/>
      <c r="VWM48" s="192"/>
      <c r="VWN48" s="22"/>
      <c r="VWO48" s="22"/>
      <c r="VWP48" s="22"/>
      <c r="VWQ48" s="23"/>
      <c r="VWR48" s="22"/>
      <c r="VWS48" s="23"/>
      <c r="VWT48" s="23"/>
      <c r="VWU48" s="23"/>
      <c r="VWV48" s="23"/>
      <c r="VWW48" s="23"/>
      <c r="VWX48" s="23"/>
      <c r="VWY48" s="23"/>
      <c r="VWZ48" s="23"/>
      <c r="VXA48" s="24"/>
      <c r="VXB48" s="25"/>
      <c r="VXC48" s="25"/>
      <c r="VXD48" s="25"/>
      <c r="VXE48" s="31"/>
      <c r="VXF48" s="190"/>
      <c r="VXG48" s="191"/>
      <c r="VXH48" s="191"/>
      <c r="VXI48" s="191"/>
      <c r="VXJ48" s="191"/>
      <c r="VXK48" s="192"/>
      <c r="VXL48" s="22"/>
      <c r="VXM48" s="22"/>
      <c r="VXN48" s="22"/>
      <c r="VXO48" s="23"/>
      <c r="VXP48" s="22"/>
      <c r="VXQ48" s="23"/>
      <c r="VXR48" s="23"/>
      <c r="VXS48" s="23"/>
      <c r="VXT48" s="23"/>
      <c r="VXU48" s="23"/>
      <c r="VXV48" s="23"/>
      <c r="VXW48" s="23"/>
      <c r="VXX48" s="23"/>
      <c r="VXY48" s="24"/>
      <c r="VXZ48" s="25"/>
      <c r="VYA48" s="25"/>
      <c r="VYB48" s="25"/>
      <c r="VYC48" s="31"/>
      <c r="VYD48" s="190"/>
      <c r="VYE48" s="191"/>
      <c r="VYF48" s="191"/>
      <c r="VYG48" s="191"/>
      <c r="VYH48" s="191"/>
      <c r="VYI48" s="192"/>
      <c r="VYJ48" s="22"/>
      <c r="VYK48" s="22"/>
      <c r="VYL48" s="22"/>
      <c r="VYM48" s="23"/>
      <c r="VYN48" s="22"/>
      <c r="VYO48" s="23"/>
      <c r="VYP48" s="23"/>
      <c r="VYQ48" s="23"/>
      <c r="VYR48" s="23"/>
      <c r="VYS48" s="23"/>
      <c r="VYT48" s="23"/>
      <c r="VYU48" s="23"/>
      <c r="VYV48" s="23"/>
      <c r="VYW48" s="24"/>
      <c r="VYX48" s="25"/>
      <c r="VYY48" s="25"/>
      <c r="VYZ48" s="25"/>
      <c r="VZA48" s="31"/>
      <c r="VZB48" s="190"/>
      <c r="VZC48" s="191"/>
      <c r="VZD48" s="191"/>
      <c r="VZE48" s="191"/>
      <c r="VZF48" s="191"/>
      <c r="VZG48" s="192"/>
      <c r="VZH48" s="22"/>
      <c r="VZI48" s="22"/>
      <c r="VZJ48" s="22"/>
      <c r="VZK48" s="23"/>
      <c r="VZL48" s="22"/>
      <c r="VZM48" s="23"/>
      <c r="VZN48" s="23"/>
      <c r="VZO48" s="23"/>
      <c r="VZP48" s="23"/>
      <c r="VZQ48" s="23"/>
      <c r="VZR48" s="23"/>
      <c r="VZS48" s="23"/>
      <c r="VZT48" s="23"/>
      <c r="VZU48" s="24"/>
      <c r="VZV48" s="25"/>
      <c r="VZW48" s="25"/>
      <c r="VZX48" s="25"/>
      <c r="VZY48" s="31"/>
      <c r="VZZ48" s="190"/>
      <c r="WAA48" s="191"/>
      <c r="WAB48" s="191"/>
      <c r="WAC48" s="191"/>
      <c r="WAD48" s="191"/>
      <c r="WAE48" s="192"/>
      <c r="WAF48" s="22"/>
      <c r="WAG48" s="22"/>
      <c r="WAH48" s="22"/>
      <c r="WAI48" s="23"/>
      <c r="WAJ48" s="22"/>
      <c r="WAK48" s="23"/>
      <c r="WAL48" s="23"/>
      <c r="WAM48" s="23"/>
      <c r="WAN48" s="23"/>
      <c r="WAO48" s="23"/>
      <c r="WAP48" s="23"/>
      <c r="WAQ48" s="23"/>
      <c r="WAR48" s="23"/>
      <c r="WAS48" s="24"/>
      <c r="WAT48" s="25"/>
      <c r="WAU48" s="25"/>
      <c r="WAV48" s="25"/>
      <c r="WAW48" s="31"/>
      <c r="WAX48" s="190"/>
      <c r="WAY48" s="191"/>
      <c r="WAZ48" s="191"/>
      <c r="WBA48" s="191"/>
      <c r="WBB48" s="191"/>
      <c r="WBC48" s="192"/>
      <c r="WBD48" s="22"/>
      <c r="WBE48" s="22"/>
      <c r="WBF48" s="22"/>
      <c r="WBG48" s="23"/>
      <c r="WBH48" s="22"/>
      <c r="WBI48" s="23"/>
      <c r="WBJ48" s="23"/>
      <c r="WBK48" s="23"/>
      <c r="WBL48" s="23"/>
      <c r="WBM48" s="23"/>
      <c r="WBN48" s="23"/>
      <c r="WBO48" s="23"/>
      <c r="WBP48" s="23"/>
      <c r="WBQ48" s="24"/>
      <c r="WBR48" s="25"/>
      <c r="WBS48" s="25"/>
      <c r="WBT48" s="25"/>
      <c r="WBU48" s="31"/>
      <c r="WBV48" s="190"/>
      <c r="WBW48" s="191"/>
      <c r="WBX48" s="191"/>
      <c r="WBY48" s="191"/>
      <c r="WBZ48" s="191"/>
      <c r="WCA48" s="192"/>
      <c r="WCB48" s="22"/>
      <c r="WCC48" s="22"/>
      <c r="WCD48" s="22"/>
      <c r="WCE48" s="23"/>
      <c r="WCF48" s="22"/>
      <c r="WCG48" s="23"/>
      <c r="WCH48" s="23"/>
      <c r="WCI48" s="23"/>
      <c r="WCJ48" s="23"/>
      <c r="WCK48" s="23"/>
      <c r="WCL48" s="23"/>
      <c r="WCM48" s="23"/>
      <c r="WCN48" s="23"/>
      <c r="WCO48" s="24"/>
      <c r="WCP48" s="25"/>
      <c r="WCQ48" s="25"/>
      <c r="WCR48" s="25"/>
      <c r="WCS48" s="31"/>
      <c r="WCT48" s="190"/>
      <c r="WCU48" s="191"/>
      <c r="WCV48" s="191"/>
      <c r="WCW48" s="191"/>
      <c r="WCX48" s="191"/>
      <c r="WCY48" s="192"/>
      <c r="WCZ48" s="22"/>
      <c r="WDA48" s="22"/>
      <c r="WDB48" s="22"/>
      <c r="WDC48" s="23"/>
      <c r="WDD48" s="22"/>
      <c r="WDE48" s="23"/>
      <c r="WDF48" s="23"/>
      <c r="WDG48" s="23"/>
      <c r="WDH48" s="23"/>
      <c r="WDI48" s="23"/>
      <c r="WDJ48" s="23"/>
      <c r="WDK48" s="23"/>
      <c r="WDL48" s="23"/>
      <c r="WDM48" s="24"/>
      <c r="WDN48" s="25"/>
      <c r="WDO48" s="25"/>
      <c r="WDP48" s="25"/>
      <c r="WDQ48" s="31"/>
      <c r="WDR48" s="190"/>
      <c r="WDS48" s="191"/>
      <c r="WDT48" s="191"/>
      <c r="WDU48" s="191"/>
      <c r="WDV48" s="191"/>
      <c r="WDW48" s="192"/>
      <c r="WDX48" s="22"/>
      <c r="WDY48" s="22"/>
      <c r="WDZ48" s="22"/>
      <c r="WEA48" s="23"/>
      <c r="WEB48" s="22"/>
      <c r="WEC48" s="23"/>
      <c r="WED48" s="23"/>
      <c r="WEE48" s="23"/>
      <c r="WEF48" s="23"/>
      <c r="WEG48" s="23"/>
      <c r="WEH48" s="23"/>
      <c r="WEI48" s="23"/>
      <c r="WEJ48" s="23"/>
      <c r="WEK48" s="24"/>
      <c r="WEL48" s="25"/>
      <c r="WEM48" s="25"/>
      <c r="WEN48" s="25"/>
      <c r="WEO48" s="31"/>
      <c r="WEP48" s="190"/>
      <c r="WEQ48" s="191"/>
      <c r="WER48" s="191"/>
      <c r="WES48" s="191"/>
      <c r="WET48" s="191"/>
      <c r="WEU48" s="192"/>
      <c r="WEV48" s="22"/>
      <c r="WEW48" s="22"/>
      <c r="WEX48" s="22"/>
      <c r="WEY48" s="23"/>
      <c r="WEZ48" s="22"/>
      <c r="WFA48" s="23"/>
      <c r="WFB48" s="23"/>
      <c r="WFC48" s="23"/>
      <c r="WFD48" s="23"/>
      <c r="WFE48" s="23"/>
      <c r="WFF48" s="23"/>
      <c r="WFG48" s="23"/>
      <c r="WFH48" s="23"/>
      <c r="WFI48" s="24"/>
      <c r="WFJ48" s="25"/>
      <c r="WFK48" s="25"/>
      <c r="WFL48" s="25"/>
      <c r="WFM48" s="31"/>
      <c r="WFN48" s="190"/>
      <c r="WFO48" s="191"/>
      <c r="WFP48" s="191"/>
      <c r="WFQ48" s="191"/>
      <c r="WFR48" s="191"/>
      <c r="WFS48" s="192"/>
      <c r="WFT48" s="22"/>
      <c r="WFU48" s="22"/>
      <c r="WFV48" s="22"/>
      <c r="WFW48" s="23"/>
      <c r="WFX48" s="22"/>
      <c r="WFY48" s="23"/>
      <c r="WFZ48" s="23"/>
      <c r="WGA48" s="23"/>
      <c r="WGB48" s="23"/>
      <c r="WGC48" s="23"/>
      <c r="WGD48" s="23"/>
      <c r="WGE48" s="23"/>
      <c r="WGF48" s="23"/>
      <c r="WGG48" s="24"/>
      <c r="WGH48" s="25"/>
      <c r="WGI48" s="25"/>
      <c r="WGJ48" s="25"/>
      <c r="WGK48" s="31"/>
      <c r="WGL48" s="190"/>
      <c r="WGM48" s="191"/>
      <c r="WGN48" s="191"/>
      <c r="WGO48" s="191"/>
      <c r="WGP48" s="191"/>
      <c r="WGQ48" s="192"/>
      <c r="WGR48" s="22"/>
      <c r="WGS48" s="22"/>
      <c r="WGT48" s="22"/>
      <c r="WGU48" s="23"/>
      <c r="WGV48" s="22"/>
      <c r="WGW48" s="23"/>
      <c r="WGX48" s="23"/>
      <c r="WGY48" s="23"/>
      <c r="WGZ48" s="23"/>
      <c r="WHA48" s="23"/>
      <c r="WHB48" s="23"/>
      <c r="WHC48" s="23"/>
      <c r="WHD48" s="23"/>
      <c r="WHE48" s="24"/>
      <c r="WHF48" s="25"/>
      <c r="WHG48" s="25"/>
      <c r="WHH48" s="25"/>
      <c r="WHI48" s="31"/>
      <c r="WHJ48" s="190"/>
      <c r="WHK48" s="191"/>
      <c r="WHL48" s="191"/>
      <c r="WHM48" s="191"/>
      <c r="WHN48" s="191"/>
      <c r="WHO48" s="192"/>
      <c r="WHP48" s="22"/>
      <c r="WHQ48" s="22"/>
      <c r="WHR48" s="22"/>
      <c r="WHS48" s="23"/>
      <c r="WHT48" s="22"/>
      <c r="WHU48" s="23"/>
      <c r="WHV48" s="23"/>
      <c r="WHW48" s="23"/>
      <c r="WHX48" s="23"/>
      <c r="WHY48" s="23"/>
      <c r="WHZ48" s="23"/>
      <c r="WIA48" s="23"/>
      <c r="WIB48" s="23"/>
      <c r="WIC48" s="24"/>
      <c r="WID48" s="25"/>
      <c r="WIE48" s="25"/>
      <c r="WIF48" s="25"/>
      <c r="WIG48" s="31"/>
      <c r="WIH48" s="190"/>
      <c r="WII48" s="191"/>
      <c r="WIJ48" s="191"/>
      <c r="WIK48" s="191"/>
      <c r="WIL48" s="191"/>
      <c r="WIM48" s="192"/>
      <c r="WIN48" s="22"/>
      <c r="WIO48" s="22"/>
      <c r="WIP48" s="22"/>
      <c r="WIQ48" s="23"/>
      <c r="WIR48" s="22"/>
      <c r="WIS48" s="23"/>
      <c r="WIT48" s="23"/>
      <c r="WIU48" s="23"/>
      <c r="WIV48" s="23"/>
      <c r="WIW48" s="23"/>
      <c r="WIX48" s="23"/>
      <c r="WIY48" s="23"/>
      <c r="WIZ48" s="23"/>
      <c r="WJA48" s="24"/>
      <c r="WJB48" s="25"/>
      <c r="WJC48" s="25"/>
      <c r="WJD48" s="25"/>
      <c r="WJE48" s="31"/>
      <c r="WJF48" s="190"/>
      <c r="WJG48" s="191"/>
      <c r="WJH48" s="191"/>
      <c r="WJI48" s="191"/>
      <c r="WJJ48" s="191"/>
      <c r="WJK48" s="192"/>
      <c r="WJL48" s="22"/>
      <c r="WJM48" s="22"/>
      <c r="WJN48" s="22"/>
      <c r="WJO48" s="23"/>
      <c r="WJP48" s="22"/>
      <c r="WJQ48" s="23"/>
      <c r="WJR48" s="23"/>
      <c r="WJS48" s="23"/>
      <c r="WJT48" s="23"/>
      <c r="WJU48" s="23"/>
      <c r="WJV48" s="23"/>
      <c r="WJW48" s="23"/>
      <c r="WJX48" s="23"/>
      <c r="WJY48" s="24"/>
      <c r="WJZ48" s="25"/>
      <c r="WKA48" s="25"/>
      <c r="WKB48" s="25"/>
      <c r="WKC48" s="31"/>
      <c r="WKD48" s="190"/>
      <c r="WKE48" s="191"/>
      <c r="WKF48" s="191"/>
      <c r="WKG48" s="191"/>
      <c r="WKH48" s="191"/>
      <c r="WKI48" s="192"/>
      <c r="WKJ48" s="22"/>
      <c r="WKK48" s="22"/>
      <c r="WKL48" s="22"/>
      <c r="WKM48" s="23"/>
      <c r="WKN48" s="22"/>
      <c r="WKO48" s="23"/>
      <c r="WKP48" s="23"/>
      <c r="WKQ48" s="23"/>
      <c r="WKR48" s="23"/>
      <c r="WKS48" s="23"/>
      <c r="WKT48" s="23"/>
      <c r="WKU48" s="23"/>
      <c r="WKV48" s="23"/>
      <c r="WKW48" s="24"/>
      <c r="WKX48" s="25"/>
      <c r="WKY48" s="25"/>
      <c r="WKZ48" s="25"/>
      <c r="WLA48" s="31"/>
      <c r="WLB48" s="190"/>
      <c r="WLC48" s="191"/>
      <c r="WLD48" s="191"/>
      <c r="WLE48" s="191"/>
      <c r="WLF48" s="191"/>
      <c r="WLG48" s="192"/>
      <c r="WLH48" s="22"/>
      <c r="WLI48" s="22"/>
      <c r="WLJ48" s="22"/>
      <c r="WLK48" s="23"/>
      <c r="WLL48" s="22"/>
      <c r="WLM48" s="23"/>
      <c r="WLN48" s="23"/>
      <c r="WLO48" s="23"/>
      <c r="WLP48" s="23"/>
      <c r="WLQ48" s="23"/>
      <c r="WLR48" s="23"/>
      <c r="WLS48" s="23"/>
      <c r="WLT48" s="23"/>
      <c r="WLU48" s="24"/>
      <c r="WLV48" s="25"/>
      <c r="WLW48" s="25"/>
      <c r="WLX48" s="25"/>
      <c r="WLY48" s="31"/>
      <c r="WLZ48" s="190"/>
      <c r="WMA48" s="191"/>
      <c r="WMB48" s="191"/>
      <c r="WMC48" s="191"/>
      <c r="WMD48" s="191"/>
      <c r="WME48" s="192"/>
      <c r="WMF48" s="22"/>
      <c r="WMG48" s="22"/>
      <c r="WMH48" s="22"/>
      <c r="WMI48" s="23"/>
      <c r="WMJ48" s="22"/>
      <c r="WMK48" s="23"/>
      <c r="WML48" s="23"/>
      <c r="WMM48" s="23"/>
      <c r="WMN48" s="23"/>
      <c r="WMO48" s="23"/>
      <c r="WMP48" s="23"/>
      <c r="WMQ48" s="23"/>
      <c r="WMR48" s="23"/>
      <c r="WMS48" s="24"/>
      <c r="WMT48" s="25"/>
      <c r="WMU48" s="25"/>
      <c r="WMV48" s="25"/>
      <c r="WMW48" s="31"/>
      <c r="WMX48" s="190"/>
      <c r="WMY48" s="191"/>
      <c r="WMZ48" s="191"/>
      <c r="WNA48" s="191"/>
      <c r="WNB48" s="191"/>
      <c r="WNC48" s="192"/>
      <c r="WND48" s="22"/>
      <c r="WNE48" s="22"/>
      <c r="WNF48" s="22"/>
      <c r="WNG48" s="23"/>
      <c r="WNH48" s="22"/>
      <c r="WNI48" s="23"/>
      <c r="WNJ48" s="23"/>
      <c r="WNK48" s="23"/>
      <c r="WNL48" s="23"/>
      <c r="WNM48" s="23"/>
      <c r="WNN48" s="23"/>
      <c r="WNO48" s="23"/>
      <c r="WNP48" s="23"/>
      <c r="WNQ48" s="24"/>
      <c r="WNR48" s="25"/>
      <c r="WNS48" s="25"/>
      <c r="WNT48" s="25"/>
      <c r="WNU48" s="31"/>
      <c r="WNV48" s="190"/>
      <c r="WNW48" s="191"/>
      <c r="WNX48" s="191"/>
      <c r="WNY48" s="191"/>
      <c r="WNZ48" s="191"/>
      <c r="WOA48" s="192"/>
      <c r="WOB48" s="22"/>
      <c r="WOC48" s="22"/>
      <c r="WOD48" s="22"/>
      <c r="WOE48" s="23"/>
      <c r="WOF48" s="22"/>
      <c r="WOG48" s="23"/>
      <c r="WOH48" s="23"/>
      <c r="WOI48" s="23"/>
      <c r="WOJ48" s="23"/>
      <c r="WOK48" s="23"/>
      <c r="WOL48" s="23"/>
      <c r="WOM48" s="23"/>
      <c r="WON48" s="23"/>
      <c r="WOO48" s="24"/>
      <c r="WOP48" s="25"/>
      <c r="WOQ48" s="25"/>
      <c r="WOR48" s="25"/>
      <c r="WOS48" s="31"/>
      <c r="WOT48" s="190"/>
      <c r="WOU48" s="191"/>
      <c r="WOV48" s="191"/>
      <c r="WOW48" s="191"/>
      <c r="WOX48" s="191"/>
      <c r="WOY48" s="192"/>
      <c r="WOZ48" s="22"/>
      <c r="WPA48" s="22"/>
      <c r="WPB48" s="22"/>
      <c r="WPC48" s="23"/>
      <c r="WPD48" s="22"/>
      <c r="WPE48" s="23"/>
      <c r="WPF48" s="23"/>
      <c r="WPG48" s="23"/>
      <c r="WPH48" s="23"/>
      <c r="WPI48" s="23"/>
      <c r="WPJ48" s="23"/>
      <c r="WPK48" s="23"/>
      <c r="WPL48" s="23"/>
      <c r="WPM48" s="24"/>
      <c r="WPN48" s="25"/>
      <c r="WPO48" s="25"/>
      <c r="WPP48" s="25"/>
      <c r="WPQ48" s="31"/>
      <c r="WPR48" s="190"/>
      <c r="WPS48" s="191"/>
      <c r="WPT48" s="191"/>
      <c r="WPU48" s="191"/>
      <c r="WPV48" s="191"/>
      <c r="WPW48" s="192"/>
      <c r="WPX48" s="22"/>
      <c r="WPY48" s="22"/>
      <c r="WPZ48" s="22"/>
      <c r="WQA48" s="23"/>
      <c r="WQB48" s="22"/>
      <c r="WQC48" s="23"/>
      <c r="WQD48" s="23"/>
      <c r="WQE48" s="23"/>
      <c r="WQF48" s="23"/>
      <c r="WQG48" s="23"/>
      <c r="WQH48" s="23"/>
      <c r="WQI48" s="23"/>
      <c r="WQJ48" s="23"/>
      <c r="WQK48" s="24"/>
      <c r="WQL48" s="25"/>
      <c r="WQM48" s="25"/>
      <c r="WQN48" s="25"/>
      <c r="WQO48" s="31"/>
      <c r="WQP48" s="190"/>
      <c r="WQQ48" s="191"/>
      <c r="WQR48" s="191"/>
      <c r="WQS48" s="191"/>
      <c r="WQT48" s="191"/>
      <c r="WQU48" s="192"/>
      <c r="WQV48" s="22"/>
      <c r="WQW48" s="22"/>
      <c r="WQX48" s="22"/>
      <c r="WQY48" s="23"/>
      <c r="WQZ48" s="22"/>
      <c r="WRA48" s="23"/>
      <c r="WRB48" s="23"/>
      <c r="WRC48" s="23"/>
      <c r="WRD48" s="23"/>
      <c r="WRE48" s="23"/>
      <c r="WRF48" s="23"/>
      <c r="WRG48" s="23"/>
      <c r="WRH48" s="23"/>
      <c r="WRI48" s="24"/>
      <c r="WRJ48" s="25"/>
      <c r="WRK48" s="25"/>
      <c r="WRL48" s="25"/>
      <c r="WRM48" s="31"/>
      <c r="WRN48" s="190"/>
      <c r="WRO48" s="191"/>
      <c r="WRP48" s="191"/>
      <c r="WRQ48" s="191"/>
      <c r="WRR48" s="191"/>
      <c r="WRS48" s="192"/>
      <c r="WRT48" s="22"/>
      <c r="WRU48" s="22"/>
      <c r="WRV48" s="22"/>
      <c r="WRW48" s="23"/>
      <c r="WRX48" s="22"/>
      <c r="WRY48" s="23"/>
      <c r="WRZ48" s="23"/>
      <c r="WSA48" s="23"/>
      <c r="WSB48" s="23"/>
      <c r="WSC48" s="23"/>
      <c r="WSD48" s="23"/>
      <c r="WSE48" s="23"/>
      <c r="WSF48" s="23"/>
      <c r="WSG48" s="24"/>
      <c r="WSH48" s="25"/>
      <c r="WSI48" s="25"/>
      <c r="WSJ48" s="25"/>
      <c r="WSK48" s="31"/>
      <c r="WSL48" s="190"/>
      <c r="WSM48" s="191"/>
      <c r="WSN48" s="191"/>
      <c r="WSO48" s="191"/>
      <c r="WSP48" s="191"/>
      <c r="WSQ48" s="192"/>
      <c r="WSR48" s="22"/>
      <c r="WSS48" s="22"/>
      <c r="WST48" s="22"/>
      <c r="WSU48" s="23"/>
      <c r="WSV48" s="22"/>
      <c r="WSW48" s="23"/>
      <c r="WSX48" s="23"/>
      <c r="WSY48" s="23"/>
      <c r="WSZ48" s="23"/>
      <c r="WTA48" s="23"/>
      <c r="WTB48" s="23"/>
      <c r="WTC48" s="23"/>
      <c r="WTD48" s="23"/>
      <c r="WTE48" s="24"/>
      <c r="WTF48" s="25"/>
      <c r="WTG48" s="25"/>
      <c r="WTH48" s="25"/>
      <c r="WTI48" s="31"/>
      <c r="WTJ48" s="190"/>
      <c r="WTK48" s="191"/>
      <c r="WTL48" s="191"/>
      <c r="WTM48" s="191"/>
      <c r="WTN48" s="191"/>
      <c r="WTO48" s="192"/>
      <c r="WTP48" s="22"/>
      <c r="WTQ48" s="22"/>
      <c r="WTR48" s="22"/>
      <c r="WTS48" s="23"/>
      <c r="WTT48" s="22"/>
      <c r="WTU48" s="23"/>
      <c r="WTV48" s="23"/>
      <c r="WTW48" s="23"/>
      <c r="WTX48" s="23"/>
      <c r="WTY48" s="23"/>
      <c r="WTZ48" s="23"/>
      <c r="WUA48" s="23"/>
      <c r="WUB48" s="23"/>
      <c r="WUC48" s="24"/>
      <c r="WUD48" s="25"/>
      <c r="WUE48" s="25"/>
      <c r="WUF48" s="25"/>
      <c r="WUG48" s="31"/>
      <c r="WUH48" s="190"/>
      <c r="WUI48" s="191"/>
      <c r="WUJ48" s="191"/>
      <c r="WUK48" s="191"/>
      <c r="WUL48" s="191"/>
      <c r="WUM48" s="192"/>
      <c r="WUN48" s="22"/>
      <c r="WUO48" s="22"/>
      <c r="WUP48" s="22"/>
      <c r="WUQ48" s="23"/>
      <c r="WUR48" s="22"/>
      <c r="WUS48" s="23"/>
      <c r="WUT48" s="23"/>
      <c r="WUU48" s="23"/>
      <c r="WUV48" s="23"/>
      <c r="WUW48" s="23"/>
      <c r="WUX48" s="23"/>
      <c r="WUY48" s="23"/>
      <c r="WUZ48" s="23"/>
      <c r="WVA48" s="24"/>
      <c r="WVB48" s="25"/>
      <c r="WVC48" s="25"/>
      <c r="WVD48" s="25"/>
      <c r="WVE48" s="31"/>
      <c r="WVF48" s="190"/>
      <c r="WVG48" s="191"/>
      <c r="WVH48" s="191"/>
      <c r="WVI48" s="191"/>
      <c r="WVJ48" s="191"/>
      <c r="WVK48" s="192"/>
      <c r="WVL48" s="22"/>
      <c r="WVM48" s="22"/>
      <c r="WVN48" s="22"/>
      <c r="WVO48" s="23"/>
      <c r="WVP48" s="22"/>
      <c r="WVQ48" s="23"/>
      <c r="WVR48" s="23"/>
      <c r="WVS48" s="23"/>
      <c r="WVT48" s="23"/>
      <c r="WVU48" s="23"/>
      <c r="WVV48" s="23"/>
      <c r="WVW48" s="23"/>
      <c r="WVX48" s="23"/>
      <c r="WVY48" s="24"/>
      <c r="WVZ48" s="25"/>
      <c r="WWA48" s="25"/>
      <c r="WWB48" s="25"/>
      <c r="WWC48" s="31"/>
      <c r="WWD48" s="190"/>
      <c r="WWE48" s="191"/>
      <c r="WWF48" s="191"/>
      <c r="WWG48" s="191"/>
      <c r="WWH48" s="191"/>
      <c r="WWI48" s="192"/>
      <c r="WWJ48" s="22"/>
      <c r="WWK48" s="22"/>
      <c r="WWL48" s="22"/>
      <c r="WWM48" s="23"/>
      <c r="WWN48" s="22"/>
      <c r="WWO48" s="23"/>
      <c r="WWP48" s="23"/>
      <c r="WWQ48" s="23"/>
      <c r="WWR48" s="23"/>
      <c r="WWS48" s="23"/>
      <c r="WWT48" s="23"/>
      <c r="WWU48" s="23"/>
      <c r="WWV48" s="23"/>
      <c r="WWW48" s="24"/>
      <c r="WWX48" s="25"/>
      <c r="WWY48" s="25"/>
      <c r="WWZ48" s="25"/>
      <c r="WXA48" s="31"/>
      <c r="WXB48" s="190"/>
      <c r="WXC48" s="191"/>
      <c r="WXD48" s="191"/>
      <c r="WXE48" s="191"/>
      <c r="WXF48" s="191"/>
      <c r="WXG48" s="192"/>
      <c r="WXH48" s="22"/>
      <c r="WXI48" s="22"/>
      <c r="WXJ48" s="22"/>
      <c r="WXK48" s="23"/>
      <c r="WXL48" s="22"/>
      <c r="WXM48" s="23"/>
      <c r="WXN48" s="23"/>
      <c r="WXO48" s="23"/>
      <c r="WXP48" s="23"/>
      <c r="WXQ48" s="23"/>
      <c r="WXR48" s="23"/>
      <c r="WXS48" s="23"/>
      <c r="WXT48" s="23"/>
      <c r="WXU48" s="24"/>
      <c r="WXV48" s="25"/>
      <c r="WXW48" s="25"/>
      <c r="WXX48" s="25"/>
      <c r="WXY48" s="31"/>
      <c r="WXZ48" s="190"/>
      <c r="WYA48" s="191"/>
      <c r="WYB48" s="191"/>
      <c r="WYC48" s="191"/>
      <c r="WYD48" s="191"/>
      <c r="WYE48" s="192"/>
      <c r="WYF48" s="22"/>
      <c r="WYG48" s="22"/>
      <c r="WYH48" s="22"/>
      <c r="WYI48" s="23"/>
      <c r="WYJ48" s="22"/>
      <c r="WYK48" s="23"/>
      <c r="WYL48" s="23"/>
      <c r="WYM48" s="23"/>
      <c r="WYN48" s="23"/>
      <c r="WYO48" s="23"/>
      <c r="WYP48" s="23"/>
      <c r="WYQ48" s="23"/>
      <c r="WYR48" s="23"/>
      <c r="WYS48" s="24"/>
      <c r="WYT48" s="25"/>
      <c r="WYU48" s="25"/>
      <c r="WYV48" s="25"/>
      <c r="WYW48" s="31"/>
      <c r="WYX48" s="190"/>
      <c r="WYY48" s="191"/>
      <c r="WYZ48" s="191"/>
      <c r="WZA48" s="191"/>
      <c r="WZB48" s="191"/>
      <c r="WZC48" s="192"/>
      <c r="WZD48" s="22"/>
      <c r="WZE48" s="22"/>
      <c r="WZF48" s="22"/>
      <c r="WZG48" s="23"/>
      <c r="WZH48" s="22"/>
      <c r="WZI48" s="23"/>
      <c r="WZJ48" s="23"/>
      <c r="WZK48" s="23"/>
      <c r="WZL48" s="23"/>
      <c r="WZM48" s="23"/>
      <c r="WZN48" s="23"/>
      <c r="WZO48" s="23"/>
      <c r="WZP48" s="23"/>
      <c r="WZQ48" s="24"/>
      <c r="WZR48" s="25"/>
      <c r="WZS48" s="25"/>
      <c r="WZT48" s="25"/>
      <c r="WZU48" s="31"/>
      <c r="WZV48" s="190"/>
      <c r="WZW48" s="191"/>
      <c r="WZX48" s="191"/>
      <c r="WZY48" s="191"/>
      <c r="WZZ48" s="191"/>
      <c r="XAA48" s="192"/>
      <c r="XAB48" s="22"/>
      <c r="XAC48" s="22"/>
      <c r="XAD48" s="22"/>
      <c r="XAE48" s="23"/>
      <c r="XAF48" s="22"/>
      <c r="XAG48" s="23"/>
      <c r="XAH48" s="23"/>
      <c r="XAI48" s="23"/>
      <c r="XAJ48" s="23"/>
      <c r="XAK48" s="23"/>
      <c r="XAL48" s="23"/>
      <c r="XAM48" s="23"/>
      <c r="XAN48" s="23"/>
      <c r="XAO48" s="24"/>
      <c r="XAP48" s="25"/>
      <c r="XAQ48" s="25"/>
      <c r="XAR48" s="25"/>
      <c r="XAS48" s="31"/>
      <c r="XAT48" s="190"/>
      <c r="XAU48" s="191"/>
      <c r="XAV48" s="191"/>
      <c r="XAW48" s="191"/>
      <c r="XAX48" s="191"/>
      <c r="XAY48" s="192"/>
      <c r="XAZ48" s="22"/>
      <c r="XBA48" s="22"/>
      <c r="XBB48" s="22"/>
      <c r="XBC48" s="23"/>
      <c r="XBD48" s="22"/>
      <c r="XBE48" s="23"/>
      <c r="XBF48" s="23"/>
      <c r="XBG48" s="23"/>
      <c r="XBH48" s="23"/>
      <c r="XBI48" s="23"/>
      <c r="XBJ48" s="23"/>
      <c r="XBK48" s="23"/>
      <c r="XBL48" s="23"/>
      <c r="XBM48" s="24"/>
      <c r="XBN48" s="25"/>
      <c r="XBO48" s="25"/>
      <c r="XBP48" s="25"/>
      <c r="XBQ48" s="31"/>
      <c r="XBR48" s="190"/>
      <c r="XBS48" s="191"/>
      <c r="XBT48" s="191"/>
      <c r="XBU48" s="191"/>
      <c r="XBV48" s="191"/>
      <c r="XBW48" s="192"/>
      <c r="XBX48" s="22"/>
      <c r="XBY48" s="22"/>
      <c r="XBZ48" s="22"/>
      <c r="XCA48" s="23"/>
      <c r="XCB48" s="22"/>
      <c r="XCC48" s="23"/>
      <c r="XCD48" s="23"/>
      <c r="XCE48" s="23"/>
      <c r="XCF48" s="23"/>
      <c r="XCG48" s="23"/>
    </row>
    <row r="49" spans="1:16309" ht="112.5" x14ac:dyDescent="0.3">
      <c r="A49" s="17" t="s">
        <v>137</v>
      </c>
      <c r="B49" s="17" t="s">
        <v>138</v>
      </c>
      <c r="C49" s="17" t="s">
        <v>139</v>
      </c>
      <c r="D49" s="17" t="s">
        <v>633</v>
      </c>
      <c r="E49" s="18" t="s">
        <v>140</v>
      </c>
      <c r="F49" s="17" t="s">
        <v>639</v>
      </c>
      <c r="G49" s="17" t="s">
        <v>36</v>
      </c>
      <c r="H49" s="17" t="s">
        <v>95</v>
      </c>
      <c r="I49" s="17" t="s">
        <v>96</v>
      </c>
      <c r="J49" s="17" t="s">
        <v>141</v>
      </c>
      <c r="K49" s="17" t="s">
        <v>142</v>
      </c>
      <c r="L49" s="17" t="s">
        <v>143</v>
      </c>
      <c r="M49" s="17" t="s">
        <v>144</v>
      </c>
      <c r="N49" s="19" t="s">
        <v>145</v>
      </c>
      <c r="O49" s="19" t="s">
        <v>66</v>
      </c>
      <c r="P49" s="19" t="s">
        <v>66</v>
      </c>
      <c r="Q49" s="17" t="s">
        <v>66</v>
      </c>
      <c r="R49" s="17">
        <v>4</v>
      </c>
      <c r="S49" s="19" t="s">
        <v>112</v>
      </c>
      <c r="T49" s="19" t="s">
        <v>146</v>
      </c>
      <c r="U49" s="19" t="s">
        <v>147</v>
      </c>
      <c r="V49" s="19" t="s">
        <v>148</v>
      </c>
      <c r="W49" s="20">
        <f t="shared" ref="W49:W54" si="9">O49*P49*Q49*R49*U49*V49</f>
        <v>297744.212</v>
      </c>
      <c r="X49" s="21" t="s">
        <v>36</v>
      </c>
    </row>
    <row r="50" spans="1:16309" ht="112.5" x14ac:dyDescent="0.3">
      <c r="A50" s="17" t="s">
        <v>137</v>
      </c>
      <c r="B50" s="17" t="s">
        <v>138</v>
      </c>
      <c r="C50" s="17" t="s">
        <v>139</v>
      </c>
      <c r="D50" s="17" t="s">
        <v>633</v>
      </c>
      <c r="E50" s="18" t="s">
        <v>140</v>
      </c>
      <c r="F50" s="17" t="s">
        <v>639</v>
      </c>
      <c r="G50" s="17" t="s">
        <v>36</v>
      </c>
      <c r="H50" s="17" t="s">
        <v>95</v>
      </c>
      <c r="I50" s="17" t="s">
        <v>149</v>
      </c>
      <c r="J50" s="17" t="s">
        <v>150</v>
      </c>
      <c r="K50" s="17" t="s">
        <v>142</v>
      </c>
      <c r="L50" s="17" t="s">
        <v>143</v>
      </c>
      <c r="M50" s="17" t="s">
        <v>144</v>
      </c>
      <c r="N50" s="19" t="s">
        <v>145</v>
      </c>
      <c r="O50" s="19" t="s">
        <v>66</v>
      </c>
      <c r="P50" s="19" t="s">
        <v>66</v>
      </c>
      <c r="Q50" s="17" t="s">
        <v>66</v>
      </c>
      <c r="R50" s="17">
        <v>5</v>
      </c>
      <c r="S50" s="19" t="s">
        <v>112</v>
      </c>
      <c r="T50" s="19" t="s">
        <v>151</v>
      </c>
      <c r="U50" s="19" t="s">
        <v>152</v>
      </c>
      <c r="V50" s="19" t="s">
        <v>148</v>
      </c>
      <c r="W50" s="20">
        <f t="shared" si="9"/>
        <v>1050899.2149999999</v>
      </c>
      <c r="X50" s="21" t="s">
        <v>36</v>
      </c>
    </row>
    <row r="51" spans="1:16309" ht="112.5" x14ac:dyDescent="0.3">
      <c r="A51" s="17" t="s">
        <v>137</v>
      </c>
      <c r="B51" s="17" t="s">
        <v>138</v>
      </c>
      <c r="C51" s="17" t="s">
        <v>139</v>
      </c>
      <c r="D51" s="17" t="s">
        <v>153</v>
      </c>
      <c r="E51" s="18" t="s">
        <v>154</v>
      </c>
      <c r="F51" s="17" t="s">
        <v>639</v>
      </c>
      <c r="G51" s="17" t="s">
        <v>36</v>
      </c>
      <c r="H51" s="17" t="s">
        <v>95</v>
      </c>
      <c r="I51" s="17" t="s">
        <v>96</v>
      </c>
      <c r="J51" s="17" t="s">
        <v>155</v>
      </c>
      <c r="K51" s="17" t="s">
        <v>156</v>
      </c>
      <c r="L51" s="17" t="s">
        <v>143</v>
      </c>
      <c r="M51" s="17" t="s">
        <v>144</v>
      </c>
      <c r="N51" s="19" t="s">
        <v>145</v>
      </c>
      <c r="O51" s="19" t="s">
        <v>66</v>
      </c>
      <c r="P51" s="19" t="s">
        <v>66</v>
      </c>
      <c r="Q51" s="17" t="s">
        <v>66</v>
      </c>
      <c r="R51" s="17">
        <v>9</v>
      </c>
      <c r="S51" s="19" t="s">
        <v>43</v>
      </c>
      <c r="T51" s="19" t="s">
        <v>157</v>
      </c>
      <c r="U51" s="19" t="s">
        <v>158</v>
      </c>
      <c r="V51" s="19" t="s">
        <v>66</v>
      </c>
      <c r="W51" s="20">
        <f t="shared" si="9"/>
        <v>29614.86</v>
      </c>
      <c r="X51" s="21" t="s">
        <v>36</v>
      </c>
    </row>
    <row r="52" spans="1:16309" ht="112.5" x14ac:dyDescent="0.3">
      <c r="A52" s="17" t="s">
        <v>137</v>
      </c>
      <c r="B52" s="17" t="s">
        <v>138</v>
      </c>
      <c r="C52" s="17" t="s">
        <v>139</v>
      </c>
      <c r="D52" s="17" t="s">
        <v>159</v>
      </c>
      <c r="E52" s="18" t="s">
        <v>160</v>
      </c>
      <c r="F52" s="17" t="s">
        <v>639</v>
      </c>
      <c r="G52" s="17" t="s">
        <v>36</v>
      </c>
      <c r="H52" s="17" t="s">
        <v>95</v>
      </c>
      <c r="I52" s="17" t="s">
        <v>149</v>
      </c>
      <c r="J52" s="17" t="s">
        <v>150</v>
      </c>
      <c r="K52" s="17" t="s">
        <v>161</v>
      </c>
      <c r="L52" s="17" t="s">
        <v>143</v>
      </c>
      <c r="M52" s="17" t="s">
        <v>144</v>
      </c>
      <c r="N52" s="19" t="s">
        <v>145</v>
      </c>
      <c r="O52" s="19" t="s">
        <v>66</v>
      </c>
      <c r="P52" s="19" t="s">
        <v>66</v>
      </c>
      <c r="Q52" s="17" t="s">
        <v>66</v>
      </c>
      <c r="R52" s="17" t="s">
        <v>162</v>
      </c>
      <c r="S52" s="19" t="s">
        <v>163</v>
      </c>
      <c r="T52" s="19" t="s">
        <v>164</v>
      </c>
      <c r="U52" s="19">
        <v>8.2200000000000006</v>
      </c>
      <c r="V52" s="19" t="s">
        <v>66</v>
      </c>
      <c r="W52" s="20">
        <f t="shared" si="9"/>
        <v>5474.52</v>
      </c>
      <c r="X52" s="21" t="s">
        <v>36</v>
      </c>
    </row>
    <row r="53" spans="1:16309" ht="112.5" x14ac:dyDescent="0.3">
      <c r="A53" s="17" t="s">
        <v>137</v>
      </c>
      <c r="B53" s="17" t="s">
        <v>138</v>
      </c>
      <c r="C53" s="17" t="s">
        <v>139</v>
      </c>
      <c r="D53" s="17" t="s">
        <v>159</v>
      </c>
      <c r="E53" s="18" t="s">
        <v>165</v>
      </c>
      <c r="F53" s="17" t="s">
        <v>639</v>
      </c>
      <c r="G53" s="17" t="s">
        <v>36</v>
      </c>
      <c r="H53" s="17" t="s">
        <v>95</v>
      </c>
      <c r="I53" s="17" t="s">
        <v>96</v>
      </c>
      <c r="J53" s="17" t="s">
        <v>150</v>
      </c>
      <c r="K53" s="17" t="s">
        <v>161</v>
      </c>
      <c r="L53" s="17" t="s">
        <v>143</v>
      </c>
      <c r="M53" s="17" t="s">
        <v>144</v>
      </c>
      <c r="N53" s="19" t="s">
        <v>145</v>
      </c>
      <c r="O53" s="19" t="s">
        <v>66</v>
      </c>
      <c r="P53" s="19" t="s">
        <v>66</v>
      </c>
      <c r="Q53" s="17" t="s">
        <v>66</v>
      </c>
      <c r="R53" s="17" t="s">
        <v>166</v>
      </c>
      <c r="S53" s="19" t="s">
        <v>112</v>
      </c>
      <c r="T53" s="19" t="s">
        <v>167</v>
      </c>
      <c r="U53" s="19">
        <v>342395.54</v>
      </c>
      <c r="V53" s="19">
        <v>1.84</v>
      </c>
      <c r="W53" s="20">
        <f t="shared" si="9"/>
        <v>1260015.5872</v>
      </c>
      <c r="X53" s="21" t="s">
        <v>36</v>
      </c>
    </row>
    <row r="54" spans="1:16309" ht="112.5" x14ac:dyDescent="0.3">
      <c r="A54" s="17" t="s">
        <v>137</v>
      </c>
      <c r="B54" s="17" t="s">
        <v>138</v>
      </c>
      <c r="C54" s="17" t="s">
        <v>139</v>
      </c>
      <c r="D54" s="17" t="s">
        <v>153</v>
      </c>
      <c r="E54" s="18" t="s">
        <v>154</v>
      </c>
      <c r="F54" s="17" t="s">
        <v>639</v>
      </c>
      <c r="G54" s="17" t="s">
        <v>36</v>
      </c>
      <c r="H54" s="17" t="s">
        <v>95</v>
      </c>
      <c r="I54" s="17" t="s">
        <v>96</v>
      </c>
      <c r="J54" s="17" t="s">
        <v>150</v>
      </c>
      <c r="K54" s="17" t="s">
        <v>168</v>
      </c>
      <c r="L54" s="17" t="s">
        <v>143</v>
      </c>
      <c r="M54" s="17" t="s">
        <v>144</v>
      </c>
      <c r="N54" s="19" t="s">
        <v>145</v>
      </c>
      <c r="O54" s="19" t="s">
        <v>66</v>
      </c>
      <c r="P54" s="19" t="s">
        <v>66</v>
      </c>
      <c r="Q54" s="17" t="s">
        <v>66</v>
      </c>
      <c r="R54" s="17" t="s">
        <v>166</v>
      </c>
      <c r="S54" s="19" t="s">
        <v>43</v>
      </c>
      <c r="T54" s="19" t="s">
        <v>169</v>
      </c>
      <c r="U54" s="19">
        <v>4113.18</v>
      </c>
      <c r="V54" s="19" t="s">
        <v>66</v>
      </c>
      <c r="W54" s="20">
        <f t="shared" si="9"/>
        <v>8226.36</v>
      </c>
      <c r="X54" s="21" t="s">
        <v>36</v>
      </c>
    </row>
    <row r="55" spans="1:16309" ht="20.25" customHeight="1" x14ac:dyDescent="0.3">
      <c r="A55" s="118" t="s">
        <v>137</v>
      </c>
      <c r="B55" s="119" t="s">
        <v>138</v>
      </c>
      <c r="C55" s="119" t="s">
        <v>139</v>
      </c>
      <c r="D55" s="119" t="s">
        <v>36</v>
      </c>
      <c r="E55" s="119" t="s">
        <v>49</v>
      </c>
      <c r="F55" s="118" t="s">
        <v>36</v>
      </c>
      <c r="G55" s="22" t="s">
        <v>36</v>
      </c>
      <c r="H55" s="22" t="s">
        <v>36</v>
      </c>
      <c r="I55" s="22" t="s">
        <v>36</v>
      </c>
      <c r="J55" s="23" t="s">
        <v>36</v>
      </c>
      <c r="K55" s="22" t="s">
        <v>36</v>
      </c>
      <c r="L55" s="23" t="s">
        <v>36</v>
      </c>
      <c r="M55" s="23" t="s">
        <v>36</v>
      </c>
      <c r="N55" s="23" t="s">
        <v>36</v>
      </c>
      <c r="O55" s="23" t="s">
        <v>36</v>
      </c>
      <c r="P55" s="23" t="s">
        <v>36</v>
      </c>
      <c r="Q55" s="23" t="s">
        <v>36</v>
      </c>
      <c r="R55" s="23" t="s">
        <v>36</v>
      </c>
      <c r="S55" s="23" t="s">
        <v>36</v>
      </c>
      <c r="T55" s="24" t="s">
        <v>36</v>
      </c>
      <c r="U55" s="25" t="s">
        <v>36</v>
      </c>
      <c r="V55" s="25" t="s">
        <v>36</v>
      </c>
      <c r="W55" s="25">
        <f>W53+W54+W52+W51+W50+W49</f>
        <v>2651974.7541999999</v>
      </c>
      <c r="X55" s="26" t="s">
        <v>36</v>
      </c>
      <c r="Y55" s="176"/>
      <c r="Z55" s="176"/>
      <c r="AA55" s="176"/>
      <c r="AB55" s="27"/>
      <c r="AC55" s="27"/>
      <c r="AD55" s="27"/>
      <c r="AE55" s="16"/>
      <c r="AF55" s="27"/>
      <c r="AG55" s="16"/>
      <c r="AH55" s="16"/>
      <c r="AI55" s="16"/>
      <c r="AJ55" s="16"/>
      <c r="AK55" s="16"/>
      <c r="AL55" s="16"/>
      <c r="AM55" s="16"/>
      <c r="AN55" s="16"/>
      <c r="AO55" s="28"/>
      <c r="AP55" s="29"/>
      <c r="AQ55" s="29"/>
      <c r="AR55" s="29"/>
      <c r="AS55" s="8"/>
      <c r="AT55" s="176"/>
      <c r="AU55" s="176"/>
      <c r="AV55" s="176"/>
      <c r="AW55" s="176"/>
      <c r="AX55" s="176"/>
      <c r="AY55" s="176"/>
      <c r="AZ55" s="27"/>
      <c r="BA55" s="27"/>
      <c r="BB55" s="27"/>
      <c r="BC55" s="16"/>
      <c r="BD55" s="27"/>
      <c r="BE55" s="16"/>
      <c r="BF55" s="16"/>
      <c r="BG55" s="16"/>
      <c r="BH55" s="16"/>
      <c r="BI55" s="16"/>
      <c r="BJ55" s="16"/>
      <c r="BK55" s="16"/>
      <c r="BL55" s="16"/>
      <c r="BM55" s="28"/>
      <c r="BN55" s="29"/>
      <c r="BO55" s="29"/>
      <c r="BP55" s="29"/>
      <c r="BQ55" s="8"/>
      <c r="BR55" s="189"/>
      <c r="BS55" s="189"/>
      <c r="BT55" s="189"/>
      <c r="BU55" s="189"/>
      <c r="BV55" s="189"/>
      <c r="BW55" s="189"/>
      <c r="BX55" s="27"/>
      <c r="BY55" s="27"/>
      <c r="BZ55" s="27"/>
      <c r="CA55" s="16"/>
      <c r="CB55" s="27"/>
      <c r="CC55" s="16"/>
      <c r="CD55" s="16"/>
      <c r="CE55" s="16"/>
      <c r="CF55" s="16"/>
      <c r="CG55" s="16"/>
      <c r="CH55" s="16"/>
      <c r="CI55" s="16"/>
      <c r="CJ55" s="16"/>
      <c r="CK55" s="28"/>
      <c r="CL55" s="29"/>
      <c r="CM55" s="29"/>
      <c r="CN55" s="29"/>
      <c r="CO55" s="8"/>
      <c r="CP55" s="189"/>
      <c r="CQ55" s="189"/>
      <c r="CR55" s="189"/>
      <c r="CS55" s="189"/>
      <c r="CT55" s="189"/>
      <c r="CU55" s="189"/>
      <c r="CV55" s="27"/>
      <c r="CW55" s="27"/>
      <c r="CX55" s="27"/>
      <c r="CY55" s="16"/>
      <c r="CZ55" s="27"/>
      <c r="DA55" s="16"/>
      <c r="DB55" s="16"/>
      <c r="DC55" s="16"/>
      <c r="DD55" s="16"/>
      <c r="DE55" s="16"/>
      <c r="DF55" s="16"/>
      <c r="DG55" s="16"/>
      <c r="DH55" s="16"/>
      <c r="DI55" s="28"/>
      <c r="DJ55" s="29"/>
      <c r="DK55" s="29"/>
      <c r="DL55" s="29"/>
      <c r="DM55" s="8"/>
      <c r="DN55" s="189"/>
      <c r="DO55" s="189"/>
      <c r="DP55" s="189"/>
      <c r="DQ55" s="189"/>
      <c r="DR55" s="189"/>
      <c r="DS55" s="189"/>
      <c r="DT55" s="27"/>
      <c r="DU55" s="27"/>
      <c r="DV55" s="27"/>
      <c r="DW55" s="16"/>
      <c r="DX55" s="27"/>
      <c r="DY55" s="16"/>
      <c r="DZ55" s="16"/>
      <c r="EA55" s="16"/>
      <c r="EB55" s="16"/>
      <c r="EC55" s="16"/>
      <c r="ED55" s="16"/>
      <c r="EE55" s="16"/>
      <c r="EF55" s="16"/>
      <c r="EG55" s="28"/>
      <c r="EH55" s="29"/>
      <c r="EI55" s="29"/>
      <c r="EJ55" s="29"/>
      <c r="EK55" s="8"/>
      <c r="EL55" s="189"/>
      <c r="EM55" s="189"/>
      <c r="EN55" s="189"/>
      <c r="EO55" s="189"/>
      <c r="EP55" s="189"/>
      <c r="EQ55" s="189"/>
      <c r="ER55" s="27"/>
      <c r="ES55" s="27"/>
      <c r="ET55" s="27"/>
      <c r="EU55" s="16"/>
      <c r="EV55" s="27"/>
      <c r="EW55" s="16"/>
      <c r="EX55" s="16"/>
      <c r="EY55" s="16"/>
      <c r="EZ55" s="16"/>
      <c r="FA55" s="16"/>
      <c r="FB55" s="16"/>
      <c r="FC55" s="16"/>
      <c r="FD55" s="16"/>
      <c r="FE55" s="28"/>
      <c r="FF55" s="29"/>
      <c r="FG55" s="29"/>
      <c r="FH55" s="29"/>
      <c r="FI55" s="8"/>
      <c r="FJ55" s="189"/>
      <c r="FK55" s="189"/>
      <c r="FL55" s="189"/>
      <c r="FM55" s="189"/>
      <c r="FN55" s="189"/>
      <c r="FO55" s="189"/>
      <c r="FP55" s="27"/>
      <c r="FQ55" s="27"/>
      <c r="FR55" s="27"/>
      <c r="FS55" s="16"/>
      <c r="FT55" s="27"/>
      <c r="FU55" s="16"/>
      <c r="FV55" s="16"/>
      <c r="FW55" s="16"/>
      <c r="FX55" s="16"/>
      <c r="FY55" s="16"/>
      <c r="FZ55" s="16"/>
      <c r="GA55" s="16"/>
      <c r="GB55" s="16"/>
      <c r="GC55" s="28"/>
      <c r="GD55" s="29"/>
      <c r="GE55" s="29"/>
      <c r="GF55" s="29"/>
      <c r="GG55" s="8"/>
      <c r="GH55" s="189"/>
      <c r="GI55" s="189"/>
      <c r="GJ55" s="189"/>
      <c r="GK55" s="189"/>
      <c r="GL55" s="189"/>
      <c r="GM55" s="189"/>
      <c r="GN55" s="27"/>
      <c r="GO55" s="27"/>
      <c r="GP55" s="27"/>
      <c r="GQ55" s="16"/>
      <c r="GR55" s="27"/>
      <c r="GS55" s="16"/>
      <c r="GT55" s="16"/>
      <c r="GU55" s="16"/>
      <c r="GV55" s="16"/>
      <c r="GW55" s="16"/>
      <c r="GX55" s="16"/>
      <c r="GY55" s="16"/>
      <c r="GZ55" s="16"/>
      <c r="HA55" s="28"/>
      <c r="HB55" s="29"/>
      <c r="HC55" s="29"/>
      <c r="HD55" s="29"/>
      <c r="HE55" s="8"/>
      <c r="HF55" s="189"/>
      <c r="HG55" s="189"/>
      <c r="HH55" s="189"/>
      <c r="HI55" s="189"/>
      <c r="HJ55" s="189"/>
      <c r="HK55" s="189"/>
      <c r="HL55" s="27"/>
      <c r="HM55" s="27"/>
      <c r="HN55" s="27"/>
      <c r="HO55" s="16"/>
      <c r="HP55" s="27"/>
      <c r="HQ55" s="16"/>
      <c r="HR55" s="16"/>
      <c r="HS55" s="16"/>
      <c r="HT55" s="16"/>
      <c r="HU55" s="16"/>
      <c r="HV55" s="16"/>
      <c r="HW55" s="16"/>
      <c r="HX55" s="16"/>
      <c r="HY55" s="28"/>
      <c r="HZ55" s="29"/>
      <c r="IA55" s="29"/>
      <c r="IB55" s="29"/>
      <c r="IC55" s="8"/>
      <c r="ID55" s="189"/>
      <c r="IE55" s="189"/>
      <c r="IF55" s="189"/>
      <c r="IG55" s="189"/>
      <c r="IH55" s="189"/>
      <c r="II55" s="189"/>
      <c r="IJ55" s="27"/>
      <c r="IK55" s="27"/>
      <c r="IL55" s="27"/>
      <c r="IM55" s="16"/>
      <c r="IN55" s="27"/>
      <c r="IO55" s="16"/>
      <c r="IP55" s="16"/>
      <c r="IQ55" s="16"/>
      <c r="IR55" s="16"/>
      <c r="IS55" s="16"/>
      <c r="IT55" s="16"/>
      <c r="IU55" s="16"/>
      <c r="IV55" s="16"/>
      <c r="IW55" s="28"/>
      <c r="IX55" s="29"/>
      <c r="IY55" s="29"/>
      <c r="IZ55" s="29"/>
      <c r="JA55" s="8"/>
      <c r="JB55" s="189"/>
      <c r="JC55" s="189"/>
      <c r="JD55" s="189"/>
      <c r="JE55" s="189"/>
      <c r="JF55" s="189"/>
      <c r="JG55" s="189"/>
      <c r="JH55" s="27"/>
      <c r="JI55" s="27"/>
      <c r="JJ55" s="27"/>
      <c r="JK55" s="16"/>
      <c r="JL55" s="27"/>
      <c r="JM55" s="16"/>
      <c r="JN55" s="16"/>
      <c r="JO55" s="16"/>
      <c r="JP55" s="16"/>
      <c r="JQ55" s="16"/>
      <c r="JR55" s="16"/>
      <c r="JS55" s="16"/>
      <c r="JT55" s="16"/>
      <c r="JU55" s="28"/>
      <c r="JV55" s="29"/>
      <c r="JW55" s="29"/>
      <c r="JX55" s="29"/>
      <c r="JY55" s="8"/>
      <c r="JZ55" s="189"/>
      <c r="KA55" s="189"/>
      <c r="KB55" s="189"/>
      <c r="KC55" s="189"/>
      <c r="KD55" s="189"/>
      <c r="KE55" s="189"/>
      <c r="KF55" s="27"/>
      <c r="KG55" s="27"/>
      <c r="KH55" s="27"/>
      <c r="KI55" s="16"/>
      <c r="KJ55" s="27"/>
      <c r="KK55" s="16"/>
      <c r="KL55" s="16"/>
      <c r="KM55" s="16"/>
      <c r="KN55" s="16"/>
      <c r="KO55" s="16"/>
      <c r="KP55" s="16"/>
      <c r="KQ55" s="16"/>
      <c r="KR55" s="16"/>
      <c r="KS55" s="28"/>
      <c r="KT55" s="29"/>
      <c r="KU55" s="29"/>
      <c r="KV55" s="29"/>
      <c r="KW55" s="8"/>
      <c r="KX55" s="189"/>
      <c r="KY55" s="189"/>
      <c r="KZ55" s="189"/>
      <c r="LA55" s="189"/>
      <c r="LB55" s="189"/>
      <c r="LC55" s="189"/>
      <c r="LD55" s="27"/>
      <c r="LE55" s="27"/>
      <c r="LF55" s="27"/>
      <c r="LG55" s="16"/>
      <c r="LH55" s="27"/>
      <c r="LI55" s="16"/>
      <c r="LJ55" s="16"/>
      <c r="LK55" s="16"/>
      <c r="LL55" s="16"/>
      <c r="LM55" s="16"/>
      <c r="LN55" s="16"/>
      <c r="LO55" s="16"/>
      <c r="LP55" s="16"/>
      <c r="LQ55" s="28"/>
      <c r="LR55" s="29"/>
      <c r="LS55" s="29"/>
      <c r="LT55" s="29"/>
      <c r="LU55" s="8"/>
      <c r="LV55" s="189"/>
      <c r="LW55" s="189"/>
      <c r="LX55" s="189"/>
      <c r="LY55" s="189"/>
      <c r="LZ55" s="189"/>
      <c r="MA55" s="189"/>
      <c r="MB55" s="27"/>
      <c r="MC55" s="27"/>
      <c r="MD55" s="27"/>
      <c r="ME55" s="16"/>
      <c r="MF55" s="27"/>
      <c r="MG55" s="16"/>
      <c r="MH55" s="16"/>
      <c r="MI55" s="16"/>
      <c r="MJ55" s="16"/>
      <c r="MK55" s="16"/>
      <c r="ML55" s="16"/>
      <c r="MM55" s="16"/>
      <c r="MN55" s="16"/>
      <c r="MO55" s="28"/>
      <c r="MP55" s="29"/>
      <c r="MQ55" s="29"/>
      <c r="MR55" s="29"/>
      <c r="MS55" s="8"/>
      <c r="MT55" s="189"/>
      <c r="MU55" s="189"/>
      <c r="MV55" s="189"/>
      <c r="MW55" s="189"/>
      <c r="MX55" s="189"/>
      <c r="MY55" s="189"/>
      <c r="MZ55" s="27"/>
      <c r="NA55" s="27"/>
      <c r="NB55" s="27"/>
      <c r="NC55" s="16"/>
      <c r="ND55" s="27"/>
      <c r="NE55" s="16"/>
      <c r="NF55" s="16"/>
      <c r="NG55" s="16"/>
      <c r="NH55" s="16"/>
      <c r="NI55" s="16"/>
      <c r="NJ55" s="16"/>
      <c r="NK55" s="16"/>
      <c r="NL55" s="16"/>
      <c r="NM55" s="28"/>
      <c r="NN55" s="29"/>
      <c r="NO55" s="29"/>
      <c r="NP55" s="29"/>
      <c r="NQ55" s="8"/>
      <c r="NR55" s="189"/>
      <c r="NS55" s="189"/>
      <c r="NT55" s="189"/>
      <c r="NU55" s="189"/>
      <c r="NV55" s="189"/>
      <c r="NW55" s="189"/>
      <c r="NX55" s="27"/>
      <c r="NY55" s="27"/>
      <c r="NZ55" s="27"/>
      <c r="OA55" s="16"/>
      <c r="OB55" s="27"/>
      <c r="OC55" s="16"/>
      <c r="OD55" s="16"/>
      <c r="OE55" s="16"/>
      <c r="OF55" s="16"/>
      <c r="OG55" s="16"/>
      <c r="OH55" s="16"/>
      <c r="OI55" s="16"/>
      <c r="OJ55" s="16"/>
      <c r="OK55" s="28"/>
      <c r="OL55" s="29"/>
      <c r="OM55" s="29"/>
      <c r="ON55" s="29"/>
      <c r="OO55" s="8"/>
      <c r="OP55" s="189"/>
      <c r="OQ55" s="189"/>
      <c r="OR55" s="189"/>
      <c r="OS55" s="189"/>
      <c r="OT55" s="189"/>
      <c r="OU55" s="189"/>
      <c r="OV55" s="27"/>
      <c r="OW55" s="27"/>
      <c r="OX55" s="27"/>
      <c r="OY55" s="16"/>
      <c r="OZ55" s="27"/>
      <c r="PA55" s="16"/>
      <c r="PB55" s="16"/>
      <c r="PC55" s="16"/>
      <c r="PD55" s="16"/>
      <c r="PE55" s="16"/>
      <c r="PF55" s="16"/>
      <c r="PG55" s="16"/>
      <c r="PH55" s="16"/>
      <c r="PI55" s="28"/>
      <c r="PJ55" s="29"/>
      <c r="PK55" s="29"/>
      <c r="PL55" s="29"/>
      <c r="PM55" s="8"/>
      <c r="PN55" s="189"/>
      <c r="PO55" s="189"/>
      <c r="PP55" s="189"/>
      <c r="PQ55" s="189"/>
      <c r="PR55" s="189"/>
      <c r="PS55" s="189"/>
      <c r="PT55" s="27"/>
      <c r="PU55" s="27"/>
      <c r="PV55" s="27"/>
      <c r="PW55" s="16"/>
      <c r="PX55" s="27"/>
      <c r="PY55" s="16"/>
      <c r="PZ55" s="16"/>
      <c r="QA55" s="16"/>
      <c r="QB55" s="16"/>
      <c r="QC55" s="16"/>
      <c r="QD55" s="16"/>
      <c r="QE55" s="16"/>
      <c r="QF55" s="16"/>
      <c r="QG55" s="28"/>
      <c r="QH55" s="29"/>
      <c r="QI55" s="29"/>
      <c r="QJ55" s="29"/>
      <c r="QK55" s="8"/>
      <c r="QL55" s="189"/>
      <c r="QM55" s="189"/>
      <c r="QN55" s="189"/>
      <c r="QO55" s="189"/>
      <c r="QP55" s="189"/>
      <c r="QQ55" s="189"/>
      <c r="QR55" s="27"/>
      <c r="QS55" s="27"/>
      <c r="QT55" s="27"/>
      <c r="QU55" s="16"/>
      <c r="QV55" s="27"/>
      <c r="QW55" s="16"/>
      <c r="QX55" s="16"/>
      <c r="QY55" s="16"/>
      <c r="QZ55" s="16"/>
      <c r="RA55" s="16"/>
      <c r="RB55" s="16"/>
      <c r="RC55" s="16"/>
      <c r="RD55" s="16"/>
      <c r="RE55" s="28"/>
      <c r="RF55" s="29"/>
      <c r="RG55" s="29"/>
      <c r="RH55" s="29"/>
      <c r="RI55" s="8"/>
      <c r="RJ55" s="189"/>
      <c r="RK55" s="189"/>
      <c r="RL55" s="189"/>
      <c r="RM55" s="189"/>
      <c r="RN55" s="189"/>
      <c r="RO55" s="189"/>
      <c r="RP55" s="27"/>
      <c r="RQ55" s="27"/>
      <c r="RR55" s="27"/>
      <c r="RS55" s="16"/>
      <c r="RT55" s="27"/>
      <c r="RU55" s="16"/>
      <c r="RV55" s="16"/>
      <c r="RW55" s="16"/>
      <c r="RX55" s="16"/>
      <c r="RY55" s="16"/>
      <c r="RZ55" s="16"/>
      <c r="SA55" s="16"/>
      <c r="SB55" s="16"/>
      <c r="SC55" s="28"/>
      <c r="SD55" s="29"/>
      <c r="SE55" s="29"/>
      <c r="SF55" s="29"/>
      <c r="SG55" s="8"/>
      <c r="SH55" s="189"/>
      <c r="SI55" s="189"/>
      <c r="SJ55" s="189"/>
      <c r="SK55" s="189"/>
      <c r="SL55" s="189"/>
      <c r="SM55" s="189"/>
      <c r="SN55" s="27"/>
      <c r="SO55" s="27"/>
      <c r="SP55" s="27"/>
      <c r="SQ55" s="16"/>
      <c r="SR55" s="27"/>
      <c r="SS55" s="16"/>
      <c r="ST55" s="16"/>
      <c r="SU55" s="16"/>
      <c r="SV55" s="16"/>
      <c r="SW55" s="16"/>
      <c r="SX55" s="16"/>
      <c r="SY55" s="16"/>
      <c r="SZ55" s="16"/>
      <c r="TA55" s="28"/>
      <c r="TB55" s="29"/>
      <c r="TC55" s="29"/>
      <c r="TD55" s="29"/>
      <c r="TE55" s="8"/>
      <c r="TF55" s="189"/>
      <c r="TG55" s="189"/>
      <c r="TH55" s="189"/>
      <c r="TI55" s="189"/>
      <c r="TJ55" s="189"/>
      <c r="TK55" s="189"/>
      <c r="TL55" s="27"/>
      <c r="TM55" s="27"/>
      <c r="TN55" s="27"/>
      <c r="TO55" s="16"/>
      <c r="TP55" s="27"/>
      <c r="TQ55" s="16"/>
      <c r="TR55" s="16"/>
      <c r="TS55" s="16"/>
      <c r="TT55" s="16"/>
      <c r="TU55" s="16"/>
      <c r="TV55" s="16"/>
      <c r="TW55" s="16"/>
      <c r="TX55" s="16"/>
      <c r="TY55" s="28"/>
      <c r="TZ55" s="29"/>
      <c r="UA55" s="29"/>
      <c r="UB55" s="29"/>
      <c r="UC55" s="8"/>
      <c r="UD55" s="189"/>
      <c r="UE55" s="189"/>
      <c r="UF55" s="189"/>
      <c r="UG55" s="189"/>
      <c r="UH55" s="189"/>
      <c r="UI55" s="189"/>
      <c r="UJ55" s="27"/>
      <c r="UK55" s="27"/>
      <c r="UL55" s="27"/>
      <c r="UM55" s="16"/>
      <c r="UN55" s="27"/>
      <c r="UO55" s="16"/>
      <c r="UP55" s="16"/>
      <c r="UQ55" s="16"/>
      <c r="UR55" s="16"/>
      <c r="US55" s="16"/>
      <c r="UT55" s="16"/>
      <c r="UU55" s="16"/>
      <c r="UV55" s="16"/>
      <c r="UW55" s="28"/>
      <c r="UX55" s="29"/>
      <c r="UY55" s="29"/>
      <c r="UZ55" s="29"/>
      <c r="VA55" s="8"/>
      <c r="VB55" s="189"/>
      <c r="VC55" s="189"/>
      <c r="VD55" s="189"/>
      <c r="VE55" s="189"/>
      <c r="VF55" s="189"/>
      <c r="VG55" s="189"/>
      <c r="VH55" s="27"/>
      <c r="VI55" s="27"/>
      <c r="VJ55" s="27"/>
      <c r="VK55" s="16"/>
      <c r="VL55" s="27"/>
      <c r="VM55" s="16"/>
      <c r="VN55" s="16"/>
      <c r="VO55" s="16"/>
      <c r="VP55" s="16"/>
      <c r="VQ55" s="16"/>
      <c r="VR55" s="16"/>
      <c r="VS55" s="16"/>
      <c r="VT55" s="16"/>
      <c r="VU55" s="28"/>
      <c r="VV55" s="29"/>
      <c r="VW55" s="29"/>
      <c r="VX55" s="29"/>
      <c r="VY55" s="8"/>
      <c r="VZ55" s="189"/>
      <c r="WA55" s="189"/>
      <c r="WB55" s="189"/>
      <c r="WC55" s="189"/>
      <c r="WD55" s="189"/>
      <c r="WE55" s="189"/>
      <c r="WF55" s="27"/>
      <c r="WG55" s="27"/>
      <c r="WH55" s="27"/>
      <c r="WI55" s="16"/>
      <c r="WJ55" s="27"/>
      <c r="WK55" s="16"/>
      <c r="WL55" s="16"/>
      <c r="WM55" s="16"/>
      <c r="WN55" s="16"/>
      <c r="WO55" s="16"/>
      <c r="WP55" s="16"/>
      <c r="WQ55" s="16"/>
      <c r="WR55" s="16"/>
      <c r="WS55" s="28"/>
      <c r="WT55" s="29"/>
      <c r="WU55" s="29"/>
      <c r="WV55" s="29"/>
      <c r="WW55" s="8"/>
      <c r="WX55" s="189"/>
      <c r="WY55" s="189"/>
      <c r="WZ55" s="189"/>
      <c r="XA55" s="189"/>
      <c r="XB55" s="189"/>
      <c r="XC55" s="189"/>
      <c r="XD55" s="30"/>
      <c r="XE55" s="22"/>
      <c r="XF55" s="22"/>
      <c r="XG55" s="23"/>
      <c r="XH55" s="22"/>
      <c r="XI55" s="23"/>
      <c r="XJ55" s="23"/>
      <c r="XK55" s="23"/>
      <c r="XL55" s="23"/>
      <c r="XM55" s="23"/>
      <c r="XN55" s="23"/>
      <c r="XO55" s="23"/>
      <c r="XP55" s="23"/>
      <c r="XQ55" s="24"/>
      <c r="XR55" s="25"/>
      <c r="XS55" s="25"/>
      <c r="XT55" s="25"/>
      <c r="XU55" s="31"/>
      <c r="XV55" s="190"/>
      <c r="XW55" s="191"/>
      <c r="XX55" s="191"/>
      <c r="XY55" s="191"/>
      <c r="XZ55" s="191"/>
      <c r="YA55" s="192"/>
      <c r="YB55" s="22"/>
      <c r="YC55" s="22"/>
      <c r="YD55" s="22"/>
      <c r="YE55" s="23"/>
      <c r="YF55" s="22"/>
      <c r="YG55" s="23"/>
      <c r="YH55" s="23"/>
      <c r="YI55" s="23"/>
      <c r="YJ55" s="23"/>
      <c r="YK55" s="23"/>
      <c r="YL55" s="23"/>
      <c r="YM55" s="23"/>
      <c r="YN55" s="23"/>
      <c r="YO55" s="24"/>
      <c r="YP55" s="25"/>
      <c r="YQ55" s="25"/>
      <c r="YR55" s="25"/>
      <c r="YS55" s="31"/>
      <c r="YT55" s="190"/>
      <c r="YU55" s="191"/>
      <c r="YV55" s="191"/>
      <c r="YW55" s="191"/>
      <c r="YX55" s="191"/>
      <c r="YY55" s="192"/>
      <c r="YZ55" s="22"/>
      <c r="ZA55" s="22"/>
      <c r="ZB55" s="22"/>
      <c r="ZC55" s="23"/>
      <c r="ZD55" s="22"/>
      <c r="ZE55" s="23"/>
      <c r="ZF55" s="23"/>
      <c r="ZG55" s="23"/>
      <c r="ZH55" s="23"/>
      <c r="ZI55" s="23"/>
      <c r="ZJ55" s="23"/>
      <c r="ZK55" s="23"/>
      <c r="ZL55" s="23"/>
      <c r="ZM55" s="24"/>
      <c r="ZN55" s="25"/>
      <c r="ZO55" s="25"/>
      <c r="ZP55" s="25"/>
      <c r="ZQ55" s="31"/>
      <c r="ZR55" s="190"/>
      <c r="ZS55" s="191"/>
      <c r="ZT55" s="191"/>
      <c r="ZU55" s="191"/>
      <c r="ZV55" s="191"/>
      <c r="ZW55" s="192"/>
      <c r="ZX55" s="22"/>
      <c r="ZY55" s="22"/>
      <c r="ZZ55" s="22"/>
      <c r="AAA55" s="23"/>
      <c r="AAB55" s="22"/>
      <c r="AAC55" s="23"/>
      <c r="AAD55" s="23"/>
      <c r="AAE55" s="23"/>
      <c r="AAF55" s="23"/>
      <c r="AAG55" s="23"/>
      <c r="AAH55" s="23"/>
      <c r="AAI55" s="23"/>
      <c r="AAJ55" s="23"/>
      <c r="AAK55" s="24"/>
      <c r="AAL55" s="25"/>
      <c r="AAM55" s="25"/>
      <c r="AAN55" s="25"/>
      <c r="AAO55" s="31"/>
      <c r="AAP55" s="190"/>
      <c r="AAQ55" s="191"/>
      <c r="AAR55" s="191"/>
      <c r="AAS55" s="191"/>
      <c r="AAT55" s="191"/>
      <c r="AAU55" s="192"/>
      <c r="AAV55" s="22"/>
      <c r="AAW55" s="22"/>
      <c r="AAX55" s="22"/>
      <c r="AAY55" s="23"/>
      <c r="AAZ55" s="22"/>
      <c r="ABA55" s="23"/>
      <c r="ABB55" s="23"/>
      <c r="ABC55" s="23"/>
      <c r="ABD55" s="23"/>
      <c r="ABE55" s="23"/>
      <c r="ABF55" s="23"/>
      <c r="ABG55" s="23"/>
      <c r="ABH55" s="23"/>
      <c r="ABI55" s="24"/>
      <c r="ABJ55" s="25"/>
      <c r="ABK55" s="25"/>
      <c r="ABL55" s="25"/>
      <c r="ABM55" s="31"/>
      <c r="ABN55" s="190"/>
      <c r="ABO55" s="191"/>
      <c r="ABP55" s="191"/>
      <c r="ABQ55" s="191"/>
      <c r="ABR55" s="191"/>
      <c r="ABS55" s="192"/>
      <c r="ABT55" s="22"/>
      <c r="ABU55" s="22"/>
      <c r="ABV55" s="22"/>
      <c r="ABW55" s="23"/>
      <c r="ABX55" s="22"/>
      <c r="ABY55" s="23"/>
      <c r="ABZ55" s="23"/>
      <c r="ACA55" s="23"/>
      <c r="ACB55" s="23"/>
      <c r="ACC55" s="23"/>
      <c r="ACD55" s="23"/>
      <c r="ACE55" s="23"/>
      <c r="ACF55" s="23"/>
      <c r="ACG55" s="24"/>
      <c r="ACH55" s="25"/>
      <c r="ACI55" s="25"/>
      <c r="ACJ55" s="25"/>
      <c r="ACK55" s="31"/>
      <c r="ACL55" s="190"/>
      <c r="ACM55" s="191"/>
      <c r="ACN55" s="191"/>
      <c r="ACO55" s="191"/>
      <c r="ACP55" s="191"/>
      <c r="ACQ55" s="192"/>
      <c r="ACR55" s="22"/>
      <c r="ACS55" s="22"/>
      <c r="ACT55" s="22"/>
      <c r="ACU55" s="23"/>
      <c r="ACV55" s="22"/>
      <c r="ACW55" s="23"/>
      <c r="ACX55" s="23"/>
      <c r="ACY55" s="23"/>
      <c r="ACZ55" s="23"/>
      <c r="ADA55" s="23"/>
      <c r="ADB55" s="23"/>
      <c r="ADC55" s="23"/>
      <c r="ADD55" s="23"/>
      <c r="ADE55" s="24"/>
      <c r="ADF55" s="25"/>
      <c r="ADG55" s="25"/>
      <c r="ADH55" s="25"/>
      <c r="ADI55" s="31"/>
      <c r="ADJ55" s="190"/>
      <c r="ADK55" s="191"/>
      <c r="ADL55" s="191"/>
      <c r="ADM55" s="191"/>
      <c r="ADN55" s="191"/>
      <c r="ADO55" s="192"/>
      <c r="ADP55" s="22"/>
      <c r="ADQ55" s="22"/>
      <c r="ADR55" s="22"/>
      <c r="ADS55" s="23"/>
      <c r="ADT55" s="22"/>
      <c r="ADU55" s="23"/>
      <c r="ADV55" s="23"/>
      <c r="ADW55" s="23"/>
      <c r="ADX55" s="23"/>
      <c r="ADY55" s="23"/>
      <c r="ADZ55" s="23"/>
      <c r="AEA55" s="23"/>
      <c r="AEB55" s="23"/>
      <c r="AEC55" s="24"/>
      <c r="AED55" s="25"/>
      <c r="AEE55" s="25"/>
      <c r="AEF55" s="25"/>
      <c r="AEG55" s="31"/>
      <c r="AEH55" s="190"/>
      <c r="AEI55" s="191"/>
      <c r="AEJ55" s="191"/>
      <c r="AEK55" s="191"/>
      <c r="AEL55" s="191"/>
      <c r="AEM55" s="192"/>
      <c r="AEN55" s="22"/>
      <c r="AEO55" s="22"/>
      <c r="AEP55" s="22"/>
      <c r="AEQ55" s="23"/>
      <c r="AER55" s="22"/>
      <c r="AES55" s="23"/>
      <c r="AET55" s="23"/>
      <c r="AEU55" s="23"/>
      <c r="AEV55" s="23"/>
      <c r="AEW55" s="23"/>
      <c r="AEX55" s="23"/>
      <c r="AEY55" s="23"/>
      <c r="AEZ55" s="23"/>
      <c r="AFA55" s="24"/>
      <c r="AFB55" s="25"/>
      <c r="AFC55" s="25"/>
      <c r="AFD55" s="25"/>
      <c r="AFE55" s="31"/>
      <c r="AFF55" s="190"/>
      <c r="AFG55" s="191"/>
      <c r="AFH55" s="191"/>
      <c r="AFI55" s="191"/>
      <c r="AFJ55" s="191"/>
      <c r="AFK55" s="192"/>
      <c r="AFL55" s="22"/>
      <c r="AFM55" s="22"/>
      <c r="AFN55" s="22"/>
      <c r="AFO55" s="23"/>
      <c r="AFP55" s="22"/>
      <c r="AFQ55" s="23"/>
      <c r="AFR55" s="23"/>
      <c r="AFS55" s="23"/>
      <c r="AFT55" s="23"/>
      <c r="AFU55" s="23"/>
      <c r="AFV55" s="23"/>
      <c r="AFW55" s="23"/>
      <c r="AFX55" s="23"/>
      <c r="AFY55" s="24"/>
      <c r="AFZ55" s="25"/>
      <c r="AGA55" s="25"/>
      <c r="AGB55" s="25"/>
      <c r="AGC55" s="31"/>
      <c r="AGD55" s="190"/>
      <c r="AGE55" s="191"/>
      <c r="AGF55" s="191"/>
      <c r="AGG55" s="191"/>
      <c r="AGH55" s="191"/>
      <c r="AGI55" s="192"/>
      <c r="AGJ55" s="22"/>
      <c r="AGK55" s="22"/>
      <c r="AGL55" s="22"/>
      <c r="AGM55" s="23"/>
      <c r="AGN55" s="22"/>
      <c r="AGO55" s="23"/>
      <c r="AGP55" s="23"/>
      <c r="AGQ55" s="23"/>
      <c r="AGR55" s="23"/>
      <c r="AGS55" s="23"/>
      <c r="AGT55" s="23"/>
      <c r="AGU55" s="23"/>
      <c r="AGV55" s="23"/>
      <c r="AGW55" s="24"/>
      <c r="AGX55" s="25"/>
      <c r="AGY55" s="25"/>
      <c r="AGZ55" s="25"/>
      <c r="AHA55" s="31"/>
      <c r="AHB55" s="190"/>
      <c r="AHC55" s="191"/>
      <c r="AHD55" s="191"/>
      <c r="AHE55" s="191"/>
      <c r="AHF55" s="191"/>
      <c r="AHG55" s="192"/>
      <c r="AHH55" s="22"/>
      <c r="AHI55" s="22"/>
      <c r="AHJ55" s="22"/>
      <c r="AHK55" s="23"/>
      <c r="AHL55" s="22"/>
      <c r="AHM55" s="23"/>
      <c r="AHN55" s="23"/>
      <c r="AHO55" s="23"/>
      <c r="AHP55" s="23"/>
      <c r="AHQ55" s="23"/>
      <c r="AHR55" s="23"/>
      <c r="AHS55" s="23"/>
      <c r="AHT55" s="23"/>
      <c r="AHU55" s="24"/>
      <c r="AHV55" s="25"/>
      <c r="AHW55" s="25"/>
      <c r="AHX55" s="25"/>
      <c r="AHY55" s="31"/>
      <c r="AHZ55" s="190"/>
      <c r="AIA55" s="191"/>
      <c r="AIB55" s="191"/>
      <c r="AIC55" s="191"/>
      <c r="AID55" s="191"/>
      <c r="AIE55" s="192"/>
      <c r="AIF55" s="22"/>
      <c r="AIG55" s="22"/>
      <c r="AIH55" s="22"/>
      <c r="AII55" s="23"/>
      <c r="AIJ55" s="22"/>
      <c r="AIK55" s="23"/>
      <c r="AIL55" s="23"/>
      <c r="AIM55" s="23"/>
      <c r="AIN55" s="23"/>
      <c r="AIO55" s="23"/>
      <c r="AIP55" s="23"/>
      <c r="AIQ55" s="23"/>
      <c r="AIR55" s="23"/>
      <c r="AIS55" s="24"/>
      <c r="AIT55" s="25"/>
      <c r="AIU55" s="25"/>
      <c r="AIV55" s="25"/>
      <c r="AIW55" s="31"/>
      <c r="AIX55" s="190"/>
      <c r="AIY55" s="191"/>
      <c r="AIZ55" s="191"/>
      <c r="AJA55" s="191"/>
      <c r="AJB55" s="191"/>
      <c r="AJC55" s="192"/>
      <c r="AJD55" s="22"/>
      <c r="AJE55" s="22"/>
      <c r="AJF55" s="22"/>
      <c r="AJG55" s="23"/>
      <c r="AJH55" s="22"/>
      <c r="AJI55" s="23"/>
      <c r="AJJ55" s="23"/>
      <c r="AJK55" s="23"/>
      <c r="AJL55" s="23"/>
      <c r="AJM55" s="23"/>
      <c r="AJN55" s="23"/>
      <c r="AJO55" s="23"/>
      <c r="AJP55" s="23"/>
      <c r="AJQ55" s="24"/>
      <c r="AJR55" s="25"/>
      <c r="AJS55" s="25"/>
      <c r="AJT55" s="25"/>
      <c r="AJU55" s="31"/>
      <c r="AJV55" s="190"/>
      <c r="AJW55" s="191"/>
      <c r="AJX55" s="191"/>
      <c r="AJY55" s="191"/>
      <c r="AJZ55" s="191"/>
      <c r="AKA55" s="192"/>
      <c r="AKB55" s="22"/>
      <c r="AKC55" s="22"/>
      <c r="AKD55" s="22"/>
      <c r="AKE55" s="23"/>
      <c r="AKF55" s="22"/>
      <c r="AKG55" s="23"/>
      <c r="AKH55" s="23"/>
      <c r="AKI55" s="23"/>
      <c r="AKJ55" s="23"/>
      <c r="AKK55" s="23"/>
      <c r="AKL55" s="23"/>
      <c r="AKM55" s="23"/>
      <c r="AKN55" s="23"/>
      <c r="AKO55" s="24"/>
      <c r="AKP55" s="25"/>
      <c r="AKQ55" s="25"/>
      <c r="AKR55" s="25"/>
      <c r="AKS55" s="31"/>
      <c r="AKT55" s="190"/>
      <c r="AKU55" s="191"/>
      <c r="AKV55" s="191"/>
      <c r="AKW55" s="191"/>
      <c r="AKX55" s="191"/>
      <c r="AKY55" s="192"/>
      <c r="AKZ55" s="22"/>
      <c r="ALA55" s="22"/>
      <c r="ALB55" s="22"/>
      <c r="ALC55" s="23"/>
      <c r="ALD55" s="22"/>
      <c r="ALE55" s="23"/>
      <c r="ALF55" s="23"/>
      <c r="ALG55" s="23"/>
      <c r="ALH55" s="23"/>
      <c r="ALI55" s="23"/>
      <c r="ALJ55" s="23"/>
      <c r="ALK55" s="23"/>
      <c r="ALL55" s="23"/>
      <c r="ALM55" s="24"/>
      <c r="ALN55" s="25"/>
      <c r="ALO55" s="25"/>
      <c r="ALP55" s="25"/>
      <c r="ALQ55" s="31"/>
      <c r="ALR55" s="190"/>
      <c r="ALS55" s="191"/>
      <c r="ALT55" s="191"/>
      <c r="ALU55" s="191"/>
      <c r="ALV55" s="191"/>
      <c r="ALW55" s="192"/>
      <c r="ALX55" s="22"/>
      <c r="ALY55" s="22"/>
      <c r="ALZ55" s="22"/>
      <c r="AMA55" s="23"/>
      <c r="AMB55" s="22"/>
      <c r="AMC55" s="23"/>
      <c r="AMD55" s="23"/>
      <c r="AME55" s="23"/>
      <c r="AMF55" s="23"/>
      <c r="AMG55" s="23"/>
      <c r="AMH55" s="23"/>
      <c r="AMI55" s="23"/>
      <c r="AMJ55" s="23"/>
      <c r="AMK55" s="24"/>
      <c r="AML55" s="25"/>
      <c r="AMM55" s="25"/>
      <c r="AMN55" s="25"/>
      <c r="AMO55" s="31"/>
      <c r="AMP55" s="190"/>
      <c r="AMQ55" s="191"/>
      <c r="AMR55" s="191"/>
      <c r="AMS55" s="191"/>
      <c r="AMT55" s="191"/>
      <c r="AMU55" s="192"/>
      <c r="AMV55" s="22"/>
      <c r="AMW55" s="22"/>
      <c r="AMX55" s="22"/>
      <c r="AMY55" s="23"/>
      <c r="AMZ55" s="22"/>
      <c r="ANA55" s="23"/>
      <c r="ANB55" s="23"/>
      <c r="ANC55" s="23"/>
      <c r="AND55" s="23"/>
      <c r="ANE55" s="23"/>
      <c r="ANF55" s="23"/>
      <c r="ANG55" s="23"/>
      <c r="ANH55" s="23"/>
      <c r="ANI55" s="24"/>
      <c r="ANJ55" s="25"/>
      <c r="ANK55" s="25"/>
      <c r="ANL55" s="25"/>
      <c r="ANM55" s="31"/>
      <c r="ANN55" s="190"/>
      <c r="ANO55" s="191"/>
      <c r="ANP55" s="191"/>
      <c r="ANQ55" s="191"/>
      <c r="ANR55" s="191"/>
      <c r="ANS55" s="192"/>
      <c r="ANT55" s="22"/>
      <c r="ANU55" s="22"/>
      <c r="ANV55" s="22"/>
      <c r="ANW55" s="23"/>
      <c r="ANX55" s="22"/>
      <c r="ANY55" s="23"/>
      <c r="ANZ55" s="23"/>
      <c r="AOA55" s="23"/>
      <c r="AOB55" s="23"/>
      <c r="AOC55" s="23"/>
      <c r="AOD55" s="23"/>
      <c r="AOE55" s="23"/>
      <c r="AOF55" s="23"/>
      <c r="AOG55" s="24"/>
      <c r="AOH55" s="25"/>
      <c r="AOI55" s="25"/>
      <c r="AOJ55" s="25"/>
      <c r="AOK55" s="31"/>
      <c r="AOL55" s="190"/>
      <c r="AOM55" s="191"/>
      <c r="AON55" s="191"/>
      <c r="AOO55" s="191"/>
      <c r="AOP55" s="191"/>
      <c r="AOQ55" s="192"/>
      <c r="AOR55" s="22"/>
      <c r="AOS55" s="22"/>
      <c r="AOT55" s="22"/>
      <c r="AOU55" s="23"/>
      <c r="AOV55" s="22"/>
      <c r="AOW55" s="23"/>
      <c r="AOX55" s="23"/>
      <c r="AOY55" s="23"/>
      <c r="AOZ55" s="23"/>
      <c r="APA55" s="23"/>
      <c r="APB55" s="23"/>
      <c r="APC55" s="23"/>
      <c r="APD55" s="23"/>
      <c r="APE55" s="24"/>
      <c r="APF55" s="25"/>
      <c r="APG55" s="25"/>
      <c r="APH55" s="25"/>
      <c r="API55" s="31"/>
      <c r="APJ55" s="190"/>
      <c r="APK55" s="191"/>
      <c r="APL55" s="191"/>
      <c r="APM55" s="191"/>
      <c r="APN55" s="191"/>
      <c r="APO55" s="192"/>
      <c r="APP55" s="22"/>
      <c r="APQ55" s="22"/>
      <c r="APR55" s="22"/>
      <c r="APS55" s="23"/>
      <c r="APT55" s="22"/>
      <c r="APU55" s="23"/>
      <c r="APV55" s="23"/>
      <c r="APW55" s="23"/>
      <c r="APX55" s="23"/>
      <c r="APY55" s="23"/>
      <c r="APZ55" s="23"/>
      <c r="AQA55" s="23"/>
      <c r="AQB55" s="23"/>
      <c r="AQC55" s="24"/>
      <c r="AQD55" s="25"/>
      <c r="AQE55" s="25"/>
      <c r="AQF55" s="25"/>
      <c r="AQG55" s="31"/>
      <c r="AQH55" s="190"/>
      <c r="AQI55" s="191"/>
      <c r="AQJ55" s="191"/>
      <c r="AQK55" s="191"/>
      <c r="AQL55" s="191"/>
      <c r="AQM55" s="192"/>
      <c r="AQN55" s="22"/>
      <c r="AQO55" s="22"/>
      <c r="AQP55" s="22"/>
      <c r="AQQ55" s="23"/>
      <c r="AQR55" s="22"/>
      <c r="AQS55" s="23"/>
      <c r="AQT55" s="23"/>
      <c r="AQU55" s="23"/>
      <c r="AQV55" s="23"/>
      <c r="AQW55" s="23"/>
      <c r="AQX55" s="23"/>
      <c r="AQY55" s="23"/>
      <c r="AQZ55" s="23"/>
      <c r="ARA55" s="24"/>
      <c r="ARB55" s="25"/>
      <c r="ARC55" s="25"/>
      <c r="ARD55" s="25"/>
      <c r="ARE55" s="31"/>
      <c r="ARF55" s="190"/>
      <c r="ARG55" s="191"/>
      <c r="ARH55" s="191"/>
      <c r="ARI55" s="191"/>
      <c r="ARJ55" s="191"/>
      <c r="ARK55" s="192"/>
      <c r="ARL55" s="22"/>
      <c r="ARM55" s="22"/>
      <c r="ARN55" s="22"/>
      <c r="ARO55" s="23"/>
      <c r="ARP55" s="22"/>
      <c r="ARQ55" s="23"/>
      <c r="ARR55" s="23"/>
      <c r="ARS55" s="23"/>
      <c r="ART55" s="23"/>
      <c r="ARU55" s="23"/>
      <c r="ARV55" s="23"/>
      <c r="ARW55" s="23"/>
      <c r="ARX55" s="23"/>
      <c r="ARY55" s="24"/>
      <c r="ARZ55" s="25"/>
      <c r="ASA55" s="25"/>
      <c r="ASB55" s="25"/>
      <c r="ASC55" s="31"/>
      <c r="ASD55" s="190"/>
      <c r="ASE55" s="191"/>
      <c r="ASF55" s="191"/>
      <c r="ASG55" s="191"/>
      <c r="ASH55" s="191"/>
      <c r="ASI55" s="192"/>
      <c r="ASJ55" s="22"/>
      <c r="ASK55" s="22"/>
      <c r="ASL55" s="22"/>
      <c r="ASM55" s="23"/>
      <c r="ASN55" s="22"/>
      <c r="ASO55" s="23"/>
      <c r="ASP55" s="23"/>
      <c r="ASQ55" s="23"/>
      <c r="ASR55" s="23"/>
      <c r="ASS55" s="23"/>
      <c r="AST55" s="23"/>
      <c r="ASU55" s="23"/>
      <c r="ASV55" s="23"/>
      <c r="ASW55" s="24"/>
      <c r="ASX55" s="25"/>
      <c r="ASY55" s="25"/>
      <c r="ASZ55" s="25"/>
      <c r="ATA55" s="31"/>
      <c r="ATB55" s="190"/>
      <c r="ATC55" s="191"/>
      <c r="ATD55" s="191"/>
      <c r="ATE55" s="191"/>
      <c r="ATF55" s="191"/>
      <c r="ATG55" s="192"/>
      <c r="ATH55" s="22"/>
      <c r="ATI55" s="22"/>
      <c r="ATJ55" s="22"/>
      <c r="ATK55" s="23"/>
      <c r="ATL55" s="22"/>
      <c r="ATM55" s="23"/>
      <c r="ATN55" s="23"/>
      <c r="ATO55" s="23"/>
      <c r="ATP55" s="23"/>
      <c r="ATQ55" s="23"/>
      <c r="ATR55" s="23"/>
      <c r="ATS55" s="23"/>
      <c r="ATT55" s="23"/>
      <c r="ATU55" s="24"/>
      <c r="ATV55" s="25"/>
      <c r="ATW55" s="25"/>
      <c r="ATX55" s="25"/>
      <c r="ATY55" s="31"/>
      <c r="ATZ55" s="190"/>
      <c r="AUA55" s="191"/>
      <c r="AUB55" s="191"/>
      <c r="AUC55" s="191"/>
      <c r="AUD55" s="191"/>
      <c r="AUE55" s="192"/>
      <c r="AUF55" s="22"/>
      <c r="AUG55" s="22"/>
      <c r="AUH55" s="22"/>
      <c r="AUI55" s="23"/>
      <c r="AUJ55" s="22"/>
      <c r="AUK55" s="23"/>
      <c r="AUL55" s="23"/>
      <c r="AUM55" s="23"/>
      <c r="AUN55" s="23"/>
      <c r="AUO55" s="23"/>
      <c r="AUP55" s="23"/>
      <c r="AUQ55" s="23"/>
      <c r="AUR55" s="23"/>
      <c r="AUS55" s="24"/>
      <c r="AUT55" s="25"/>
      <c r="AUU55" s="25"/>
      <c r="AUV55" s="25"/>
      <c r="AUW55" s="31"/>
      <c r="AUX55" s="190"/>
      <c r="AUY55" s="191"/>
      <c r="AUZ55" s="191"/>
      <c r="AVA55" s="191"/>
      <c r="AVB55" s="191"/>
      <c r="AVC55" s="192"/>
      <c r="AVD55" s="22"/>
      <c r="AVE55" s="22"/>
      <c r="AVF55" s="22"/>
      <c r="AVG55" s="23"/>
      <c r="AVH55" s="22"/>
      <c r="AVI55" s="23"/>
      <c r="AVJ55" s="23"/>
      <c r="AVK55" s="23"/>
      <c r="AVL55" s="23"/>
      <c r="AVM55" s="23"/>
      <c r="AVN55" s="23"/>
      <c r="AVO55" s="23"/>
      <c r="AVP55" s="23"/>
      <c r="AVQ55" s="24"/>
      <c r="AVR55" s="25"/>
      <c r="AVS55" s="25"/>
      <c r="AVT55" s="25"/>
      <c r="AVU55" s="31"/>
      <c r="AVV55" s="190"/>
      <c r="AVW55" s="191"/>
      <c r="AVX55" s="191"/>
      <c r="AVY55" s="191"/>
      <c r="AVZ55" s="191"/>
      <c r="AWA55" s="192"/>
      <c r="AWB55" s="22"/>
      <c r="AWC55" s="22"/>
      <c r="AWD55" s="22"/>
      <c r="AWE55" s="23"/>
      <c r="AWF55" s="22"/>
      <c r="AWG55" s="23"/>
      <c r="AWH55" s="23"/>
      <c r="AWI55" s="23"/>
      <c r="AWJ55" s="23"/>
      <c r="AWK55" s="23"/>
      <c r="AWL55" s="23"/>
      <c r="AWM55" s="23"/>
      <c r="AWN55" s="23"/>
      <c r="AWO55" s="24"/>
      <c r="AWP55" s="25"/>
      <c r="AWQ55" s="25"/>
      <c r="AWR55" s="25"/>
      <c r="AWS55" s="31"/>
      <c r="AWT55" s="190"/>
      <c r="AWU55" s="191"/>
      <c r="AWV55" s="191"/>
      <c r="AWW55" s="191"/>
      <c r="AWX55" s="191"/>
      <c r="AWY55" s="192"/>
      <c r="AWZ55" s="22"/>
      <c r="AXA55" s="22"/>
      <c r="AXB55" s="22"/>
      <c r="AXC55" s="23"/>
      <c r="AXD55" s="22"/>
      <c r="AXE55" s="23"/>
      <c r="AXF55" s="23"/>
      <c r="AXG55" s="23"/>
      <c r="AXH55" s="23"/>
      <c r="AXI55" s="23"/>
      <c r="AXJ55" s="23"/>
      <c r="AXK55" s="23"/>
      <c r="AXL55" s="23"/>
      <c r="AXM55" s="24"/>
      <c r="AXN55" s="25"/>
      <c r="AXO55" s="25"/>
      <c r="AXP55" s="25"/>
      <c r="AXQ55" s="31"/>
      <c r="AXR55" s="190"/>
      <c r="AXS55" s="191"/>
      <c r="AXT55" s="191"/>
      <c r="AXU55" s="191"/>
      <c r="AXV55" s="191"/>
      <c r="AXW55" s="192"/>
      <c r="AXX55" s="22"/>
      <c r="AXY55" s="22"/>
      <c r="AXZ55" s="22"/>
      <c r="AYA55" s="23"/>
      <c r="AYB55" s="22"/>
      <c r="AYC55" s="23"/>
      <c r="AYD55" s="23"/>
      <c r="AYE55" s="23"/>
      <c r="AYF55" s="23"/>
      <c r="AYG55" s="23"/>
      <c r="AYH55" s="23"/>
      <c r="AYI55" s="23"/>
      <c r="AYJ55" s="23"/>
      <c r="AYK55" s="24"/>
      <c r="AYL55" s="25"/>
      <c r="AYM55" s="25"/>
      <c r="AYN55" s="25"/>
      <c r="AYO55" s="31"/>
      <c r="AYP55" s="190"/>
      <c r="AYQ55" s="191"/>
      <c r="AYR55" s="191"/>
      <c r="AYS55" s="191"/>
      <c r="AYT55" s="191"/>
      <c r="AYU55" s="192"/>
      <c r="AYV55" s="22"/>
      <c r="AYW55" s="22"/>
      <c r="AYX55" s="22"/>
      <c r="AYY55" s="23"/>
      <c r="AYZ55" s="22"/>
      <c r="AZA55" s="23"/>
      <c r="AZB55" s="23"/>
      <c r="AZC55" s="23"/>
      <c r="AZD55" s="23"/>
      <c r="AZE55" s="23"/>
      <c r="AZF55" s="23"/>
      <c r="AZG55" s="23"/>
      <c r="AZH55" s="23"/>
      <c r="AZI55" s="24"/>
      <c r="AZJ55" s="25"/>
      <c r="AZK55" s="25"/>
      <c r="AZL55" s="25"/>
      <c r="AZM55" s="31"/>
      <c r="AZN55" s="190"/>
      <c r="AZO55" s="191"/>
      <c r="AZP55" s="191"/>
      <c r="AZQ55" s="191"/>
      <c r="AZR55" s="191"/>
      <c r="AZS55" s="192"/>
      <c r="AZT55" s="22"/>
      <c r="AZU55" s="22"/>
      <c r="AZV55" s="22"/>
      <c r="AZW55" s="23"/>
      <c r="AZX55" s="22"/>
      <c r="AZY55" s="23"/>
      <c r="AZZ55" s="23"/>
      <c r="BAA55" s="23"/>
      <c r="BAB55" s="23"/>
      <c r="BAC55" s="23"/>
      <c r="BAD55" s="23"/>
      <c r="BAE55" s="23"/>
      <c r="BAF55" s="23"/>
      <c r="BAG55" s="24"/>
      <c r="BAH55" s="25"/>
      <c r="BAI55" s="25"/>
      <c r="BAJ55" s="25"/>
      <c r="BAK55" s="31"/>
      <c r="BAL55" s="190"/>
      <c r="BAM55" s="191"/>
      <c r="BAN55" s="191"/>
      <c r="BAO55" s="191"/>
      <c r="BAP55" s="191"/>
      <c r="BAQ55" s="192"/>
      <c r="BAR55" s="22"/>
      <c r="BAS55" s="22"/>
      <c r="BAT55" s="22"/>
      <c r="BAU55" s="23"/>
      <c r="BAV55" s="22"/>
      <c r="BAW55" s="23"/>
      <c r="BAX55" s="23"/>
      <c r="BAY55" s="23"/>
      <c r="BAZ55" s="23"/>
      <c r="BBA55" s="23"/>
      <c r="BBB55" s="23"/>
      <c r="BBC55" s="23"/>
      <c r="BBD55" s="23"/>
      <c r="BBE55" s="24"/>
      <c r="BBF55" s="25"/>
      <c r="BBG55" s="25"/>
      <c r="BBH55" s="25"/>
      <c r="BBI55" s="31"/>
      <c r="BBJ55" s="190"/>
      <c r="BBK55" s="191"/>
      <c r="BBL55" s="191"/>
      <c r="BBM55" s="191"/>
      <c r="BBN55" s="191"/>
      <c r="BBO55" s="192"/>
      <c r="BBP55" s="22"/>
      <c r="BBQ55" s="22"/>
      <c r="BBR55" s="22"/>
      <c r="BBS55" s="23"/>
      <c r="BBT55" s="22"/>
      <c r="BBU55" s="23"/>
      <c r="BBV55" s="23"/>
      <c r="BBW55" s="23"/>
      <c r="BBX55" s="23"/>
      <c r="BBY55" s="23"/>
      <c r="BBZ55" s="23"/>
      <c r="BCA55" s="23"/>
      <c r="BCB55" s="23"/>
      <c r="BCC55" s="24"/>
      <c r="BCD55" s="25"/>
      <c r="BCE55" s="25"/>
      <c r="BCF55" s="25"/>
      <c r="BCG55" s="31"/>
      <c r="BCH55" s="190"/>
      <c r="BCI55" s="191"/>
      <c r="BCJ55" s="191"/>
      <c r="BCK55" s="191"/>
      <c r="BCL55" s="191"/>
      <c r="BCM55" s="192"/>
      <c r="BCN55" s="22"/>
      <c r="BCO55" s="22"/>
      <c r="BCP55" s="22"/>
      <c r="BCQ55" s="23"/>
      <c r="BCR55" s="22"/>
      <c r="BCS55" s="23"/>
      <c r="BCT55" s="23"/>
      <c r="BCU55" s="23"/>
      <c r="BCV55" s="23"/>
      <c r="BCW55" s="23"/>
      <c r="BCX55" s="23"/>
      <c r="BCY55" s="23"/>
      <c r="BCZ55" s="23"/>
      <c r="BDA55" s="24"/>
      <c r="BDB55" s="25"/>
      <c r="BDC55" s="25"/>
      <c r="BDD55" s="25"/>
      <c r="BDE55" s="31"/>
      <c r="BDF55" s="190"/>
      <c r="BDG55" s="191"/>
      <c r="BDH55" s="191"/>
      <c r="BDI55" s="191"/>
      <c r="BDJ55" s="191"/>
      <c r="BDK55" s="192"/>
      <c r="BDL55" s="22"/>
      <c r="BDM55" s="22"/>
      <c r="BDN55" s="22"/>
      <c r="BDO55" s="23"/>
      <c r="BDP55" s="22"/>
      <c r="BDQ55" s="23"/>
      <c r="BDR55" s="23"/>
      <c r="BDS55" s="23"/>
      <c r="BDT55" s="23"/>
      <c r="BDU55" s="23"/>
      <c r="BDV55" s="23"/>
      <c r="BDW55" s="23"/>
      <c r="BDX55" s="23"/>
      <c r="BDY55" s="24"/>
      <c r="BDZ55" s="25"/>
      <c r="BEA55" s="25"/>
      <c r="BEB55" s="25"/>
      <c r="BEC55" s="31"/>
      <c r="BED55" s="190"/>
      <c r="BEE55" s="191"/>
      <c r="BEF55" s="191"/>
      <c r="BEG55" s="191"/>
      <c r="BEH55" s="191"/>
      <c r="BEI55" s="192"/>
      <c r="BEJ55" s="22"/>
      <c r="BEK55" s="22"/>
      <c r="BEL55" s="22"/>
      <c r="BEM55" s="23"/>
      <c r="BEN55" s="22"/>
      <c r="BEO55" s="23"/>
      <c r="BEP55" s="23"/>
      <c r="BEQ55" s="23"/>
      <c r="BER55" s="23"/>
      <c r="BES55" s="23"/>
      <c r="BET55" s="23"/>
      <c r="BEU55" s="23"/>
      <c r="BEV55" s="23"/>
      <c r="BEW55" s="24"/>
      <c r="BEX55" s="25"/>
      <c r="BEY55" s="25"/>
      <c r="BEZ55" s="25"/>
      <c r="BFA55" s="31"/>
      <c r="BFB55" s="190"/>
      <c r="BFC55" s="191"/>
      <c r="BFD55" s="191"/>
      <c r="BFE55" s="191"/>
      <c r="BFF55" s="191"/>
      <c r="BFG55" s="192"/>
      <c r="BFH55" s="22"/>
      <c r="BFI55" s="22"/>
      <c r="BFJ55" s="22"/>
      <c r="BFK55" s="23"/>
      <c r="BFL55" s="22"/>
      <c r="BFM55" s="23"/>
      <c r="BFN55" s="23"/>
      <c r="BFO55" s="23"/>
      <c r="BFP55" s="23"/>
      <c r="BFQ55" s="23"/>
      <c r="BFR55" s="23"/>
      <c r="BFS55" s="23"/>
      <c r="BFT55" s="23"/>
      <c r="BFU55" s="24"/>
      <c r="BFV55" s="25"/>
      <c r="BFW55" s="25"/>
      <c r="BFX55" s="25"/>
      <c r="BFY55" s="31"/>
      <c r="BFZ55" s="190"/>
      <c r="BGA55" s="191"/>
      <c r="BGB55" s="191"/>
      <c r="BGC55" s="191"/>
      <c r="BGD55" s="191"/>
      <c r="BGE55" s="192"/>
      <c r="BGF55" s="22"/>
      <c r="BGG55" s="22"/>
      <c r="BGH55" s="22"/>
      <c r="BGI55" s="23"/>
      <c r="BGJ55" s="22"/>
      <c r="BGK55" s="23"/>
      <c r="BGL55" s="23"/>
      <c r="BGM55" s="23"/>
      <c r="BGN55" s="23"/>
      <c r="BGO55" s="23"/>
      <c r="BGP55" s="23"/>
      <c r="BGQ55" s="23"/>
      <c r="BGR55" s="23"/>
      <c r="BGS55" s="24"/>
      <c r="BGT55" s="25"/>
      <c r="BGU55" s="25"/>
      <c r="BGV55" s="25"/>
      <c r="BGW55" s="31"/>
      <c r="BGX55" s="190"/>
      <c r="BGY55" s="191"/>
      <c r="BGZ55" s="191"/>
      <c r="BHA55" s="191"/>
      <c r="BHB55" s="191"/>
      <c r="BHC55" s="192"/>
      <c r="BHD55" s="22"/>
      <c r="BHE55" s="22"/>
      <c r="BHF55" s="22"/>
      <c r="BHG55" s="23"/>
      <c r="BHH55" s="22"/>
      <c r="BHI55" s="23"/>
      <c r="BHJ55" s="23"/>
      <c r="BHK55" s="23"/>
      <c r="BHL55" s="23"/>
      <c r="BHM55" s="23"/>
      <c r="BHN55" s="23"/>
      <c r="BHO55" s="23"/>
      <c r="BHP55" s="23"/>
      <c r="BHQ55" s="24"/>
      <c r="BHR55" s="25"/>
      <c r="BHS55" s="25"/>
      <c r="BHT55" s="25"/>
      <c r="BHU55" s="31"/>
      <c r="BHV55" s="190"/>
      <c r="BHW55" s="191"/>
      <c r="BHX55" s="191"/>
      <c r="BHY55" s="191"/>
      <c r="BHZ55" s="191"/>
      <c r="BIA55" s="192"/>
      <c r="BIB55" s="22"/>
      <c r="BIC55" s="22"/>
      <c r="BID55" s="22"/>
      <c r="BIE55" s="23"/>
      <c r="BIF55" s="22"/>
      <c r="BIG55" s="23"/>
      <c r="BIH55" s="23"/>
      <c r="BII55" s="23"/>
      <c r="BIJ55" s="23"/>
      <c r="BIK55" s="23"/>
      <c r="BIL55" s="23"/>
      <c r="BIM55" s="23"/>
      <c r="BIN55" s="23"/>
      <c r="BIO55" s="24"/>
      <c r="BIP55" s="25"/>
      <c r="BIQ55" s="25"/>
      <c r="BIR55" s="25"/>
      <c r="BIS55" s="31"/>
      <c r="BIT55" s="190"/>
      <c r="BIU55" s="191"/>
      <c r="BIV55" s="191"/>
      <c r="BIW55" s="191"/>
      <c r="BIX55" s="191"/>
      <c r="BIY55" s="192"/>
      <c r="BIZ55" s="22"/>
      <c r="BJA55" s="22"/>
      <c r="BJB55" s="22"/>
      <c r="BJC55" s="23"/>
      <c r="BJD55" s="22"/>
      <c r="BJE55" s="23"/>
      <c r="BJF55" s="23"/>
      <c r="BJG55" s="23"/>
      <c r="BJH55" s="23"/>
      <c r="BJI55" s="23"/>
      <c r="BJJ55" s="23"/>
      <c r="BJK55" s="23"/>
      <c r="BJL55" s="23"/>
      <c r="BJM55" s="24"/>
      <c r="BJN55" s="25"/>
      <c r="BJO55" s="25"/>
      <c r="BJP55" s="25"/>
      <c r="BJQ55" s="31"/>
      <c r="BJR55" s="190"/>
      <c r="BJS55" s="191"/>
      <c r="BJT55" s="191"/>
      <c r="BJU55" s="191"/>
      <c r="BJV55" s="191"/>
      <c r="BJW55" s="192"/>
      <c r="BJX55" s="22"/>
      <c r="BJY55" s="22"/>
      <c r="BJZ55" s="22"/>
      <c r="BKA55" s="23"/>
      <c r="BKB55" s="22"/>
      <c r="BKC55" s="23"/>
      <c r="BKD55" s="23"/>
      <c r="BKE55" s="23"/>
      <c r="BKF55" s="23"/>
      <c r="BKG55" s="23"/>
      <c r="BKH55" s="23"/>
      <c r="BKI55" s="23"/>
      <c r="BKJ55" s="23"/>
      <c r="BKK55" s="24"/>
      <c r="BKL55" s="25"/>
      <c r="BKM55" s="25"/>
      <c r="BKN55" s="25"/>
      <c r="BKO55" s="31"/>
      <c r="BKP55" s="190"/>
      <c r="BKQ55" s="191"/>
      <c r="BKR55" s="191"/>
      <c r="BKS55" s="191"/>
      <c r="BKT55" s="191"/>
      <c r="BKU55" s="192"/>
      <c r="BKV55" s="22"/>
      <c r="BKW55" s="22"/>
      <c r="BKX55" s="22"/>
      <c r="BKY55" s="23"/>
      <c r="BKZ55" s="22"/>
      <c r="BLA55" s="23"/>
      <c r="BLB55" s="23"/>
      <c r="BLC55" s="23"/>
      <c r="BLD55" s="23"/>
      <c r="BLE55" s="23"/>
      <c r="BLF55" s="23"/>
      <c r="BLG55" s="23"/>
      <c r="BLH55" s="23"/>
      <c r="BLI55" s="24"/>
      <c r="BLJ55" s="25"/>
      <c r="BLK55" s="25"/>
      <c r="BLL55" s="25"/>
      <c r="BLM55" s="31"/>
      <c r="BLN55" s="190"/>
      <c r="BLO55" s="191"/>
      <c r="BLP55" s="191"/>
      <c r="BLQ55" s="191"/>
      <c r="BLR55" s="191"/>
      <c r="BLS55" s="192"/>
      <c r="BLT55" s="22"/>
      <c r="BLU55" s="22"/>
      <c r="BLV55" s="22"/>
      <c r="BLW55" s="23"/>
      <c r="BLX55" s="22"/>
      <c r="BLY55" s="23"/>
      <c r="BLZ55" s="23"/>
      <c r="BMA55" s="23"/>
      <c r="BMB55" s="23"/>
      <c r="BMC55" s="23"/>
      <c r="BMD55" s="23"/>
      <c r="BME55" s="23"/>
      <c r="BMF55" s="23"/>
      <c r="BMG55" s="24"/>
      <c r="BMH55" s="25"/>
      <c r="BMI55" s="25"/>
      <c r="BMJ55" s="25"/>
      <c r="BMK55" s="31"/>
      <c r="BML55" s="190"/>
      <c r="BMM55" s="191"/>
      <c r="BMN55" s="191"/>
      <c r="BMO55" s="191"/>
      <c r="BMP55" s="191"/>
      <c r="BMQ55" s="192"/>
      <c r="BMR55" s="22"/>
      <c r="BMS55" s="22"/>
      <c r="BMT55" s="22"/>
      <c r="BMU55" s="23"/>
      <c r="BMV55" s="22"/>
      <c r="BMW55" s="23"/>
      <c r="BMX55" s="23"/>
      <c r="BMY55" s="23"/>
      <c r="BMZ55" s="23"/>
      <c r="BNA55" s="23"/>
      <c r="BNB55" s="23"/>
      <c r="BNC55" s="23"/>
      <c r="BND55" s="23"/>
      <c r="BNE55" s="24"/>
      <c r="BNF55" s="25"/>
      <c r="BNG55" s="25"/>
      <c r="BNH55" s="25"/>
      <c r="BNI55" s="31"/>
      <c r="BNJ55" s="190"/>
      <c r="BNK55" s="191"/>
      <c r="BNL55" s="191"/>
      <c r="BNM55" s="191"/>
      <c r="BNN55" s="191"/>
      <c r="BNO55" s="192"/>
      <c r="BNP55" s="22"/>
      <c r="BNQ55" s="22"/>
      <c r="BNR55" s="22"/>
      <c r="BNS55" s="23"/>
      <c r="BNT55" s="22"/>
      <c r="BNU55" s="23"/>
      <c r="BNV55" s="23"/>
      <c r="BNW55" s="23"/>
      <c r="BNX55" s="23"/>
      <c r="BNY55" s="23"/>
      <c r="BNZ55" s="23"/>
      <c r="BOA55" s="23"/>
      <c r="BOB55" s="23"/>
      <c r="BOC55" s="24"/>
      <c r="BOD55" s="25"/>
      <c r="BOE55" s="25"/>
      <c r="BOF55" s="25"/>
      <c r="BOG55" s="31"/>
      <c r="BOH55" s="190"/>
      <c r="BOI55" s="191"/>
      <c r="BOJ55" s="191"/>
      <c r="BOK55" s="191"/>
      <c r="BOL55" s="191"/>
      <c r="BOM55" s="192"/>
      <c r="BON55" s="22"/>
      <c r="BOO55" s="22"/>
      <c r="BOP55" s="22"/>
      <c r="BOQ55" s="23"/>
      <c r="BOR55" s="22"/>
      <c r="BOS55" s="23"/>
      <c r="BOT55" s="23"/>
      <c r="BOU55" s="23"/>
      <c r="BOV55" s="23"/>
      <c r="BOW55" s="23"/>
      <c r="BOX55" s="23"/>
      <c r="BOY55" s="23"/>
      <c r="BOZ55" s="23"/>
      <c r="BPA55" s="24"/>
      <c r="BPB55" s="25"/>
      <c r="BPC55" s="25"/>
      <c r="BPD55" s="25"/>
      <c r="BPE55" s="31"/>
      <c r="BPF55" s="190"/>
      <c r="BPG55" s="191"/>
      <c r="BPH55" s="191"/>
      <c r="BPI55" s="191"/>
      <c r="BPJ55" s="191"/>
      <c r="BPK55" s="192"/>
      <c r="BPL55" s="22"/>
      <c r="BPM55" s="22"/>
      <c r="BPN55" s="22"/>
      <c r="BPO55" s="23"/>
      <c r="BPP55" s="22"/>
      <c r="BPQ55" s="23"/>
      <c r="BPR55" s="23"/>
      <c r="BPS55" s="23"/>
      <c r="BPT55" s="23"/>
      <c r="BPU55" s="23"/>
      <c r="BPV55" s="23"/>
      <c r="BPW55" s="23"/>
      <c r="BPX55" s="23"/>
      <c r="BPY55" s="24"/>
      <c r="BPZ55" s="25"/>
      <c r="BQA55" s="25"/>
      <c r="BQB55" s="25"/>
      <c r="BQC55" s="31"/>
      <c r="BQD55" s="190"/>
      <c r="BQE55" s="191"/>
      <c r="BQF55" s="191"/>
      <c r="BQG55" s="191"/>
      <c r="BQH55" s="191"/>
      <c r="BQI55" s="192"/>
      <c r="BQJ55" s="22"/>
      <c r="BQK55" s="22"/>
      <c r="BQL55" s="22"/>
      <c r="BQM55" s="23"/>
      <c r="BQN55" s="22"/>
      <c r="BQO55" s="23"/>
      <c r="BQP55" s="23"/>
      <c r="BQQ55" s="23"/>
      <c r="BQR55" s="23"/>
      <c r="BQS55" s="23"/>
      <c r="BQT55" s="23"/>
      <c r="BQU55" s="23"/>
      <c r="BQV55" s="23"/>
      <c r="BQW55" s="24"/>
      <c r="BQX55" s="25"/>
      <c r="BQY55" s="25"/>
      <c r="BQZ55" s="25"/>
      <c r="BRA55" s="31"/>
      <c r="BRB55" s="190"/>
      <c r="BRC55" s="191"/>
      <c r="BRD55" s="191"/>
      <c r="BRE55" s="191"/>
      <c r="BRF55" s="191"/>
      <c r="BRG55" s="192"/>
      <c r="BRH55" s="22"/>
      <c r="BRI55" s="22"/>
      <c r="BRJ55" s="22"/>
      <c r="BRK55" s="23"/>
      <c r="BRL55" s="22"/>
      <c r="BRM55" s="23"/>
      <c r="BRN55" s="23"/>
      <c r="BRO55" s="23"/>
      <c r="BRP55" s="23"/>
      <c r="BRQ55" s="23"/>
      <c r="BRR55" s="23"/>
      <c r="BRS55" s="23"/>
      <c r="BRT55" s="23"/>
      <c r="BRU55" s="24"/>
      <c r="BRV55" s="25"/>
      <c r="BRW55" s="25"/>
      <c r="BRX55" s="25"/>
      <c r="BRY55" s="31"/>
      <c r="BRZ55" s="190"/>
      <c r="BSA55" s="191"/>
      <c r="BSB55" s="191"/>
      <c r="BSC55" s="191"/>
      <c r="BSD55" s="191"/>
      <c r="BSE55" s="192"/>
      <c r="BSF55" s="22"/>
      <c r="BSG55" s="22"/>
      <c r="BSH55" s="22"/>
      <c r="BSI55" s="23"/>
      <c r="BSJ55" s="22"/>
      <c r="BSK55" s="23"/>
      <c r="BSL55" s="23"/>
      <c r="BSM55" s="23"/>
      <c r="BSN55" s="23"/>
      <c r="BSO55" s="23"/>
      <c r="BSP55" s="23"/>
      <c r="BSQ55" s="23"/>
      <c r="BSR55" s="23"/>
      <c r="BSS55" s="24"/>
      <c r="BST55" s="25"/>
      <c r="BSU55" s="25"/>
      <c r="BSV55" s="25"/>
      <c r="BSW55" s="31"/>
      <c r="BSX55" s="190"/>
      <c r="BSY55" s="191"/>
      <c r="BSZ55" s="191"/>
      <c r="BTA55" s="191"/>
      <c r="BTB55" s="191"/>
      <c r="BTC55" s="192"/>
      <c r="BTD55" s="22"/>
      <c r="BTE55" s="22"/>
      <c r="BTF55" s="22"/>
      <c r="BTG55" s="23"/>
      <c r="BTH55" s="22"/>
      <c r="BTI55" s="23"/>
      <c r="BTJ55" s="23"/>
      <c r="BTK55" s="23"/>
      <c r="BTL55" s="23"/>
      <c r="BTM55" s="23"/>
      <c r="BTN55" s="23"/>
      <c r="BTO55" s="23"/>
      <c r="BTP55" s="23"/>
      <c r="BTQ55" s="24"/>
      <c r="BTR55" s="25"/>
      <c r="BTS55" s="25"/>
      <c r="BTT55" s="25"/>
      <c r="BTU55" s="31"/>
      <c r="BTV55" s="190"/>
      <c r="BTW55" s="191"/>
      <c r="BTX55" s="191"/>
      <c r="BTY55" s="191"/>
      <c r="BTZ55" s="191"/>
      <c r="BUA55" s="192"/>
      <c r="BUB55" s="22"/>
      <c r="BUC55" s="22"/>
      <c r="BUD55" s="22"/>
      <c r="BUE55" s="23"/>
      <c r="BUF55" s="22"/>
      <c r="BUG55" s="23"/>
      <c r="BUH55" s="23"/>
      <c r="BUI55" s="23"/>
      <c r="BUJ55" s="23"/>
      <c r="BUK55" s="23"/>
      <c r="BUL55" s="23"/>
      <c r="BUM55" s="23"/>
      <c r="BUN55" s="23"/>
      <c r="BUO55" s="24"/>
      <c r="BUP55" s="25"/>
      <c r="BUQ55" s="25"/>
      <c r="BUR55" s="25"/>
      <c r="BUS55" s="31"/>
      <c r="BUT55" s="190"/>
      <c r="BUU55" s="191"/>
      <c r="BUV55" s="191"/>
      <c r="BUW55" s="191"/>
      <c r="BUX55" s="191"/>
      <c r="BUY55" s="192"/>
      <c r="BUZ55" s="22"/>
      <c r="BVA55" s="22"/>
      <c r="BVB55" s="22"/>
      <c r="BVC55" s="23"/>
      <c r="BVD55" s="22"/>
      <c r="BVE55" s="23"/>
      <c r="BVF55" s="23"/>
      <c r="BVG55" s="23"/>
      <c r="BVH55" s="23"/>
      <c r="BVI55" s="23"/>
      <c r="BVJ55" s="23"/>
      <c r="BVK55" s="23"/>
      <c r="BVL55" s="23"/>
      <c r="BVM55" s="24"/>
      <c r="BVN55" s="25"/>
      <c r="BVO55" s="25"/>
      <c r="BVP55" s="25"/>
      <c r="BVQ55" s="31"/>
      <c r="BVR55" s="190"/>
      <c r="BVS55" s="191"/>
      <c r="BVT55" s="191"/>
      <c r="BVU55" s="191"/>
      <c r="BVV55" s="191"/>
      <c r="BVW55" s="192"/>
      <c r="BVX55" s="22"/>
      <c r="BVY55" s="22"/>
      <c r="BVZ55" s="22"/>
      <c r="BWA55" s="23"/>
      <c r="BWB55" s="22"/>
      <c r="BWC55" s="23"/>
      <c r="BWD55" s="23"/>
      <c r="BWE55" s="23"/>
      <c r="BWF55" s="23"/>
      <c r="BWG55" s="23"/>
      <c r="BWH55" s="23"/>
      <c r="BWI55" s="23"/>
      <c r="BWJ55" s="23"/>
      <c r="BWK55" s="24"/>
      <c r="BWL55" s="25"/>
      <c r="BWM55" s="25"/>
      <c r="BWN55" s="25"/>
      <c r="BWO55" s="31"/>
      <c r="BWP55" s="190"/>
      <c r="BWQ55" s="191"/>
      <c r="BWR55" s="191"/>
      <c r="BWS55" s="191"/>
      <c r="BWT55" s="191"/>
      <c r="BWU55" s="192"/>
      <c r="BWV55" s="22"/>
      <c r="BWW55" s="22"/>
      <c r="BWX55" s="22"/>
      <c r="BWY55" s="23"/>
      <c r="BWZ55" s="22"/>
      <c r="BXA55" s="23"/>
      <c r="BXB55" s="23"/>
      <c r="BXC55" s="23"/>
      <c r="BXD55" s="23"/>
      <c r="BXE55" s="23"/>
      <c r="BXF55" s="23"/>
      <c r="BXG55" s="23"/>
      <c r="BXH55" s="23"/>
      <c r="BXI55" s="24"/>
      <c r="BXJ55" s="25"/>
      <c r="BXK55" s="25"/>
      <c r="BXL55" s="25"/>
      <c r="BXM55" s="31"/>
      <c r="BXN55" s="190"/>
      <c r="BXO55" s="191"/>
      <c r="BXP55" s="191"/>
      <c r="BXQ55" s="191"/>
      <c r="BXR55" s="191"/>
      <c r="BXS55" s="192"/>
      <c r="BXT55" s="22"/>
      <c r="BXU55" s="22"/>
      <c r="BXV55" s="22"/>
      <c r="BXW55" s="23"/>
      <c r="BXX55" s="22"/>
      <c r="BXY55" s="23"/>
      <c r="BXZ55" s="23"/>
      <c r="BYA55" s="23"/>
      <c r="BYB55" s="23"/>
      <c r="BYC55" s="23"/>
      <c r="BYD55" s="23"/>
      <c r="BYE55" s="23"/>
      <c r="BYF55" s="23"/>
      <c r="BYG55" s="24"/>
      <c r="BYH55" s="25"/>
      <c r="BYI55" s="25"/>
      <c r="BYJ55" s="25"/>
      <c r="BYK55" s="31"/>
      <c r="BYL55" s="190"/>
      <c r="BYM55" s="191"/>
      <c r="BYN55" s="191"/>
      <c r="BYO55" s="191"/>
      <c r="BYP55" s="191"/>
      <c r="BYQ55" s="192"/>
      <c r="BYR55" s="22"/>
      <c r="BYS55" s="22"/>
      <c r="BYT55" s="22"/>
      <c r="BYU55" s="23"/>
      <c r="BYV55" s="22"/>
      <c r="BYW55" s="23"/>
      <c r="BYX55" s="23"/>
      <c r="BYY55" s="23"/>
      <c r="BYZ55" s="23"/>
      <c r="BZA55" s="23"/>
      <c r="BZB55" s="23"/>
      <c r="BZC55" s="23"/>
      <c r="BZD55" s="23"/>
      <c r="BZE55" s="24"/>
      <c r="BZF55" s="25"/>
      <c r="BZG55" s="25"/>
      <c r="BZH55" s="25"/>
      <c r="BZI55" s="31"/>
      <c r="BZJ55" s="190"/>
      <c r="BZK55" s="191"/>
      <c r="BZL55" s="191"/>
      <c r="BZM55" s="191"/>
      <c r="BZN55" s="191"/>
      <c r="BZO55" s="192"/>
      <c r="BZP55" s="22"/>
      <c r="BZQ55" s="22"/>
      <c r="BZR55" s="22"/>
      <c r="BZS55" s="23"/>
      <c r="BZT55" s="22"/>
      <c r="BZU55" s="23"/>
      <c r="BZV55" s="23"/>
      <c r="BZW55" s="23"/>
      <c r="BZX55" s="23"/>
      <c r="BZY55" s="23"/>
      <c r="BZZ55" s="23"/>
      <c r="CAA55" s="23"/>
      <c r="CAB55" s="23"/>
      <c r="CAC55" s="24"/>
      <c r="CAD55" s="25"/>
      <c r="CAE55" s="25"/>
      <c r="CAF55" s="25"/>
      <c r="CAG55" s="31"/>
      <c r="CAH55" s="190"/>
      <c r="CAI55" s="191"/>
      <c r="CAJ55" s="191"/>
      <c r="CAK55" s="191"/>
      <c r="CAL55" s="191"/>
      <c r="CAM55" s="192"/>
      <c r="CAN55" s="22"/>
      <c r="CAO55" s="22"/>
      <c r="CAP55" s="22"/>
      <c r="CAQ55" s="23"/>
      <c r="CAR55" s="22"/>
      <c r="CAS55" s="23"/>
      <c r="CAT55" s="23"/>
      <c r="CAU55" s="23"/>
      <c r="CAV55" s="23"/>
      <c r="CAW55" s="23"/>
      <c r="CAX55" s="23"/>
      <c r="CAY55" s="23"/>
      <c r="CAZ55" s="23"/>
      <c r="CBA55" s="24"/>
      <c r="CBB55" s="25"/>
      <c r="CBC55" s="25"/>
      <c r="CBD55" s="25"/>
      <c r="CBE55" s="31"/>
      <c r="CBF55" s="190"/>
      <c r="CBG55" s="191"/>
      <c r="CBH55" s="191"/>
      <c r="CBI55" s="191"/>
      <c r="CBJ55" s="191"/>
      <c r="CBK55" s="192"/>
      <c r="CBL55" s="22"/>
      <c r="CBM55" s="22"/>
      <c r="CBN55" s="22"/>
      <c r="CBO55" s="23"/>
      <c r="CBP55" s="22"/>
      <c r="CBQ55" s="23"/>
      <c r="CBR55" s="23"/>
      <c r="CBS55" s="23"/>
      <c r="CBT55" s="23"/>
      <c r="CBU55" s="23"/>
      <c r="CBV55" s="23"/>
      <c r="CBW55" s="23"/>
      <c r="CBX55" s="23"/>
      <c r="CBY55" s="24"/>
      <c r="CBZ55" s="25"/>
      <c r="CCA55" s="25"/>
      <c r="CCB55" s="25"/>
      <c r="CCC55" s="31"/>
      <c r="CCD55" s="190"/>
      <c r="CCE55" s="191"/>
      <c r="CCF55" s="191"/>
      <c r="CCG55" s="191"/>
      <c r="CCH55" s="191"/>
      <c r="CCI55" s="192"/>
      <c r="CCJ55" s="22"/>
      <c r="CCK55" s="22"/>
      <c r="CCL55" s="22"/>
      <c r="CCM55" s="23"/>
      <c r="CCN55" s="22"/>
      <c r="CCO55" s="23"/>
      <c r="CCP55" s="23"/>
      <c r="CCQ55" s="23"/>
      <c r="CCR55" s="23"/>
      <c r="CCS55" s="23"/>
      <c r="CCT55" s="23"/>
      <c r="CCU55" s="23"/>
      <c r="CCV55" s="23"/>
      <c r="CCW55" s="24"/>
      <c r="CCX55" s="25"/>
      <c r="CCY55" s="25"/>
      <c r="CCZ55" s="25"/>
      <c r="CDA55" s="31"/>
      <c r="CDB55" s="190"/>
      <c r="CDC55" s="191"/>
      <c r="CDD55" s="191"/>
      <c r="CDE55" s="191"/>
      <c r="CDF55" s="191"/>
      <c r="CDG55" s="192"/>
      <c r="CDH55" s="22"/>
      <c r="CDI55" s="22"/>
      <c r="CDJ55" s="22"/>
      <c r="CDK55" s="23"/>
      <c r="CDL55" s="22"/>
      <c r="CDM55" s="23"/>
      <c r="CDN55" s="23"/>
      <c r="CDO55" s="23"/>
      <c r="CDP55" s="23"/>
      <c r="CDQ55" s="23"/>
      <c r="CDR55" s="23"/>
      <c r="CDS55" s="23"/>
      <c r="CDT55" s="23"/>
      <c r="CDU55" s="24"/>
      <c r="CDV55" s="25"/>
      <c r="CDW55" s="25"/>
      <c r="CDX55" s="25"/>
      <c r="CDY55" s="31"/>
      <c r="CDZ55" s="190"/>
      <c r="CEA55" s="191"/>
      <c r="CEB55" s="191"/>
      <c r="CEC55" s="191"/>
      <c r="CED55" s="191"/>
      <c r="CEE55" s="192"/>
      <c r="CEF55" s="22"/>
      <c r="CEG55" s="22"/>
      <c r="CEH55" s="22"/>
      <c r="CEI55" s="23"/>
      <c r="CEJ55" s="22"/>
      <c r="CEK55" s="23"/>
      <c r="CEL55" s="23"/>
      <c r="CEM55" s="23"/>
      <c r="CEN55" s="23"/>
      <c r="CEO55" s="23"/>
      <c r="CEP55" s="23"/>
      <c r="CEQ55" s="23"/>
      <c r="CER55" s="23"/>
      <c r="CES55" s="24"/>
      <c r="CET55" s="25"/>
      <c r="CEU55" s="25"/>
      <c r="CEV55" s="25"/>
      <c r="CEW55" s="31"/>
      <c r="CEX55" s="190"/>
      <c r="CEY55" s="191"/>
      <c r="CEZ55" s="191"/>
      <c r="CFA55" s="191"/>
      <c r="CFB55" s="191"/>
      <c r="CFC55" s="192"/>
      <c r="CFD55" s="22"/>
      <c r="CFE55" s="22"/>
      <c r="CFF55" s="22"/>
      <c r="CFG55" s="23"/>
      <c r="CFH55" s="22"/>
      <c r="CFI55" s="23"/>
      <c r="CFJ55" s="23"/>
      <c r="CFK55" s="23"/>
      <c r="CFL55" s="23"/>
      <c r="CFM55" s="23"/>
      <c r="CFN55" s="23"/>
      <c r="CFO55" s="23"/>
      <c r="CFP55" s="23"/>
      <c r="CFQ55" s="24"/>
      <c r="CFR55" s="25"/>
      <c r="CFS55" s="25"/>
      <c r="CFT55" s="25"/>
      <c r="CFU55" s="31"/>
      <c r="CFV55" s="190"/>
      <c r="CFW55" s="191"/>
      <c r="CFX55" s="191"/>
      <c r="CFY55" s="191"/>
      <c r="CFZ55" s="191"/>
      <c r="CGA55" s="192"/>
      <c r="CGB55" s="22"/>
      <c r="CGC55" s="22"/>
      <c r="CGD55" s="22"/>
      <c r="CGE55" s="23"/>
      <c r="CGF55" s="22"/>
      <c r="CGG55" s="23"/>
      <c r="CGH55" s="23"/>
      <c r="CGI55" s="23"/>
      <c r="CGJ55" s="23"/>
      <c r="CGK55" s="23"/>
      <c r="CGL55" s="23"/>
      <c r="CGM55" s="23"/>
      <c r="CGN55" s="23"/>
      <c r="CGO55" s="24"/>
      <c r="CGP55" s="25"/>
      <c r="CGQ55" s="25"/>
      <c r="CGR55" s="25"/>
      <c r="CGS55" s="31"/>
      <c r="CGT55" s="190"/>
      <c r="CGU55" s="191"/>
      <c r="CGV55" s="191"/>
      <c r="CGW55" s="191"/>
      <c r="CGX55" s="191"/>
      <c r="CGY55" s="192"/>
      <c r="CGZ55" s="22"/>
      <c r="CHA55" s="22"/>
      <c r="CHB55" s="22"/>
      <c r="CHC55" s="23"/>
      <c r="CHD55" s="22"/>
      <c r="CHE55" s="23"/>
      <c r="CHF55" s="23"/>
      <c r="CHG55" s="23"/>
      <c r="CHH55" s="23"/>
      <c r="CHI55" s="23"/>
      <c r="CHJ55" s="23"/>
      <c r="CHK55" s="23"/>
      <c r="CHL55" s="23"/>
      <c r="CHM55" s="24"/>
      <c r="CHN55" s="25"/>
      <c r="CHO55" s="25"/>
      <c r="CHP55" s="25"/>
      <c r="CHQ55" s="31"/>
      <c r="CHR55" s="190"/>
      <c r="CHS55" s="191"/>
      <c r="CHT55" s="191"/>
      <c r="CHU55" s="191"/>
      <c r="CHV55" s="191"/>
      <c r="CHW55" s="192"/>
      <c r="CHX55" s="22"/>
      <c r="CHY55" s="22"/>
      <c r="CHZ55" s="22"/>
      <c r="CIA55" s="23"/>
      <c r="CIB55" s="22"/>
      <c r="CIC55" s="23"/>
      <c r="CID55" s="23"/>
      <c r="CIE55" s="23"/>
      <c r="CIF55" s="23"/>
      <c r="CIG55" s="23"/>
      <c r="CIH55" s="23"/>
      <c r="CII55" s="23"/>
      <c r="CIJ55" s="23"/>
      <c r="CIK55" s="24"/>
      <c r="CIL55" s="25"/>
      <c r="CIM55" s="25"/>
      <c r="CIN55" s="25"/>
      <c r="CIO55" s="31"/>
      <c r="CIP55" s="190"/>
      <c r="CIQ55" s="191"/>
      <c r="CIR55" s="191"/>
      <c r="CIS55" s="191"/>
      <c r="CIT55" s="191"/>
      <c r="CIU55" s="192"/>
      <c r="CIV55" s="22"/>
      <c r="CIW55" s="22"/>
      <c r="CIX55" s="22"/>
      <c r="CIY55" s="23"/>
      <c r="CIZ55" s="22"/>
      <c r="CJA55" s="23"/>
      <c r="CJB55" s="23"/>
      <c r="CJC55" s="23"/>
      <c r="CJD55" s="23"/>
      <c r="CJE55" s="23"/>
      <c r="CJF55" s="23"/>
      <c r="CJG55" s="23"/>
      <c r="CJH55" s="23"/>
      <c r="CJI55" s="24"/>
      <c r="CJJ55" s="25"/>
      <c r="CJK55" s="25"/>
      <c r="CJL55" s="25"/>
      <c r="CJM55" s="31"/>
      <c r="CJN55" s="190"/>
      <c r="CJO55" s="191"/>
      <c r="CJP55" s="191"/>
      <c r="CJQ55" s="191"/>
      <c r="CJR55" s="191"/>
      <c r="CJS55" s="192"/>
      <c r="CJT55" s="22"/>
      <c r="CJU55" s="22"/>
      <c r="CJV55" s="22"/>
      <c r="CJW55" s="23"/>
      <c r="CJX55" s="22"/>
      <c r="CJY55" s="23"/>
      <c r="CJZ55" s="23"/>
      <c r="CKA55" s="23"/>
      <c r="CKB55" s="23"/>
      <c r="CKC55" s="23"/>
      <c r="CKD55" s="23"/>
      <c r="CKE55" s="23"/>
      <c r="CKF55" s="23"/>
      <c r="CKG55" s="24"/>
      <c r="CKH55" s="25"/>
      <c r="CKI55" s="25"/>
      <c r="CKJ55" s="25"/>
      <c r="CKK55" s="31"/>
      <c r="CKL55" s="190"/>
      <c r="CKM55" s="191"/>
      <c r="CKN55" s="191"/>
      <c r="CKO55" s="191"/>
      <c r="CKP55" s="191"/>
      <c r="CKQ55" s="192"/>
      <c r="CKR55" s="22"/>
      <c r="CKS55" s="22"/>
      <c r="CKT55" s="22"/>
      <c r="CKU55" s="23"/>
      <c r="CKV55" s="22"/>
      <c r="CKW55" s="23"/>
      <c r="CKX55" s="23"/>
      <c r="CKY55" s="23"/>
      <c r="CKZ55" s="23"/>
      <c r="CLA55" s="23"/>
      <c r="CLB55" s="23"/>
      <c r="CLC55" s="23"/>
      <c r="CLD55" s="23"/>
      <c r="CLE55" s="24"/>
      <c r="CLF55" s="25"/>
      <c r="CLG55" s="25"/>
      <c r="CLH55" s="25"/>
      <c r="CLI55" s="31"/>
      <c r="CLJ55" s="190"/>
      <c r="CLK55" s="191"/>
      <c r="CLL55" s="191"/>
      <c r="CLM55" s="191"/>
      <c r="CLN55" s="191"/>
      <c r="CLO55" s="192"/>
      <c r="CLP55" s="22"/>
      <c r="CLQ55" s="22"/>
      <c r="CLR55" s="22"/>
      <c r="CLS55" s="23"/>
      <c r="CLT55" s="22"/>
      <c r="CLU55" s="23"/>
      <c r="CLV55" s="23"/>
      <c r="CLW55" s="23"/>
      <c r="CLX55" s="23"/>
      <c r="CLY55" s="23"/>
      <c r="CLZ55" s="23"/>
      <c r="CMA55" s="23"/>
      <c r="CMB55" s="23"/>
      <c r="CMC55" s="24"/>
      <c r="CMD55" s="25"/>
      <c r="CME55" s="25"/>
      <c r="CMF55" s="25"/>
      <c r="CMG55" s="31"/>
      <c r="CMH55" s="190"/>
      <c r="CMI55" s="191"/>
      <c r="CMJ55" s="191"/>
      <c r="CMK55" s="191"/>
      <c r="CML55" s="191"/>
      <c r="CMM55" s="192"/>
      <c r="CMN55" s="22"/>
      <c r="CMO55" s="22"/>
      <c r="CMP55" s="22"/>
      <c r="CMQ55" s="23"/>
      <c r="CMR55" s="22"/>
      <c r="CMS55" s="23"/>
      <c r="CMT55" s="23"/>
      <c r="CMU55" s="23"/>
      <c r="CMV55" s="23"/>
      <c r="CMW55" s="23"/>
      <c r="CMX55" s="23"/>
      <c r="CMY55" s="23"/>
      <c r="CMZ55" s="23"/>
      <c r="CNA55" s="24"/>
      <c r="CNB55" s="25"/>
      <c r="CNC55" s="25"/>
      <c r="CND55" s="25"/>
      <c r="CNE55" s="31"/>
      <c r="CNF55" s="190"/>
      <c r="CNG55" s="191"/>
      <c r="CNH55" s="191"/>
      <c r="CNI55" s="191"/>
      <c r="CNJ55" s="191"/>
      <c r="CNK55" s="192"/>
      <c r="CNL55" s="22"/>
      <c r="CNM55" s="22"/>
      <c r="CNN55" s="22"/>
      <c r="CNO55" s="23"/>
      <c r="CNP55" s="22"/>
      <c r="CNQ55" s="23"/>
      <c r="CNR55" s="23"/>
      <c r="CNS55" s="23"/>
      <c r="CNT55" s="23"/>
      <c r="CNU55" s="23"/>
      <c r="CNV55" s="23"/>
      <c r="CNW55" s="23"/>
      <c r="CNX55" s="23"/>
      <c r="CNY55" s="24"/>
      <c r="CNZ55" s="25"/>
      <c r="COA55" s="25"/>
      <c r="COB55" s="25"/>
      <c r="COC55" s="31"/>
      <c r="COD55" s="190"/>
      <c r="COE55" s="191"/>
      <c r="COF55" s="191"/>
      <c r="COG55" s="191"/>
      <c r="COH55" s="191"/>
      <c r="COI55" s="192"/>
      <c r="COJ55" s="22"/>
      <c r="COK55" s="22"/>
      <c r="COL55" s="22"/>
      <c r="COM55" s="23"/>
      <c r="CON55" s="22"/>
      <c r="COO55" s="23"/>
      <c r="COP55" s="23"/>
      <c r="COQ55" s="23"/>
      <c r="COR55" s="23"/>
      <c r="COS55" s="23"/>
      <c r="COT55" s="23"/>
      <c r="COU55" s="23"/>
      <c r="COV55" s="23"/>
      <c r="COW55" s="24"/>
      <c r="COX55" s="25"/>
      <c r="COY55" s="25"/>
      <c r="COZ55" s="25"/>
      <c r="CPA55" s="31"/>
      <c r="CPB55" s="190"/>
      <c r="CPC55" s="191"/>
      <c r="CPD55" s="191"/>
      <c r="CPE55" s="191"/>
      <c r="CPF55" s="191"/>
      <c r="CPG55" s="192"/>
      <c r="CPH55" s="22"/>
      <c r="CPI55" s="22"/>
      <c r="CPJ55" s="22"/>
      <c r="CPK55" s="23"/>
      <c r="CPL55" s="22"/>
      <c r="CPM55" s="23"/>
      <c r="CPN55" s="23"/>
      <c r="CPO55" s="23"/>
      <c r="CPP55" s="23"/>
      <c r="CPQ55" s="23"/>
      <c r="CPR55" s="23"/>
      <c r="CPS55" s="23"/>
      <c r="CPT55" s="23"/>
      <c r="CPU55" s="24"/>
      <c r="CPV55" s="25"/>
      <c r="CPW55" s="25"/>
      <c r="CPX55" s="25"/>
      <c r="CPY55" s="31"/>
      <c r="CPZ55" s="190"/>
      <c r="CQA55" s="191"/>
      <c r="CQB55" s="191"/>
      <c r="CQC55" s="191"/>
      <c r="CQD55" s="191"/>
      <c r="CQE55" s="192"/>
      <c r="CQF55" s="22"/>
      <c r="CQG55" s="22"/>
      <c r="CQH55" s="22"/>
      <c r="CQI55" s="23"/>
      <c r="CQJ55" s="22"/>
      <c r="CQK55" s="23"/>
      <c r="CQL55" s="23"/>
      <c r="CQM55" s="23"/>
      <c r="CQN55" s="23"/>
      <c r="CQO55" s="23"/>
      <c r="CQP55" s="23"/>
      <c r="CQQ55" s="23"/>
      <c r="CQR55" s="23"/>
      <c r="CQS55" s="24"/>
      <c r="CQT55" s="25"/>
      <c r="CQU55" s="25"/>
      <c r="CQV55" s="25"/>
      <c r="CQW55" s="31"/>
      <c r="CQX55" s="190"/>
      <c r="CQY55" s="191"/>
      <c r="CQZ55" s="191"/>
      <c r="CRA55" s="191"/>
      <c r="CRB55" s="191"/>
      <c r="CRC55" s="192"/>
      <c r="CRD55" s="22"/>
      <c r="CRE55" s="22"/>
      <c r="CRF55" s="22"/>
      <c r="CRG55" s="23"/>
      <c r="CRH55" s="22"/>
      <c r="CRI55" s="23"/>
      <c r="CRJ55" s="23"/>
      <c r="CRK55" s="23"/>
      <c r="CRL55" s="23"/>
      <c r="CRM55" s="23"/>
      <c r="CRN55" s="23"/>
      <c r="CRO55" s="23"/>
      <c r="CRP55" s="23"/>
      <c r="CRQ55" s="24"/>
      <c r="CRR55" s="25"/>
      <c r="CRS55" s="25"/>
      <c r="CRT55" s="25"/>
      <c r="CRU55" s="31"/>
      <c r="CRV55" s="190"/>
      <c r="CRW55" s="191"/>
      <c r="CRX55" s="191"/>
      <c r="CRY55" s="191"/>
      <c r="CRZ55" s="191"/>
      <c r="CSA55" s="192"/>
      <c r="CSB55" s="22"/>
      <c r="CSC55" s="22"/>
      <c r="CSD55" s="22"/>
      <c r="CSE55" s="23"/>
      <c r="CSF55" s="22"/>
      <c r="CSG55" s="23"/>
      <c r="CSH55" s="23"/>
      <c r="CSI55" s="23"/>
      <c r="CSJ55" s="23"/>
      <c r="CSK55" s="23"/>
      <c r="CSL55" s="23"/>
      <c r="CSM55" s="23"/>
      <c r="CSN55" s="23"/>
      <c r="CSO55" s="24"/>
      <c r="CSP55" s="25"/>
      <c r="CSQ55" s="25"/>
      <c r="CSR55" s="25"/>
      <c r="CSS55" s="31"/>
      <c r="CST55" s="190"/>
      <c r="CSU55" s="191"/>
      <c r="CSV55" s="191"/>
      <c r="CSW55" s="191"/>
      <c r="CSX55" s="191"/>
      <c r="CSY55" s="192"/>
      <c r="CSZ55" s="22"/>
      <c r="CTA55" s="22"/>
      <c r="CTB55" s="22"/>
      <c r="CTC55" s="23"/>
      <c r="CTD55" s="22"/>
      <c r="CTE55" s="23"/>
      <c r="CTF55" s="23"/>
      <c r="CTG55" s="23"/>
      <c r="CTH55" s="23"/>
      <c r="CTI55" s="23"/>
      <c r="CTJ55" s="23"/>
      <c r="CTK55" s="23"/>
      <c r="CTL55" s="23"/>
      <c r="CTM55" s="24"/>
      <c r="CTN55" s="25"/>
      <c r="CTO55" s="25"/>
      <c r="CTP55" s="25"/>
      <c r="CTQ55" s="31"/>
      <c r="CTR55" s="190"/>
      <c r="CTS55" s="191"/>
      <c r="CTT55" s="191"/>
      <c r="CTU55" s="191"/>
      <c r="CTV55" s="191"/>
      <c r="CTW55" s="192"/>
      <c r="CTX55" s="22"/>
      <c r="CTY55" s="22"/>
      <c r="CTZ55" s="22"/>
      <c r="CUA55" s="23"/>
      <c r="CUB55" s="22"/>
      <c r="CUC55" s="23"/>
      <c r="CUD55" s="23"/>
      <c r="CUE55" s="23"/>
      <c r="CUF55" s="23"/>
      <c r="CUG55" s="23"/>
      <c r="CUH55" s="23"/>
      <c r="CUI55" s="23"/>
      <c r="CUJ55" s="23"/>
      <c r="CUK55" s="24"/>
      <c r="CUL55" s="25"/>
      <c r="CUM55" s="25"/>
      <c r="CUN55" s="25"/>
      <c r="CUO55" s="31"/>
      <c r="CUP55" s="190"/>
      <c r="CUQ55" s="191"/>
      <c r="CUR55" s="191"/>
      <c r="CUS55" s="191"/>
      <c r="CUT55" s="191"/>
      <c r="CUU55" s="192"/>
      <c r="CUV55" s="22"/>
      <c r="CUW55" s="22"/>
      <c r="CUX55" s="22"/>
      <c r="CUY55" s="23"/>
      <c r="CUZ55" s="22"/>
      <c r="CVA55" s="23"/>
      <c r="CVB55" s="23"/>
      <c r="CVC55" s="23"/>
      <c r="CVD55" s="23"/>
      <c r="CVE55" s="23"/>
      <c r="CVF55" s="23"/>
      <c r="CVG55" s="23"/>
      <c r="CVH55" s="23"/>
      <c r="CVI55" s="24"/>
      <c r="CVJ55" s="25"/>
      <c r="CVK55" s="25"/>
      <c r="CVL55" s="25"/>
      <c r="CVM55" s="31"/>
      <c r="CVN55" s="190"/>
      <c r="CVO55" s="191"/>
      <c r="CVP55" s="191"/>
      <c r="CVQ55" s="191"/>
      <c r="CVR55" s="191"/>
      <c r="CVS55" s="192"/>
      <c r="CVT55" s="22"/>
      <c r="CVU55" s="22"/>
      <c r="CVV55" s="22"/>
      <c r="CVW55" s="23"/>
      <c r="CVX55" s="22"/>
      <c r="CVY55" s="23"/>
      <c r="CVZ55" s="23"/>
      <c r="CWA55" s="23"/>
      <c r="CWB55" s="23"/>
      <c r="CWC55" s="23"/>
      <c r="CWD55" s="23"/>
      <c r="CWE55" s="23"/>
      <c r="CWF55" s="23"/>
      <c r="CWG55" s="24"/>
      <c r="CWH55" s="25"/>
      <c r="CWI55" s="25"/>
      <c r="CWJ55" s="25"/>
      <c r="CWK55" s="31"/>
      <c r="CWL55" s="190"/>
      <c r="CWM55" s="191"/>
      <c r="CWN55" s="191"/>
      <c r="CWO55" s="191"/>
      <c r="CWP55" s="191"/>
      <c r="CWQ55" s="192"/>
      <c r="CWR55" s="22"/>
      <c r="CWS55" s="22"/>
      <c r="CWT55" s="22"/>
      <c r="CWU55" s="23"/>
      <c r="CWV55" s="22"/>
      <c r="CWW55" s="23"/>
      <c r="CWX55" s="23"/>
      <c r="CWY55" s="23"/>
      <c r="CWZ55" s="23"/>
      <c r="CXA55" s="23"/>
      <c r="CXB55" s="23"/>
      <c r="CXC55" s="23"/>
      <c r="CXD55" s="23"/>
      <c r="CXE55" s="24"/>
      <c r="CXF55" s="25"/>
      <c r="CXG55" s="25"/>
      <c r="CXH55" s="25"/>
      <c r="CXI55" s="31"/>
      <c r="CXJ55" s="190"/>
      <c r="CXK55" s="191"/>
      <c r="CXL55" s="191"/>
      <c r="CXM55" s="191"/>
      <c r="CXN55" s="191"/>
      <c r="CXO55" s="192"/>
      <c r="CXP55" s="22"/>
      <c r="CXQ55" s="22"/>
      <c r="CXR55" s="22"/>
      <c r="CXS55" s="23"/>
      <c r="CXT55" s="22"/>
      <c r="CXU55" s="23"/>
      <c r="CXV55" s="23"/>
      <c r="CXW55" s="23"/>
      <c r="CXX55" s="23"/>
      <c r="CXY55" s="23"/>
      <c r="CXZ55" s="23"/>
      <c r="CYA55" s="23"/>
      <c r="CYB55" s="23"/>
      <c r="CYC55" s="24"/>
      <c r="CYD55" s="25"/>
      <c r="CYE55" s="25"/>
      <c r="CYF55" s="25"/>
      <c r="CYG55" s="31"/>
      <c r="CYH55" s="190"/>
      <c r="CYI55" s="191"/>
      <c r="CYJ55" s="191"/>
      <c r="CYK55" s="191"/>
      <c r="CYL55" s="191"/>
      <c r="CYM55" s="192"/>
      <c r="CYN55" s="22"/>
      <c r="CYO55" s="22"/>
      <c r="CYP55" s="22"/>
      <c r="CYQ55" s="23"/>
      <c r="CYR55" s="22"/>
      <c r="CYS55" s="23"/>
      <c r="CYT55" s="23"/>
      <c r="CYU55" s="23"/>
      <c r="CYV55" s="23"/>
      <c r="CYW55" s="23"/>
      <c r="CYX55" s="23"/>
      <c r="CYY55" s="23"/>
      <c r="CYZ55" s="23"/>
      <c r="CZA55" s="24"/>
      <c r="CZB55" s="25"/>
      <c r="CZC55" s="25"/>
      <c r="CZD55" s="25"/>
      <c r="CZE55" s="31"/>
      <c r="CZF55" s="190"/>
      <c r="CZG55" s="191"/>
      <c r="CZH55" s="191"/>
      <c r="CZI55" s="191"/>
      <c r="CZJ55" s="191"/>
      <c r="CZK55" s="192"/>
      <c r="CZL55" s="22"/>
      <c r="CZM55" s="22"/>
      <c r="CZN55" s="22"/>
      <c r="CZO55" s="23"/>
      <c r="CZP55" s="22"/>
      <c r="CZQ55" s="23"/>
      <c r="CZR55" s="23"/>
      <c r="CZS55" s="23"/>
      <c r="CZT55" s="23"/>
      <c r="CZU55" s="23"/>
      <c r="CZV55" s="23"/>
      <c r="CZW55" s="23"/>
      <c r="CZX55" s="23"/>
      <c r="CZY55" s="24"/>
      <c r="CZZ55" s="25"/>
      <c r="DAA55" s="25"/>
      <c r="DAB55" s="25"/>
      <c r="DAC55" s="31"/>
      <c r="DAD55" s="190"/>
      <c r="DAE55" s="191"/>
      <c r="DAF55" s="191"/>
      <c r="DAG55" s="191"/>
      <c r="DAH55" s="191"/>
      <c r="DAI55" s="192"/>
      <c r="DAJ55" s="22"/>
      <c r="DAK55" s="22"/>
      <c r="DAL55" s="22"/>
      <c r="DAM55" s="23"/>
      <c r="DAN55" s="22"/>
      <c r="DAO55" s="23"/>
      <c r="DAP55" s="23"/>
      <c r="DAQ55" s="23"/>
      <c r="DAR55" s="23"/>
      <c r="DAS55" s="23"/>
      <c r="DAT55" s="23"/>
      <c r="DAU55" s="23"/>
      <c r="DAV55" s="23"/>
      <c r="DAW55" s="24"/>
      <c r="DAX55" s="25"/>
      <c r="DAY55" s="25"/>
      <c r="DAZ55" s="25"/>
      <c r="DBA55" s="31"/>
      <c r="DBB55" s="190"/>
      <c r="DBC55" s="191"/>
      <c r="DBD55" s="191"/>
      <c r="DBE55" s="191"/>
      <c r="DBF55" s="191"/>
      <c r="DBG55" s="192"/>
      <c r="DBH55" s="22"/>
      <c r="DBI55" s="22"/>
      <c r="DBJ55" s="22"/>
      <c r="DBK55" s="23"/>
      <c r="DBL55" s="22"/>
      <c r="DBM55" s="23"/>
      <c r="DBN55" s="23"/>
      <c r="DBO55" s="23"/>
      <c r="DBP55" s="23"/>
      <c r="DBQ55" s="23"/>
      <c r="DBR55" s="23"/>
      <c r="DBS55" s="23"/>
      <c r="DBT55" s="23"/>
      <c r="DBU55" s="24"/>
      <c r="DBV55" s="25"/>
      <c r="DBW55" s="25"/>
      <c r="DBX55" s="25"/>
      <c r="DBY55" s="31"/>
      <c r="DBZ55" s="190"/>
      <c r="DCA55" s="191"/>
      <c r="DCB55" s="191"/>
      <c r="DCC55" s="191"/>
      <c r="DCD55" s="191"/>
      <c r="DCE55" s="192"/>
      <c r="DCF55" s="22"/>
      <c r="DCG55" s="22"/>
      <c r="DCH55" s="22"/>
      <c r="DCI55" s="23"/>
      <c r="DCJ55" s="22"/>
      <c r="DCK55" s="23"/>
      <c r="DCL55" s="23"/>
      <c r="DCM55" s="23"/>
      <c r="DCN55" s="23"/>
      <c r="DCO55" s="23"/>
      <c r="DCP55" s="23"/>
      <c r="DCQ55" s="23"/>
      <c r="DCR55" s="23"/>
      <c r="DCS55" s="24"/>
      <c r="DCT55" s="25"/>
      <c r="DCU55" s="25"/>
      <c r="DCV55" s="25"/>
      <c r="DCW55" s="31"/>
      <c r="DCX55" s="190"/>
      <c r="DCY55" s="191"/>
      <c r="DCZ55" s="191"/>
      <c r="DDA55" s="191"/>
      <c r="DDB55" s="191"/>
      <c r="DDC55" s="192"/>
      <c r="DDD55" s="22"/>
      <c r="DDE55" s="22"/>
      <c r="DDF55" s="22"/>
      <c r="DDG55" s="23"/>
      <c r="DDH55" s="22"/>
      <c r="DDI55" s="23"/>
      <c r="DDJ55" s="23"/>
      <c r="DDK55" s="23"/>
      <c r="DDL55" s="23"/>
      <c r="DDM55" s="23"/>
      <c r="DDN55" s="23"/>
      <c r="DDO55" s="23"/>
      <c r="DDP55" s="23"/>
      <c r="DDQ55" s="24"/>
      <c r="DDR55" s="25"/>
      <c r="DDS55" s="25"/>
      <c r="DDT55" s="25"/>
      <c r="DDU55" s="31"/>
      <c r="DDV55" s="190"/>
      <c r="DDW55" s="191"/>
      <c r="DDX55" s="191"/>
      <c r="DDY55" s="191"/>
      <c r="DDZ55" s="191"/>
      <c r="DEA55" s="192"/>
      <c r="DEB55" s="22"/>
      <c r="DEC55" s="22"/>
      <c r="DED55" s="22"/>
      <c r="DEE55" s="23"/>
      <c r="DEF55" s="22"/>
      <c r="DEG55" s="23"/>
      <c r="DEH55" s="23"/>
      <c r="DEI55" s="23"/>
      <c r="DEJ55" s="23"/>
      <c r="DEK55" s="23"/>
      <c r="DEL55" s="23"/>
      <c r="DEM55" s="23"/>
      <c r="DEN55" s="23"/>
      <c r="DEO55" s="24"/>
      <c r="DEP55" s="25"/>
      <c r="DEQ55" s="25"/>
      <c r="DER55" s="25"/>
      <c r="DES55" s="31"/>
      <c r="DET55" s="190"/>
      <c r="DEU55" s="191"/>
      <c r="DEV55" s="191"/>
      <c r="DEW55" s="191"/>
      <c r="DEX55" s="191"/>
      <c r="DEY55" s="192"/>
      <c r="DEZ55" s="22"/>
      <c r="DFA55" s="22"/>
      <c r="DFB55" s="22"/>
      <c r="DFC55" s="23"/>
      <c r="DFD55" s="22"/>
      <c r="DFE55" s="23"/>
      <c r="DFF55" s="23"/>
      <c r="DFG55" s="23"/>
      <c r="DFH55" s="23"/>
      <c r="DFI55" s="23"/>
      <c r="DFJ55" s="23"/>
      <c r="DFK55" s="23"/>
      <c r="DFL55" s="23"/>
      <c r="DFM55" s="24"/>
      <c r="DFN55" s="25"/>
      <c r="DFO55" s="25"/>
      <c r="DFP55" s="25"/>
      <c r="DFQ55" s="31"/>
      <c r="DFR55" s="190"/>
      <c r="DFS55" s="191"/>
      <c r="DFT55" s="191"/>
      <c r="DFU55" s="191"/>
      <c r="DFV55" s="191"/>
      <c r="DFW55" s="192"/>
      <c r="DFX55" s="22"/>
      <c r="DFY55" s="22"/>
      <c r="DFZ55" s="22"/>
      <c r="DGA55" s="23"/>
      <c r="DGB55" s="22"/>
      <c r="DGC55" s="23"/>
      <c r="DGD55" s="23"/>
      <c r="DGE55" s="23"/>
      <c r="DGF55" s="23"/>
      <c r="DGG55" s="23"/>
      <c r="DGH55" s="23"/>
      <c r="DGI55" s="23"/>
      <c r="DGJ55" s="23"/>
      <c r="DGK55" s="24"/>
      <c r="DGL55" s="25"/>
      <c r="DGM55" s="25"/>
      <c r="DGN55" s="25"/>
      <c r="DGO55" s="31"/>
      <c r="DGP55" s="190"/>
      <c r="DGQ55" s="191"/>
      <c r="DGR55" s="191"/>
      <c r="DGS55" s="191"/>
      <c r="DGT55" s="191"/>
      <c r="DGU55" s="192"/>
      <c r="DGV55" s="22"/>
      <c r="DGW55" s="22"/>
      <c r="DGX55" s="22"/>
      <c r="DGY55" s="23"/>
      <c r="DGZ55" s="22"/>
      <c r="DHA55" s="23"/>
      <c r="DHB55" s="23"/>
      <c r="DHC55" s="23"/>
      <c r="DHD55" s="23"/>
      <c r="DHE55" s="23"/>
      <c r="DHF55" s="23"/>
      <c r="DHG55" s="23"/>
      <c r="DHH55" s="23"/>
      <c r="DHI55" s="24"/>
      <c r="DHJ55" s="25"/>
      <c r="DHK55" s="25"/>
      <c r="DHL55" s="25"/>
      <c r="DHM55" s="31"/>
      <c r="DHN55" s="190"/>
      <c r="DHO55" s="191"/>
      <c r="DHP55" s="191"/>
      <c r="DHQ55" s="191"/>
      <c r="DHR55" s="191"/>
      <c r="DHS55" s="192"/>
      <c r="DHT55" s="22"/>
      <c r="DHU55" s="22"/>
      <c r="DHV55" s="22"/>
      <c r="DHW55" s="23"/>
      <c r="DHX55" s="22"/>
      <c r="DHY55" s="23"/>
      <c r="DHZ55" s="23"/>
      <c r="DIA55" s="23"/>
      <c r="DIB55" s="23"/>
      <c r="DIC55" s="23"/>
      <c r="DID55" s="23"/>
      <c r="DIE55" s="23"/>
      <c r="DIF55" s="23"/>
      <c r="DIG55" s="24"/>
      <c r="DIH55" s="25"/>
      <c r="DII55" s="25"/>
      <c r="DIJ55" s="25"/>
      <c r="DIK55" s="31"/>
      <c r="DIL55" s="190"/>
      <c r="DIM55" s="191"/>
      <c r="DIN55" s="191"/>
      <c r="DIO55" s="191"/>
      <c r="DIP55" s="191"/>
      <c r="DIQ55" s="192"/>
      <c r="DIR55" s="22"/>
      <c r="DIS55" s="22"/>
      <c r="DIT55" s="22"/>
      <c r="DIU55" s="23"/>
      <c r="DIV55" s="22"/>
      <c r="DIW55" s="23"/>
      <c r="DIX55" s="23"/>
      <c r="DIY55" s="23"/>
      <c r="DIZ55" s="23"/>
      <c r="DJA55" s="23"/>
      <c r="DJB55" s="23"/>
      <c r="DJC55" s="23"/>
      <c r="DJD55" s="23"/>
      <c r="DJE55" s="24"/>
      <c r="DJF55" s="25"/>
      <c r="DJG55" s="25"/>
      <c r="DJH55" s="25"/>
      <c r="DJI55" s="31"/>
      <c r="DJJ55" s="190"/>
      <c r="DJK55" s="191"/>
      <c r="DJL55" s="191"/>
      <c r="DJM55" s="191"/>
      <c r="DJN55" s="191"/>
      <c r="DJO55" s="192"/>
      <c r="DJP55" s="22"/>
      <c r="DJQ55" s="22"/>
      <c r="DJR55" s="22"/>
      <c r="DJS55" s="23"/>
      <c r="DJT55" s="22"/>
      <c r="DJU55" s="23"/>
      <c r="DJV55" s="23"/>
      <c r="DJW55" s="23"/>
      <c r="DJX55" s="23"/>
      <c r="DJY55" s="23"/>
      <c r="DJZ55" s="23"/>
      <c r="DKA55" s="23"/>
      <c r="DKB55" s="23"/>
      <c r="DKC55" s="24"/>
      <c r="DKD55" s="25"/>
      <c r="DKE55" s="25"/>
      <c r="DKF55" s="25"/>
      <c r="DKG55" s="31"/>
      <c r="DKH55" s="190"/>
      <c r="DKI55" s="191"/>
      <c r="DKJ55" s="191"/>
      <c r="DKK55" s="191"/>
      <c r="DKL55" s="191"/>
      <c r="DKM55" s="192"/>
      <c r="DKN55" s="22"/>
      <c r="DKO55" s="22"/>
      <c r="DKP55" s="22"/>
      <c r="DKQ55" s="23"/>
      <c r="DKR55" s="22"/>
      <c r="DKS55" s="23"/>
      <c r="DKT55" s="23"/>
      <c r="DKU55" s="23"/>
      <c r="DKV55" s="23"/>
      <c r="DKW55" s="23"/>
      <c r="DKX55" s="23"/>
      <c r="DKY55" s="23"/>
      <c r="DKZ55" s="23"/>
      <c r="DLA55" s="24"/>
      <c r="DLB55" s="25"/>
      <c r="DLC55" s="25"/>
      <c r="DLD55" s="25"/>
      <c r="DLE55" s="31"/>
      <c r="DLF55" s="190"/>
      <c r="DLG55" s="191"/>
      <c r="DLH55" s="191"/>
      <c r="DLI55" s="191"/>
      <c r="DLJ55" s="191"/>
      <c r="DLK55" s="192"/>
      <c r="DLL55" s="22"/>
      <c r="DLM55" s="22"/>
      <c r="DLN55" s="22"/>
      <c r="DLO55" s="23"/>
      <c r="DLP55" s="22"/>
      <c r="DLQ55" s="23"/>
      <c r="DLR55" s="23"/>
      <c r="DLS55" s="23"/>
      <c r="DLT55" s="23"/>
      <c r="DLU55" s="23"/>
      <c r="DLV55" s="23"/>
      <c r="DLW55" s="23"/>
      <c r="DLX55" s="23"/>
      <c r="DLY55" s="24"/>
      <c r="DLZ55" s="25"/>
      <c r="DMA55" s="25"/>
      <c r="DMB55" s="25"/>
      <c r="DMC55" s="31"/>
      <c r="DMD55" s="190"/>
      <c r="DME55" s="191"/>
      <c r="DMF55" s="191"/>
      <c r="DMG55" s="191"/>
      <c r="DMH55" s="191"/>
      <c r="DMI55" s="192"/>
      <c r="DMJ55" s="22"/>
      <c r="DMK55" s="22"/>
      <c r="DML55" s="22"/>
      <c r="DMM55" s="23"/>
      <c r="DMN55" s="22"/>
      <c r="DMO55" s="23"/>
      <c r="DMP55" s="23"/>
      <c r="DMQ55" s="23"/>
      <c r="DMR55" s="23"/>
      <c r="DMS55" s="23"/>
      <c r="DMT55" s="23"/>
      <c r="DMU55" s="23"/>
      <c r="DMV55" s="23"/>
      <c r="DMW55" s="24"/>
      <c r="DMX55" s="25"/>
      <c r="DMY55" s="25"/>
      <c r="DMZ55" s="25"/>
      <c r="DNA55" s="31"/>
      <c r="DNB55" s="190"/>
      <c r="DNC55" s="191"/>
      <c r="DND55" s="191"/>
      <c r="DNE55" s="191"/>
      <c r="DNF55" s="191"/>
      <c r="DNG55" s="192"/>
      <c r="DNH55" s="22"/>
      <c r="DNI55" s="22"/>
      <c r="DNJ55" s="22"/>
      <c r="DNK55" s="23"/>
      <c r="DNL55" s="22"/>
      <c r="DNM55" s="23"/>
      <c r="DNN55" s="23"/>
      <c r="DNO55" s="23"/>
      <c r="DNP55" s="23"/>
      <c r="DNQ55" s="23"/>
      <c r="DNR55" s="23"/>
      <c r="DNS55" s="23"/>
      <c r="DNT55" s="23"/>
      <c r="DNU55" s="24"/>
      <c r="DNV55" s="25"/>
      <c r="DNW55" s="25"/>
      <c r="DNX55" s="25"/>
      <c r="DNY55" s="31"/>
      <c r="DNZ55" s="190"/>
      <c r="DOA55" s="191"/>
      <c r="DOB55" s="191"/>
      <c r="DOC55" s="191"/>
      <c r="DOD55" s="191"/>
      <c r="DOE55" s="192"/>
      <c r="DOF55" s="22"/>
      <c r="DOG55" s="22"/>
      <c r="DOH55" s="22"/>
      <c r="DOI55" s="23"/>
      <c r="DOJ55" s="22"/>
      <c r="DOK55" s="23"/>
      <c r="DOL55" s="23"/>
      <c r="DOM55" s="23"/>
      <c r="DON55" s="23"/>
      <c r="DOO55" s="23"/>
      <c r="DOP55" s="23"/>
      <c r="DOQ55" s="23"/>
      <c r="DOR55" s="23"/>
      <c r="DOS55" s="24"/>
      <c r="DOT55" s="25"/>
      <c r="DOU55" s="25"/>
      <c r="DOV55" s="25"/>
      <c r="DOW55" s="31"/>
      <c r="DOX55" s="190"/>
      <c r="DOY55" s="191"/>
      <c r="DOZ55" s="191"/>
      <c r="DPA55" s="191"/>
      <c r="DPB55" s="191"/>
      <c r="DPC55" s="192"/>
      <c r="DPD55" s="22"/>
      <c r="DPE55" s="22"/>
      <c r="DPF55" s="22"/>
      <c r="DPG55" s="23"/>
      <c r="DPH55" s="22"/>
      <c r="DPI55" s="23"/>
      <c r="DPJ55" s="23"/>
      <c r="DPK55" s="23"/>
      <c r="DPL55" s="23"/>
      <c r="DPM55" s="23"/>
      <c r="DPN55" s="23"/>
      <c r="DPO55" s="23"/>
      <c r="DPP55" s="23"/>
      <c r="DPQ55" s="24"/>
      <c r="DPR55" s="25"/>
      <c r="DPS55" s="25"/>
      <c r="DPT55" s="25"/>
      <c r="DPU55" s="31"/>
      <c r="DPV55" s="190"/>
      <c r="DPW55" s="191"/>
      <c r="DPX55" s="191"/>
      <c r="DPY55" s="191"/>
      <c r="DPZ55" s="191"/>
      <c r="DQA55" s="192"/>
      <c r="DQB55" s="22"/>
      <c r="DQC55" s="22"/>
      <c r="DQD55" s="22"/>
      <c r="DQE55" s="23"/>
      <c r="DQF55" s="22"/>
      <c r="DQG55" s="23"/>
      <c r="DQH55" s="23"/>
      <c r="DQI55" s="23"/>
      <c r="DQJ55" s="23"/>
      <c r="DQK55" s="23"/>
      <c r="DQL55" s="23"/>
      <c r="DQM55" s="23"/>
      <c r="DQN55" s="23"/>
      <c r="DQO55" s="24"/>
      <c r="DQP55" s="25"/>
      <c r="DQQ55" s="25"/>
      <c r="DQR55" s="25"/>
      <c r="DQS55" s="31"/>
      <c r="DQT55" s="190"/>
      <c r="DQU55" s="191"/>
      <c r="DQV55" s="191"/>
      <c r="DQW55" s="191"/>
      <c r="DQX55" s="191"/>
      <c r="DQY55" s="192"/>
      <c r="DQZ55" s="22"/>
      <c r="DRA55" s="22"/>
      <c r="DRB55" s="22"/>
      <c r="DRC55" s="23"/>
      <c r="DRD55" s="22"/>
      <c r="DRE55" s="23"/>
      <c r="DRF55" s="23"/>
      <c r="DRG55" s="23"/>
      <c r="DRH55" s="23"/>
      <c r="DRI55" s="23"/>
      <c r="DRJ55" s="23"/>
      <c r="DRK55" s="23"/>
      <c r="DRL55" s="23"/>
      <c r="DRM55" s="24"/>
      <c r="DRN55" s="25"/>
      <c r="DRO55" s="25"/>
      <c r="DRP55" s="25"/>
      <c r="DRQ55" s="31"/>
      <c r="DRR55" s="190"/>
      <c r="DRS55" s="191"/>
      <c r="DRT55" s="191"/>
      <c r="DRU55" s="191"/>
      <c r="DRV55" s="191"/>
      <c r="DRW55" s="192"/>
      <c r="DRX55" s="22"/>
      <c r="DRY55" s="22"/>
      <c r="DRZ55" s="22"/>
      <c r="DSA55" s="23"/>
      <c r="DSB55" s="22"/>
      <c r="DSC55" s="23"/>
      <c r="DSD55" s="23"/>
      <c r="DSE55" s="23"/>
      <c r="DSF55" s="23"/>
      <c r="DSG55" s="23"/>
      <c r="DSH55" s="23"/>
      <c r="DSI55" s="23"/>
      <c r="DSJ55" s="23"/>
      <c r="DSK55" s="24"/>
      <c r="DSL55" s="25"/>
      <c r="DSM55" s="25"/>
      <c r="DSN55" s="25"/>
      <c r="DSO55" s="31"/>
      <c r="DSP55" s="190"/>
      <c r="DSQ55" s="191"/>
      <c r="DSR55" s="191"/>
      <c r="DSS55" s="191"/>
      <c r="DST55" s="191"/>
      <c r="DSU55" s="192"/>
      <c r="DSV55" s="22"/>
      <c r="DSW55" s="22"/>
      <c r="DSX55" s="22"/>
      <c r="DSY55" s="23"/>
      <c r="DSZ55" s="22"/>
      <c r="DTA55" s="23"/>
      <c r="DTB55" s="23"/>
      <c r="DTC55" s="23"/>
      <c r="DTD55" s="23"/>
      <c r="DTE55" s="23"/>
      <c r="DTF55" s="23"/>
      <c r="DTG55" s="23"/>
      <c r="DTH55" s="23"/>
      <c r="DTI55" s="24"/>
      <c r="DTJ55" s="25"/>
      <c r="DTK55" s="25"/>
      <c r="DTL55" s="25"/>
      <c r="DTM55" s="31"/>
      <c r="DTN55" s="190"/>
      <c r="DTO55" s="191"/>
      <c r="DTP55" s="191"/>
      <c r="DTQ55" s="191"/>
      <c r="DTR55" s="191"/>
      <c r="DTS55" s="192"/>
      <c r="DTT55" s="22"/>
      <c r="DTU55" s="22"/>
      <c r="DTV55" s="22"/>
      <c r="DTW55" s="23"/>
      <c r="DTX55" s="22"/>
      <c r="DTY55" s="23"/>
      <c r="DTZ55" s="23"/>
      <c r="DUA55" s="23"/>
      <c r="DUB55" s="23"/>
      <c r="DUC55" s="23"/>
      <c r="DUD55" s="23"/>
      <c r="DUE55" s="23"/>
      <c r="DUF55" s="23"/>
      <c r="DUG55" s="24"/>
      <c r="DUH55" s="25"/>
      <c r="DUI55" s="25"/>
      <c r="DUJ55" s="25"/>
      <c r="DUK55" s="31"/>
      <c r="DUL55" s="190"/>
      <c r="DUM55" s="191"/>
      <c r="DUN55" s="191"/>
      <c r="DUO55" s="191"/>
      <c r="DUP55" s="191"/>
      <c r="DUQ55" s="192"/>
      <c r="DUR55" s="22"/>
      <c r="DUS55" s="22"/>
      <c r="DUT55" s="22"/>
      <c r="DUU55" s="23"/>
      <c r="DUV55" s="22"/>
      <c r="DUW55" s="23"/>
      <c r="DUX55" s="23"/>
      <c r="DUY55" s="23"/>
      <c r="DUZ55" s="23"/>
      <c r="DVA55" s="23"/>
      <c r="DVB55" s="23"/>
      <c r="DVC55" s="23"/>
      <c r="DVD55" s="23"/>
      <c r="DVE55" s="24"/>
      <c r="DVF55" s="25"/>
      <c r="DVG55" s="25"/>
      <c r="DVH55" s="25"/>
      <c r="DVI55" s="31"/>
      <c r="DVJ55" s="190"/>
      <c r="DVK55" s="191"/>
      <c r="DVL55" s="191"/>
      <c r="DVM55" s="191"/>
      <c r="DVN55" s="191"/>
      <c r="DVO55" s="192"/>
      <c r="DVP55" s="22"/>
      <c r="DVQ55" s="22"/>
      <c r="DVR55" s="22"/>
      <c r="DVS55" s="23"/>
      <c r="DVT55" s="22"/>
      <c r="DVU55" s="23"/>
      <c r="DVV55" s="23"/>
      <c r="DVW55" s="23"/>
      <c r="DVX55" s="23"/>
      <c r="DVY55" s="23"/>
      <c r="DVZ55" s="23"/>
      <c r="DWA55" s="23"/>
      <c r="DWB55" s="23"/>
      <c r="DWC55" s="24"/>
      <c r="DWD55" s="25"/>
      <c r="DWE55" s="25"/>
      <c r="DWF55" s="25"/>
      <c r="DWG55" s="31"/>
      <c r="DWH55" s="190"/>
      <c r="DWI55" s="191"/>
      <c r="DWJ55" s="191"/>
      <c r="DWK55" s="191"/>
      <c r="DWL55" s="191"/>
      <c r="DWM55" s="192"/>
      <c r="DWN55" s="22"/>
      <c r="DWO55" s="22"/>
      <c r="DWP55" s="22"/>
      <c r="DWQ55" s="23"/>
      <c r="DWR55" s="22"/>
      <c r="DWS55" s="23"/>
      <c r="DWT55" s="23"/>
      <c r="DWU55" s="23"/>
      <c r="DWV55" s="23"/>
      <c r="DWW55" s="23"/>
      <c r="DWX55" s="23"/>
      <c r="DWY55" s="23"/>
      <c r="DWZ55" s="23"/>
      <c r="DXA55" s="24"/>
      <c r="DXB55" s="25"/>
      <c r="DXC55" s="25"/>
      <c r="DXD55" s="25"/>
      <c r="DXE55" s="31"/>
      <c r="DXF55" s="190"/>
      <c r="DXG55" s="191"/>
      <c r="DXH55" s="191"/>
      <c r="DXI55" s="191"/>
      <c r="DXJ55" s="191"/>
      <c r="DXK55" s="192"/>
      <c r="DXL55" s="22"/>
      <c r="DXM55" s="22"/>
      <c r="DXN55" s="22"/>
      <c r="DXO55" s="23"/>
      <c r="DXP55" s="22"/>
      <c r="DXQ55" s="23"/>
      <c r="DXR55" s="23"/>
      <c r="DXS55" s="23"/>
      <c r="DXT55" s="23"/>
      <c r="DXU55" s="23"/>
      <c r="DXV55" s="23"/>
      <c r="DXW55" s="23"/>
      <c r="DXX55" s="23"/>
      <c r="DXY55" s="24"/>
      <c r="DXZ55" s="25"/>
      <c r="DYA55" s="25"/>
      <c r="DYB55" s="25"/>
      <c r="DYC55" s="31"/>
      <c r="DYD55" s="190"/>
      <c r="DYE55" s="191"/>
      <c r="DYF55" s="191"/>
      <c r="DYG55" s="191"/>
      <c r="DYH55" s="191"/>
      <c r="DYI55" s="192"/>
      <c r="DYJ55" s="22"/>
      <c r="DYK55" s="22"/>
      <c r="DYL55" s="22"/>
      <c r="DYM55" s="23"/>
      <c r="DYN55" s="22"/>
      <c r="DYO55" s="23"/>
      <c r="DYP55" s="23"/>
      <c r="DYQ55" s="23"/>
      <c r="DYR55" s="23"/>
      <c r="DYS55" s="23"/>
      <c r="DYT55" s="23"/>
      <c r="DYU55" s="23"/>
      <c r="DYV55" s="23"/>
      <c r="DYW55" s="24"/>
      <c r="DYX55" s="25"/>
      <c r="DYY55" s="25"/>
      <c r="DYZ55" s="25"/>
      <c r="DZA55" s="31"/>
      <c r="DZB55" s="190"/>
      <c r="DZC55" s="191"/>
      <c r="DZD55" s="191"/>
      <c r="DZE55" s="191"/>
      <c r="DZF55" s="191"/>
      <c r="DZG55" s="192"/>
      <c r="DZH55" s="22"/>
      <c r="DZI55" s="22"/>
      <c r="DZJ55" s="22"/>
      <c r="DZK55" s="23"/>
      <c r="DZL55" s="22"/>
      <c r="DZM55" s="23"/>
      <c r="DZN55" s="23"/>
      <c r="DZO55" s="23"/>
      <c r="DZP55" s="23"/>
      <c r="DZQ55" s="23"/>
      <c r="DZR55" s="23"/>
      <c r="DZS55" s="23"/>
      <c r="DZT55" s="23"/>
      <c r="DZU55" s="24"/>
      <c r="DZV55" s="25"/>
      <c r="DZW55" s="25"/>
      <c r="DZX55" s="25"/>
      <c r="DZY55" s="31"/>
      <c r="DZZ55" s="190"/>
      <c r="EAA55" s="191"/>
      <c r="EAB55" s="191"/>
      <c r="EAC55" s="191"/>
      <c r="EAD55" s="191"/>
      <c r="EAE55" s="192"/>
      <c r="EAF55" s="22"/>
      <c r="EAG55" s="22"/>
      <c r="EAH55" s="22"/>
      <c r="EAI55" s="23"/>
      <c r="EAJ55" s="22"/>
      <c r="EAK55" s="23"/>
      <c r="EAL55" s="23"/>
      <c r="EAM55" s="23"/>
      <c r="EAN55" s="23"/>
      <c r="EAO55" s="23"/>
      <c r="EAP55" s="23"/>
      <c r="EAQ55" s="23"/>
      <c r="EAR55" s="23"/>
      <c r="EAS55" s="24"/>
      <c r="EAT55" s="25"/>
      <c r="EAU55" s="25"/>
      <c r="EAV55" s="25"/>
      <c r="EAW55" s="31"/>
      <c r="EAX55" s="190"/>
      <c r="EAY55" s="191"/>
      <c r="EAZ55" s="191"/>
      <c r="EBA55" s="191"/>
      <c r="EBB55" s="191"/>
      <c r="EBC55" s="192"/>
      <c r="EBD55" s="22"/>
      <c r="EBE55" s="22"/>
      <c r="EBF55" s="22"/>
      <c r="EBG55" s="23"/>
      <c r="EBH55" s="22"/>
      <c r="EBI55" s="23"/>
      <c r="EBJ55" s="23"/>
      <c r="EBK55" s="23"/>
      <c r="EBL55" s="23"/>
      <c r="EBM55" s="23"/>
      <c r="EBN55" s="23"/>
      <c r="EBO55" s="23"/>
      <c r="EBP55" s="23"/>
      <c r="EBQ55" s="24"/>
      <c r="EBR55" s="25"/>
      <c r="EBS55" s="25"/>
      <c r="EBT55" s="25"/>
      <c r="EBU55" s="31"/>
      <c r="EBV55" s="190"/>
      <c r="EBW55" s="191"/>
      <c r="EBX55" s="191"/>
      <c r="EBY55" s="191"/>
      <c r="EBZ55" s="191"/>
      <c r="ECA55" s="192"/>
      <c r="ECB55" s="22"/>
      <c r="ECC55" s="22"/>
      <c r="ECD55" s="22"/>
      <c r="ECE55" s="23"/>
      <c r="ECF55" s="22"/>
      <c r="ECG55" s="23"/>
      <c r="ECH55" s="23"/>
      <c r="ECI55" s="23"/>
      <c r="ECJ55" s="23"/>
      <c r="ECK55" s="23"/>
      <c r="ECL55" s="23"/>
      <c r="ECM55" s="23"/>
      <c r="ECN55" s="23"/>
      <c r="ECO55" s="24"/>
      <c r="ECP55" s="25"/>
      <c r="ECQ55" s="25"/>
      <c r="ECR55" s="25"/>
      <c r="ECS55" s="31"/>
      <c r="ECT55" s="190"/>
      <c r="ECU55" s="191"/>
      <c r="ECV55" s="191"/>
      <c r="ECW55" s="191"/>
      <c r="ECX55" s="191"/>
      <c r="ECY55" s="192"/>
      <c r="ECZ55" s="22"/>
      <c r="EDA55" s="22"/>
      <c r="EDB55" s="22"/>
      <c r="EDC55" s="23"/>
      <c r="EDD55" s="22"/>
      <c r="EDE55" s="23"/>
      <c r="EDF55" s="23"/>
      <c r="EDG55" s="23"/>
      <c r="EDH55" s="23"/>
      <c r="EDI55" s="23"/>
      <c r="EDJ55" s="23"/>
      <c r="EDK55" s="23"/>
      <c r="EDL55" s="23"/>
      <c r="EDM55" s="24"/>
      <c r="EDN55" s="25"/>
      <c r="EDO55" s="25"/>
      <c r="EDP55" s="25"/>
      <c r="EDQ55" s="31"/>
      <c r="EDR55" s="190"/>
      <c r="EDS55" s="191"/>
      <c r="EDT55" s="191"/>
      <c r="EDU55" s="191"/>
      <c r="EDV55" s="191"/>
      <c r="EDW55" s="192"/>
      <c r="EDX55" s="22"/>
      <c r="EDY55" s="22"/>
      <c r="EDZ55" s="22"/>
      <c r="EEA55" s="23"/>
      <c r="EEB55" s="22"/>
      <c r="EEC55" s="23"/>
      <c r="EED55" s="23"/>
      <c r="EEE55" s="23"/>
      <c r="EEF55" s="23"/>
      <c r="EEG55" s="23"/>
      <c r="EEH55" s="23"/>
      <c r="EEI55" s="23"/>
      <c r="EEJ55" s="23"/>
      <c r="EEK55" s="24"/>
      <c r="EEL55" s="25"/>
      <c r="EEM55" s="25"/>
      <c r="EEN55" s="25"/>
      <c r="EEO55" s="31"/>
      <c r="EEP55" s="190"/>
      <c r="EEQ55" s="191"/>
      <c r="EER55" s="191"/>
      <c r="EES55" s="191"/>
      <c r="EET55" s="191"/>
      <c r="EEU55" s="192"/>
      <c r="EEV55" s="22"/>
      <c r="EEW55" s="22"/>
      <c r="EEX55" s="22"/>
      <c r="EEY55" s="23"/>
      <c r="EEZ55" s="22"/>
      <c r="EFA55" s="23"/>
      <c r="EFB55" s="23"/>
      <c r="EFC55" s="23"/>
      <c r="EFD55" s="23"/>
      <c r="EFE55" s="23"/>
      <c r="EFF55" s="23"/>
      <c r="EFG55" s="23"/>
      <c r="EFH55" s="23"/>
      <c r="EFI55" s="24"/>
      <c r="EFJ55" s="25"/>
      <c r="EFK55" s="25"/>
      <c r="EFL55" s="25"/>
      <c r="EFM55" s="31"/>
      <c r="EFN55" s="190"/>
      <c r="EFO55" s="191"/>
      <c r="EFP55" s="191"/>
      <c r="EFQ55" s="191"/>
      <c r="EFR55" s="191"/>
      <c r="EFS55" s="192"/>
      <c r="EFT55" s="22"/>
      <c r="EFU55" s="22"/>
      <c r="EFV55" s="22"/>
      <c r="EFW55" s="23"/>
      <c r="EFX55" s="22"/>
      <c r="EFY55" s="23"/>
      <c r="EFZ55" s="23"/>
      <c r="EGA55" s="23"/>
      <c r="EGB55" s="23"/>
      <c r="EGC55" s="23"/>
      <c r="EGD55" s="23"/>
      <c r="EGE55" s="23"/>
      <c r="EGF55" s="23"/>
      <c r="EGG55" s="24"/>
      <c r="EGH55" s="25"/>
      <c r="EGI55" s="25"/>
      <c r="EGJ55" s="25"/>
      <c r="EGK55" s="31"/>
      <c r="EGL55" s="190"/>
      <c r="EGM55" s="191"/>
      <c r="EGN55" s="191"/>
      <c r="EGO55" s="191"/>
      <c r="EGP55" s="191"/>
      <c r="EGQ55" s="192"/>
      <c r="EGR55" s="22"/>
      <c r="EGS55" s="22"/>
      <c r="EGT55" s="22"/>
      <c r="EGU55" s="23"/>
      <c r="EGV55" s="22"/>
      <c r="EGW55" s="23"/>
      <c r="EGX55" s="23"/>
      <c r="EGY55" s="23"/>
      <c r="EGZ55" s="23"/>
      <c r="EHA55" s="23"/>
      <c r="EHB55" s="23"/>
      <c r="EHC55" s="23"/>
      <c r="EHD55" s="23"/>
      <c r="EHE55" s="24"/>
      <c r="EHF55" s="25"/>
      <c r="EHG55" s="25"/>
      <c r="EHH55" s="25"/>
      <c r="EHI55" s="31"/>
      <c r="EHJ55" s="190"/>
      <c r="EHK55" s="191"/>
      <c r="EHL55" s="191"/>
      <c r="EHM55" s="191"/>
      <c r="EHN55" s="191"/>
      <c r="EHO55" s="192"/>
      <c r="EHP55" s="22"/>
      <c r="EHQ55" s="22"/>
      <c r="EHR55" s="22"/>
      <c r="EHS55" s="23"/>
      <c r="EHT55" s="22"/>
      <c r="EHU55" s="23"/>
      <c r="EHV55" s="23"/>
      <c r="EHW55" s="23"/>
      <c r="EHX55" s="23"/>
      <c r="EHY55" s="23"/>
      <c r="EHZ55" s="23"/>
      <c r="EIA55" s="23"/>
      <c r="EIB55" s="23"/>
      <c r="EIC55" s="24"/>
      <c r="EID55" s="25"/>
      <c r="EIE55" s="25"/>
      <c r="EIF55" s="25"/>
      <c r="EIG55" s="31"/>
      <c r="EIH55" s="190"/>
      <c r="EII55" s="191"/>
      <c r="EIJ55" s="191"/>
      <c r="EIK55" s="191"/>
      <c r="EIL55" s="191"/>
      <c r="EIM55" s="192"/>
      <c r="EIN55" s="22"/>
      <c r="EIO55" s="22"/>
      <c r="EIP55" s="22"/>
      <c r="EIQ55" s="23"/>
      <c r="EIR55" s="22"/>
      <c r="EIS55" s="23"/>
      <c r="EIT55" s="23"/>
      <c r="EIU55" s="23"/>
      <c r="EIV55" s="23"/>
      <c r="EIW55" s="23"/>
      <c r="EIX55" s="23"/>
      <c r="EIY55" s="23"/>
      <c r="EIZ55" s="23"/>
      <c r="EJA55" s="24"/>
      <c r="EJB55" s="25"/>
      <c r="EJC55" s="25"/>
      <c r="EJD55" s="25"/>
      <c r="EJE55" s="31"/>
      <c r="EJF55" s="190"/>
      <c r="EJG55" s="191"/>
      <c r="EJH55" s="191"/>
      <c r="EJI55" s="191"/>
      <c r="EJJ55" s="191"/>
      <c r="EJK55" s="192"/>
      <c r="EJL55" s="22"/>
      <c r="EJM55" s="22"/>
      <c r="EJN55" s="22"/>
      <c r="EJO55" s="23"/>
      <c r="EJP55" s="22"/>
      <c r="EJQ55" s="23"/>
      <c r="EJR55" s="23"/>
      <c r="EJS55" s="23"/>
      <c r="EJT55" s="23"/>
      <c r="EJU55" s="23"/>
      <c r="EJV55" s="23"/>
      <c r="EJW55" s="23"/>
      <c r="EJX55" s="23"/>
      <c r="EJY55" s="24"/>
      <c r="EJZ55" s="25"/>
      <c r="EKA55" s="25"/>
      <c r="EKB55" s="25"/>
      <c r="EKC55" s="31"/>
      <c r="EKD55" s="190"/>
      <c r="EKE55" s="191"/>
      <c r="EKF55" s="191"/>
      <c r="EKG55" s="191"/>
      <c r="EKH55" s="191"/>
      <c r="EKI55" s="192"/>
      <c r="EKJ55" s="22"/>
      <c r="EKK55" s="22"/>
      <c r="EKL55" s="22"/>
      <c r="EKM55" s="23"/>
      <c r="EKN55" s="22"/>
      <c r="EKO55" s="23"/>
      <c r="EKP55" s="23"/>
      <c r="EKQ55" s="23"/>
      <c r="EKR55" s="23"/>
      <c r="EKS55" s="23"/>
      <c r="EKT55" s="23"/>
      <c r="EKU55" s="23"/>
      <c r="EKV55" s="23"/>
      <c r="EKW55" s="24"/>
      <c r="EKX55" s="25"/>
      <c r="EKY55" s="25"/>
      <c r="EKZ55" s="25"/>
      <c r="ELA55" s="31"/>
      <c r="ELB55" s="190"/>
      <c r="ELC55" s="191"/>
      <c r="ELD55" s="191"/>
      <c r="ELE55" s="191"/>
      <c r="ELF55" s="191"/>
      <c r="ELG55" s="192"/>
      <c r="ELH55" s="22"/>
      <c r="ELI55" s="22"/>
      <c r="ELJ55" s="22"/>
      <c r="ELK55" s="23"/>
      <c r="ELL55" s="22"/>
      <c r="ELM55" s="23"/>
      <c r="ELN55" s="23"/>
      <c r="ELO55" s="23"/>
      <c r="ELP55" s="23"/>
      <c r="ELQ55" s="23"/>
      <c r="ELR55" s="23"/>
      <c r="ELS55" s="23"/>
      <c r="ELT55" s="23"/>
      <c r="ELU55" s="24"/>
      <c r="ELV55" s="25"/>
      <c r="ELW55" s="25"/>
      <c r="ELX55" s="25"/>
      <c r="ELY55" s="31"/>
      <c r="ELZ55" s="190"/>
      <c r="EMA55" s="191"/>
      <c r="EMB55" s="191"/>
      <c r="EMC55" s="191"/>
      <c r="EMD55" s="191"/>
      <c r="EME55" s="192"/>
      <c r="EMF55" s="22"/>
      <c r="EMG55" s="22"/>
      <c r="EMH55" s="22"/>
      <c r="EMI55" s="23"/>
      <c r="EMJ55" s="22"/>
      <c r="EMK55" s="23"/>
      <c r="EML55" s="23"/>
      <c r="EMM55" s="23"/>
      <c r="EMN55" s="23"/>
      <c r="EMO55" s="23"/>
      <c r="EMP55" s="23"/>
      <c r="EMQ55" s="23"/>
      <c r="EMR55" s="23"/>
      <c r="EMS55" s="24"/>
      <c r="EMT55" s="25"/>
      <c r="EMU55" s="25"/>
      <c r="EMV55" s="25"/>
      <c r="EMW55" s="31"/>
      <c r="EMX55" s="190"/>
      <c r="EMY55" s="191"/>
      <c r="EMZ55" s="191"/>
      <c r="ENA55" s="191"/>
      <c r="ENB55" s="191"/>
      <c r="ENC55" s="192"/>
      <c r="END55" s="22"/>
      <c r="ENE55" s="22"/>
      <c r="ENF55" s="22"/>
      <c r="ENG55" s="23"/>
      <c r="ENH55" s="22"/>
      <c r="ENI55" s="23"/>
      <c r="ENJ55" s="23"/>
      <c r="ENK55" s="23"/>
      <c r="ENL55" s="23"/>
      <c r="ENM55" s="23"/>
      <c r="ENN55" s="23"/>
      <c r="ENO55" s="23"/>
      <c r="ENP55" s="23"/>
      <c r="ENQ55" s="24"/>
      <c r="ENR55" s="25"/>
      <c r="ENS55" s="25"/>
      <c r="ENT55" s="25"/>
      <c r="ENU55" s="31"/>
      <c r="ENV55" s="190"/>
      <c r="ENW55" s="191"/>
      <c r="ENX55" s="191"/>
      <c r="ENY55" s="191"/>
      <c r="ENZ55" s="191"/>
      <c r="EOA55" s="192"/>
      <c r="EOB55" s="22"/>
      <c r="EOC55" s="22"/>
      <c r="EOD55" s="22"/>
      <c r="EOE55" s="23"/>
      <c r="EOF55" s="22"/>
      <c r="EOG55" s="23"/>
      <c r="EOH55" s="23"/>
      <c r="EOI55" s="23"/>
      <c r="EOJ55" s="23"/>
      <c r="EOK55" s="23"/>
      <c r="EOL55" s="23"/>
      <c r="EOM55" s="23"/>
      <c r="EON55" s="23"/>
      <c r="EOO55" s="24"/>
      <c r="EOP55" s="25"/>
      <c r="EOQ55" s="25"/>
      <c r="EOR55" s="25"/>
      <c r="EOS55" s="31"/>
      <c r="EOT55" s="190"/>
      <c r="EOU55" s="191"/>
      <c r="EOV55" s="191"/>
      <c r="EOW55" s="191"/>
      <c r="EOX55" s="191"/>
      <c r="EOY55" s="192"/>
      <c r="EOZ55" s="22"/>
      <c r="EPA55" s="22"/>
      <c r="EPB55" s="22"/>
      <c r="EPC55" s="23"/>
      <c r="EPD55" s="22"/>
      <c r="EPE55" s="23"/>
      <c r="EPF55" s="23"/>
      <c r="EPG55" s="23"/>
      <c r="EPH55" s="23"/>
      <c r="EPI55" s="23"/>
      <c r="EPJ55" s="23"/>
      <c r="EPK55" s="23"/>
      <c r="EPL55" s="23"/>
      <c r="EPM55" s="24"/>
      <c r="EPN55" s="25"/>
      <c r="EPO55" s="25"/>
      <c r="EPP55" s="25"/>
      <c r="EPQ55" s="31"/>
      <c r="EPR55" s="190"/>
      <c r="EPS55" s="191"/>
      <c r="EPT55" s="191"/>
      <c r="EPU55" s="191"/>
      <c r="EPV55" s="191"/>
      <c r="EPW55" s="192"/>
      <c r="EPX55" s="22"/>
      <c r="EPY55" s="22"/>
      <c r="EPZ55" s="22"/>
      <c r="EQA55" s="23"/>
      <c r="EQB55" s="22"/>
      <c r="EQC55" s="23"/>
      <c r="EQD55" s="23"/>
      <c r="EQE55" s="23"/>
      <c r="EQF55" s="23"/>
      <c r="EQG55" s="23"/>
      <c r="EQH55" s="23"/>
      <c r="EQI55" s="23"/>
      <c r="EQJ55" s="23"/>
      <c r="EQK55" s="24"/>
      <c r="EQL55" s="25"/>
      <c r="EQM55" s="25"/>
      <c r="EQN55" s="25"/>
      <c r="EQO55" s="31"/>
      <c r="EQP55" s="190"/>
      <c r="EQQ55" s="191"/>
      <c r="EQR55" s="191"/>
      <c r="EQS55" s="191"/>
      <c r="EQT55" s="191"/>
      <c r="EQU55" s="192"/>
      <c r="EQV55" s="22"/>
      <c r="EQW55" s="22"/>
      <c r="EQX55" s="22"/>
      <c r="EQY55" s="23"/>
      <c r="EQZ55" s="22"/>
      <c r="ERA55" s="23"/>
      <c r="ERB55" s="23"/>
      <c r="ERC55" s="23"/>
      <c r="ERD55" s="23"/>
      <c r="ERE55" s="23"/>
      <c r="ERF55" s="23"/>
      <c r="ERG55" s="23"/>
      <c r="ERH55" s="23"/>
      <c r="ERI55" s="24"/>
      <c r="ERJ55" s="25"/>
      <c r="ERK55" s="25"/>
      <c r="ERL55" s="25"/>
      <c r="ERM55" s="31"/>
      <c r="ERN55" s="190"/>
      <c r="ERO55" s="191"/>
      <c r="ERP55" s="191"/>
      <c r="ERQ55" s="191"/>
      <c r="ERR55" s="191"/>
      <c r="ERS55" s="192"/>
      <c r="ERT55" s="22"/>
      <c r="ERU55" s="22"/>
      <c r="ERV55" s="22"/>
      <c r="ERW55" s="23"/>
      <c r="ERX55" s="22"/>
      <c r="ERY55" s="23"/>
      <c r="ERZ55" s="23"/>
      <c r="ESA55" s="23"/>
      <c r="ESB55" s="23"/>
      <c r="ESC55" s="23"/>
      <c r="ESD55" s="23"/>
      <c r="ESE55" s="23"/>
      <c r="ESF55" s="23"/>
      <c r="ESG55" s="24"/>
      <c r="ESH55" s="25"/>
      <c r="ESI55" s="25"/>
      <c r="ESJ55" s="25"/>
      <c r="ESK55" s="31"/>
      <c r="ESL55" s="190"/>
      <c r="ESM55" s="191"/>
      <c r="ESN55" s="191"/>
      <c r="ESO55" s="191"/>
      <c r="ESP55" s="191"/>
      <c r="ESQ55" s="192"/>
      <c r="ESR55" s="22"/>
      <c r="ESS55" s="22"/>
      <c r="EST55" s="22"/>
      <c r="ESU55" s="23"/>
      <c r="ESV55" s="22"/>
      <c r="ESW55" s="23"/>
      <c r="ESX55" s="23"/>
      <c r="ESY55" s="23"/>
      <c r="ESZ55" s="23"/>
      <c r="ETA55" s="23"/>
      <c r="ETB55" s="23"/>
      <c r="ETC55" s="23"/>
      <c r="ETD55" s="23"/>
      <c r="ETE55" s="24"/>
      <c r="ETF55" s="25"/>
      <c r="ETG55" s="25"/>
      <c r="ETH55" s="25"/>
      <c r="ETI55" s="31"/>
      <c r="ETJ55" s="190"/>
      <c r="ETK55" s="191"/>
      <c r="ETL55" s="191"/>
      <c r="ETM55" s="191"/>
      <c r="ETN55" s="191"/>
      <c r="ETO55" s="192"/>
      <c r="ETP55" s="22"/>
      <c r="ETQ55" s="22"/>
      <c r="ETR55" s="22"/>
      <c r="ETS55" s="23"/>
      <c r="ETT55" s="22"/>
      <c r="ETU55" s="23"/>
      <c r="ETV55" s="23"/>
      <c r="ETW55" s="23"/>
      <c r="ETX55" s="23"/>
      <c r="ETY55" s="23"/>
      <c r="ETZ55" s="23"/>
      <c r="EUA55" s="23"/>
      <c r="EUB55" s="23"/>
      <c r="EUC55" s="24"/>
      <c r="EUD55" s="25"/>
      <c r="EUE55" s="25"/>
      <c r="EUF55" s="25"/>
      <c r="EUG55" s="31"/>
      <c r="EUH55" s="190"/>
      <c r="EUI55" s="191"/>
      <c r="EUJ55" s="191"/>
      <c r="EUK55" s="191"/>
      <c r="EUL55" s="191"/>
      <c r="EUM55" s="192"/>
      <c r="EUN55" s="22"/>
      <c r="EUO55" s="22"/>
      <c r="EUP55" s="22"/>
      <c r="EUQ55" s="23"/>
      <c r="EUR55" s="22"/>
      <c r="EUS55" s="23"/>
      <c r="EUT55" s="23"/>
      <c r="EUU55" s="23"/>
      <c r="EUV55" s="23"/>
      <c r="EUW55" s="23"/>
      <c r="EUX55" s="23"/>
      <c r="EUY55" s="23"/>
      <c r="EUZ55" s="23"/>
      <c r="EVA55" s="24"/>
      <c r="EVB55" s="25"/>
      <c r="EVC55" s="25"/>
      <c r="EVD55" s="25"/>
      <c r="EVE55" s="31"/>
      <c r="EVF55" s="190"/>
      <c r="EVG55" s="191"/>
      <c r="EVH55" s="191"/>
      <c r="EVI55" s="191"/>
      <c r="EVJ55" s="191"/>
      <c r="EVK55" s="192"/>
      <c r="EVL55" s="22"/>
      <c r="EVM55" s="22"/>
      <c r="EVN55" s="22"/>
      <c r="EVO55" s="23"/>
      <c r="EVP55" s="22"/>
      <c r="EVQ55" s="23"/>
      <c r="EVR55" s="23"/>
      <c r="EVS55" s="23"/>
      <c r="EVT55" s="23"/>
      <c r="EVU55" s="23"/>
      <c r="EVV55" s="23"/>
      <c r="EVW55" s="23"/>
      <c r="EVX55" s="23"/>
      <c r="EVY55" s="24"/>
      <c r="EVZ55" s="25"/>
      <c r="EWA55" s="25"/>
      <c r="EWB55" s="25"/>
      <c r="EWC55" s="31"/>
      <c r="EWD55" s="190"/>
      <c r="EWE55" s="191"/>
      <c r="EWF55" s="191"/>
      <c r="EWG55" s="191"/>
      <c r="EWH55" s="191"/>
      <c r="EWI55" s="192"/>
      <c r="EWJ55" s="22"/>
      <c r="EWK55" s="22"/>
      <c r="EWL55" s="22"/>
      <c r="EWM55" s="23"/>
      <c r="EWN55" s="22"/>
      <c r="EWO55" s="23"/>
      <c r="EWP55" s="23"/>
      <c r="EWQ55" s="23"/>
      <c r="EWR55" s="23"/>
      <c r="EWS55" s="23"/>
      <c r="EWT55" s="23"/>
      <c r="EWU55" s="23"/>
      <c r="EWV55" s="23"/>
      <c r="EWW55" s="24"/>
      <c r="EWX55" s="25"/>
      <c r="EWY55" s="25"/>
      <c r="EWZ55" s="25"/>
      <c r="EXA55" s="31"/>
      <c r="EXB55" s="190"/>
      <c r="EXC55" s="191"/>
      <c r="EXD55" s="191"/>
      <c r="EXE55" s="191"/>
      <c r="EXF55" s="191"/>
      <c r="EXG55" s="192"/>
      <c r="EXH55" s="22"/>
      <c r="EXI55" s="22"/>
      <c r="EXJ55" s="22"/>
      <c r="EXK55" s="23"/>
      <c r="EXL55" s="22"/>
      <c r="EXM55" s="23"/>
      <c r="EXN55" s="23"/>
      <c r="EXO55" s="23"/>
      <c r="EXP55" s="23"/>
      <c r="EXQ55" s="23"/>
      <c r="EXR55" s="23"/>
      <c r="EXS55" s="23"/>
      <c r="EXT55" s="23"/>
      <c r="EXU55" s="24"/>
      <c r="EXV55" s="25"/>
      <c r="EXW55" s="25"/>
      <c r="EXX55" s="25"/>
      <c r="EXY55" s="31"/>
      <c r="EXZ55" s="190"/>
      <c r="EYA55" s="191"/>
      <c r="EYB55" s="191"/>
      <c r="EYC55" s="191"/>
      <c r="EYD55" s="191"/>
      <c r="EYE55" s="192"/>
      <c r="EYF55" s="22"/>
      <c r="EYG55" s="22"/>
      <c r="EYH55" s="22"/>
      <c r="EYI55" s="23"/>
      <c r="EYJ55" s="22"/>
      <c r="EYK55" s="23"/>
      <c r="EYL55" s="23"/>
      <c r="EYM55" s="23"/>
      <c r="EYN55" s="23"/>
      <c r="EYO55" s="23"/>
      <c r="EYP55" s="23"/>
      <c r="EYQ55" s="23"/>
      <c r="EYR55" s="23"/>
      <c r="EYS55" s="24"/>
      <c r="EYT55" s="25"/>
      <c r="EYU55" s="25"/>
      <c r="EYV55" s="25"/>
      <c r="EYW55" s="31"/>
      <c r="EYX55" s="190"/>
      <c r="EYY55" s="191"/>
      <c r="EYZ55" s="191"/>
      <c r="EZA55" s="191"/>
      <c r="EZB55" s="191"/>
      <c r="EZC55" s="192"/>
      <c r="EZD55" s="22"/>
      <c r="EZE55" s="22"/>
      <c r="EZF55" s="22"/>
      <c r="EZG55" s="23"/>
      <c r="EZH55" s="22"/>
      <c r="EZI55" s="23"/>
      <c r="EZJ55" s="23"/>
      <c r="EZK55" s="23"/>
      <c r="EZL55" s="23"/>
      <c r="EZM55" s="23"/>
      <c r="EZN55" s="23"/>
      <c r="EZO55" s="23"/>
      <c r="EZP55" s="23"/>
      <c r="EZQ55" s="24"/>
      <c r="EZR55" s="25"/>
      <c r="EZS55" s="25"/>
      <c r="EZT55" s="25"/>
      <c r="EZU55" s="31"/>
      <c r="EZV55" s="190"/>
      <c r="EZW55" s="191"/>
      <c r="EZX55" s="191"/>
      <c r="EZY55" s="191"/>
      <c r="EZZ55" s="191"/>
      <c r="FAA55" s="192"/>
      <c r="FAB55" s="22"/>
      <c r="FAC55" s="22"/>
      <c r="FAD55" s="22"/>
      <c r="FAE55" s="23"/>
      <c r="FAF55" s="22"/>
      <c r="FAG55" s="23"/>
      <c r="FAH55" s="23"/>
      <c r="FAI55" s="23"/>
      <c r="FAJ55" s="23"/>
      <c r="FAK55" s="23"/>
      <c r="FAL55" s="23"/>
      <c r="FAM55" s="23"/>
      <c r="FAN55" s="23"/>
      <c r="FAO55" s="24"/>
      <c r="FAP55" s="25"/>
      <c r="FAQ55" s="25"/>
      <c r="FAR55" s="25"/>
      <c r="FAS55" s="31"/>
      <c r="FAT55" s="190"/>
      <c r="FAU55" s="191"/>
      <c r="FAV55" s="191"/>
      <c r="FAW55" s="191"/>
      <c r="FAX55" s="191"/>
      <c r="FAY55" s="192"/>
      <c r="FAZ55" s="22"/>
      <c r="FBA55" s="22"/>
      <c r="FBB55" s="22"/>
      <c r="FBC55" s="23"/>
      <c r="FBD55" s="22"/>
      <c r="FBE55" s="23"/>
      <c r="FBF55" s="23"/>
      <c r="FBG55" s="23"/>
      <c r="FBH55" s="23"/>
      <c r="FBI55" s="23"/>
      <c r="FBJ55" s="23"/>
      <c r="FBK55" s="23"/>
      <c r="FBL55" s="23"/>
      <c r="FBM55" s="24"/>
      <c r="FBN55" s="25"/>
      <c r="FBO55" s="25"/>
      <c r="FBP55" s="25"/>
      <c r="FBQ55" s="31"/>
      <c r="FBR55" s="190"/>
      <c r="FBS55" s="191"/>
      <c r="FBT55" s="191"/>
      <c r="FBU55" s="191"/>
      <c r="FBV55" s="191"/>
      <c r="FBW55" s="192"/>
      <c r="FBX55" s="22"/>
      <c r="FBY55" s="22"/>
      <c r="FBZ55" s="22"/>
      <c r="FCA55" s="23"/>
      <c r="FCB55" s="22"/>
      <c r="FCC55" s="23"/>
      <c r="FCD55" s="23"/>
      <c r="FCE55" s="23"/>
      <c r="FCF55" s="23"/>
      <c r="FCG55" s="23"/>
      <c r="FCH55" s="23"/>
      <c r="FCI55" s="23"/>
      <c r="FCJ55" s="23"/>
      <c r="FCK55" s="24"/>
      <c r="FCL55" s="25"/>
      <c r="FCM55" s="25"/>
      <c r="FCN55" s="25"/>
      <c r="FCO55" s="31"/>
      <c r="FCP55" s="190"/>
      <c r="FCQ55" s="191"/>
      <c r="FCR55" s="191"/>
      <c r="FCS55" s="191"/>
      <c r="FCT55" s="191"/>
      <c r="FCU55" s="192"/>
      <c r="FCV55" s="22"/>
      <c r="FCW55" s="22"/>
      <c r="FCX55" s="22"/>
      <c r="FCY55" s="23"/>
      <c r="FCZ55" s="22"/>
      <c r="FDA55" s="23"/>
      <c r="FDB55" s="23"/>
      <c r="FDC55" s="23"/>
      <c r="FDD55" s="23"/>
      <c r="FDE55" s="23"/>
      <c r="FDF55" s="23"/>
      <c r="FDG55" s="23"/>
      <c r="FDH55" s="23"/>
      <c r="FDI55" s="24"/>
      <c r="FDJ55" s="25"/>
      <c r="FDK55" s="25"/>
      <c r="FDL55" s="25"/>
      <c r="FDM55" s="31"/>
      <c r="FDN55" s="190"/>
      <c r="FDO55" s="191"/>
      <c r="FDP55" s="191"/>
      <c r="FDQ55" s="191"/>
      <c r="FDR55" s="191"/>
      <c r="FDS55" s="192"/>
      <c r="FDT55" s="22"/>
      <c r="FDU55" s="22"/>
      <c r="FDV55" s="22"/>
      <c r="FDW55" s="23"/>
      <c r="FDX55" s="22"/>
      <c r="FDY55" s="23"/>
      <c r="FDZ55" s="23"/>
      <c r="FEA55" s="23"/>
      <c r="FEB55" s="23"/>
      <c r="FEC55" s="23"/>
      <c r="FED55" s="23"/>
      <c r="FEE55" s="23"/>
      <c r="FEF55" s="23"/>
      <c r="FEG55" s="24"/>
      <c r="FEH55" s="25"/>
      <c r="FEI55" s="25"/>
      <c r="FEJ55" s="25"/>
      <c r="FEK55" s="31"/>
      <c r="FEL55" s="190"/>
      <c r="FEM55" s="191"/>
      <c r="FEN55" s="191"/>
      <c r="FEO55" s="191"/>
      <c r="FEP55" s="191"/>
      <c r="FEQ55" s="192"/>
      <c r="FER55" s="22"/>
      <c r="FES55" s="22"/>
      <c r="FET55" s="22"/>
      <c r="FEU55" s="23"/>
      <c r="FEV55" s="22"/>
      <c r="FEW55" s="23"/>
      <c r="FEX55" s="23"/>
      <c r="FEY55" s="23"/>
      <c r="FEZ55" s="23"/>
      <c r="FFA55" s="23"/>
      <c r="FFB55" s="23"/>
      <c r="FFC55" s="23"/>
      <c r="FFD55" s="23"/>
      <c r="FFE55" s="24"/>
      <c r="FFF55" s="25"/>
      <c r="FFG55" s="25"/>
      <c r="FFH55" s="25"/>
      <c r="FFI55" s="31"/>
      <c r="FFJ55" s="190"/>
      <c r="FFK55" s="191"/>
      <c r="FFL55" s="191"/>
      <c r="FFM55" s="191"/>
      <c r="FFN55" s="191"/>
      <c r="FFO55" s="192"/>
      <c r="FFP55" s="22"/>
      <c r="FFQ55" s="22"/>
      <c r="FFR55" s="22"/>
      <c r="FFS55" s="23"/>
      <c r="FFT55" s="22"/>
      <c r="FFU55" s="23"/>
      <c r="FFV55" s="23"/>
      <c r="FFW55" s="23"/>
      <c r="FFX55" s="23"/>
      <c r="FFY55" s="23"/>
      <c r="FFZ55" s="23"/>
      <c r="FGA55" s="23"/>
      <c r="FGB55" s="23"/>
      <c r="FGC55" s="24"/>
      <c r="FGD55" s="25"/>
      <c r="FGE55" s="25"/>
      <c r="FGF55" s="25"/>
      <c r="FGG55" s="31"/>
      <c r="FGH55" s="190"/>
      <c r="FGI55" s="191"/>
      <c r="FGJ55" s="191"/>
      <c r="FGK55" s="191"/>
      <c r="FGL55" s="191"/>
      <c r="FGM55" s="192"/>
      <c r="FGN55" s="22"/>
      <c r="FGO55" s="22"/>
      <c r="FGP55" s="22"/>
      <c r="FGQ55" s="23"/>
      <c r="FGR55" s="22"/>
      <c r="FGS55" s="23"/>
      <c r="FGT55" s="23"/>
      <c r="FGU55" s="23"/>
      <c r="FGV55" s="23"/>
      <c r="FGW55" s="23"/>
      <c r="FGX55" s="23"/>
      <c r="FGY55" s="23"/>
      <c r="FGZ55" s="23"/>
      <c r="FHA55" s="24"/>
      <c r="FHB55" s="25"/>
      <c r="FHC55" s="25"/>
      <c r="FHD55" s="25"/>
      <c r="FHE55" s="31"/>
      <c r="FHF55" s="190"/>
      <c r="FHG55" s="191"/>
      <c r="FHH55" s="191"/>
      <c r="FHI55" s="191"/>
      <c r="FHJ55" s="191"/>
      <c r="FHK55" s="192"/>
      <c r="FHL55" s="22"/>
      <c r="FHM55" s="22"/>
      <c r="FHN55" s="22"/>
      <c r="FHO55" s="23"/>
      <c r="FHP55" s="22"/>
      <c r="FHQ55" s="23"/>
      <c r="FHR55" s="23"/>
      <c r="FHS55" s="23"/>
      <c r="FHT55" s="23"/>
      <c r="FHU55" s="23"/>
      <c r="FHV55" s="23"/>
      <c r="FHW55" s="23"/>
      <c r="FHX55" s="23"/>
      <c r="FHY55" s="24"/>
      <c r="FHZ55" s="25"/>
      <c r="FIA55" s="25"/>
      <c r="FIB55" s="25"/>
      <c r="FIC55" s="31"/>
      <c r="FID55" s="190"/>
      <c r="FIE55" s="191"/>
      <c r="FIF55" s="191"/>
      <c r="FIG55" s="191"/>
      <c r="FIH55" s="191"/>
      <c r="FII55" s="192"/>
      <c r="FIJ55" s="22"/>
      <c r="FIK55" s="22"/>
      <c r="FIL55" s="22"/>
      <c r="FIM55" s="23"/>
      <c r="FIN55" s="22"/>
      <c r="FIO55" s="23"/>
      <c r="FIP55" s="23"/>
      <c r="FIQ55" s="23"/>
      <c r="FIR55" s="23"/>
      <c r="FIS55" s="23"/>
      <c r="FIT55" s="23"/>
      <c r="FIU55" s="23"/>
      <c r="FIV55" s="23"/>
      <c r="FIW55" s="24"/>
      <c r="FIX55" s="25"/>
      <c r="FIY55" s="25"/>
      <c r="FIZ55" s="25"/>
      <c r="FJA55" s="31"/>
      <c r="FJB55" s="190"/>
      <c r="FJC55" s="191"/>
      <c r="FJD55" s="191"/>
      <c r="FJE55" s="191"/>
      <c r="FJF55" s="191"/>
      <c r="FJG55" s="192"/>
      <c r="FJH55" s="22"/>
      <c r="FJI55" s="22"/>
      <c r="FJJ55" s="22"/>
      <c r="FJK55" s="23"/>
      <c r="FJL55" s="22"/>
      <c r="FJM55" s="23"/>
      <c r="FJN55" s="23"/>
      <c r="FJO55" s="23"/>
      <c r="FJP55" s="23"/>
      <c r="FJQ55" s="23"/>
      <c r="FJR55" s="23"/>
      <c r="FJS55" s="23"/>
      <c r="FJT55" s="23"/>
      <c r="FJU55" s="24"/>
      <c r="FJV55" s="25"/>
      <c r="FJW55" s="25"/>
      <c r="FJX55" s="25"/>
      <c r="FJY55" s="31"/>
      <c r="FJZ55" s="190"/>
      <c r="FKA55" s="191"/>
      <c r="FKB55" s="191"/>
      <c r="FKC55" s="191"/>
      <c r="FKD55" s="191"/>
      <c r="FKE55" s="192"/>
      <c r="FKF55" s="22"/>
      <c r="FKG55" s="22"/>
      <c r="FKH55" s="22"/>
      <c r="FKI55" s="23"/>
      <c r="FKJ55" s="22"/>
      <c r="FKK55" s="23"/>
      <c r="FKL55" s="23"/>
      <c r="FKM55" s="23"/>
      <c r="FKN55" s="23"/>
      <c r="FKO55" s="23"/>
      <c r="FKP55" s="23"/>
      <c r="FKQ55" s="23"/>
      <c r="FKR55" s="23"/>
      <c r="FKS55" s="24"/>
      <c r="FKT55" s="25"/>
      <c r="FKU55" s="25"/>
      <c r="FKV55" s="25"/>
      <c r="FKW55" s="31"/>
      <c r="FKX55" s="190"/>
      <c r="FKY55" s="191"/>
      <c r="FKZ55" s="191"/>
      <c r="FLA55" s="191"/>
      <c r="FLB55" s="191"/>
      <c r="FLC55" s="192"/>
      <c r="FLD55" s="22"/>
      <c r="FLE55" s="22"/>
      <c r="FLF55" s="22"/>
      <c r="FLG55" s="23"/>
      <c r="FLH55" s="22"/>
      <c r="FLI55" s="23"/>
      <c r="FLJ55" s="23"/>
      <c r="FLK55" s="23"/>
      <c r="FLL55" s="23"/>
      <c r="FLM55" s="23"/>
      <c r="FLN55" s="23"/>
      <c r="FLO55" s="23"/>
      <c r="FLP55" s="23"/>
      <c r="FLQ55" s="24"/>
      <c r="FLR55" s="25"/>
      <c r="FLS55" s="25"/>
      <c r="FLT55" s="25"/>
      <c r="FLU55" s="31"/>
      <c r="FLV55" s="190"/>
      <c r="FLW55" s="191"/>
      <c r="FLX55" s="191"/>
      <c r="FLY55" s="191"/>
      <c r="FLZ55" s="191"/>
      <c r="FMA55" s="192"/>
      <c r="FMB55" s="22"/>
      <c r="FMC55" s="22"/>
      <c r="FMD55" s="22"/>
      <c r="FME55" s="23"/>
      <c r="FMF55" s="22"/>
      <c r="FMG55" s="23"/>
      <c r="FMH55" s="23"/>
      <c r="FMI55" s="23"/>
      <c r="FMJ55" s="23"/>
      <c r="FMK55" s="23"/>
      <c r="FML55" s="23"/>
      <c r="FMM55" s="23"/>
      <c r="FMN55" s="23"/>
      <c r="FMO55" s="24"/>
      <c r="FMP55" s="25"/>
      <c r="FMQ55" s="25"/>
      <c r="FMR55" s="25"/>
      <c r="FMS55" s="31"/>
      <c r="FMT55" s="190"/>
      <c r="FMU55" s="191"/>
      <c r="FMV55" s="191"/>
      <c r="FMW55" s="191"/>
      <c r="FMX55" s="191"/>
      <c r="FMY55" s="192"/>
      <c r="FMZ55" s="22"/>
      <c r="FNA55" s="22"/>
      <c r="FNB55" s="22"/>
      <c r="FNC55" s="23"/>
      <c r="FND55" s="22"/>
      <c r="FNE55" s="23"/>
      <c r="FNF55" s="23"/>
      <c r="FNG55" s="23"/>
      <c r="FNH55" s="23"/>
      <c r="FNI55" s="23"/>
      <c r="FNJ55" s="23"/>
      <c r="FNK55" s="23"/>
      <c r="FNL55" s="23"/>
      <c r="FNM55" s="24"/>
      <c r="FNN55" s="25"/>
      <c r="FNO55" s="25"/>
      <c r="FNP55" s="25"/>
      <c r="FNQ55" s="31"/>
      <c r="FNR55" s="190"/>
      <c r="FNS55" s="191"/>
      <c r="FNT55" s="191"/>
      <c r="FNU55" s="191"/>
      <c r="FNV55" s="191"/>
      <c r="FNW55" s="192"/>
      <c r="FNX55" s="22"/>
      <c r="FNY55" s="22"/>
      <c r="FNZ55" s="22"/>
      <c r="FOA55" s="23"/>
      <c r="FOB55" s="22"/>
      <c r="FOC55" s="23"/>
      <c r="FOD55" s="23"/>
      <c r="FOE55" s="23"/>
      <c r="FOF55" s="23"/>
      <c r="FOG55" s="23"/>
      <c r="FOH55" s="23"/>
      <c r="FOI55" s="23"/>
      <c r="FOJ55" s="23"/>
      <c r="FOK55" s="24"/>
      <c r="FOL55" s="25"/>
      <c r="FOM55" s="25"/>
      <c r="FON55" s="25"/>
      <c r="FOO55" s="31"/>
      <c r="FOP55" s="190"/>
      <c r="FOQ55" s="191"/>
      <c r="FOR55" s="191"/>
      <c r="FOS55" s="191"/>
      <c r="FOT55" s="191"/>
      <c r="FOU55" s="192"/>
      <c r="FOV55" s="22"/>
      <c r="FOW55" s="22"/>
      <c r="FOX55" s="22"/>
      <c r="FOY55" s="23"/>
      <c r="FOZ55" s="22"/>
      <c r="FPA55" s="23"/>
      <c r="FPB55" s="23"/>
      <c r="FPC55" s="23"/>
      <c r="FPD55" s="23"/>
      <c r="FPE55" s="23"/>
      <c r="FPF55" s="23"/>
      <c r="FPG55" s="23"/>
      <c r="FPH55" s="23"/>
      <c r="FPI55" s="24"/>
      <c r="FPJ55" s="25"/>
      <c r="FPK55" s="25"/>
      <c r="FPL55" s="25"/>
      <c r="FPM55" s="31"/>
      <c r="FPN55" s="190"/>
      <c r="FPO55" s="191"/>
      <c r="FPP55" s="191"/>
      <c r="FPQ55" s="191"/>
      <c r="FPR55" s="191"/>
      <c r="FPS55" s="192"/>
      <c r="FPT55" s="22"/>
      <c r="FPU55" s="22"/>
      <c r="FPV55" s="22"/>
      <c r="FPW55" s="23"/>
      <c r="FPX55" s="22"/>
      <c r="FPY55" s="23"/>
      <c r="FPZ55" s="23"/>
      <c r="FQA55" s="23"/>
      <c r="FQB55" s="23"/>
      <c r="FQC55" s="23"/>
      <c r="FQD55" s="23"/>
      <c r="FQE55" s="23"/>
      <c r="FQF55" s="23"/>
      <c r="FQG55" s="24"/>
      <c r="FQH55" s="25"/>
      <c r="FQI55" s="25"/>
      <c r="FQJ55" s="25"/>
      <c r="FQK55" s="31"/>
      <c r="FQL55" s="190"/>
      <c r="FQM55" s="191"/>
      <c r="FQN55" s="191"/>
      <c r="FQO55" s="191"/>
      <c r="FQP55" s="191"/>
      <c r="FQQ55" s="192"/>
      <c r="FQR55" s="22"/>
      <c r="FQS55" s="22"/>
      <c r="FQT55" s="22"/>
      <c r="FQU55" s="23"/>
      <c r="FQV55" s="22"/>
      <c r="FQW55" s="23"/>
      <c r="FQX55" s="23"/>
      <c r="FQY55" s="23"/>
      <c r="FQZ55" s="23"/>
      <c r="FRA55" s="23"/>
      <c r="FRB55" s="23"/>
      <c r="FRC55" s="23"/>
      <c r="FRD55" s="23"/>
      <c r="FRE55" s="24"/>
      <c r="FRF55" s="25"/>
      <c r="FRG55" s="25"/>
      <c r="FRH55" s="25"/>
      <c r="FRI55" s="31"/>
      <c r="FRJ55" s="190"/>
      <c r="FRK55" s="191"/>
      <c r="FRL55" s="191"/>
      <c r="FRM55" s="191"/>
      <c r="FRN55" s="191"/>
      <c r="FRO55" s="192"/>
      <c r="FRP55" s="22"/>
      <c r="FRQ55" s="22"/>
      <c r="FRR55" s="22"/>
      <c r="FRS55" s="23"/>
      <c r="FRT55" s="22"/>
      <c r="FRU55" s="23"/>
      <c r="FRV55" s="23"/>
      <c r="FRW55" s="23"/>
      <c r="FRX55" s="23"/>
      <c r="FRY55" s="23"/>
      <c r="FRZ55" s="23"/>
      <c r="FSA55" s="23"/>
      <c r="FSB55" s="23"/>
      <c r="FSC55" s="24"/>
      <c r="FSD55" s="25"/>
      <c r="FSE55" s="25"/>
      <c r="FSF55" s="25"/>
      <c r="FSG55" s="31"/>
      <c r="FSH55" s="190"/>
      <c r="FSI55" s="191"/>
      <c r="FSJ55" s="191"/>
      <c r="FSK55" s="191"/>
      <c r="FSL55" s="191"/>
      <c r="FSM55" s="192"/>
      <c r="FSN55" s="22"/>
      <c r="FSO55" s="22"/>
      <c r="FSP55" s="22"/>
      <c r="FSQ55" s="23"/>
      <c r="FSR55" s="22"/>
      <c r="FSS55" s="23"/>
      <c r="FST55" s="23"/>
      <c r="FSU55" s="23"/>
      <c r="FSV55" s="23"/>
      <c r="FSW55" s="23"/>
      <c r="FSX55" s="23"/>
      <c r="FSY55" s="23"/>
      <c r="FSZ55" s="23"/>
      <c r="FTA55" s="24"/>
      <c r="FTB55" s="25"/>
      <c r="FTC55" s="25"/>
      <c r="FTD55" s="25"/>
      <c r="FTE55" s="31"/>
      <c r="FTF55" s="190"/>
      <c r="FTG55" s="191"/>
      <c r="FTH55" s="191"/>
      <c r="FTI55" s="191"/>
      <c r="FTJ55" s="191"/>
      <c r="FTK55" s="192"/>
      <c r="FTL55" s="22"/>
      <c r="FTM55" s="22"/>
      <c r="FTN55" s="22"/>
      <c r="FTO55" s="23"/>
      <c r="FTP55" s="22"/>
      <c r="FTQ55" s="23"/>
      <c r="FTR55" s="23"/>
      <c r="FTS55" s="23"/>
      <c r="FTT55" s="23"/>
      <c r="FTU55" s="23"/>
      <c r="FTV55" s="23"/>
      <c r="FTW55" s="23"/>
      <c r="FTX55" s="23"/>
      <c r="FTY55" s="24"/>
      <c r="FTZ55" s="25"/>
      <c r="FUA55" s="25"/>
      <c r="FUB55" s="25"/>
      <c r="FUC55" s="31"/>
      <c r="FUD55" s="190"/>
      <c r="FUE55" s="191"/>
      <c r="FUF55" s="191"/>
      <c r="FUG55" s="191"/>
      <c r="FUH55" s="191"/>
      <c r="FUI55" s="192"/>
      <c r="FUJ55" s="22"/>
      <c r="FUK55" s="22"/>
      <c r="FUL55" s="22"/>
      <c r="FUM55" s="23"/>
      <c r="FUN55" s="22"/>
      <c r="FUO55" s="23"/>
      <c r="FUP55" s="23"/>
      <c r="FUQ55" s="23"/>
      <c r="FUR55" s="23"/>
      <c r="FUS55" s="23"/>
      <c r="FUT55" s="23"/>
      <c r="FUU55" s="23"/>
      <c r="FUV55" s="23"/>
      <c r="FUW55" s="24"/>
      <c r="FUX55" s="25"/>
      <c r="FUY55" s="25"/>
      <c r="FUZ55" s="25"/>
      <c r="FVA55" s="31"/>
      <c r="FVB55" s="190"/>
      <c r="FVC55" s="191"/>
      <c r="FVD55" s="191"/>
      <c r="FVE55" s="191"/>
      <c r="FVF55" s="191"/>
      <c r="FVG55" s="192"/>
      <c r="FVH55" s="22"/>
      <c r="FVI55" s="22"/>
      <c r="FVJ55" s="22"/>
      <c r="FVK55" s="23"/>
      <c r="FVL55" s="22"/>
      <c r="FVM55" s="23"/>
      <c r="FVN55" s="23"/>
      <c r="FVO55" s="23"/>
      <c r="FVP55" s="23"/>
      <c r="FVQ55" s="23"/>
      <c r="FVR55" s="23"/>
      <c r="FVS55" s="23"/>
      <c r="FVT55" s="23"/>
      <c r="FVU55" s="24"/>
      <c r="FVV55" s="25"/>
      <c r="FVW55" s="25"/>
      <c r="FVX55" s="25"/>
      <c r="FVY55" s="31"/>
      <c r="FVZ55" s="190"/>
      <c r="FWA55" s="191"/>
      <c r="FWB55" s="191"/>
      <c r="FWC55" s="191"/>
      <c r="FWD55" s="191"/>
      <c r="FWE55" s="192"/>
      <c r="FWF55" s="22"/>
      <c r="FWG55" s="22"/>
      <c r="FWH55" s="22"/>
      <c r="FWI55" s="23"/>
      <c r="FWJ55" s="22"/>
      <c r="FWK55" s="23"/>
      <c r="FWL55" s="23"/>
      <c r="FWM55" s="23"/>
      <c r="FWN55" s="23"/>
      <c r="FWO55" s="23"/>
      <c r="FWP55" s="23"/>
      <c r="FWQ55" s="23"/>
      <c r="FWR55" s="23"/>
      <c r="FWS55" s="24"/>
      <c r="FWT55" s="25"/>
      <c r="FWU55" s="25"/>
      <c r="FWV55" s="25"/>
      <c r="FWW55" s="31"/>
      <c r="FWX55" s="190"/>
      <c r="FWY55" s="191"/>
      <c r="FWZ55" s="191"/>
      <c r="FXA55" s="191"/>
      <c r="FXB55" s="191"/>
      <c r="FXC55" s="192"/>
      <c r="FXD55" s="22"/>
      <c r="FXE55" s="22"/>
      <c r="FXF55" s="22"/>
      <c r="FXG55" s="23"/>
      <c r="FXH55" s="22"/>
      <c r="FXI55" s="23"/>
      <c r="FXJ55" s="23"/>
      <c r="FXK55" s="23"/>
      <c r="FXL55" s="23"/>
      <c r="FXM55" s="23"/>
      <c r="FXN55" s="23"/>
      <c r="FXO55" s="23"/>
      <c r="FXP55" s="23"/>
      <c r="FXQ55" s="24"/>
      <c r="FXR55" s="25"/>
      <c r="FXS55" s="25"/>
      <c r="FXT55" s="25"/>
      <c r="FXU55" s="31"/>
      <c r="FXV55" s="190"/>
      <c r="FXW55" s="191"/>
      <c r="FXX55" s="191"/>
      <c r="FXY55" s="191"/>
      <c r="FXZ55" s="191"/>
      <c r="FYA55" s="192"/>
      <c r="FYB55" s="22"/>
      <c r="FYC55" s="22"/>
      <c r="FYD55" s="22"/>
      <c r="FYE55" s="23"/>
      <c r="FYF55" s="22"/>
      <c r="FYG55" s="23"/>
      <c r="FYH55" s="23"/>
      <c r="FYI55" s="23"/>
      <c r="FYJ55" s="23"/>
      <c r="FYK55" s="23"/>
      <c r="FYL55" s="23"/>
      <c r="FYM55" s="23"/>
      <c r="FYN55" s="23"/>
      <c r="FYO55" s="24"/>
      <c r="FYP55" s="25"/>
      <c r="FYQ55" s="25"/>
      <c r="FYR55" s="25"/>
      <c r="FYS55" s="31"/>
      <c r="FYT55" s="190"/>
      <c r="FYU55" s="191"/>
      <c r="FYV55" s="191"/>
      <c r="FYW55" s="191"/>
      <c r="FYX55" s="191"/>
      <c r="FYY55" s="192"/>
      <c r="FYZ55" s="22"/>
      <c r="FZA55" s="22"/>
      <c r="FZB55" s="22"/>
      <c r="FZC55" s="23"/>
      <c r="FZD55" s="22"/>
      <c r="FZE55" s="23"/>
      <c r="FZF55" s="23"/>
      <c r="FZG55" s="23"/>
      <c r="FZH55" s="23"/>
      <c r="FZI55" s="23"/>
      <c r="FZJ55" s="23"/>
      <c r="FZK55" s="23"/>
      <c r="FZL55" s="23"/>
      <c r="FZM55" s="24"/>
      <c r="FZN55" s="25"/>
      <c r="FZO55" s="25"/>
      <c r="FZP55" s="25"/>
      <c r="FZQ55" s="31"/>
      <c r="FZR55" s="190"/>
      <c r="FZS55" s="191"/>
      <c r="FZT55" s="191"/>
      <c r="FZU55" s="191"/>
      <c r="FZV55" s="191"/>
      <c r="FZW55" s="192"/>
      <c r="FZX55" s="22"/>
      <c r="FZY55" s="22"/>
      <c r="FZZ55" s="22"/>
      <c r="GAA55" s="23"/>
      <c r="GAB55" s="22"/>
      <c r="GAC55" s="23"/>
      <c r="GAD55" s="23"/>
      <c r="GAE55" s="23"/>
      <c r="GAF55" s="23"/>
      <c r="GAG55" s="23"/>
      <c r="GAH55" s="23"/>
      <c r="GAI55" s="23"/>
      <c r="GAJ55" s="23"/>
      <c r="GAK55" s="24"/>
      <c r="GAL55" s="25"/>
      <c r="GAM55" s="25"/>
      <c r="GAN55" s="25"/>
      <c r="GAO55" s="31"/>
      <c r="GAP55" s="190"/>
      <c r="GAQ55" s="191"/>
      <c r="GAR55" s="191"/>
      <c r="GAS55" s="191"/>
      <c r="GAT55" s="191"/>
      <c r="GAU55" s="192"/>
      <c r="GAV55" s="22"/>
      <c r="GAW55" s="22"/>
      <c r="GAX55" s="22"/>
      <c r="GAY55" s="23"/>
      <c r="GAZ55" s="22"/>
      <c r="GBA55" s="23"/>
      <c r="GBB55" s="23"/>
      <c r="GBC55" s="23"/>
      <c r="GBD55" s="23"/>
      <c r="GBE55" s="23"/>
      <c r="GBF55" s="23"/>
      <c r="GBG55" s="23"/>
      <c r="GBH55" s="23"/>
      <c r="GBI55" s="24"/>
      <c r="GBJ55" s="25"/>
      <c r="GBK55" s="25"/>
      <c r="GBL55" s="25"/>
      <c r="GBM55" s="31"/>
      <c r="GBN55" s="190"/>
      <c r="GBO55" s="191"/>
      <c r="GBP55" s="191"/>
      <c r="GBQ55" s="191"/>
      <c r="GBR55" s="191"/>
      <c r="GBS55" s="192"/>
      <c r="GBT55" s="22"/>
      <c r="GBU55" s="22"/>
      <c r="GBV55" s="22"/>
      <c r="GBW55" s="23"/>
      <c r="GBX55" s="22"/>
      <c r="GBY55" s="23"/>
      <c r="GBZ55" s="23"/>
      <c r="GCA55" s="23"/>
      <c r="GCB55" s="23"/>
      <c r="GCC55" s="23"/>
      <c r="GCD55" s="23"/>
      <c r="GCE55" s="23"/>
      <c r="GCF55" s="23"/>
      <c r="GCG55" s="24"/>
      <c r="GCH55" s="25"/>
      <c r="GCI55" s="25"/>
      <c r="GCJ55" s="25"/>
      <c r="GCK55" s="31"/>
      <c r="GCL55" s="190"/>
      <c r="GCM55" s="191"/>
      <c r="GCN55" s="191"/>
      <c r="GCO55" s="191"/>
      <c r="GCP55" s="191"/>
      <c r="GCQ55" s="192"/>
      <c r="GCR55" s="22"/>
      <c r="GCS55" s="22"/>
      <c r="GCT55" s="22"/>
      <c r="GCU55" s="23"/>
      <c r="GCV55" s="22"/>
      <c r="GCW55" s="23"/>
      <c r="GCX55" s="23"/>
      <c r="GCY55" s="23"/>
      <c r="GCZ55" s="23"/>
      <c r="GDA55" s="23"/>
      <c r="GDB55" s="23"/>
      <c r="GDC55" s="23"/>
      <c r="GDD55" s="23"/>
      <c r="GDE55" s="24"/>
      <c r="GDF55" s="25"/>
      <c r="GDG55" s="25"/>
      <c r="GDH55" s="25"/>
      <c r="GDI55" s="31"/>
      <c r="GDJ55" s="190"/>
      <c r="GDK55" s="191"/>
      <c r="GDL55" s="191"/>
      <c r="GDM55" s="191"/>
      <c r="GDN55" s="191"/>
      <c r="GDO55" s="192"/>
      <c r="GDP55" s="22"/>
      <c r="GDQ55" s="22"/>
      <c r="GDR55" s="22"/>
      <c r="GDS55" s="23"/>
      <c r="GDT55" s="22"/>
      <c r="GDU55" s="23"/>
      <c r="GDV55" s="23"/>
      <c r="GDW55" s="23"/>
      <c r="GDX55" s="23"/>
      <c r="GDY55" s="23"/>
      <c r="GDZ55" s="23"/>
      <c r="GEA55" s="23"/>
      <c r="GEB55" s="23"/>
      <c r="GEC55" s="24"/>
      <c r="GED55" s="25"/>
      <c r="GEE55" s="25"/>
      <c r="GEF55" s="25"/>
      <c r="GEG55" s="31"/>
      <c r="GEH55" s="190"/>
      <c r="GEI55" s="191"/>
      <c r="GEJ55" s="191"/>
      <c r="GEK55" s="191"/>
      <c r="GEL55" s="191"/>
      <c r="GEM55" s="192"/>
      <c r="GEN55" s="22"/>
      <c r="GEO55" s="22"/>
      <c r="GEP55" s="22"/>
      <c r="GEQ55" s="23"/>
      <c r="GER55" s="22"/>
      <c r="GES55" s="23"/>
      <c r="GET55" s="23"/>
      <c r="GEU55" s="23"/>
      <c r="GEV55" s="23"/>
      <c r="GEW55" s="23"/>
      <c r="GEX55" s="23"/>
      <c r="GEY55" s="23"/>
      <c r="GEZ55" s="23"/>
      <c r="GFA55" s="24"/>
      <c r="GFB55" s="25"/>
      <c r="GFC55" s="25"/>
      <c r="GFD55" s="25"/>
      <c r="GFE55" s="31"/>
      <c r="GFF55" s="190"/>
      <c r="GFG55" s="191"/>
      <c r="GFH55" s="191"/>
      <c r="GFI55" s="191"/>
      <c r="GFJ55" s="191"/>
      <c r="GFK55" s="192"/>
      <c r="GFL55" s="22"/>
      <c r="GFM55" s="22"/>
      <c r="GFN55" s="22"/>
      <c r="GFO55" s="23"/>
      <c r="GFP55" s="22"/>
      <c r="GFQ55" s="23"/>
      <c r="GFR55" s="23"/>
      <c r="GFS55" s="23"/>
      <c r="GFT55" s="23"/>
      <c r="GFU55" s="23"/>
      <c r="GFV55" s="23"/>
      <c r="GFW55" s="23"/>
      <c r="GFX55" s="23"/>
      <c r="GFY55" s="24"/>
      <c r="GFZ55" s="25"/>
      <c r="GGA55" s="25"/>
      <c r="GGB55" s="25"/>
      <c r="GGC55" s="31"/>
      <c r="GGD55" s="190"/>
      <c r="GGE55" s="191"/>
      <c r="GGF55" s="191"/>
      <c r="GGG55" s="191"/>
      <c r="GGH55" s="191"/>
      <c r="GGI55" s="192"/>
      <c r="GGJ55" s="22"/>
      <c r="GGK55" s="22"/>
      <c r="GGL55" s="22"/>
      <c r="GGM55" s="23"/>
      <c r="GGN55" s="22"/>
      <c r="GGO55" s="23"/>
      <c r="GGP55" s="23"/>
      <c r="GGQ55" s="23"/>
      <c r="GGR55" s="23"/>
      <c r="GGS55" s="23"/>
      <c r="GGT55" s="23"/>
      <c r="GGU55" s="23"/>
      <c r="GGV55" s="23"/>
      <c r="GGW55" s="24"/>
      <c r="GGX55" s="25"/>
      <c r="GGY55" s="25"/>
      <c r="GGZ55" s="25"/>
      <c r="GHA55" s="31"/>
      <c r="GHB55" s="190"/>
      <c r="GHC55" s="191"/>
      <c r="GHD55" s="191"/>
      <c r="GHE55" s="191"/>
      <c r="GHF55" s="191"/>
      <c r="GHG55" s="192"/>
      <c r="GHH55" s="22"/>
      <c r="GHI55" s="22"/>
      <c r="GHJ55" s="22"/>
      <c r="GHK55" s="23"/>
      <c r="GHL55" s="22"/>
      <c r="GHM55" s="23"/>
      <c r="GHN55" s="23"/>
      <c r="GHO55" s="23"/>
      <c r="GHP55" s="23"/>
      <c r="GHQ55" s="23"/>
      <c r="GHR55" s="23"/>
      <c r="GHS55" s="23"/>
      <c r="GHT55" s="23"/>
      <c r="GHU55" s="24"/>
      <c r="GHV55" s="25"/>
      <c r="GHW55" s="25"/>
      <c r="GHX55" s="25"/>
      <c r="GHY55" s="31"/>
      <c r="GHZ55" s="190"/>
      <c r="GIA55" s="191"/>
      <c r="GIB55" s="191"/>
      <c r="GIC55" s="191"/>
      <c r="GID55" s="191"/>
      <c r="GIE55" s="192"/>
      <c r="GIF55" s="22"/>
      <c r="GIG55" s="22"/>
      <c r="GIH55" s="22"/>
      <c r="GII55" s="23"/>
      <c r="GIJ55" s="22"/>
      <c r="GIK55" s="23"/>
      <c r="GIL55" s="23"/>
      <c r="GIM55" s="23"/>
      <c r="GIN55" s="23"/>
      <c r="GIO55" s="23"/>
      <c r="GIP55" s="23"/>
      <c r="GIQ55" s="23"/>
      <c r="GIR55" s="23"/>
      <c r="GIS55" s="24"/>
      <c r="GIT55" s="25"/>
      <c r="GIU55" s="25"/>
      <c r="GIV55" s="25"/>
      <c r="GIW55" s="31"/>
      <c r="GIX55" s="190"/>
      <c r="GIY55" s="191"/>
      <c r="GIZ55" s="191"/>
      <c r="GJA55" s="191"/>
      <c r="GJB55" s="191"/>
      <c r="GJC55" s="192"/>
      <c r="GJD55" s="22"/>
      <c r="GJE55" s="22"/>
      <c r="GJF55" s="22"/>
      <c r="GJG55" s="23"/>
      <c r="GJH55" s="22"/>
      <c r="GJI55" s="23"/>
      <c r="GJJ55" s="23"/>
      <c r="GJK55" s="23"/>
      <c r="GJL55" s="23"/>
      <c r="GJM55" s="23"/>
      <c r="GJN55" s="23"/>
      <c r="GJO55" s="23"/>
      <c r="GJP55" s="23"/>
      <c r="GJQ55" s="24"/>
      <c r="GJR55" s="25"/>
      <c r="GJS55" s="25"/>
      <c r="GJT55" s="25"/>
      <c r="GJU55" s="31"/>
      <c r="GJV55" s="190"/>
      <c r="GJW55" s="191"/>
      <c r="GJX55" s="191"/>
      <c r="GJY55" s="191"/>
      <c r="GJZ55" s="191"/>
      <c r="GKA55" s="192"/>
      <c r="GKB55" s="22"/>
      <c r="GKC55" s="22"/>
      <c r="GKD55" s="22"/>
      <c r="GKE55" s="23"/>
      <c r="GKF55" s="22"/>
      <c r="GKG55" s="23"/>
      <c r="GKH55" s="23"/>
      <c r="GKI55" s="23"/>
      <c r="GKJ55" s="23"/>
      <c r="GKK55" s="23"/>
      <c r="GKL55" s="23"/>
      <c r="GKM55" s="23"/>
      <c r="GKN55" s="23"/>
      <c r="GKO55" s="24"/>
      <c r="GKP55" s="25"/>
      <c r="GKQ55" s="25"/>
      <c r="GKR55" s="25"/>
      <c r="GKS55" s="31"/>
      <c r="GKT55" s="190"/>
      <c r="GKU55" s="191"/>
      <c r="GKV55" s="191"/>
      <c r="GKW55" s="191"/>
      <c r="GKX55" s="191"/>
      <c r="GKY55" s="192"/>
      <c r="GKZ55" s="22"/>
      <c r="GLA55" s="22"/>
      <c r="GLB55" s="22"/>
      <c r="GLC55" s="23"/>
      <c r="GLD55" s="22"/>
      <c r="GLE55" s="23"/>
      <c r="GLF55" s="23"/>
      <c r="GLG55" s="23"/>
      <c r="GLH55" s="23"/>
      <c r="GLI55" s="23"/>
      <c r="GLJ55" s="23"/>
      <c r="GLK55" s="23"/>
      <c r="GLL55" s="23"/>
      <c r="GLM55" s="24"/>
      <c r="GLN55" s="25"/>
      <c r="GLO55" s="25"/>
      <c r="GLP55" s="25"/>
      <c r="GLQ55" s="31"/>
      <c r="GLR55" s="190"/>
      <c r="GLS55" s="191"/>
      <c r="GLT55" s="191"/>
      <c r="GLU55" s="191"/>
      <c r="GLV55" s="191"/>
      <c r="GLW55" s="192"/>
      <c r="GLX55" s="22"/>
      <c r="GLY55" s="22"/>
      <c r="GLZ55" s="22"/>
      <c r="GMA55" s="23"/>
      <c r="GMB55" s="22"/>
      <c r="GMC55" s="23"/>
      <c r="GMD55" s="23"/>
      <c r="GME55" s="23"/>
      <c r="GMF55" s="23"/>
      <c r="GMG55" s="23"/>
      <c r="GMH55" s="23"/>
      <c r="GMI55" s="23"/>
      <c r="GMJ55" s="23"/>
      <c r="GMK55" s="24"/>
      <c r="GML55" s="25"/>
      <c r="GMM55" s="25"/>
      <c r="GMN55" s="25"/>
      <c r="GMO55" s="31"/>
      <c r="GMP55" s="190"/>
      <c r="GMQ55" s="191"/>
      <c r="GMR55" s="191"/>
      <c r="GMS55" s="191"/>
      <c r="GMT55" s="191"/>
      <c r="GMU55" s="192"/>
      <c r="GMV55" s="22"/>
      <c r="GMW55" s="22"/>
      <c r="GMX55" s="22"/>
      <c r="GMY55" s="23"/>
      <c r="GMZ55" s="22"/>
      <c r="GNA55" s="23"/>
      <c r="GNB55" s="23"/>
      <c r="GNC55" s="23"/>
      <c r="GND55" s="23"/>
      <c r="GNE55" s="23"/>
      <c r="GNF55" s="23"/>
      <c r="GNG55" s="23"/>
      <c r="GNH55" s="23"/>
      <c r="GNI55" s="24"/>
      <c r="GNJ55" s="25"/>
      <c r="GNK55" s="25"/>
      <c r="GNL55" s="25"/>
      <c r="GNM55" s="31"/>
      <c r="GNN55" s="190"/>
      <c r="GNO55" s="191"/>
      <c r="GNP55" s="191"/>
      <c r="GNQ55" s="191"/>
      <c r="GNR55" s="191"/>
      <c r="GNS55" s="192"/>
      <c r="GNT55" s="22"/>
      <c r="GNU55" s="22"/>
      <c r="GNV55" s="22"/>
      <c r="GNW55" s="23"/>
      <c r="GNX55" s="22"/>
      <c r="GNY55" s="23"/>
      <c r="GNZ55" s="23"/>
      <c r="GOA55" s="23"/>
      <c r="GOB55" s="23"/>
      <c r="GOC55" s="23"/>
      <c r="GOD55" s="23"/>
      <c r="GOE55" s="23"/>
      <c r="GOF55" s="23"/>
      <c r="GOG55" s="24"/>
      <c r="GOH55" s="25"/>
      <c r="GOI55" s="25"/>
      <c r="GOJ55" s="25"/>
      <c r="GOK55" s="31"/>
      <c r="GOL55" s="190"/>
      <c r="GOM55" s="191"/>
      <c r="GON55" s="191"/>
      <c r="GOO55" s="191"/>
      <c r="GOP55" s="191"/>
      <c r="GOQ55" s="192"/>
      <c r="GOR55" s="22"/>
      <c r="GOS55" s="22"/>
      <c r="GOT55" s="22"/>
      <c r="GOU55" s="23"/>
      <c r="GOV55" s="22"/>
      <c r="GOW55" s="23"/>
      <c r="GOX55" s="23"/>
      <c r="GOY55" s="23"/>
      <c r="GOZ55" s="23"/>
      <c r="GPA55" s="23"/>
      <c r="GPB55" s="23"/>
      <c r="GPC55" s="23"/>
      <c r="GPD55" s="23"/>
      <c r="GPE55" s="24"/>
      <c r="GPF55" s="25"/>
      <c r="GPG55" s="25"/>
      <c r="GPH55" s="25"/>
      <c r="GPI55" s="31"/>
      <c r="GPJ55" s="190"/>
      <c r="GPK55" s="191"/>
      <c r="GPL55" s="191"/>
      <c r="GPM55" s="191"/>
      <c r="GPN55" s="191"/>
      <c r="GPO55" s="192"/>
      <c r="GPP55" s="22"/>
      <c r="GPQ55" s="22"/>
      <c r="GPR55" s="22"/>
      <c r="GPS55" s="23"/>
      <c r="GPT55" s="22"/>
      <c r="GPU55" s="23"/>
      <c r="GPV55" s="23"/>
      <c r="GPW55" s="23"/>
      <c r="GPX55" s="23"/>
      <c r="GPY55" s="23"/>
      <c r="GPZ55" s="23"/>
      <c r="GQA55" s="23"/>
      <c r="GQB55" s="23"/>
      <c r="GQC55" s="24"/>
      <c r="GQD55" s="25"/>
      <c r="GQE55" s="25"/>
      <c r="GQF55" s="25"/>
      <c r="GQG55" s="31"/>
      <c r="GQH55" s="190"/>
      <c r="GQI55" s="191"/>
      <c r="GQJ55" s="191"/>
      <c r="GQK55" s="191"/>
      <c r="GQL55" s="191"/>
      <c r="GQM55" s="192"/>
      <c r="GQN55" s="22"/>
      <c r="GQO55" s="22"/>
      <c r="GQP55" s="22"/>
      <c r="GQQ55" s="23"/>
      <c r="GQR55" s="22"/>
      <c r="GQS55" s="23"/>
      <c r="GQT55" s="23"/>
      <c r="GQU55" s="23"/>
      <c r="GQV55" s="23"/>
      <c r="GQW55" s="23"/>
      <c r="GQX55" s="23"/>
      <c r="GQY55" s="23"/>
      <c r="GQZ55" s="23"/>
      <c r="GRA55" s="24"/>
      <c r="GRB55" s="25"/>
      <c r="GRC55" s="25"/>
      <c r="GRD55" s="25"/>
      <c r="GRE55" s="31"/>
      <c r="GRF55" s="190"/>
      <c r="GRG55" s="191"/>
      <c r="GRH55" s="191"/>
      <c r="GRI55" s="191"/>
      <c r="GRJ55" s="191"/>
      <c r="GRK55" s="192"/>
      <c r="GRL55" s="22"/>
      <c r="GRM55" s="22"/>
      <c r="GRN55" s="22"/>
      <c r="GRO55" s="23"/>
      <c r="GRP55" s="22"/>
      <c r="GRQ55" s="23"/>
      <c r="GRR55" s="23"/>
      <c r="GRS55" s="23"/>
      <c r="GRT55" s="23"/>
      <c r="GRU55" s="23"/>
      <c r="GRV55" s="23"/>
      <c r="GRW55" s="23"/>
      <c r="GRX55" s="23"/>
      <c r="GRY55" s="24"/>
      <c r="GRZ55" s="25"/>
      <c r="GSA55" s="25"/>
      <c r="GSB55" s="25"/>
      <c r="GSC55" s="31"/>
      <c r="GSD55" s="190"/>
      <c r="GSE55" s="191"/>
      <c r="GSF55" s="191"/>
      <c r="GSG55" s="191"/>
      <c r="GSH55" s="191"/>
      <c r="GSI55" s="192"/>
      <c r="GSJ55" s="22"/>
      <c r="GSK55" s="22"/>
      <c r="GSL55" s="22"/>
      <c r="GSM55" s="23"/>
      <c r="GSN55" s="22"/>
      <c r="GSO55" s="23"/>
      <c r="GSP55" s="23"/>
      <c r="GSQ55" s="23"/>
      <c r="GSR55" s="23"/>
      <c r="GSS55" s="23"/>
      <c r="GST55" s="23"/>
      <c r="GSU55" s="23"/>
      <c r="GSV55" s="23"/>
      <c r="GSW55" s="24"/>
      <c r="GSX55" s="25"/>
      <c r="GSY55" s="25"/>
      <c r="GSZ55" s="25"/>
      <c r="GTA55" s="31"/>
      <c r="GTB55" s="190"/>
      <c r="GTC55" s="191"/>
      <c r="GTD55" s="191"/>
      <c r="GTE55" s="191"/>
      <c r="GTF55" s="191"/>
      <c r="GTG55" s="192"/>
      <c r="GTH55" s="22"/>
      <c r="GTI55" s="22"/>
      <c r="GTJ55" s="22"/>
      <c r="GTK55" s="23"/>
      <c r="GTL55" s="22"/>
      <c r="GTM55" s="23"/>
      <c r="GTN55" s="23"/>
      <c r="GTO55" s="23"/>
      <c r="GTP55" s="23"/>
      <c r="GTQ55" s="23"/>
      <c r="GTR55" s="23"/>
      <c r="GTS55" s="23"/>
      <c r="GTT55" s="23"/>
      <c r="GTU55" s="24"/>
      <c r="GTV55" s="25"/>
      <c r="GTW55" s="25"/>
      <c r="GTX55" s="25"/>
      <c r="GTY55" s="31"/>
      <c r="GTZ55" s="190"/>
      <c r="GUA55" s="191"/>
      <c r="GUB55" s="191"/>
      <c r="GUC55" s="191"/>
      <c r="GUD55" s="191"/>
      <c r="GUE55" s="192"/>
      <c r="GUF55" s="22"/>
      <c r="GUG55" s="22"/>
      <c r="GUH55" s="22"/>
      <c r="GUI55" s="23"/>
      <c r="GUJ55" s="22"/>
      <c r="GUK55" s="23"/>
      <c r="GUL55" s="23"/>
      <c r="GUM55" s="23"/>
      <c r="GUN55" s="23"/>
      <c r="GUO55" s="23"/>
      <c r="GUP55" s="23"/>
      <c r="GUQ55" s="23"/>
      <c r="GUR55" s="23"/>
      <c r="GUS55" s="24"/>
      <c r="GUT55" s="25"/>
      <c r="GUU55" s="25"/>
      <c r="GUV55" s="25"/>
      <c r="GUW55" s="31"/>
      <c r="GUX55" s="190"/>
      <c r="GUY55" s="191"/>
      <c r="GUZ55" s="191"/>
      <c r="GVA55" s="191"/>
      <c r="GVB55" s="191"/>
      <c r="GVC55" s="192"/>
      <c r="GVD55" s="22"/>
      <c r="GVE55" s="22"/>
      <c r="GVF55" s="22"/>
      <c r="GVG55" s="23"/>
      <c r="GVH55" s="22"/>
      <c r="GVI55" s="23"/>
      <c r="GVJ55" s="23"/>
      <c r="GVK55" s="23"/>
      <c r="GVL55" s="23"/>
      <c r="GVM55" s="23"/>
      <c r="GVN55" s="23"/>
      <c r="GVO55" s="23"/>
      <c r="GVP55" s="23"/>
      <c r="GVQ55" s="24"/>
      <c r="GVR55" s="25"/>
      <c r="GVS55" s="25"/>
      <c r="GVT55" s="25"/>
      <c r="GVU55" s="31"/>
      <c r="GVV55" s="190"/>
      <c r="GVW55" s="191"/>
      <c r="GVX55" s="191"/>
      <c r="GVY55" s="191"/>
      <c r="GVZ55" s="191"/>
      <c r="GWA55" s="192"/>
      <c r="GWB55" s="22"/>
      <c r="GWC55" s="22"/>
      <c r="GWD55" s="22"/>
      <c r="GWE55" s="23"/>
      <c r="GWF55" s="22"/>
      <c r="GWG55" s="23"/>
      <c r="GWH55" s="23"/>
      <c r="GWI55" s="23"/>
      <c r="GWJ55" s="23"/>
      <c r="GWK55" s="23"/>
      <c r="GWL55" s="23"/>
      <c r="GWM55" s="23"/>
      <c r="GWN55" s="23"/>
      <c r="GWO55" s="24"/>
      <c r="GWP55" s="25"/>
      <c r="GWQ55" s="25"/>
      <c r="GWR55" s="25"/>
      <c r="GWS55" s="31"/>
      <c r="GWT55" s="190"/>
      <c r="GWU55" s="191"/>
      <c r="GWV55" s="191"/>
      <c r="GWW55" s="191"/>
      <c r="GWX55" s="191"/>
      <c r="GWY55" s="192"/>
      <c r="GWZ55" s="22"/>
      <c r="GXA55" s="22"/>
      <c r="GXB55" s="22"/>
      <c r="GXC55" s="23"/>
      <c r="GXD55" s="22"/>
      <c r="GXE55" s="23"/>
      <c r="GXF55" s="23"/>
      <c r="GXG55" s="23"/>
      <c r="GXH55" s="23"/>
      <c r="GXI55" s="23"/>
      <c r="GXJ55" s="23"/>
      <c r="GXK55" s="23"/>
      <c r="GXL55" s="23"/>
      <c r="GXM55" s="24"/>
      <c r="GXN55" s="25"/>
      <c r="GXO55" s="25"/>
      <c r="GXP55" s="25"/>
      <c r="GXQ55" s="31"/>
      <c r="GXR55" s="190"/>
      <c r="GXS55" s="191"/>
      <c r="GXT55" s="191"/>
      <c r="GXU55" s="191"/>
      <c r="GXV55" s="191"/>
      <c r="GXW55" s="192"/>
      <c r="GXX55" s="22"/>
      <c r="GXY55" s="22"/>
      <c r="GXZ55" s="22"/>
      <c r="GYA55" s="23"/>
      <c r="GYB55" s="22"/>
      <c r="GYC55" s="23"/>
      <c r="GYD55" s="23"/>
      <c r="GYE55" s="23"/>
      <c r="GYF55" s="23"/>
      <c r="GYG55" s="23"/>
      <c r="GYH55" s="23"/>
      <c r="GYI55" s="23"/>
      <c r="GYJ55" s="23"/>
      <c r="GYK55" s="24"/>
      <c r="GYL55" s="25"/>
      <c r="GYM55" s="25"/>
      <c r="GYN55" s="25"/>
      <c r="GYO55" s="31"/>
      <c r="GYP55" s="190"/>
      <c r="GYQ55" s="191"/>
      <c r="GYR55" s="191"/>
      <c r="GYS55" s="191"/>
      <c r="GYT55" s="191"/>
      <c r="GYU55" s="192"/>
      <c r="GYV55" s="22"/>
      <c r="GYW55" s="22"/>
      <c r="GYX55" s="22"/>
      <c r="GYY55" s="23"/>
      <c r="GYZ55" s="22"/>
      <c r="GZA55" s="23"/>
      <c r="GZB55" s="23"/>
      <c r="GZC55" s="23"/>
      <c r="GZD55" s="23"/>
      <c r="GZE55" s="23"/>
      <c r="GZF55" s="23"/>
      <c r="GZG55" s="23"/>
      <c r="GZH55" s="23"/>
      <c r="GZI55" s="24"/>
      <c r="GZJ55" s="25"/>
      <c r="GZK55" s="25"/>
      <c r="GZL55" s="25"/>
      <c r="GZM55" s="31"/>
      <c r="GZN55" s="190"/>
      <c r="GZO55" s="191"/>
      <c r="GZP55" s="191"/>
      <c r="GZQ55" s="191"/>
      <c r="GZR55" s="191"/>
      <c r="GZS55" s="192"/>
      <c r="GZT55" s="22"/>
      <c r="GZU55" s="22"/>
      <c r="GZV55" s="22"/>
      <c r="GZW55" s="23"/>
      <c r="GZX55" s="22"/>
      <c r="GZY55" s="23"/>
      <c r="GZZ55" s="23"/>
      <c r="HAA55" s="23"/>
      <c r="HAB55" s="23"/>
      <c r="HAC55" s="23"/>
      <c r="HAD55" s="23"/>
      <c r="HAE55" s="23"/>
      <c r="HAF55" s="23"/>
      <c r="HAG55" s="24"/>
      <c r="HAH55" s="25"/>
      <c r="HAI55" s="25"/>
      <c r="HAJ55" s="25"/>
      <c r="HAK55" s="31"/>
      <c r="HAL55" s="190"/>
      <c r="HAM55" s="191"/>
      <c r="HAN55" s="191"/>
      <c r="HAO55" s="191"/>
      <c r="HAP55" s="191"/>
      <c r="HAQ55" s="192"/>
      <c r="HAR55" s="22"/>
      <c r="HAS55" s="22"/>
      <c r="HAT55" s="22"/>
      <c r="HAU55" s="23"/>
      <c r="HAV55" s="22"/>
      <c r="HAW55" s="23"/>
      <c r="HAX55" s="23"/>
      <c r="HAY55" s="23"/>
      <c r="HAZ55" s="23"/>
      <c r="HBA55" s="23"/>
      <c r="HBB55" s="23"/>
      <c r="HBC55" s="23"/>
      <c r="HBD55" s="23"/>
      <c r="HBE55" s="24"/>
      <c r="HBF55" s="25"/>
      <c r="HBG55" s="25"/>
      <c r="HBH55" s="25"/>
      <c r="HBI55" s="31"/>
      <c r="HBJ55" s="190"/>
      <c r="HBK55" s="191"/>
      <c r="HBL55" s="191"/>
      <c r="HBM55" s="191"/>
      <c r="HBN55" s="191"/>
      <c r="HBO55" s="192"/>
      <c r="HBP55" s="22"/>
      <c r="HBQ55" s="22"/>
      <c r="HBR55" s="22"/>
      <c r="HBS55" s="23"/>
      <c r="HBT55" s="22"/>
      <c r="HBU55" s="23"/>
      <c r="HBV55" s="23"/>
      <c r="HBW55" s="23"/>
      <c r="HBX55" s="23"/>
      <c r="HBY55" s="23"/>
      <c r="HBZ55" s="23"/>
      <c r="HCA55" s="23"/>
      <c r="HCB55" s="23"/>
      <c r="HCC55" s="24"/>
      <c r="HCD55" s="25"/>
      <c r="HCE55" s="25"/>
      <c r="HCF55" s="25"/>
      <c r="HCG55" s="31"/>
      <c r="HCH55" s="190"/>
      <c r="HCI55" s="191"/>
      <c r="HCJ55" s="191"/>
      <c r="HCK55" s="191"/>
      <c r="HCL55" s="191"/>
      <c r="HCM55" s="192"/>
      <c r="HCN55" s="22"/>
      <c r="HCO55" s="22"/>
      <c r="HCP55" s="22"/>
      <c r="HCQ55" s="23"/>
      <c r="HCR55" s="22"/>
      <c r="HCS55" s="23"/>
      <c r="HCT55" s="23"/>
      <c r="HCU55" s="23"/>
      <c r="HCV55" s="23"/>
      <c r="HCW55" s="23"/>
      <c r="HCX55" s="23"/>
      <c r="HCY55" s="23"/>
      <c r="HCZ55" s="23"/>
      <c r="HDA55" s="24"/>
      <c r="HDB55" s="25"/>
      <c r="HDC55" s="25"/>
      <c r="HDD55" s="25"/>
      <c r="HDE55" s="31"/>
      <c r="HDF55" s="190"/>
      <c r="HDG55" s="191"/>
      <c r="HDH55" s="191"/>
      <c r="HDI55" s="191"/>
      <c r="HDJ55" s="191"/>
      <c r="HDK55" s="192"/>
      <c r="HDL55" s="22"/>
      <c r="HDM55" s="22"/>
      <c r="HDN55" s="22"/>
      <c r="HDO55" s="23"/>
      <c r="HDP55" s="22"/>
      <c r="HDQ55" s="23"/>
      <c r="HDR55" s="23"/>
      <c r="HDS55" s="23"/>
      <c r="HDT55" s="23"/>
      <c r="HDU55" s="23"/>
      <c r="HDV55" s="23"/>
      <c r="HDW55" s="23"/>
      <c r="HDX55" s="23"/>
      <c r="HDY55" s="24"/>
      <c r="HDZ55" s="25"/>
      <c r="HEA55" s="25"/>
      <c r="HEB55" s="25"/>
      <c r="HEC55" s="31"/>
      <c r="HED55" s="190"/>
      <c r="HEE55" s="191"/>
      <c r="HEF55" s="191"/>
      <c r="HEG55" s="191"/>
      <c r="HEH55" s="191"/>
      <c r="HEI55" s="192"/>
      <c r="HEJ55" s="22"/>
      <c r="HEK55" s="22"/>
      <c r="HEL55" s="22"/>
      <c r="HEM55" s="23"/>
      <c r="HEN55" s="22"/>
      <c r="HEO55" s="23"/>
      <c r="HEP55" s="23"/>
      <c r="HEQ55" s="23"/>
      <c r="HER55" s="23"/>
      <c r="HES55" s="23"/>
      <c r="HET55" s="23"/>
      <c r="HEU55" s="23"/>
      <c r="HEV55" s="23"/>
      <c r="HEW55" s="24"/>
      <c r="HEX55" s="25"/>
      <c r="HEY55" s="25"/>
      <c r="HEZ55" s="25"/>
      <c r="HFA55" s="31"/>
      <c r="HFB55" s="190"/>
      <c r="HFC55" s="191"/>
      <c r="HFD55" s="191"/>
      <c r="HFE55" s="191"/>
      <c r="HFF55" s="191"/>
      <c r="HFG55" s="192"/>
      <c r="HFH55" s="22"/>
      <c r="HFI55" s="22"/>
      <c r="HFJ55" s="22"/>
      <c r="HFK55" s="23"/>
      <c r="HFL55" s="22"/>
      <c r="HFM55" s="23"/>
      <c r="HFN55" s="23"/>
      <c r="HFO55" s="23"/>
      <c r="HFP55" s="23"/>
      <c r="HFQ55" s="23"/>
      <c r="HFR55" s="23"/>
      <c r="HFS55" s="23"/>
      <c r="HFT55" s="23"/>
      <c r="HFU55" s="24"/>
      <c r="HFV55" s="25"/>
      <c r="HFW55" s="25"/>
      <c r="HFX55" s="25"/>
      <c r="HFY55" s="31"/>
      <c r="HFZ55" s="190"/>
      <c r="HGA55" s="191"/>
      <c r="HGB55" s="191"/>
      <c r="HGC55" s="191"/>
      <c r="HGD55" s="191"/>
      <c r="HGE55" s="192"/>
      <c r="HGF55" s="22"/>
      <c r="HGG55" s="22"/>
      <c r="HGH55" s="22"/>
      <c r="HGI55" s="23"/>
      <c r="HGJ55" s="22"/>
      <c r="HGK55" s="23"/>
      <c r="HGL55" s="23"/>
      <c r="HGM55" s="23"/>
      <c r="HGN55" s="23"/>
      <c r="HGO55" s="23"/>
      <c r="HGP55" s="23"/>
      <c r="HGQ55" s="23"/>
      <c r="HGR55" s="23"/>
      <c r="HGS55" s="24"/>
      <c r="HGT55" s="25"/>
      <c r="HGU55" s="25"/>
      <c r="HGV55" s="25"/>
      <c r="HGW55" s="31"/>
      <c r="HGX55" s="190"/>
      <c r="HGY55" s="191"/>
      <c r="HGZ55" s="191"/>
      <c r="HHA55" s="191"/>
      <c r="HHB55" s="191"/>
      <c r="HHC55" s="192"/>
      <c r="HHD55" s="22"/>
      <c r="HHE55" s="22"/>
      <c r="HHF55" s="22"/>
      <c r="HHG55" s="23"/>
      <c r="HHH55" s="22"/>
      <c r="HHI55" s="23"/>
      <c r="HHJ55" s="23"/>
      <c r="HHK55" s="23"/>
      <c r="HHL55" s="23"/>
      <c r="HHM55" s="23"/>
      <c r="HHN55" s="23"/>
      <c r="HHO55" s="23"/>
      <c r="HHP55" s="23"/>
      <c r="HHQ55" s="24"/>
      <c r="HHR55" s="25"/>
      <c r="HHS55" s="25"/>
      <c r="HHT55" s="25"/>
      <c r="HHU55" s="31"/>
      <c r="HHV55" s="190"/>
      <c r="HHW55" s="191"/>
      <c r="HHX55" s="191"/>
      <c r="HHY55" s="191"/>
      <c r="HHZ55" s="191"/>
      <c r="HIA55" s="192"/>
      <c r="HIB55" s="22"/>
      <c r="HIC55" s="22"/>
      <c r="HID55" s="22"/>
      <c r="HIE55" s="23"/>
      <c r="HIF55" s="22"/>
      <c r="HIG55" s="23"/>
      <c r="HIH55" s="23"/>
      <c r="HII55" s="23"/>
      <c r="HIJ55" s="23"/>
      <c r="HIK55" s="23"/>
      <c r="HIL55" s="23"/>
      <c r="HIM55" s="23"/>
      <c r="HIN55" s="23"/>
      <c r="HIO55" s="24"/>
      <c r="HIP55" s="25"/>
      <c r="HIQ55" s="25"/>
      <c r="HIR55" s="25"/>
      <c r="HIS55" s="31"/>
      <c r="HIT55" s="190"/>
      <c r="HIU55" s="191"/>
      <c r="HIV55" s="191"/>
      <c r="HIW55" s="191"/>
      <c r="HIX55" s="191"/>
      <c r="HIY55" s="192"/>
      <c r="HIZ55" s="22"/>
      <c r="HJA55" s="22"/>
      <c r="HJB55" s="22"/>
      <c r="HJC55" s="23"/>
      <c r="HJD55" s="22"/>
      <c r="HJE55" s="23"/>
      <c r="HJF55" s="23"/>
      <c r="HJG55" s="23"/>
      <c r="HJH55" s="23"/>
      <c r="HJI55" s="23"/>
      <c r="HJJ55" s="23"/>
      <c r="HJK55" s="23"/>
      <c r="HJL55" s="23"/>
      <c r="HJM55" s="24"/>
      <c r="HJN55" s="25"/>
      <c r="HJO55" s="25"/>
      <c r="HJP55" s="25"/>
      <c r="HJQ55" s="31"/>
      <c r="HJR55" s="190"/>
      <c r="HJS55" s="191"/>
      <c r="HJT55" s="191"/>
      <c r="HJU55" s="191"/>
      <c r="HJV55" s="191"/>
      <c r="HJW55" s="192"/>
      <c r="HJX55" s="22"/>
      <c r="HJY55" s="22"/>
      <c r="HJZ55" s="22"/>
      <c r="HKA55" s="23"/>
      <c r="HKB55" s="22"/>
      <c r="HKC55" s="23"/>
      <c r="HKD55" s="23"/>
      <c r="HKE55" s="23"/>
      <c r="HKF55" s="23"/>
      <c r="HKG55" s="23"/>
      <c r="HKH55" s="23"/>
      <c r="HKI55" s="23"/>
      <c r="HKJ55" s="23"/>
      <c r="HKK55" s="24"/>
      <c r="HKL55" s="25"/>
      <c r="HKM55" s="25"/>
      <c r="HKN55" s="25"/>
      <c r="HKO55" s="31"/>
      <c r="HKP55" s="190"/>
      <c r="HKQ55" s="191"/>
      <c r="HKR55" s="191"/>
      <c r="HKS55" s="191"/>
      <c r="HKT55" s="191"/>
      <c r="HKU55" s="192"/>
      <c r="HKV55" s="22"/>
      <c r="HKW55" s="22"/>
      <c r="HKX55" s="22"/>
      <c r="HKY55" s="23"/>
      <c r="HKZ55" s="22"/>
      <c r="HLA55" s="23"/>
      <c r="HLB55" s="23"/>
      <c r="HLC55" s="23"/>
      <c r="HLD55" s="23"/>
      <c r="HLE55" s="23"/>
      <c r="HLF55" s="23"/>
      <c r="HLG55" s="23"/>
      <c r="HLH55" s="23"/>
      <c r="HLI55" s="24"/>
      <c r="HLJ55" s="25"/>
      <c r="HLK55" s="25"/>
      <c r="HLL55" s="25"/>
      <c r="HLM55" s="31"/>
      <c r="HLN55" s="190"/>
      <c r="HLO55" s="191"/>
      <c r="HLP55" s="191"/>
      <c r="HLQ55" s="191"/>
      <c r="HLR55" s="191"/>
      <c r="HLS55" s="192"/>
      <c r="HLT55" s="22"/>
      <c r="HLU55" s="22"/>
      <c r="HLV55" s="22"/>
      <c r="HLW55" s="23"/>
      <c r="HLX55" s="22"/>
      <c r="HLY55" s="23"/>
      <c r="HLZ55" s="23"/>
      <c r="HMA55" s="23"/>
      <c r="HMB55" s="23"/>
      <c r="HMC55" s="23"/>
      <c r="HMD55" s="23"/>
      <c r="HME55" s="23"/>
      <c r="HMF55" s="23"/>
      <c r="HMG55" s="24"/>
      <c r="HMH55" s="25"/>
      <c r="HMI55" s="25"/>
      <c r="HMJ55" s="25"/>
      <c r="HMK55" s="31"/>
      <c r="HML55" s="190"/>
      <c r="HMM55" s="191"/>
      <c r="HMN55" s="191"/>
      <c r="HMO55" s="191"/>
      <c r="HMP55" s="191"/>
      <c r="HMQ55" s="192"/>
      <c r="HMR55" s="22"/>
      <c r="HMS55" s="22"/>
      <c r="HMT55" s="22"/>
      <c r="HMU55" s="23"/>
      <c r="HMV55" s="22"/>
      <c r="HMW55" s="23"/>
      <c r="HMX55" s="23"/>
      <c r="HMY55" s="23"/>
      <c r="HMZ55" s="23"/>
      <c r="HNA55" s="23"/>
      <c r="HNB55" s="23"/>
      <c r="HNC55" s="23"/>
      <c r="HND55" s="23"/>
      <c r="HNE55" s="24"/>
      <c r="HNF55" s="25"/>
      <c r="HNG55" s="25"/>
      <c r="HNH55" s="25"/>
      <c r="HNI55" s="31"/>
      <c r="HNJ55" s="190"/>
      <c r="HNK55" s="191"/>
      <c r="HNL55" s="191"/>
      <c r="HNM55" s="191"/>
      <c r="HNN55" s="191"/>
      <c r="HNO55" s="192"/>
      <c r="HNP55" s="22"/>
      <c r="HNQ55" s="22"/>
      <c r="HNR55" s="22"/>
      <c r="HNS55" s="23"/>
      <c r="HNT55" s="22"/>
      <c r="HNU55" s="23"/>
      <c r="HNV55" s="23"/>
      <c r="HNW55" s="23"/>
      <c r="HNX55" s="23"/>
      <c r="HNY55" s="23"/>
      <c r="HNZ55" s="23"/>
      <c r="HOA55" s="23"/>
      <c r="HOB55" s="23"/>
      <c r="HOC55" s="24"/>
      <c r="HOD55" s="25"/>
      <c r="HOE55" s="25"/>
      <c r="HOF55" s="25"/>
      <c r="HOG55" s="31"/>
      <c r="HOH55" s="190"/>
      <c r="HOI55" s="191"/>
      <c r="HOJ55" s="191"/>
      <c r="HOK55" s="191"/>
      <c r="HOL55" s="191"/>
      <c r="HOM55" s="192"/>
      <c r="HON55" s="22"/>
      <c r="HOO55" s="22"/>
      <c r="HOP55" s="22"/>
      <c r="HOQ55" s="23"/>
      <c r="HOR55" s="22"/>
      <c r="HOS55" s="23"/>
      <c r="HOT55" s="23"/>
      <c r="HOU55" s="23"/>
      <c r="HOV55" s="23"/>
      <c r="HOW55" s="23"/>
      <c r="HOX55" s="23"/>
      <c r="HOY55" s="23"/>
      <c r="HOZ55" s="23"/>
      <c r="HPA55" s="24"/>
      <c r="HPB55" s="25"/>
      <c r="HPC55" s="25"/>
      <c r="HPD55" s="25"/>
      <c r="HPE55" s="31"/>
      <c r="HPF55" s="190"/>
      <c r="HPG55" s="191"/>
      <c r="HPH55" s="191"/>
      <c r="HPI55" s="191"/>
      <c r="HPJ55" s="191"/>
      <c r="HPK55" s="192"/>
      <c r="HPL55" s="22"/>
      <c r="HPM55" s="22"/>
      <c r="HPN55" s="22"/>
      <c r="HPO55" s="23"/>
      <c r="HPP55" s="22"/>
      <c r="HPQ55" s="23"/>
      <c r="HPR55" s="23"/>
      <c r="HPS55" s="23"/>
      <c r="HPT55" s="23"/>
      <c r="HPU55" s="23"/>
      <c r="HPV55" s="23"/>
      <c r="HPW55" s="23"/>
      <c r="HPX55" s="23"/>
      <c r="HPY55" s="24"/>
      <c r="HPZ55" s="25"/>
      <c r="HQA55" s="25"/>
      <c r="HQB55" s="25"/>
      <c r="HQC55" s="31"/>
      <c r="HQD55" s="190"/>
      <c r="HQE55" s="191"/>
      <c r="HQF55" s="191"/>
      <c r="HQG55" s="191"/>
      <c r="HQH55" s="191"/>
      <c r="HQI55" s="192"/>
      <c r="HQJ55" s="22"/>
      <c r="HQK55" s="22"/>
      <c r="HQL55" s="22"/>
      <c r="HQM55" s="23"/>
      <c r="HQN55" s="22"/>
      <c r="HQO55" s="23"/>
      <c r="HQP55" s="23"/>
      <c r="HQQ55" s="23"/>
      <c r="HQR55" s="23"/>
      <c r="HQS55" s="23"/>
      <c r="HQT55" s="23"/>
      <c r="HQU55" s="23"/>
      <c r="HQV55" s="23"/>
      <c r="HQW55" s="24"/>
      <c r="HQX55" s="25"/>
      <c r="HQY55" s="25"/>
      <c r="HQZ55" s="25"/>
      <c r="HRA55" s="31"/>
      <c r="HRB55" s="190"/>
      <c r="HRC55" s="191"/>
      <c r="HRD55" s="191"/>
      <c r="HRE55" s="191"/>
      <c r="HRF55" s="191"/>
      <c r="HRG55" s="192"/>
      <c r="HRH55" s="22"/>
      <c r="HRI55" s="22"/>
      <c r="HRJ55" s="22"/>
      <c r="HRK55" s="23"/>
      <c r="HRL55" s="22"/>
      <c r="HRM55" s="23"/>
      <c r="HRN55" s="23"/>
      <c r="HRO55" s="23"/>
      <c r="HRP55" s="23"/>
      <c r="HRQ55" s="23"/>
      <c r="HRR55" s="23"/>
      <c r="HRS55" s="23"/>
      <c r="HRT55" s="23"/>
      <c r="HRU55" s="24"/>
      <c r="HRV55" s="25"/>
      <c r="HRW55" s="25"/>
      <c r="HRX55" s="25"/>
      <c r="HRY55" s="31"/>
      <c r="HRZ55" s="190"/>
      <c r="HSA55" s="191"/>
      <c r="HSB55" s="191"/>
      <c r="HSC55" s="191"/>
      <c r="HSD55" s="191"/>
      <c r="HSE55" s="192"/>
      <c r="HSF55" s="22"/>
      <c r="HSG55" s="22"/>
      <c r="HSH55" s="22"/>
      <c r="HSI55" s="23"/>
      <c r="HSJ55" s="22"/>
      <c r="HSK55" s="23"/>
      <c r="HSL55" s="23"/>
      <c r="HSM55" s="23"/>
      <c r="HSN55" s="23"/>
      <c r="HSO55" s="23"/>
      <c r="HSP55" s="23"/>
      <c r="HSQ55" s="23"/>
      <c r="HSR55" s="23"/>
      <c r="HSS55" s="24"/>
      <c r="HST55" s="25"/>
      <c r="HSU55" s="25"/>
      <c r="HSV55" s="25"/>
      <c r="HSW55" s="31"/>
      <c r="HSX55" s="190"/>
      <c r="HSY55" s="191"/>
      <c r="HSZ55" s="191"/>
      <c r="HTA55" s="191"/>
      <c r="HTB55" s="191"/>
      <c r="HTC55" s="192"/>
      <c r="HTD55" s="22"/>
      <c r="HTE55" s="22"/>
      <c r="HTF55" s="22"/>
      <c r="HTG55" s="23"/>
      <c r="HTH55" s="22"/>
      <c r="HTI55" s="23"/>
      <c r="HTJ55" s="23"/>
      <c r="HTK55" s="23"/>
      <c r="HTL55" s="23"/>
      <c r="HTM55" s="23"/>
      <c r="HTN55" s="23"/>
      <c r="HTO55" s="23"/>
      <c r="HTP55" s="23"/>
      <c r="HTQ55" s="24"/>
      <c r="HTR55" s="25"/>
      <c r="HTS55" s="25"/>
      <c r="HTT55" s="25"/>
      <c r="HTU55" s="31"/>
      <c r="HTV55" s="190"/>
      <c r="HTW55" s="191"/>
      <c r="HTX55" s="191"/>
      <c r="HTY55" s="191"/>
      <c r="HTZ55" s="191"/>
      <c r="HUA55" s="192"/>
      <c r="HUB55" s="22"/>
      <c r="HUC55" s="22"/>
      <c r="HUD55" s="22"/>
      <c r="HUE55" s="23"/>
      <c r="HUF55" s="22"/>
      <c r="HUG55" s="23"/>
      <c r="HUH55" s="23"/>
      <c r="HUI55" s="23"/>
      <c r="HUJ55" s="23"/>
      <c r="HUK55" s="23"/>
      <c r="HUL55" s="23"/>
      <c r="HUM55" s="23"/>
      <c r="HUN55" s="23"/>
      <c r="HUO55" s="24"/>
      <c r="HUP55" s="25"/>
      <c r="HUQ55" s="25"/>
      <c r="HUR55" s="25"/>
      <c r="HUS55" s="31"/>
      <c r="HUT55" s="190"/>
      <c r="HUU55" s="191"/>
      <c r="HUV55" s="191"/>
      <c r="HUW55" s="191"/>
      <c r="HUX55" s="191"/>
      <c r="HUY55" s="192"/>
      <c r="HUZ55" s="22"/>
      <c r="HVA55" s="22"/>
      <c r="HVB55" s="22"/>
      <c r="HVC55" s="23"/>
      <c r="HVD55" s="22"/>
      <c r="HVE55" s="23"/>
      <c r="HVF55" s="23"/>
      <c r="HVG55" s="23"/>
      <c r="HVH55" s="23"/>
      <c r="HVI55" s="23"/>
      <c r="HVJ55" s="23"/>
      <c r="HVK55" s="23"/>
      <c r="HVL55" s="23"/>
      <c r="HVM55" s="24"/>
      <c r="HVN55" s="25"/>
      <c r="HVO55" s="25"/>
      <c r="HVP55" s="25"/>
      <c r="HVQ55" s="31"/>
      <c r="HVR55" s="190"/>
      <c r="HVS55" s="191"/>
      <c r="HVT55" s="191"/>
      <c r="HVU55" s="191"/>
      <c r="HVV55" s="191"/>
      <c r="HVW55" s="192"/>
      <c r="HVX55" s="22"/>
      <c r="HVY55" s="22"/>
      <c r="HVZ55" s="22"/>
      <c r="HWA55" s="23"/>
      <c r="HWB55" s="22"/>
      <c r="HWC55" s="23"/>
      <c r="HWD55" s="23"/>
      <c r="HWE55" s="23"/>
      <c r="HWF55" s="23"/>
      <c r="HWG55" s="23"/>
      <c r="HWH55" s="23"/>
      <c r="HWI55" s="23"/>
      <c r="HWJ55" s="23"/>
      <c r="HWK55" s="24"/>
      <c r="HWL55" s="25"/>
      <c r="HWM55" s="25"/>
      <c r="HWN55" s="25"/>
      <c r="HWO55" s="31"/>
      <c r="HWP55" s="190"/>
      <c r="HWQ55" s="191"/>
      <c r="HWR55" s="191"/>
      <c r="HWS55" s="191"/>
      <c r="HWT55" s="191"/>
      <c r="HWU55" s="192"/>
      <c r="HWV55" s="22"/>
      <c r="HWW55" s="22"/>
      <c r="HWX55" s="22"/>
      <c r="HWY55" s="23"/>
      <c r="HWZ55" s="22"/>
      <c r="HXA55" s="23"/>
      <c r="HXB55" s="23"/>
      <c r="HXC55" s="23"/>
      <c r="HXD55" s="23"/>
      <c r="HXE55" s="23"/>
      <c r="HXF55" s="23"/>
      <c r="HXG55" s="23"/>
      <c r="HXH55" s="23"/>
      <c r="HXI55" s="24"/>
      <c r="HXJ55" s="25"/>
      <c r="HXK55" s="25"/>
      <c r="HXL55" s="25"/>
      <c r="HXM55" s="31"/>
      <c r="HXN55" s="190"/>
      <c r="HXO55" s="191"/>
      <c r="HXP55" s="191"/>
      <c r="HXQ55" s="191"/>
      <c r="HXR55" s="191"/>
      <c r="HXS55" s="192"/>
      <c r="HXT55" s="22"/>
      <c r="HXU55" s="22"/>
      <c r="HXV55" s="22"/>
      <c r="HXW55" s="23"/>
      <c r="HXX55" s="22"/>
      <c r="HXY55" s="23"/>
      <c r="HXZ55" s="23"/>
      <c r="HYA55" s="23"/>
      <c r="HYB55" s="23"/>
      <c r="HYC55" s="23"/>
      <c r="HYD55" s="23"/>
      <c r="HYE55" s="23"/>
      <c r="HYF55" s="23"/>
      <c r="HYG55" s="24"/>
      <c r="HYH55" s="25"/>
      <c r="HYI55" s="25"/>
      <c r="HYJ55" s="25"/>
      <c r="HYK55" s="31"/>
      <c r="HYL55" s="190"/>
      <c r="HYM55" s="191"/>
      <c r="HYN55" s="191"/>
      <c r="HYO55" s="191"/>
      <c r="HYP55" s="191"/>
      <c r="HYQ55" s="192"/>
      <c r="HYR55" s="22"/>
      <c r="HYS55" s="22"/>
      <c r="HYT55" s="22"/>
      <c r="HYU55" s="23"/>
      <c r="HYV55" s="22"/>
      <c r="HYW55" s="23"/>
      <c r="HYX55" s="23"/>
      <c r="HYY55" s="23"/>
      <c r="HYZ55" s="23"/>
      <c r="HZA55" s="23"/>
      <c r="HZB55" s="23"/>
      <c r="HZC55" s="23"/>
      <c r="HZD55" s="23"/>
      <c r="HZE55" s="24"/>
      <c r="HZF55" s="25"/>
      <c r="HZG55" s="25"/>
      <c r="HZH55" s="25"/>
      <c r="HZI55" s="31"/>
      <c r="HZJ55" s="190"/>
      <c r="HZK55" s="191"/>
      <c r="HZL55" s="191"/>
      <c r="HZM55" s="191"/>
      <c r="HZN55" s="191"/>
      <c r="HZO55" s="192"/>
      <c r="HZP55" s="22"/>
      <c r="HZQ55" s="22"/>
      <c r="HZR55" s="22"/>
      <c r="HZS55" s="23"/>
      <c r="HZT55" s="22"/>
      <c r="HZU55" s="23"/>
      <c r="HZV55" s="23"/>
      <c r="HZW55" s="23"/>
      <c r="HZX55" s="23"/>
      <c r="HZY55" s="23"/>
      <c r="HZZ55" s="23"/>
      <c r="IAA55" s="23"/>
      <c r="IAB55" s="23"/>
      <c r="IAC55" s="24"/>
      <c r="IAD55" s="25"/>
      <c r="IAE55" s="25"/>
      <c r="IAF55" s="25"/>
      <c r="IAG55" s="31"/>
      <c r="IAH55" s="190"/>
      <c r="IAI55" s="191"/>
      <c r="IAJ55" s="191"/>
      <c r="IAK55" s="191"/>
      <c r="IAL55" s="191"/>
      <c r="IAM55" s="192"/>
      <c r="IAN55" s="22"/>
      <c r="IAO55" s="22"/>
      <c r="IAP55" s="22"/>
      <c r="IAQ55" s="23"/>
      <c r="IAR55" s="22"/>
      <c r="IAS55" s="23"/>
      <c r="IAT55" s="23"/>
      <c r="IAU55" s="23"/>
      <c r="IAV55" s="23"/>
      <c r="IAW55" s="23"/>
      <c r="IAX55" s="23"/>
      <c r="IAY55" s="23"/>
      <c r="IAZ55" s="23"/>
      <c r="IBA55" s="24"/>
      <c r="IBB55" s="25"/>
      <c r="IBC55" s="25"/>
      <c r="IBD55" s="25"/>
      <c r="IBE55" s="31"/>
      <c r="IBF55" s="190"/>
      <c r="IBG55" s="191"/>
      <c r="IBH55" s="191"/>
      <c r="IBI55" s="191"/>
      <c r="IBJ55" s="191"/>
      <c r="IBK55" s="192"/>
      <c r="IBL55" s="22"/>
      <c r="IBM55" s="22"/>
      <c r="IBN55" s="22"/>
      <c r="IBO55" s="23"/>
      <c r="IBP55" s="22"/>
      <c r="IBQ55" s="23"/>
      <c r="IBR55" s="23"/>
      <c r="IBS55" s="23"/>
      <c r="IBT55" s="23"/>
      <c r="IBU55" s="23"/>
      <c r="IBV55" s="23"/>
      <c r="IBW55" s="23"/>
      <c r="IBX55" s="23"/>
      <c r="IBY55" s="24"/>
      <c r="IBZ55" s="25"/>
      <c r="ICA55" s="25"/>
      <c r="ICB55" s="25"/>
      <c r="ICC55" s="31"/>
      <c r="ICD55" s="190"/>
      <c r="ICE55" s="191"/>
      <c r="ICF55" s="191"/>
      <c r="ICG55" s="191"/>
      <c r="ICH55" s="191"/>
      <c r="ICI55" s="192"/>
      <c r="ICJ55" s="22"/>
      <c r="ICK55" s="22"/>
      <c r="ICL55" s="22"/>
      <c r="ICM55" s="23"/>
      <c r="ICN55" s="22"/>
      <c r="ICO55" s="23"/>
      <c r="ICP55" s="23"/>
      <c r="ICQ55" s="23"/>
      <c r="ICR55" s="23"/>
      <c r="ICS55" s="23"/>
      <c r="ICT55" s="23"/>
      <c r="ICU55" s="23"/>
      <c r="ICV55" s="23"/>
      <c r="ICW55" s="24"/>
      <c r="ICX55" s="25"/>
      <c r="ICY55" s="25"/>
      <c r="ICZ55" s="25"/>
      <c r="IDA55" s="31"/>
      <c r="IDB55" s="190"/>
      <c r="IDC55" s="191"/>
      <c r="IDD55" s="191"/>
      <c r="IDE55" s="191"/>
      <c r="IDF55" s="191"/>
      <c r="IDG55" s="192"/>
      <c r="IDH55" s="22"/>
      <c r="IDI55" s="22"/>
      <c r="IDJ55" s="22"/>
      <c r="IDK55" s="23"/>
      <c r="IDL55" s="22"/>
      <c r="IDM55" s="23"/>
      <c r="IDN55" s="23"/>
      <c r="IDO55" s="23"/>
      <c r="IDP55" s="23"/>
      <c r="IDQ55" s="23"/>
      <c r="IDR55" s="23"/>
      <c r="IDS55" s="23"/>
      <c r="IDT55" s="23"/>
      <c r="IDU55" s="24"/>
      <c r="IDV55" s="25"/>
      <c r="IDW55" s="25"/>
      <c r="IDX55" s="25"/>
      <c r="IDY55" s="31"/>
      <c r="IDZ55" s="190"/>
      <c r="IEA55" s="191"/>
      <c r="IEB55" s="191"/>
      <c r="IEC55" s="191"/>
      <c r="IED55" s="191"/>
      <c r="IEE55" s="192"/>
      <c r="IEF55" s="22"/>
      <c r="IEG55" s="22"/>
      <c r="IEH55" s="22"/>
      <c r="IEI55" s="23"/>
      <c r="IEJ55" s="22"/>
      <c r="IEK55" s="23"/>
      <c r="IEL55" s="23"/>
      <c r="IEM55" s="23"/>
      <c r="IEN55" s="23"/>
      <c r="IEO55" s="23"/>
      <c r="IEP55" s="23"/>
      <c r="IEQ55" s="23"/>
      <c r="IER55" s="23"/>
      <c r="IES55" s="24"/>
      <c r="IET55" s="25"/>
      <c r="IEU55" s="25"/>
      <c r="IEV55" s="25"/>
      <c r="IEW55" s="31"/>
      <c r="IEX55" s="190"/>
      <c r="IEY55" s="191"/>
      <c r="IEZ55" s="191"/>
      <c r="IFA55" s="191"/>
      <c r="IFB55" s="191"/>
      <c r="IFC55" s="192"/>
      <c r="IFD55" s="22"/>
      <c r="IFE55" s="22"/>
      <c r="IFF55" s="22"/>
      <c r="IFG55" s="23"/>
      <c r="IFH55" s="22"/>
      <c r="IFI55" s="23"/>
      <c r="IFJ55" s="23"/>
      <c r="IFK55" s="23"/>
      <c r="IFL55" s="23"/>
      <c r="IFM55" s="23"/>
      <c r="IFN55" s="23"/>
      <c r="IFO55" s="23"/>
      <c r="IFP55" s="23"/>
      <c r="IFQ55" s="24"/>
      <c r="IFR55" s="25"/>
      <c r="IFS55" s="25"/>
      <c r="IFT55" s="25"/>
      <c r="IFU55" s="31"/>
      <c r="IFV55" s="190"/>
      <c r="IFW55" s="191"/>
      <c r="IFX55" s="191"/>
      <c r="IFY55" s="191"/>
      <c r="IFZ55" s="191"/>
      <c r="IGA55" s="192"/>
      <c r="IGB55" s="22"/>
      <c r="IGC55" s="22"/>
      <c r="IGD55" s="22"/>
      <c r="IGE55" s="23"/>
      <c r="IGF55" s="22"/>
      <c r="IGG55" s="23"/>
      <c r="IGH55" s="23"/>
      <c r="IGI55" s="23"/>
      <c r="IGJ55" s="23"/>
      <c r="IGK55" s="23"/>
      <c r="IGL55" s="23"/>
      <c r="IGM55" s="23"/>
      <c r="IGN55" s="23"/>
      <c r="IGO55" s="24"/>
      <c r="IGP55" s="25"/>
      <c r="IGQ55" s="25"/>
      <c r="IGR55" s="25"/>
      <c r="IGS55" s="31"/>
      <c r="IGT55" s="190"/>
      <c r="IGU55" s="191"/>
      <c r="IGV55" s="191"/>
      <c r="IGW55" s="191"/>
      <c r="IGX55" s="191"/>
      <c r="IGY55" s="192"/>
      <c r="IGZ55" s="22"/>
      <c r="IHA55" s="22"/>
      <c r="IHB55" s="22"/>
      <c r="IHC55" s="23"/>
      <c r="IHD55" s="22"/>
      <c r="IHE55" s="23"/>
      <c r="IHF55" s="23"/>
      <c r="IHG55" s="23"/>
      <c r="IHH55" s="23"/>
      <c r="IHI55" s="23"/>
      <c r="IHJ55" s="23"/>
      <c r="IHK55" s="23"/>
      <c r="IHL55" s="23"/>
      <c r="IHM55" s="24"/>
      <c r="IHN55" s="25"/>
      <c r="IHO55" s="25"/>
      <c r="IHP55" s="25"/>
      <c r="IHQ55" s="31"/>
      <c r="IHR55" s="190"/>
      <c r="IHS55" s="191"/>
      <c r="IHT55" s="191"/>
      <c r="IHU55" s="191"/>
      <c r="IHV55" s="191"/>
      <c r="IHW55" s="192"/>
      <c r="IHX55" s="22"/>
      <c r="IHY55" s="22"/>
      <c r="IHZ55" s="22"/>
      <c r="IIA55" s="23"/>
      <c r="IIB55" s="22"/>
      <c r="IIC55" s="23"/>
      <c r="IID55" s="23"/>
      <c r="IIE55" s="23"/>
      <c r="IIF55" s="23"/>
      <c r="IIG55" s="23"/>
      <c r="IIH55" s="23"/>
      <c r="III55" s="23"/>
      <c r="IIJ55" s="23"/>
      <c r="IIK55" s="24"/>
      <c r="IIL55" s="25"/>
      <c r="IIM55" s="25"/>
      <c r="IIN55" s="25"/>
      <c r="IIO55" s="31"/>
      <c r="IIP55" s="190"/>
      <c r="IIQ55" s="191"/>
      <c r="IIR55" s="191"/>
      <c r="IIS55" s="191"/>
      <c r="IIT55" s="191"/>
      <c r="IIU55" s="192"/>
      <c r="IIV55" s="22"/>
      <c r="IIW55" s="22"/>
      <c r="IIX55" s="22"/>
      <c r="IIY55" s="23"/>
      <c r="IIZ55" s="22"/>
      <c r="IJA55" s="23"/>
      <c r="IJB55" s="23"/>
      <c r="IJC55" s="23"/>
      <c r="IJD55" s="23"/>
      <c r="IJE55" s="23"/>
      <c r="IJF55" s="23"/>
      <c r="IJG55" s="23"/>
      <c r="IJH55" s="23"/>
      <c r="IJI55" s="24"/>
      <c r="IJJ55" s="25"/>
      <c r="IJK55" s="25"/>
      <c r="IJL55" s="25"/>
      <c r="IJM55" s="31"/>
      <c r="IJN55" s="190"/>
      <c r="IJO55" s="191"/>
      <c r="IJP55" s="191"/>
      <c r="IJQ55" s="191"/>
      <c r="IJR55" s="191"/>
      <c r="IJS55" s="192"/>
      <c r="IJT55" s="22"/>
      <c r="IJU55" s="22"/>
      <c r="IJV55" s="22"/>
      <c r="IJW55" s="23"/>
      <c r="IJX55" s="22"/>
      <c r="IJY55" s="23"/>
      <c r="IJZ55" s="23"/>
      <c r="IKA55" s="23"/>
      <c r="IKB55" s="23"/>
      <c r="IKC55" s="23"/>
      <c r="IKD55" s="23"/>
      <c r="IKE55" s="23"/>
      <c r="IKF55" s="23"/>
      <c r="IKG55" s="24"/>
      <c r="IKH55" s="25"/>
      <c r="IKI55" s="25"/>
      <c r="IKJ55" s="25"/>
      <c r="IKK55" s="31"/>
      <c r="IKL55" s="190"/>
      <c r="IKM55" s="191"/>
      <c r="IKN55" s="191"/>
      <c r="IKO55" s="191"/>
      <c r="IKP55" s="191"/>
      <c r="IKQ55" s="192"/>
      <c r="IKR55" s="22"/>
      <c r="IKS55" s="22"/>
      <c r="IKT55" s="22"/>
      <c r="IKU55" s="23"/>
      <c r="IKV55" s="22"/>
      <c r="IKW55" s="23"/>
      <c r="IKX55" s="23"/>
      <c r="IKY55" s="23"/>
      <c r="IKZ55" s="23"/>
      <c r="ILA55" s="23"/>
      <c r="ILB55" s="23"/>
      <c r="ILC55" s="23"/>
      <c r="ILD55" s="23"/>
      <c r="ILE55" s="24"/>
      <c r="ILF55" s="25"/>
      <c r="ILG55" s="25"/>
      <c r="ILH55" s="25"/>
      <c r="ILI55" s="31"/>
      <c r="ILJ55" s="190"/>
      <c r="ILK55" s="191"/>
      <c r="ILL55" s="191"/>
      <c r="ILM55" s="191"/>
      <c r="ILN55" s="191"/>
      <c r="ILO55" s="192"/>
      <c r="ILP55" s="22"/>
      <c r="ILQ55" s="22"/>
      <c r="ILR55" s="22"/>
      <c r="ILS55" s="23"/>
      <c r="ILT55" s="22"/>
      <c r="ILU55" s="23"/>
      <c r="ILV55" s="23"/>
      <c r="ILW55" s="23"/>
      <c r="ILX55" s="23"/>
      <c r="ILY55" s="23"/>
      <c r="ILZ55" s="23"/>
      <c r="IMA55" s="23"/>
      <c r="IMB55" s="23"/>
      <c r="IMC55" s="24"/>
      <c r="IMD55" s="25"/>
      <c r="IME55" s="25"/>
      <c r="IMF55" s="25"/>
      <c r="IMG55" s="31"/>
      <c r="IMH55" s="190"/>
      <c r="IMI55" s="191"/>
      <c r="IMJ55" s="191"/>
      <c r="IMK55" s="191"/>
      <c r="IML55" s="191"/>
      <c r="IMM55" s="192"/>
      <c r="IMN55" s="22"/>
      <c r="IMO55" s="22"/>
      <c r="IMP55" s="22"/>
      <c r="IMQ55" s="23"/>
      <c r="IMR55" s="22"/>
      <c r="IMS55" s="23"/>
      <c r="IMT55" s="23"/>
      <c r="IMU55" s="23"/>
      <c r="IMV55" s="23"/>
      <c r="IMW55" s="23"/>
      <c r="IMX55" s="23"/>
      <c r="IMY55" s="23"/>
      <c r="IMZ55" s="23"/>
      <c r="INA55" s="24"/>
      <c r="INB55" s="25"/>
      <c r="INC55" s="25"/>
      <c r="IND55" s="25"/>
      <c r="INE55" s="31"/>
      <c r="INF55" s="190"/>
      <c r="ING55" s="191"/>
      <c r="INH55" s="191"/>
      <c r="INI55" s="191"/>
      <c r="INJ55" s="191"/>
      <c r="INK55" s="192"/>
      <c r="INL55" s="22"/>
      <c r="INM55" s="22"/>
      <c r="INN55" s="22"/>
      <c r="INO55" s="23"/>
      <c r="INP55" s="22"/>
      <c r="INQ55" s="23"/>
      <c r="INR55" s="23"/>
      <c r="INS55" s="23"/>
      <c r="INT55" s="23"/>
      <c r="INU55" s="23"/>
      <c r="INV55" s="23"/>
      <c r="INW55" s="23"/>
      <c r="INX55" s="23"/>
      <c r="INY55" s="24"/>
      <c r="INZ55" s="25"/>
      <c r="IOA55" s="25"/>
      <c r="IOB55" s="25"/>
      <c r="IOC55" s="31"/>
      <c r="IOD55" s="190"/>
      <c r="IOE55" s="191"/>
      <c r="IOF55" s="191"/>
      <c r="IOG55" s="191"/>
      <c r="IOH55" s="191"/>
      <c r="IOI55" s="192"/>
      <c r="IOJ55" s="22"/>
      <c r="IOK55" s="22"/>
      <c r="IOL55" s="22"/>
      <c r="IOM55" s="23"/>
      <c r="ION55" s="22"/>
      <c r="IOO55" s="23"/>
      <c r="IOP55" s="23"/>
      <c r="IOQ55" s="23"/>
      <c r="IOR55" s="23"/>
      <c r="IOS55" s="23"/>
      <c r="IOT55" s="23"/>
      <c r="IOU55" s="23"/>
      <c r="IOV55" s="23"/>
      <c r="IOW55" s="24"/>
      <c r="IOX55" s="25"/>
      <c r="IOY55" s="25"/>
      <c r="IOZ55" s="25"/>
      <c r="IPA55" s="31"/>
      <c r="IPB55" s="190"/>
      <c r="IPC55" s="191"/>
      <c r="IPD55" s="191"/>
      <c r="IPE55" s="191"/>
      <c r="IPF55" s="191"/>
      <c r="IPG55" s="192"/>
      <c r="IPH55" s="22"/>
      <c r="IPI55" s="22"/>
      <c r="IPJ55" s="22"/>
      <c r="IPK55" s="23"/>
      <c r="IPL55" s="22"/>
      <c r="IPM55" s="23"/>
      <c r="IPN55" s="23"/>
      <c r="IPO55" s="23"/>
      <c r="IPP55" s="23"/>
      <c r="IPQ55" s="23"/>
      <c r="IPR55" s="23"/>
      <c r="IPS55" s="23"/>
      <c r="IPT55" s="23"/>
      <c r="IPU55" s="24"/>
      <c r="IPV55" s="25"/>
      <c r="IPW55" s="25"/>
      <c r="IPX55" s="25"/>
      <c r="IPY55" s="31"/>
      <c r="IPZ55" s="190"/>
      <c r="IQA55" s="191"/>
      <c r="IQB55" s="191"/>
      <c r="IQC55" s="191"/>
      <c r="IQD55" s="191"/>
      <c r="IQE55" s="192"/>
      <c r="IQF55" s="22"/>
      <c r="IQG55" s="22"/>
      <c r="IQH55" s="22"/>
      <c r="IQI55" s="23"/>
      <c r="IQJ55" s="22"/>
      <c r="IQK55" s="23"/>
      <c r="IQL55" s="23"/>
      <c r="IQM55" s="23"/>
      <c r="IQN55" s="23"/>
      <c r="IQO55" s="23"/>
      <c r="IQP55" s="23"/>
      <c r="IQQ55" s="23"/>
      <c r="IQR55" s="23"/>
      <c r="IQS55" s="24"/>
      <c r="IQT55" s="25"/>
      <c r="IQU55" s="25"/>
      <c r="IQV55" s="25"/>
      <c r="IQW55" s="31"/>
      <c r="IQX55" s="190"/>
      <c r="IQY55" s="191"/>
      <c r="IQZ55" s="191"/>
      <c r="IRA55" s="191"/>
      <c r="IRB55" s="191"/>
      <c r="IRC55" s="192"/>
      <c r="IRD55" s="22"/>
      <c r="IRE55" s="22"/>
      <c r="IRF55" s="22"/>
      <c r="IRG55" s="23"/>
      <c r="IRH55" s="22"/>
      <c r="IRI55" s="23"/>
      <c r="IRJ55" s="23"/>
      <c r="IRK55" s="23"/>
      <c r="IRL55" s="23"/>
      <c r="IRM55" s="23"/>
      <c r="IRN55" s="23"/>
      <c r="IRO55" s="23"/>
      <c r="IRP55" s="23"/>
      <c r="IRQ55" s="24"/>
      <c r="IRR55" s="25"/>
      <c r="IRS55" s="25"/>
      <c r="IRT55" s="25"/>
      <c r="IRU55" s="31"/>
      <c r="IRV55" s="190"/>
      <c r="IRW55" s="191"/>
      <c r="IRX55" s="191"/>
      <c r="IRY55" s="191"/>
      <c r="IRZ55" s="191"/>
      <c r="ISA55" s="192"/>
      <c r="ISB55" s="22"/>
      <c r="ISC55" s="22"/>
      <c r="ISD55" s="22"/>
      <c r="ISE55" s="23"/>
      <c r="ISF55" s="22"/>
      <c r="ISG55" s="23"/>
      <c r="ISH55" s="23"/>
      <c r="ISI55" s="23"/>
      <c r="ISJ55" s="23"/>
      <c r="ISK55" s="23"/>
      <c r="ISL55" s="23"/>
      <c r="ISM55" s="23"/>
      <c r="ISN55" s="23"/>
      <c r="ISO55" s="24"/>
      <c r="ISP55" s="25"/>
      <c r="ISQ55" s="25"/>
      <c r="ISR55" s="25"/>
      <c r="ISS55" s="31"/>
      <c r="IST55" s="190"/>
      <c r="ISU55" s="191"/>
      <c r="ISV55" s="191"/>
      <c r="ISW55" s="191"/>
      <c r="ISX55" s="191"/>
      <c r="ISY55" s="192"/>
      <c r="ISZ55" s="22"/>
      <c r="ITA55" s="22"/>
      <c r="ITB55" s="22"/>
      <c r="ITC55" s="23"/>
      <c r="ITD55" s="22"/>
      <c r="ITE55" s="23"/>
      <c r="ITF55" s="23"/>
      <c r="ITG55" s="23"/>
      <c r="ITH55" s="23"/>
      <c r="ITI55" s="23"/>
      <c r="ITJ55" s="23"/>
      <c r="ITK55" s="23"/>
      <c r="ITL55" s="23"/>
      <c r="ITM55" s="24"/>
      <c r="ITN55" s="25"/>
      <c r="ITO55" s="25"/>
      <c r="ITP55" s="25"/>
      <c r="ITQ55" s="31"/>
      <c r="ITR55" s="190"/>
      <c r="ITS55" s="191"/>
      <c r="ITT55" s="191"/>
      <c r="ITU55" s="191"/>
      <c r="ITV55" s="191"/>
      <c r="ITW55" s="192"/>
      <c r="ITX55" s="22"/>
      <c r="ITY55" s="22"/>
      <c r="ITZ55" s="22"/>
      <c r="IUA55" s="23"/>
      <c r="IUB55" s="22"/>
      <c r="IUC55" s="23"/>
      <c r="IUD55" s="23"/>
      <c r="IUE55" s="23"/>
      <c r="IUF55" s="23"/>
      <c r="IUG55" s="23"/>
      <c r="IUH55" s="23"/>
      <c r="IUI55" s="23"/>
      <c r="IUJ55" s="23"/>
      <c r="IUK55" s="24"/>
      <c r="IUL55" s="25"/>
      <c r="IUM55" s="25"/>
      <c r="IUN55" s="25"/>
      <c r="IUO55" s="31"/>
      <c r="IUP55" s="190"/>
      <c r="IUQ55" s="191"/>
      <c r="IUR55" s="191"/>
      <c r="IUS55" s="191"/>
      <c r="IUT55" s="191"/>
      <c r="IUU55" s="192"/>
      <c r="IUV55" s="22"/>
      <c r="IUW55" s="22"/>
      <c r="IUX55" s="22"/>
      <c r="IUY55" s="23"/>
      <c r="IUZ55" s="22"/>
      <c r="IVA55" s="23"/>
      <c r="IVB55" s="23"/>
      <c r="IVC55" s="23"/>
      <c r="IVD55" s="23"/>
      <c r="IVE55" s="23"/>
      <c r="IVF55" s="23"/>
      <c r="IVG55" s="23"/>
      <c r="IVH55" s="23"/>
      <c r="IVI55" s="24"/>
      <c r="IVJ55" s="25"/>
      <c r="IVK55" s="25"/>
      <c r="IVL55" s="25"/>
      <c r="IVM55" s="31"/>
      <c r="IVN55" s="190"/>
      <c r="IVO55" s="191"/>
      <c r="IVP55" s="191"/>
      <c r="IVQ55" s="191"/>
      <c r="IVR55" s="191"/>
      <c r="IVS55" s="192"/>
      <c r="IVT55" s="22"/>
      <c r="IVU55" s="22"/>
      <c r="IVV55" s="22"/>
      <c r="IVW55" s="23"/>
      <c r="IVX55" s="22"/>
      <c r="IVY55" s="23"/>
      <c r="IVZ55" s="23"/>
      <c r="IWA55" s="23"/>
      <c r="IWB55" s="23"/>
      <c r="IWC55" s="23"/>
      <c r="IWD55" s="23"/>
      <c r="IWE55" s="23"/>
      <c r="IWF55" s="23"/>
      <c r="IWG55" s="24"/>
      <c r="IWH55" s="25"/>
      <c r="IWI55" s="25"/>
      <c r="IWJ55" s="25"/>
      <c r="IWK55" s="31"/>
      <c r="IWL55" s="190"/>
      <c r="IWM55" s="191"/>
      <c r="IWN55" s="191"/>
      <c r="IWO55" s="191"/>
      <c r="IWP55" s="191"/>
      <c r="IWQ55" s="192"/>
      <c r="IWR55" s="22"/>
      <c r="IWS55" s="22"/>
      <c r="IWT55" s="22"/>
      <c r="IWU55" s="23"/>
      <c r="IWV55" s="22"/>
      <c r="IWW55" s="23"/>
      <c r="IWX55" s="23"/>
      <c r="IWY55" s="23"/>
      <c r="IWZ55" s="23"/>
      <c r="IXA55" s="23"/>
      <c r="IXB55" s="23"/>
      <c r="IXC55" s="23"/>
      <c r="IXD55" s="23"/>
      <c r="IXE55" s="24"/>
      <c r="IXF55" s="25"/>
      <c r="IXG55" s="25"/>
      <c r="IXH55" s="25"/>
      <c r="IXI55" s="31"/>
      <c r="IXJ55" s="190"/>
      <c r="IXK55" s="191"/>
      <c r="IXL55" s="191"/>
      <c r="IXM55" s="191"/>
      <c r="IXN55" s="191"/>
      <c r="IXO55" s="192"/>
      <c r="IXP55" s="22"/>
      <c r="IXQ55" s="22"/>
      <c r="IXR55" s="22"/>
      <c r="IXS55" s="23"/>
      <c r="IXT55" s="22"/>
      <c r="IXU55" s="23"/>
      <c r="IXV55" s="23"/>
      <c r="IXW55" s="23"/>
      <c r="IXX55" s="23"/>
      <c r="IXY55" s="23"/>
      <c r="IXZ55" s="23"/>
      <c r="IYA55" s="23"/>
      <c r="IYB55" s="23"/>
      <c r="IYC55" s="24"/>
      <c r="IYD55" s="25"/>
      <c r="IYE55" s="25"/>
      <c r="IYF55" s="25"/>
      <c r="IYG55" s="31"/>
      <c r="IYH55" s="190"/>
      <c r="IYI55" s="191"/>
      <c r="IYJ55" s="191"/>
      <c r="IYK55" s="191"/>
      <c r="IYL55" s="191"/>
      <c r="IYM55" s="192"/>
      <c r="IYN55" s="22"/>
      <c r="IYO55" s="22"/>
      <c r="IYP55" s="22"/>
      <c r="IYQ55" s="23"/>
      <c r="IYR55" s="22"/>
      <c r="IYS55" s="23"/>
      <c r="IYT55" s="23"/>
      <c r="IYU55" s="23"/>
      <c r="IYV55" s="23"/>
      <c r="IYW55" s="23"/>
      <c r="IYX55" s="23"/>
      <c r="IYY55" s="23"/>
      <c r="IYZ55" s="23"/>
      <c r="IZA55" s="24"/>
      <c r="IZB55" s="25"/>
      <c r="IZC55" s="25"/>
      <c r="IZD55" s="25"/>
      <c r="IZE55" s="31"/>
      <c r="IZF55" s="190"/>
      <c r="IZG55" s="191"/>
      <c r="IZH55" s="191"/>
      <c r="IZI55" s="191"/>
      <c r="IZJ55" s="191"/>
      <c r="IZK55" s="192"/>
      <c r="IZL55" s="22"/>
      <c r="IZM55" s="22"/>
      <c r="IZN55" s="22"/>
      <c r="IZO55" s="23"/>
      <c r="IZP55" s="22"/>
      <c r="IZQ55" s="23"/>
      <c r="IZR55" s="23"/>
      <c r="IZS55" s="23"/>
      <c r="IZT55" s="23"/>
      <c r="IZU55" s="23"/>
      <c r="IZV55" s="23"/>
      <c r="IZW55" s="23"/>
      <c r="IZX55" s="23"/>
      <c r="IZY55" s="24"/>
      <c r="IZZ55" s="25"/>
      <c r="JAA55" s="25"/>
      <c r="JAB55" s="25"/>
      <c r="JAC55" s="31"/>
      <c r="JAD55" s="190"/>
      <c r="JAE55" s="191"/>
      <c r="JAF55" s="191"/>
      <c r="JAG55" s="191"/>
      <c r="JAH55" s="191"/>
      <c r="JAI55" s="192"/>
      <c r="JAJ55" s="22"/>
      <c r="JAK55" s="22"/>
      <c r="JAL55" s="22"/>
      <c r="JAM55" s="23"/>
      <c r="JAN55" s="22"/>
      <c r="JAO55" s="23"/>
      <c r="JAP55" s="23"/>
      <c r="JAQ55" s="23"/>
      <c r="JAR55" s="23"/>
      <c r="JAS55" s="23"/>
      <c r="JAT55" s="23"/>
      <c r="JAU55" s="23"/>
      <c r="JAV55" s="23"/>
      <c r="JAW55" s="24"/>
      <c r="JAX55" s="25"/>
      <c r="JAY55" s="25"/>
      <c r="JAZ55" s="25"/>
      <c r="JBA55" s="31"/>
      <c r="JBB55" s="190"/>
      <c r="JBC55" s="191"/>
      <c r="JBD55" s="191"/>
      <c r="JBE55" s="191"/>
      <c r="JBF55" s="191"/>
      <c r="JBG55" s="192"/>
      <c r="JBH55" s="22"/>
      <c r="JBI55" s="22"/>
      <c r="JBJ55" s="22"/>
      <c r="JBK55" s="23"/>
      <c r="JBL55" s="22"/>
      <c r="JBM55" s="23"/>
      <c r="JBN55" s="23"/>
      <c r="JBO55" s="23"/>
      <c r="JBP55" s="23"/>
      <c r="JBQ55" s="23"/>
      <c r="JBR55" s="23"/>
      <c r="JBS55" s="23"/>
      <c r="JBT55" s="23"/>
      <c r="JBU55" s="24"/>
      <c r="JBV55" s="25"/>
      <c r="JBW55" s="25"/>
      <c r="JBX55" s="25"/>
      <c r="JBY55" s="31"/>
      <c r="JBZ55" s="190"/>
      <c r="JCA55" s="191"/>
      <c r="JCB55" s="191"/>
      <c r="JCC55" s="191"/>
      <c r="JCD55" s="191"/>
      <c r="JCE55" s="192"/>
      <c r="JCF55" s="22"/>
      <c r="JCG55" s="22"/>
      <c r="JCH55" s="22"/>
      <c r="JCI55" s="23"/>
      <c r="JCJ55" s="22"/>
      <c r="JCK55" s="23"/>
      <c r="JCL55" s="23"/>
      <c r="JCM55" s="23"/>
      <c r="JCN55" s="23"/>
      <c r="JCO55" s="23"/>
      <c r="JCP55" s="23"/>
      <c r="JCQ55" s="23"/>
      <c r="JCR55" s="23"/>
      <c r="JCS55" s="24"/>
      <c r="JCT55" s="25"/>
      <c r="JCU55" s="25"/>
      <c r="JCV55" s="25"/>
      <c r="JCW55" s="31"/>
      <c r="JCX55" s="190"/>
      <c r="JCY55" s="191"/>
      <c r="JCZ55" s="191"/>
      <c r="JDA55" s="191"/>
      <c r="JDB55" s="191"/>
      <c r="JDC55" s="192"/>
      <c r="JDD55" s="22"/>
      <c r="JDE55" s="22"/>
      <c r="JDF55" s="22"/>
      <c r="JDG55" s="23"/>
      <c r="JDH55" s="22"/>
      <c r="JDI55" s="23"/>
      <c r="JDJ55" s="23"/>
      <c r="JDK55" s="23"/>
      <c r="JDL55" s="23"/>
      <c r="JDM55" s="23"/>
      <c r="JDN55" s="23"/>
      <c r="JDO55" s="23"/>
      <c r="JDP55" s="23"/>
      <c r="JDQ55" s="24"/>
      <c r="JDR55" s="25"/>
      <c r="JDS55" s="25"/>
      <c r="JDT55" s="25"/>
      <c r="JDU55" s="31"/>
      <c r="JDV55" s="190"/>
      <c r="JDW55" s="191"/>
      <c r="JDX55" s="191"/>
      <c r="JDY55" s="191"/>
      <c r="JDZ55" s="191"/>
      <c r="JEA55" s="192"/>
      <c r="JEB55" s="22"/>
      <c r="JEC55" s="22"/>
      <c r="JED55" s="22"/>
      <c r="JEE55" s="23"/>
      <c r="JEF55" s="22"/>
      <c r="JEG55" s="23"/>
      <c r="JEH55" s="23"/>
      <c r="JEI55" s="23"/>
      <c r="JEJ55" s="23"/>
      <c r="JEK55" s="23"/>
      <c r="JEL55" s="23"/>
      <c r="JEM55" s="23"/>
      <c r="JEN55" s="23"/>
      <c r="JEO55" s="24"/>
      <c r="JEP55" s="25"/>
      <c r="JEQ55" s="25"/>
      <c r="JER55" s="25"/>
      <c r="JES55" s="31"/>
      <c r="JET55" s="190"/>
      <c r="JEU55" s="191"/>
      <c r="JEV55" s="191"/>
      <c r="JEW55" s="191"/>
      <c r="JEX55" s="191"/>
      <c r="JEY55" s="192"/>
      <c r="JEZ55" s="22"/>
      <c r="JFA55" s="22"/>
      <c r="JFB55" s="22"/>
      <c r="JFC55" s="23"/>
      <c r="JFD55" s="22"/>
      <c r="JFE55" s="23"/>
      <c r="JFF55" s="23"/>
      <c r="JFG55" s="23"/>
      <c r="JFH55" s="23"/>
      <c r="JFI55" s="23"/>
      <c r="JFJ55" s="23"/>
      <c r="JFK55" s="23"/>
      <c r="JFL55" s="23"/>
      <c r="JFM55" s="24"/>
      <c r="JFN55" s="25"/>
      <c r="JFO55" s="25"/>
      <c r="JFP55" s="25"/>
      <c r="JFQ55" s="31"/>
      <c r="JFR55" s="190"/>
      <c r="JFS55" s="191"/>
      <c r="JFT55" s="191"/>
      <c r="JFU55" s="191"/>
      <c r="JFV55" s="191"/>
      <c r="JFW55" s="192"/>
      <c r="JFX55" s="22"/>
      <c r="JFY55" s="22"/>
      <c r="JFZ55" s="22"/>
      <c r="JGA55" s="23"/>
      <c r="JGB55" s="22"/>
      <c r="JGC55" s="23"/>
      <c r="JGD55" s="23"/>
      <c r="JGE55" s="23"/>
      <c r="JGF55" s="23"/>
      <c r="JGG55" s="23"/>
      <c r="JGH55" s="23"/>
      <c r="JGI55" s="23"/>
      <c r="JGJ55" s="23"/>
      <c r="JGK55" s="24"/>
      <c r="JGL55" s="25"/>
      <c r="JGM55" s="25"/>
      <c r="JGN55" s="25"/>
      <c r="JGO55" s="31"/>
      <c r="JGP55" s="190"/>
      <c r="JGQ55" s="191"/>
      <c r="JGR55" s="191"/>
      <c r="JGS55" s="191"/>
      <c r="JGT55" s="191"/>
      <c r="JGU55" s="192"/>
      <c r="JGV55" s="22"/>
      <c r="JGW55" s="22"/>
      <c r="JGX55" s="22"/>
      <c r="JGY55" s="23"/>
      <c r="JGZ55" s="22"/>
      <c r="JHA55" s="23"/>
      <c r="JHB55" s="23"/>
      <c r="JHC55" s="23"/>
      <c r="JHD55" s="23"/>
      <c r="JHE55" s="23"/>
      <c r="JHF55" s="23"/>
      <c r="JHG55" s="23"/>
      <c r="JHH55" s="23"/>
      <c r="JHI55" s="24"/>
      <c r="JHJ55" s="25"/>
      <c r="JHK55" s="25"/>
      <c r="JHL55" s="25"/>
      <c r="JHM55" s="31"/>
      <c r="JHN55" s="190"/>
      <c r="JHO55" s="191"/>
      <c r="JHP55" s="191"/>
      <c r="JHQ55" s="191"/>
      <c r="JHR55" s="191"/>
      <c r="JHS55" s="192"/>
      <c r="JHT55" s="22"/>
      <c r="JHU55" s="22"/>
      <c r="JHV55" s="22"/>
      <c r="JHW55" s="23"/>
      <c r="JHX55" s="22"/>
      <c r="JHY55" s="23"/>
      <c r="JHZ55" s="23"/>
      <c r="JIA55" s="23"/>
      <c r="JIB55" s="23"/>
      <c r="JIC55" s="23"/>
      <c r="JID55" s="23"/>
      <c r="JIE55" s="23"/>
      <c r="JIF55" s="23"/>
      <c r="JIG55" s="24"/>
      <c r="JIH55" s="25"/>
      <c r="JII55" s="25"/>
      <c r="JIJ55" s="25"/>
      <c r="JIK55" s="31"/>
      <c r="JIL55" s="190"/>
      <c r="JIM55" s="191"/>
      <c r="JIN55" s="191"/>
      <c r="JIO55" s="191"/>
      <c r="JIP55" s="191"/>
      <c r="JIQ55" s="192"/>
      <c r="JIR55" s="22"/>
      <c r="JIS55" s="22"/>
      <c r="JIT55" s="22"/>
      <c r="JIU55" s="23"/>
      <c r="JIV55" s="22"/>
      <c r="JIW55" s="23"/>
      <c r="JIX55" s="23"/>
      <c r="JIY55" s="23"/>
      <c r="JIZ55" s="23"/>
      <c r="JJA55" s="23"/>
      <c r="JJB55" s="23"/>
      <c r="JJC55" s="23"/>
      <c r="JJD55" s="23"/>
      <c r="JJE55" s="24"/>
      <c r="JJF55" s="25"/>
      <c r="JJG55" s="25"/>
      <c r="JJH55" s="25"/>
      <c r="JJI55" s="31"/>
      <c r="JJJ55" s="190"/>
      <c r="JJK55" s="191"/>
      <c r="JJL55" s="191"/>
      <c r="JJM55" s="191"/>
      <c r="JJN55" s="191"/>
      <c r="JJO55" s="192"/>
      <c r="JJP55" s="22"/>
      <c r="JJQ55" s="22"/>
      <c r="JJR55" s="22"/>
      <c r="JJS55" s="23"/>
      <c r="JJT55" s="22"/>
      <c r="JJU55" s="23"/>
      <c r="JJV55" s="23"/>
      <c r="JJW55" s="23"/>
      <c r="JJX55" s="23"/>
      <c r="JJY55" s="23"/>
      <c r="JJZ55" s="23"/>
      <c r="JKA55" s="23"/>
      <c r="JKB55" s="23"/>
      <c r="JKC55" s="24"/>
      <c r="JKD55" s="25"/>
      <c r="JKE55" s="25"/>
      <c r="JKF55" s="25"/>
      <c r="JKG55" s="31"/>
      <c r="JKH55" s="190"/>
      <c r="JKI55" s="191"/>
      <c r="JKJ55" s="191"/>
      <c r="JKK55" s="191"/>
      <c r="JKL55" s="191"/>
      <c r="JKM55" s="192"/>
      <c r="JKN55" s="22"/>
      <c r="JKO55" s="22"/>
      <c r="JKP55" s="22"/>
      <c r="JKQ55" s="23"/>
      <c r="JKR55" s="22"/>
      <c r="JKS55" s="23"/>
      <c r="JKT55" s="23"/>
      <c r="JKU55" s="23"/>
      <c r="JKV55" s="23"/>
      <c r="JKW55" s="23"/>
      <c r="JKX55" s="23"/>
      <c r="JKY55" s="23"/>
      <c r="JKZ55" s="23"/>
      <c r="JLA55" s="24"/>
      <c r="JLB55" s="25"/>
      <c r="JLC55" s="25"/>
      <c r="JLD55" s="25"/>
      <c r="JLE55" s="31"/>
      <c r="JLF55" s="190"/>
      <c r="JLG55" s="191"/>
      <c r="JLH55" s="191"/>
      <c r="JLI55" s="191"/>
      <c r="JLJ55" s="191"/>
      <c r="JLK55" s="192"/>
      <c r="JLL55" s="22"/>
      <c r="JLM55" s="22"/>
      <c r="JLN55" s="22"/>
      <c r="JLO55" s="23"/>
      <c r="JLP55" s="22"/>
      <c r="JLQ55" s="23"/>
      <c r="JLR55" s="23"/>
      <c r="JLS55" s="23"/>
      <c r="JLT55" s="23"/>
      <c r="JLU55" s="23"/>
      <c r="JLV55" s="23"/>
      <c r="JLW55" s="23"/>
      <c r="JLX55" s="23"/>
      <c r="JLY55" s="24"/>
      <c r="JLZ55" s="25"/>
      <c r="JMA55" s="25"/>
      <c r="JMB55" s="25"/>
      <c r="JMC55" s="31"/>
      <c r="JMD55" s="190"/>
      <c r="JME55" s="191"/>
      <c r="JMF55" s="191"/>
      <c r="JMG55" s="191"/>
      <c r="JMH55" s="191"/>
      <c r="JMI55" s="192"/>
      <c r="JMJ55" s="22"/>
      <c r="JMK55" s="22"/>
      <c r="JML55" s="22"/>
      <c r="JMM55" s="23"/>
      <c r="JMN55" s="22"/>
      <c r="JMO55" s="23"/>
      <c r="JMP55" s="23"/>
      <c r="JMQ55" s="23"/>
      <c r="JMR55" s="23"/>
      <c r="JMS55" s="23"/>
      <c r="JMT55" s="23"/>
      <c r="JMU55" s="23"/>
      <c r="JMV55" s="23"/>
      <c r="JMW55" s="24"/>
      <c r="JMX55" s="25"/>
      <c r="JMY55" s="25"/>
      <c r="JMZ55" s="25"/>
      <c r="JNA55" s="31"/>
      <c r="JNB55" s="190"/>
      <c r="JNC55" s="191"/>
      <c r="JND55" s="191"/>
      <c r="JNE55" s="191"/>
      <c r="JNF55" s="191"/>
      <c r="JNG55" s="192"/>
      <c r="JNH55" s="22"/>
      <c r="JNI55" s="22"/>
      <c r="JNJ55" s="22"/>
      <c r="JNK55" s="23"/>
      <c r="JNL55" s="22"/>
      <c r="JNM55" s="23"/>
      <c r="JNN55" s="23"/>
      <c r="JNO55" s="23"/>
      <c r="JNP55" s="23"/>
      <c r="JNQ55" s="23"/>
      <c r="JNR55" s="23"/>
      <c r="JNS55" s="23"/>
      <c r="JNT55" s="23"/>
      <c r="JNU55" s="24"/>
      <c r="JNV55" s="25"/>
      <c r="JNW55" s="25"/>
      <c r="JNX55" s="25"/>
      <c r="JNY55" s="31"/>
      <c r="JNZ55" s="190"/>
      <c r="JOA55" s="191"/>
      <c r="JOB55" s="191"/>
      <c r="JOC55" s="191"/>
      <c r="JOD55" s="191"/>
      <c r="JOE55" s="192"/>
      <c r="JOF55" s="22"/>
      <c r="JOG55" s="22"/>
      <c r="JOH55" s="22"/>
      <c r="JOI55" s="23"/>
      <c r="JOJ55" s="22"/>
      <c r="JOK55" s="23"/>
      <c r="JOL55" s="23"/>
      <c r="JOM55" s="23"/>
      <c r="JON55" s="23"/>
      <c r="JOO55" s="23"/>
      <c r="JOP55" s="23"/>
      <c r="JOQ55" s="23"/>
      <c r="JOR55" s="23"/>
      <c r="JOS55" s="24"/>
      <c r="JOT55" s="25"/>
      <c r="JOU55" s="25"/>
      <c r="JOV55" s="25"/>
      <c r="JOW55" s="31"/>
      <c r="JOX55" s="190"/>
      <c r="JOY55" s="191"/>
      <c r="JOZ55" s="191"/>
      <c r="JPA55" s="191"/>
      <c r="JPB55" s="191"/>
      <c r="JPC55" s="192"/>
      <c r="JPD55" s="22"/>
      <c r="JPE55" s="22"/>
      <c r="JPF55" s="22"/>
      <c r="JPG55" s="23"/>
      <c r="JPH55" s="22"/>
      <c r="JPI55" s="23"/>
      <c r="JPJ55" s="23"/>
      <c r="JPK55" s="23"/>
      <c r="JPL55" s="23"/>
      <c r="JPM55" s="23"/>
      <c r="JPN55" s="23"/>
      <c r="JPO55" s="23"/>
      <c r="JPP55" s="23"/>
      <c r="JPQ55" s="24"/>
      <c r="JPR55" s="25"/>
      <c r="JPS55" s="25"/>
      <c r="JPT55" s="25"/>
      <c r="JPU55" s="31"/>
      <c r="JPV55" s="190"/>
      <c r="JPW55" s="191"/>
      <c r="JPX55" s="191"/>
      <c r="JPY55" s="191"/>
      <c r="JPZ55" s="191"/>
      <c r="JQA55" s="192"/>
      <c r="JQB55" s="22"/>
      <c r="JQC55" s="22"/>
      <c r="JQD55" s="22"/>
      <c r="JQE55" s="23"/>
      <c r="JQF55" s="22"/>
      <c r="JQG55" s="23"/>
      <c r="JQH55" s="23"/>
      <c r="JQI55" s="23"/>
      <c r="JQJ55" s="23"/>
      <c r="JQK55" s="23"/>
      <c r="JQL55" s="23"/>
      <c r="JQM55" s="23"/>
      <c r="JQN55" s="23"/>
      <c r="JQO55" s="24"/>
      <c r="JQP55" s="25"/>
      <c r="JQQ55" s="25"/>
      <c r="JQR55" s="25"/>
      <c r="JQS55" s="31"/>
      <c r="JQT55" s="190"/>
      <c r="JQU55" s="191"/>
      <c r="JQV55" s="191"/>
      <c r="JQW55" s="191"/>
      <c r="JQX55" s="191"/>
      <c r="JQY55" s="192"/>
      <c r="JQZ55" s="22"/>
      <c r="JRA55" s="22"/>
      <c r="JRB55" s="22"/>
      <c r="JRC55" s="23"/>
      <c r="JRD55" s="22"/>
      <c r="JRE55" s="23"/>
      <c r="JRF55" s="23"/>
      <c r="JRG55" s="23"/>
      <c r="JRH55" s="23"/>
      <c r="JRI55" s="23"/>
      <c r="JRJ55" s="23"/>
      <c r="JRK55" s="23"/>
      <c r="JRL55" s="23"/>
      <c r="JRM55" s="24"/>
      <c r="JRN55" s="25"/>
      <c r="JRO55" s="25"/>
      <c r="JRP55" s="25"/>
      <c r="JRQ55" s="31"/>
      <c r="JRR55" s="190"/>
      <c r="JRS55" s="191"/>
      <c r="JRT55" s="191"/>
      <c r="JRU55" s="191"/>
      <c r="JRV55" s="191"/>
      <c r="JRW55" s="192"/>
      <c r="JRX55" s="22"/>
      <c r="JRY55" s="22"/>
      <c r="JRZ55" s="22"/>
      <c r="JSA55" s="23"/>
      <c r="JSB55" s="22"/>
      <c r="JSC55" s="23"/>
      <c r="JSD55" s="23"/>
      <c r="JSE55" s="23"/>
      <c r="JSF55" s="23"/>
      <c r="JSG55" s="23"/>
      <c r="JSH55" s="23"/>
      <c r="JSI55" s="23"/>
      <c r="JSJ55" s="23"/>
      <c r="JSK55" s="24"/>
      <c r="JSL55" s="25"/>
      <c r="JSM55" s="25"/>
      <c r="JSN55" s="25"/>
      <c r="JSO55" s="31"/>
      <c r="JSP55" s="190"/>
      <c r="JSQ55" s="191"/>
      <c r="JSR55" s="191"/>
      <c r="JSS55" s="191"/>
      <c r="JST55" s="191"/>
      <c r="JSU55" s="192"/>
      <c r="JSV55" s="22"/>
      <c r="JSW55" s="22"/>
      <c r="JSX55" s="22"/>
      <c r="JSY55" s="23"/>
      <c r="JSZ55" s="22"/>
      <c r="JTA55" s="23"/>
      <c r="JTB55" s="23"/>
      <c r="JTC55" s="23"/>
      <c r="JTD55" s="23"/>
      <c r="JTE55" s="23"/>
      <c r="JTF55" s="23"/>
      <c r="JTG55" s="23"/>
      <c r="JTH55" s="23"/>
      <c r="JTI55" s="24"/>
      <c r="JTJ55" s="25"/>
      <c r="JTK55" s="25"/>
      <c r="JTL55" s="25"/>
      <c r="JTM55" s="31"/>
      <c r="JTN55" s="190"/>
      <c r="JTO55" s="191"/>
      <c r="JTP55" s="191"/>
      <c r="JTQ55" s="191"/>
      <c r="JTR55" s="191"/>
      <c r="JTS55" s="192"/>
      <c r="JTT55" s="22"/>
      <c r="JTU55" s="22"/>
      <c r="JTV55" s="22"/>
      <c r="JTW55" s="23"/>
      <c r="JTX55" s="22"/>
      <c r="JTY55" s="23"/>
      <c r="JTZ55" s="23"/>
      <c r="JUA55" s="23"/>
      <c r="JUB55" s="23"/>
      <c r="JUC55" s="23"/>
      <c r="JUD55" s="23"/>
      <c r="JUE55" s="23"/>
      <c r="JUF55" s="23"/>
      <c r="JUG55" s="24"/>
      <c r="JUH55" s="25"/>
      <c r="JUI55" s="25"/>
      <c r="JUJ55" s="25"/>
      <c r="JUK55" s="31"/>
      <c r="JUL55" s="190"/>
      <c r="JUM55" s="191"/>
      <c r="JUN55" s="191"/>
      <c r="JUO55" s="191"/>
      <c r="JUP55" s="191"/>
      <c r="JUQ55" s="192"/>
      <c r="JUR55" s="22"/>
      <c r="JUS55" s="22"/>
      <c r="JUT55" s="22"/>
      <c r="JUU55" s="23"/>
      <c r="JUV55" s="22"/>
      <c r="JUW55" s="23"/>
      <c r="JUX55" s="23"/>
      <c r="JUY55" s="23"/>
      <c r="JUZ55" s="23"/>
      <c r="JVA55" s="23"/>
      <c r="JVB55" s="23"/>
      <c r="JVC55" s="23"/>
      <c r="JVD55" s="23"/>
      <c r="JVE55" s="24"/>
      <c r="JVF55" s="25"/>
      <c r="JVG55" s="25"/>
      <c r="JVH55" s="25"/>
      <c r="JVI55" s="31"/>
      <c r="JVJ55" s="190"/>
      <c r="JVK55" s="191"/>
      <c r="JVL55" s="191"/>
      <c r="JVM55" s="191"/>
      <c r="JVN55" s="191"/>
      <c r="JVO55" s="192"/>
      <c r="JVP55" s="22"/>
      <c r="JVQ55" s="22"/>
      <c r="JVR55" s="22"/>
      <c r="JVS55" s="23"/>
      <c r="JVT55" s="22"/>
      <c r="JVU55" s="23"/>
      <c r="JVV55" s="23"/>
      <c r="JVW55" s="23"/>
      <c r="JVX55" s="23"/>
      <c r="JVY55" s="23"/>
      <c r="JVZ55" s="23"/>
      <c r="JWA55" s="23"/>
      <c r="JWB55" s="23"/>
      <c r="JWC55" s="24"/>
      <c r="JWD55" s="25"/>
      <c r="JWE55" s="25"/>
      <c r="JWF55" s="25"/>
      <c r="JWG55" s="31"/>
      <c r="JWH55" s="190"/>
      <c r="JWI55" s="191"/>
      <c r="JWJ55" s="191"/>
      <c r="JWK55" s="191"/>
      <c r="JWL55" s="191"/>
      <c r="JWM55" s="192"/>
      <c r="JWN55" s="22"/>
      <c r="JWO55" s="22"/>
      <c r="JWP55" s="22"/>
      <c r="JWQ55" s="23"/>
      <c r="JWR55" s="22"/>
      <c r="JWS55" s="23"/>
      <c r="JWT55" s="23"/>
      <c r="JWU55" s="23"/>
      <c r="JWV55" s="23"/>
      <c r="JWW55" s="23"/>
      <c r="JWX55" s="23"/>
      <c r="JWY55" s="23"/>
      <c r="JWZ55" s="23"/>
      <c r="JXA55" s="24"/>
      <c r="JXB55" s="25"/>
      <c r="JXC55" s="25"/>
      <c r="JXD55" s="25"/>
      <c r="JXE55" s="31"/>
      <c r="JXF55" s="190"/>
      <c r="JXG55" s="191"/>
      <c r="JXH55" s="191"/>
      <c r="JXI55" s="191"/>
      <c r="JXJ55" s="191"/>
      <c r="JXK55" s="192"/>
      <c r="JXL55" s="22"/>
      <c r="JXM55" s="22"/>
      <c r="JXN55" s="22"/>
      <c r="JXO55" s="23"/>
      <c r="JXP55" s="22"/>
      <c r="JXQ55" s="23"/>
      <c r="JXR55" s="23"/>
      <c r="JXS55" s="23"/>
      <c r="JXT55" s="23"/>
      <c r="JXU55" s="23"/>
      <c r="JXV55" s="23"/>
      <c r="JXW55" s="23"/>
      <c r="JXX55" s="23"/>
      <c r="JXY55" s="24"/>
      <c r="JXZ55" s="25"/>
      <c r="JYA55" s="25"/>
      <c r="JYB55" s="25"/>
      <c r="JYC55" s="31"/>
      <c r="JYD55" s="190"/>
      <c r="JYE55" s="191"/>
      <c r="JYF55" s="191"/>
      <c r="JYG55" s="191"/>
      <c r="JYH55" s="191"/>
      <c r="JYI55" s="192"/>
      <c r="JYJ55" s="22"/>
      <c r="JYK55" s="22"/>
      <c r="JYL55" s="22"/>
      <c r="JYM55" s="23"/>
      <c r="JYN55" s="22"/>
      <c r="JYO55" s="23"/>
      <c r="JYP55" s="23"/>
      <c r="JYQ55" s="23"/>
      <c r="JYR55" s="23"/>
      <c r="JYS55" s="23"/>
      <c r="JYT55" s="23"/>
      <c r="JYU55" s="23"/>
      <c r="JYV55" s="23"/>
      <c r="JYW55" s="24"/>
      <c r="JYX55" s="25"/>
      <c r="JYY55" s="25"/>
      <c r="JYZ55" s="25"/>
      <c r="JZA55" s="31"/>
      <c r="JZB55" s="190"/>
      <c r="JZC55" s="191"/>
      <c r="JZD55" s="191"/>
      <c r="JZE55" s="191"/>
      <c r="JZF55" s="191"/>
      <c r="JZG55" s="192"/>
      <c r="JZH55" s="22"/>
      <c r="JZI55" s="22"/>
      <c r="JZJ55" s="22"/>
      <c r="JZK55" s="23"/>
      <c r="JZL55" s="22"/>
      <c r="JZM55" s="23"/>
      <c r="JZN55" s="23"/>
      <c r="JZO55" s="23"/>
      <c r="JZP55" s="23"/>
      <c r="JZQ55" s="23"/>
      <c r="JZR55" s="23"/>
      <c r="JZS55" s="23"/>
      <c r="JZT55" s="23"/>
      <c r="JZU55" s="24"/>
      <c r="JZV55" s="25"/>
      <c r="JZW55" s="25"/>
      <c r="JZX55" s="25"/>
      <c r="JZY55" s="31"/>
      <c r="JZZ55" s="190"/>
      <c r="KAA55" s="191"/>
      <c r="KAB55" s="191"/>
      <c r="KAC55" s="191"/>
      <c r="KAD55" s="191"/>
      <c r="KAE55" s="192"/>
      <c r="KAF55" s="22"/>
      <c r="KAG55" s="22"/>
      <c r="KAH55" s="22"/>
      <c r="KAI55" s="23"/>
      <c r="KAJ55" s="22"/>
      <c r="KAK55" s="23"/>
      <c r="KAL55" s="23"/>
      <c r="KAM55" s="23"/>
      <c r="KAN55" s="23"/>
      <c r="KAO55" s="23"/>
      <c r="KAP55" s="23"/>
      <c r="KAQ55" s="23"/>
      <c r="KAR55" s="23"/>
      <c r="KAS55" s="24"/>
      <c r="KAT55" s="25"/>
      <c r="KAU55" s="25"/>
      <c r="KAV55" s="25"/>
      <c r="KAW55" s="31"/>
      <c r="KAX55" s="190"/>
      <c r="KAY55" s="191"/>
      <c r="KAZ55" s="191"/>
      <c r="KBA55" s="191"/>
      <c r="KBB55" s="191"/>
      <c r="KBC55" s="192"/>
      <c r="KBD55" s="22"/>
      <c r="KBE55" s="22"/>
      <c r="KBF55" s="22"/>
      <c r="KBG55" s="23"/>
      <c r="KBH55" s="22"/>
      <c r="KBI55" s="23"/>
      <c r="KBJ55" s="23"/>
      <c r="KBK55" s="23"/>
      <c r="KBL55" s="23"/>
      <c r="KBM55" s="23"/>
      <c r="KBN55" s="23"/>
      <c r="KBO55" s="23"/>
      <c r="KBP55" s="23"/>
      <c r="KBQ55" s="24"/>
      <c r="KBR55" s="25"/>
      <c r="KBS55" s="25"/>
      <c r="KBT55" s="25"/>
      <c r="KBU55" s="31"/>
      <c r="KBV55" s="190"/>
      <c r="KBW55" s="191"/>
      <c r="KBX55" s="191"/>
      <c r="KBY55" s="191"/>
      <c r="KBZ55" s="191"/>
      <c r="KCA55" s="192"/>
      <c r="KCB55" s="22"/>
      <c r="KCC55" s="22"/>
      <c r="KCD55" s="22"/>
      <c r="KCE55" s="23"/>
      <c r="KCF55" s="22"/>
      <c r="KCG55" s="23"/>
      <c r="KCH55" s="23"/>
      <c r="KCI55" s="23"/>
      <c r="KCJ55" s="23"/>
      <c r="KCK55" s="23"/>
      <c r="KCL55" s="23"/>
      <c r="KCM55" s="23"/>
      <c r="KCN55" s="23"/>
      <c r="KCO55" s="24"/>
      <c r="KCP55" s="25"/>
      <c r="KCQ55" s="25"/>
      <c r="KCR55" s="25"/>
      <c r="KCS55" s="31"/>
      <c r="KCT55" s="190"/>
      <c r="KCU55" s="191"/>
      <c r="KCV55" s="191"/>
      <c r="KCW55" s="191"/>
      <c r="KCX55" s="191"/>
      <c r="KCY55" s="192"/>
      <c r="KCZ55" s="22"/>
      <c r="KDA55" s="22"/>
      <c r="KDB55" s="22"/>
      <c r="KDC55" s="23"/>
      <c r="KDD55" s="22"/>
      <c r="KDE55" s="23"/>
      <c r="KDF55" s="23"/>
      <c r="KDG55" s="23"/>
      <c r="KDH55" s="23"/>
      <c r="KDI55" s="23"/>
      <c r="KDJ55" s="23"/>
      <c r="KDK55" s="23"/>
      <c r="KDL55" s="23"/>
      <c r="KDM55" s="24"/>
      <c r="KDN55" s="25"/>
      <c r="KDO55" s="25"/>
      <c r="KDP55" s="25"/>
      <c r="KDQ55" s="31"/>
      <c r="KDR55" s="190"/>
      <c r="KDS55" s="191"/>
      <c r="KDT55" s="191"/>
      <c r="KDU55" s="191"/>
      <c r="KDV55" s="191"/>
      <c r="KDW55" s="192"/>
      <c r="KDX55" s="22"/>
      <c r="KDY55" s="22"/>
      <c r="KDZ55" s="22"/>
      <c r="KEA55" s="23"/>
      <c r="KEB55" s="22"/>
      <c r="KEC55" s="23"/>
      <c r="KED55" s="23"/>
      <c r="KEE55" s="23"/>
      <c r="KEF55" s="23"/>
      <c r="KEG55" s="23"/>
      <c r="KEH55" s="23"/>
      <c r="KEI55" s="23"/>
      <c r="KEJ55" s="23"/>
      <c r="KEK55" s="24"/>
      <c r="KEL55" s="25"/>
      <c r="KEM55" s="25"/>
      <c r="KEN55" s="25"/>
      <c r="KEO55" s="31"/>
      <c r="KEP55" s="190"/>
      <c r="KEQ55" s="191"/>
      <c r="KER55" s="191"/>
      <c r="KES55" s="191"/>
      <c r="KET55" s="191"/>
      <c r="KEU55" s="192"/>
      <c r="KEV55" s="22"/>
      <c r="KEW55" s="22"/>
      <c r="KEX55" s="22"/>
      <c r="KEY55" s="23"/>
      <c r="KEZ55" s="22"/>
      <c r="KFA55" s="23"/>
      <c r="KFB55" s="23"/>
      <c r="KFC55" s="23"/>
      <c r="KFD55" s="23"/>
      <c r="KFE55" s="23"/>
      <c r="KFF55" s="23"/>
      <c r="KFG55" s="23"/>
      <c r="KFH55" s="23"/>
      <c r="KFI55" s="24"/>
      <c r="KFJ55" s="25"/>
      <c r="KFK55" s="25"/>
      <c r="KFL55" s="25"/>
      <c r="KFM55" s="31"/>
      <c r="KFN55" s="190"/>
      <c r="KFO55" s="191"/>
      <c r="KFP55" s="191"/>
      <c r="KFQ55" s="191"/>
      <c r="KFR55" s="191"/>
      <c r="KFS55" s="192"/>
      <c r="KFT55" s="22"/>
      <c r="KFU55" s="22"/>
      <c r="KFV55" s="22"/>
      <c r="KFW55" s="23"/>
      <c r="KFX55" s="22"/>
      <c r="KFY55" s="23"/>
      <c r="KFZ55" s="23"/>
      <c r="KGA55" s="23"/>
      <c r="KGB55" s="23"/>
      <c r="KGC55" s="23"/>
      <c r="KGD55" s="23"/>
      <c r="KGE55" s="23"/>
      <c r="KGF55" s="23"/>
      <c r="KGG55" s="24"/>
      <c r="KGH55" s="25"/>
      <c r="KGI55" s="25"/>
      <c r="KGJ55" s="25"/>
      <c r="KGK55" s="31"/>
      <c r="KGL55" s="190"/>
      <c r="KGM55" s="191"/>
      <c r="KGN55" s="191"/>
      <c r="KGO55" s="191"/>
      <c r="KGP55" s="191"/>
      <c r="KGQ55" s="192"/>
      <c r="KGR55" s="22"/>
      <c r="KGS55" s="22"/>
      <c r="KGT55" s="22"/>
      <c r="KGU55" s="23"/>
      <c r="KGV55" s="22"/>
      <c r="KGW55" s="23"/>
      <c r="KGX55" s="23"/>
      <c r="KGY55" s="23"/>
      <c r="KGZ55" s="23"/>
      <c r="KHA55" s="23"/>
      <c r="KHB55" s="23"/>
      <c r="KHC55" s="23"/>
      <c r="KHD55" s="23"/>
      <c r="KHE55" s="24"/>
      <c r="KHF55" s="25"/>
      <c r="KHG55" s="25"/>
      <c r="KHH55" s="25"/>
      <c r="KHI55" s="31"/>
      <c r="KHJ55" s="190"/>
      <c r="KHK55" s="191"/>
      <c r="KHL55" s="191"/>
      <c r="KHM55" s="191"/>
      <c r="KHN55" s="191"/>
      <c r="KHO55" s="192"/>
      <c r="KHP55" s="22"/>
      <c r="KHQ55" s="22"/>
      <c r="KHR55" s="22"/>
      <c r="KHS55" s="23"/>
      <c r="KHT55" s="22"/>
      <c r="KHU55" s="23"/>
      <c r="KHV55" s="23"/>
      <c r="KHW55" s="23"/>
      <c r="KHX55" s="23"/>
      <c r="KHY55" s="23"/>
      <c r="KHZ55" s="23"/>
      <c r="KIA55" s="23"/>
      <c r="KIB55" s="23"/>
      <c r="KIC55" s="24"/>
      <c r="KID55" s="25"/>
      <c r="KIE55" s="25"/>
      <c r="KIF55" s="25"/>
      <c r="KIG55" s="31"/>
      <c r="KIH55" s="190"/>
      <c r="KII55" s="191"/>
      <c r="KIJ55" s="191"/>
      <c r="KIK55" s="191"/>
      <c r="KIL55" s="191"/>
      <c r="KIM55" s="192"/>
      <c r="KIN55" s="22"/>
      <c r="KIO55" s="22"/>
      <c r="KIP55" s="22"/>
      <c r="KIQ55" s="23"/>
      <c r="KIR55" s="22"/>
      <c r="KIS55" s="23"/>
      <c r="KIT55" s="23"/>
      <c r="KIU55" s="23"/>
      <c r="KIV55" s="23"/>
      <c r="KIW55" s="23"/>
      <c r="KIX55" s="23"/>
      <c r="KIY55" s="23"/>
      <c r="KIZ55" s="23"/>
      <c r="KJA55" s="24"/>
      <c r="KJB55" s="25"/>
      <c r="KJC55" s="25"/>
      <c r="KJD55" s="25"/>
      <c r="KJE55" s="31"/>
      <c r="KJF55" s="190"/>
      <c r="KJG55" s="191"/>
      <c r="KJH55" s="191"/>
      <c r="KJI55" s="191"/>
      <c r="KJJ55" s="191"/>
      <c r="KJK55" s="192"/>
      <c r="KJL55" s="22"/>
      <c r="KJM55" s="22"/>
      <c r="KJN55" s="22"/>
      <c r="KJO55" s="23"/>
      <c r="KJP55" s="22"/>
      <c r="KJQ55" s="23"/>
      <c r="KJR55" s="23"/>
      <c r="KJS55" s="23"/>
      <c r="KJT55" s="23"/>
      <c r="KJU55" s="23"/>
      <c r="KJV55" s="23"/>
      <c r="KJW55" s="23"/>
      <c r="KJX55" s="23"/>
      <c r="KJY55" s="24"/>
      <c r="KJZ55" s="25"/>
      <c r="KKA55" s="25"/>
      <c r="KKB55" s="25"/>
      <c r="KKC55" s="31"/>
      <c r="KKD55" s="190"/>
      <c r="KKE55" s="191"/>
      <c r="KKF55" s="191"/>
      <c r="KKG55" s="191"/>
      <c r="KKH55" s="191"/>
      <c r="KKI55" s="192"/>
      <c r="KKJ55" s="22"/>
      <c r="KKK55" s="22"/>
      <c r="KKL55" s="22"/>
      <c r="KKM55" s="23"/>
      <c r="KKN55" s="22"/>
      <c r="KKO55" s="23"/>
      <c r="KKP55" s="23"/>
      <c r="KKQ55" s="23"/>
      <c r="KKR55" s="23"/>
      <c r="KKS55" s="23"/>
      <c r="KKT55" s="23"/>
      <c r="KKU55" s="23"/>
      <c r="KKV55" s="23"/>
      <c r="KKW55" s="24"/>
      <c r="KKX55" s="25"/>
      <c r="KKY55" s="25"/>
      <c r="KKZ55" s="25"/>
      <c r="KLA55" s="31"/>
      <c r="KLB55" s="190"/>
      <c r="KLC55" s="191"/>
      <c r="KLD55" s="191"/>
      <c r="KLE55" s="191"/>
      <c r="KLF55" s="191"/>
      <c r="KLG55" s="192"/>
      <c r="KLH55" s="22"/>
      <c r="KLI55" s="22"/>
      <c r="KLJ55" s="22"/>
      <c r="KLK55" s="23"/>
      <c r="KLL55" s="22"/>
      <c r="KLM55" s="23"/>
      <c r="KLN55" s="23"/>
      <c r="KLO55" s="23"/>
      <c r="KLP55" s="23"/>
      <c r="KLQ55" s="23"/>
      <c r="KLR55" s="23"/>
      <c r="KLS55" s="23"/>
      <c r="KLT55" s="23"/>
      <c r="KLU55" s="24"/>
      <c r="KLV55" s="25"/>
      <c r="KLW55" s="25"/>
      <c r="KLX55" s="25"/>
      <c r="KLY55" s="31"/>
      <c r="KLZ55" s="190"/>
      <c r="KMA55" s="191"/>
      <c r="KMB55" s="191"/>
      <c r="KMC55" s="191"/>
      <c r="KMD55" s="191"/>
      <c r="KME55" s="192"/>
      <c r="KMF55" s="22"/>
      <c r="KMG55" s="22"/>
      <c r="KMH55" s="22"/>
      <c r="KMI55" s="23"/>
      <c r="KMJ55" s="22"/>
      <c r="KMK55" s="23"/>
      <c r="KML55" s="23"/>
      <c r="KMM55" s="23"/>
      <c r="KMN55" s="23"/>
      <c r="KMO55" s="23"/>
      <c r="KMP55" s="23"/>
      <c r="KMQ55" s="23"/>
      <c r="KMR55" s="23"/>
      <c r="KMS55" s="24"/>
      <c r="KMT55" s="25"/>
      <c r="KMU55" s="25"/>
      <c r="KMV55" s="25"/>
      <c r="KMW55" s="31"/>
      <c r="KMX55" s="190"/>
      <c r="KMY55" s="191"/>
      <c r="KMZ55" s="191"/>
      <c r="KNA55" s="191"/>
      <c r="KNB55" s="191"/>
      <c r="KNC55" s="192"/>
      <c r="KND55" s="22"/>
      <c r="KNE55" s="22"/>
      <c r="KNF55" s="22"/>
      <c r="KNG55" s="23"/>
      <c r="KNH55" s="22"/>
      <c r="KNI55" s="23"/>
      <c r="KNJ55" s="23"/>
      <c r="KNK55" s="23"/>
      <c r="KNL55" s="23"/>
      <c r="KNM55" s="23"/>
      <c r="KNN55" s="23"/>
      <c r="KNO55" s="23"/>
      <c r="KNP55" s="23"/>
      <c r="KNQ55" s="24"/>
      <c r="KNR55" s="25"/>
      <c r="KNS55" s="25"/>
      <c r="KNT55" s="25"/>
      <c r="KNU55" s="31"/>
      <c r="KNV55" s="190"/>
      <c r="KNW55" s="191"/>
      <c r="KNX55" s="191"/>
      <c r="KNY55" s="191"/>
      <c r="KNZ55" s="191"/>
      <c r="KOA55" s="192"/>
      <c r="KOB55" s="22"/>
      <c r="KOC55" s="22"/>
      <c r="KOD55" s="22"/>
      <c r="KOE55" s="23"/>
      <c r="KOF55" s="22"/>
      <c r="KOG55" s="23"/>
      <c r="KOH55" s="23"/>
      <c r="KOI55" s="23"/>
      <c r="KOJ55" s="23"/>
      <c r="KOK55" s="23"/>
      <c r="KOL55" s="23"/>
      <c r="KOM55" s="23"/>
      <c r="KON55" s="23"/>
      <c r="KOO55" s="24"/>
      <c r="KOP55" s="25"/>
      <c r="KOQ55" s="25"/>
      <c r="KOR55" s="25"/>
      <c r="KOS55" s="31"/>
      <c r="KOT55" s="190"/>
      <c r="KOU55" s="191"/>
      <c r="KOV55" s="191"/>
      <c r="KOW55" s="191"/>
      <c r="KOX55" s="191"/>
      <c r="KOY55" s="192"/>
      <c r="KOZ55" s="22"/>
      <c r="KPA55" s="22"/>
      <c r="KPB55" s="22"/>
      <c r="KPC55" s="23"/>
      <c r="KPD55" s="22"/>
      <c r="KPE55" s="23"/>
      <c r="KPF55" s="23"/>
      <c r="KPG55" s="23"/>
      <c r="KPH55" s="23"/>
      <c r="KPI55" s="23"/>
      <c r="KPJ55" s="23"/>
      <c r="KPK55" s="23"/>
      <c r="KPL55" s="23"/>
      <c r="KPM55" s="24"/>
      <c r="KPN55" s="25"/>
      <c r="KPO55" s="25"/>
      <c r="KPP55" s="25"/>
      <c r="KPQ55" s="31"/>
      <c r="KPR55" s="190"/>
      <c r="KPS55" s="191"/>
      <c r="KPT55" s="191"/>
      <c r="KPU55" s="191"/>
      <c r="KPV55" s="191"/>
      <c r="KPW55" s="192"/>
      <c r="KPX55" s="22"/>
      <c r="KPY55" s="22"/>
      <c r="KPZ55" s="22"/>
      <c r="KQA55" s="23"/>
      <c r="KQB55" s="22"/>
      <c r="KQC55" s="23"/>
      <c r="KQD55" s="23"/>
      <c r="KQE55" s="23"/>
      <c r="KQF55" s="23"/>
      <c r="KQG55" s="23"/>
      <c r="KQH55" s="23"/>
      <c r="KQI55" s="23"/>
      <c r="KQJ55" s="23"/>
      <c r="KQK55" s="24"/>
      <c r="KQL55" s="25"/>
      <c r="KQM55" s="25"/>
      <c r="KQN55" s="25"/>
      <c r="KQO55" s="31"/>
      <c r="KQP55" s="190"/>
      <c r="KQQ55" s="191"/>
      <c r="KQR55" s="191"/>
      <c r="KQS55" s="191"/>
      <c r="KQT55" s="191"/>
      <c r="KQU55" s="192"/>
      <c r="KQV55" s="22"/>
      <c r="KQW55" s="22"/>
      <c r="KQX55" s="22"/>
      <c r="KQY55" s="23"/>
      <c r="KQZ55" s="22"/>
      <c r="KRA55" s="23"/>
      <c r="KRB55" s="23"/>
      <c r="KRC55" s="23"/>
      <c r="KRD55" s="23"/>
      <c r="KRE55" s="23"/>
      <c r="KRF55" s="23"/>
      <c r="KRG55" s="23"/>
      <c r="KRH55" s="23"/>
      <c r="KRI55" s="24"/>
      <c r="KRJ55" s="25"/>
      <c r="KRK55" s="25"/>
      <c r="KRL55" s="25"/>
      <c r="KRM55" s="31"/>
      <c r="KRN55" s="190"/>
      <c r="KRO55" s="191"/>
      <c r="KRP55" s="191"/>
      <c r="KRQ55" s="191"/>
      <c r="KRR55" s="191"/>
      <c r="KRS55" s="192"/>
      <c r="KRT55" s="22"/>
      <c r="KRU55" s="22"/>
      <c r="KRV55" s="22"/>
      <c r="KRW55" s="23"/>
      <c r="KRX55" s="22"/>
      <c r="KRY55" s="23"/>
      <c r="KRZ55" s="23"/>
      <c r="KSA55" s="23"/>
      <c r="KSB55" s="23"/>
      <c r="KSC55" s="23"/>
      <c r="KSD55" s="23"/>
      <c r="KSE55" s="23"/>
      <c r="KSF55" s="23"/>
      <c r="KSG55" s="24"/>
      <c r="KSH55" s="25"/>
      <c r="KSI55" s="25"/>
      <c r="KSJ55" s="25"/>
      <c r="KSK55" s="31"/>
      <c r="KSL55" s="190"/>
      <c r="KSM55" s="191"/>
      <c r="KSN55" s="191"/>
      <c r="KSO55" s="191"/>
      <c r="KSP55" s="191"/>
      <c r="KSQ55" s="192"/>
      <c r="KSR55" s="22"/>
      <c r="KSS55" s="22"/>
      <c r="KST55" s="22"/>
      <c r="KSU55" s="23"/>
      <c r="KSV55" s="22"/>
      <c r="KSW55" s="23"/>
      <c r="KSX55" s="23"/>
      <c r="KSY55" s="23"/>
      <c r="KSZ55" s="23"/>
      <c r="KTA55" s="23"/>
      <c r="KTB55" s="23"/>
      <c r="KTC55" s="23"/>
      <c r="KTD55" s="23"/>
      <c r="KTE55" s="24"/>
      <c r="KTF55" s="25"/>
      <c r="KTG55" s="25"/>
      <c r="KTH55" s="25"/>
      <c r="KTI55" s="31"/>
      <c r="KTJ55" s="190"/>
      <c r="KTK55" s="191"/>
      <c r="KTL55" s="191"/>
      <c r="KTM55" s="191"/>
      <c r="KTN55" s="191"/>
      <c r="KTO55" s="192"/>
      <c r="KTP55" s="22"/>
      <c r="KTQ55" s="22"/>
      <c r="KTR55" s="22"/>
      <c r="KTS55" s="23"/>
      <c r="KTT55" s="22"/>
      <c r="KTU55" s="23"/>
      <c r="KTV55" s="23"/>
      <c r="KTW55" s="23"/>
      <c r="KTX55" s="23"/>
      <c r="KTY55" s="23"/>
      <c r="KTZ55" s="23"/>
      <c r="KUA55" s="23"/>
      <c r="KUB55" s="23"/>
      <c r="KUC55" s="24"/>
      <c r="KUD55" s="25"/>
      <c r="KUE55" s="25"/>
      <c r="KUF55" s="25"/>
      <c r="KUG55" s="31"/>
      <c r="KUH55" s="190"/>
      <c r="KUI55" s="191"/>
      <c r="KUJ55" s="191"/>
      <c r="KUK55" s="191"/>
      <c r="KUL55" s="191"/>
      <c r="KUM55" s="192"/>
      <c r="KUN55" s="22"/>
      <c r="KUO55" s="22"/>
      <c r="KUP55" s="22"/>
      <c r="KUQ55" s="23"/>
      <c r="KUR55" s="22"/>
      <c r="KUS55" s="23"/>
      <c r="KUT55" s="23"/>
      <c r="KUU55" s="23"/>
      <c r="KUV55" s="23"/>
      <c r="KUW55" s="23"/>
      <c r="KUX55" s="23"/>
      <c r="KUY55" s="23"/>
      <c r="KUZ55" s="23"/>
      <c r="KVA55" s="24"/>
      <c r="KVB55" s="25"/>
      <c r="KVC55" s="25"/>
      <c r="KVD55" s="25"/>
      <c r="KVE55" s="31"/>
      <c r="KVF55" s="190"/>
      <c r="KVG55" s="191"/>
      <c r="KVH55" s="191"/>
      <c r="KVI55" s="191"/>
      <c r="KVJ55" s="191"/>
      <c r="KVK55" s="192"/>
      <c r="KVL55" s="22"/>
      <c r="KVM55" s="22"/>
      <c r="KVN55" s="22"/>
      <c r="KVO55" s="23"/>
      <c r="KVP55" s="22"/>
      <c r="KVQ55" s="23"/>
      <c r="KVR55" s="23"/>
      <c r="KVS55" s="23"/>
      <c r="KVT55" s="23"/>
      <c r="KVU55" s="23"/>
      <c r="KVV55" s="23"/>
      <c r="KVW55" s="23"/>
      <c r="KVX55" s="23"/>
      <c r="KVY55" s="24"/>
      <c r="KVZ55" s="25"/>
      <c r="KWA55" s="25"/>
      <c r="KWB55" s="25"/>
      <c r="KWC55" s="31"/>
      <c r="KWD55" s="190"/>
      <c r="KWE55" s="191"/>
      <c r="KWF55" s="191"/>
      <c r="KWG55" s="191"/>
      <c r="KWH55" s="191"/>
      <c r="KWI55" s="192"/>
      <c r="KWJ55" s="22"/>
      <c r="KWK55" s="22"/>
      <c r="KWL55" s="22"/>
      <c r="KWM55" s="23"/>
      <c r="KWN55" s="22"/>
      <c r="KWO55" s="23"/>
      <c r="KWP55" s="23"/>
      <c r="KWQ55" s="23"/>
      <c r="KWR55" s="23"/>
      <c r="KWS55" s="23"/>
      <c r="KWT55" s="23"/>
      <c r="KWU55" s="23"/>
      <c r="KWV55" s="23"/>
      <c r="KWW55" s="24"/>
      <c r="KWX55" s="25"/>
      <c r="KWY55" s="25"/>
      <c r="KWZ55" s="25"/>
      <c r="KXA55" s="31"/>
      <c r="KXB55" s="190"/>
      <c r="KXC55" s="191"/>
      <c r="KXD55" s="191"/>
      <c r="KXE55" s="191"/>
      <c r="KXF55" s="191"/>
      <c r="KXG55" s="192"/>
      <c r="KXH55" s="22"/>
      <c r="KXI55" s="22"/>
      <c r="KXJ55" s="22"/>
      <c r="KXK55" s="23"/>
      <c r="KXL55" s="22"/>
      <c r="KXM55" s="23"/>
      <c r="KXN55" s="23"/>
      <c r="KXO55" s="23"/>
      <c r="KXP55" s="23"/>
      <c r="KXQ55" s="23"/>
      <c r="KXR55" s="23"/>
      <c r="KXS55" s="23"/>
      <c r="KXT55" s="23"/>
      <c r="KXU55" s="24"/>
      <c r="KXV55" s="25"/>
      <c r="KXW55" s="25"/>
      <c r="KXX55" s="25"/>
      <c r="KXY55" s="31"/>
      <c r="KXZ55" s="190"/>
      <c r="KYA55" s="191"/>
      <c r="KYB55" s="191"/>
      <c r="KYC55" s="191"/>
      <c r="KYD55" s="191"/>
      <c r="KYE55" s="192"/>
      <c r="KYF55" s="22"/>
      <c r="KYG55" s="22"/>
      <c r="KYH55" s="22"/>
      <c r="KYI55" s="23"/>
      <c r="KYJ55" s="22"/>
      <c r="KYK55" s="23"/>
      <c r="KYL55" s="23"/>
      <c r="KYM55" s="23"/>
      <c r="KYN55" s="23"/>
      <c r="KYO55" s="23"/>
      <c r="KYP55" s="23"/>
      <c r="KYQ55" s="23"/>
      <c r="KYR55" s="23"/>
      <c r="KYS55" s="24"/>
      <c r="KYT55" s="25"/>
      <c r="KYU55" s="25"/>
      <c r="KYV55" s="25"/>
      <c r="KYW55" s="31"/>
      <c r="KYX55" s="190"/>
      <c r="KYY55" s="191"/>
      <c r="KYZ55" s="191"/>
      <c r="KZA55" s="191"/>
      <c r="KZB55" s="191"/>
      <c r="KZC55" s="192"/>
      <c r="KZD55" s="22"/>
      <c r="KZE55" s="22"/>
      <c r="KZF55" s="22"/>
      <c r="KZG55" s="23"/>
      <c r="KZH55" s="22"/>
      <c r="KZI55" s="23"/>
      <c r="KZJ55" s="23"/>
      <c r="KZK55" s="23"/>
      <c r="KZL55" s="23"/>
      <c r="KZM55" s="23"/>
      <c r="KZN55" s="23"/>
      <c r="KZO55" s="23"/>
      <c r="KZP55" s="23"/>
      <c r="KZQ55" s="24"/>
      <c r="KZR55" s="25"/>
      <c r="KZS55" s="25"/>
      <c r="KZT55" s="25"/>
      <c r="KZU55" s="31"/>
      <c r="KZV55" s="190"/>
      <c r="KZW55" s="191"/>
      <c r="KZX55" s="191"/>
      <c r="KZY55" s="191"/>
      <c r="KZZ55" s="191"/>
      <c r="LAA55" s="192"/>
      <c r="LAB55" s="22"/>
      <c r="LAC55" s="22"/>
      <c r="LAD55" s="22"/>
      <c r="LAE55" s="23"/>
      <c r="LAF55" s="22"/>
      <c r="LAG55" s="23"/>
      <c r="LAH55" s="23"/>
      <c r="LAI55" s="23"/>
      <c r="LAJ55" s="23"/>
      <c r="LAK55" s="23"/>
      <c r="LAL55" s="23"/>
      <c r="LAM55" s="23"/>
      <c r="LAN55" s="23"/>
      <c r="LAO55" s="24"/>
      <c r="LAP55" s="25"/>
      <c r="LAQ55" s="25"/>
      <c r="LAR55" s="25"/>
      <c r="LAS55" s="31"/>
      <c r="LAT55" s="190"/>
      <c r="LAU55" s="191"/>
      <c r="LAV55" s="191"/>
      <c r="LAW55" s="191"/>
      <c r="LAX55" s="191"/>
      <c r="LAY55" s="192"/>
      <c r="LAZ55" s="22"/>
      <c r="LBA55" s="22"/>
      <c r="LBB55" s="22"/>
      <c r="LBC55" s="23"/>
      <c r="LBD55" s="22"/>
      <c r="LBE55" s="23"/>
      <c r="LBF55" s="23"/>
      <c r="LBG55" s="23"/>
      <c r="LBH55" s="23"/>
      <c r="LBI55" s="23"/>
      <c r="LBJ55" s="23"/>
      <c r="LBK55" s="23"/>
      <c r="LBL55" s="23"/>
      <c r="LBM55" s="24"/>
      <c r="LBN55" s="25"/>
      <c r="LBO55" s="25"/>
      <c r="LBP55" s="25"/>
      <c r="LBQ55" s="31"/>
      <c r="LBR55" s="190"/>
      <c r="LBS55" s="191"/>
      <c r="LBT55" s="191"/>
      <c r="LBU55" s="191"/>
      <c r="LBV55" s="191"/>
      <c r="LBW55" s="192"/>
      <c r="LBX55" s="22"/>
      <c r="LBY55" s="22"/>
      <c r="LBZ55" s="22"/>
      <c r="LCA55" s="23"/>
      <c r="LCB55" s="22"/>
      <c r="LCC55" s="23"/>
      <c r="LCD55" s="23"/>
      <c r="LCE55" s="23"/>
      <c r="LCF55" s="23"/>
      <c r="LCG55" s="23"/>
      <c r="LCH55" s="23"/>
      <c r="LCI55" s="23"/>
      <c r="LCJ55" s="23"/>
      <c r="LCK55" s="24"/>
      <c r="LCL55" s="25"/>
      <c r="LCM55" s="25"/>
      <c r="LCN55" s="25"/>
      <c r="LCO55" s="31"/>
      <c r="LCP55" s="190"/>
      <c r="LCQ55" s="191"/>
      <c r="LCR55" s="191"/>
      <c r="LCS55" s="191"/>
      <c r="LCT55" s="191"/>
      <c r="LCU55" s="192"/>
      <c r="LCV55" s="22"/>
      <c r="LCW55" s="22"/>
      <c r="LCX55" s="22"/>
      <c r="LCY55" s="23"/>
      <c r="LCZ55" s="22"/>
      <c r="LDA55" s="23"/>
      <c r="LDB55" s="23"/>
      <c r="LDC55" s="23"/>
      <c r="LDD55" s="23"/>
      <c r="LDE55" s="23"/>
      <c r="LDF55" s="23"/>
      <c r="LDG55" s="23"/>
      <c r="LDH55" s="23"/>
      <c r="LDI55" s="24"/>
      <c r="LDJ55" s="25"/>
      <c r="LDK55" s="25"/>
      <c r="LDL55" s="25"/>
      <c r="LDM55" s="31"/>
      <c r="LDN55" s="190"/>
      <c r="LDO55" s="191"/>
      <c r="LDP55" s="191"/>
      <c r="LDQ55" s="191"/>
      <c r="LDR55" s="191"/>
      <c r="LDS55" s="192"/>
      <c r="LDT55" s="22"/>
      <c r="LDU55" s="22"/>
      <c r="LDV55" s="22"/>
      <c r="LDW55" s="23"/>
      <c r="LDX55" s="22"/>
      <c r="LDY55" s="23"/>
      <c r="LDZ55" s="23"/>
      <c r="LEA55" s="23"/>
      <c r="LEB55" s="23"/>
      <c r="LEC55" s="23"/>
      <c r="LED55" s="23"/>
      <c r="LEE55" s="23"/>
      <c r="LEF55" s="23"/>
      <c r="LEG55" s="24"/>
      <c r="LEH55" s="25"/>
      <c r="LEI55" s="25"/>
      <c r="LEJ55" s="25"/>
      <c r="LEK55" s="31"/>
      <c r="LEL55" s="190"/>
      <c r="LEM55" s="191"/>
      <c r="LEN55" s="191"/>
      <c r="LEO55" s="191"/>
      <c r="LEP55" s="191"/>
      <c r="LEQ55" s="192"/>
      <c r="LER55" s="22"/>
      <c r="LES55" s="22"/>
      <c r="LET55" s="22"/>
      <c r="LEU55" s="23"/>
      <c r="LEV55" s="22"/>
      <c r="LEW55" s="23"/>
      <c r="LEX55" s="23"/>
      <c r="LEY55" s="23"/>
      <c r="LEZ55" s="23"/>
      <c r="LFA55" s="23"/>
      <c r="LFB55" s="23"/>
      <c r="LFC55" s="23"/>
      <c r="LFD55" s="23"/>
      <c r="LFE55" s="24"/>
      <c r="LFF55" s="25"/>
      <c r="LFG55" s="25"/>
      <c r="LFH55" s="25"/>
      <c r="LFI55" s="31"/>
      <c r="LFJ55" s="190"/>
      <c r="LFK55" s="191"/>
      <c r="LFL55" s="191"/>
      <c r="LFM55" s="191"/>
      <c r="LFN55" s="191"/>
      <c r="LFO55" s="192"/>
      <c r="LFP55" s="22"/>
      <c r="LFQ55" s="22"/>
      <c r="LFR55" s="22"/>
      <c r="LFS55" s="23"/>
      <c r="LFT55" s="22"/>
      <c r="LFU55" s="23"/>
      <c r="LFV55" s="23"/>
      <c r="LFW55" s="23"/>
      <c r="LFX55" s="23"/>
      <c r="LFY55" s="23"/>
      <c r="LFZ55" s="23"/>
      <c r="LGA55" s="23"/>
      <c r="LGB55" s="23"/>
      <c r="LGC55" s="24"/>
      <c r="LGD55" s="25"/>
      <c r="LGE55" s="25"/>
      <c r="LGF55" s="25"/>
      <c r="LGG55" s="31"/>
      <c r="LGH55" s="190"/>
      <c r="LGI55" s="191"/>
      <c r="LGJ55" s="191"/>
      <c r="LGK55" s="191"/>
      <c r="LGL55" s="191"/>
      <c r="LGM55" s="192"/>
      <c r="LGN55" s="22"/>
      <c r="LGO55" s="22"/>
      <c r="LGP55" s="22"/>
      <c r="LGQ55" s="23"/>
      <c r="LGR55" s="22"/>
      <c r="LGS55" s="23"/>
      <c r="LGT55" s="23"/>
      <c r="LGU55" s="23"/>
      <c r="LGV55" s="23"/>
      <c r="LGW55" s="23"/>
      <c r="LGX55" s="23"/>
      <c r="LGY55" s="23"/>
      <c r="LGZ55" s="23"/>
      <c r="LHA55" s="24"/>
      <c r="LHB55" s="25"/>
      <c r="LHC55" s="25"/>
      <c r="LHD55" s="25"/>
      <c r="LHE55" s="31"/>
      <c r="LHF55" s="190"/>
      <c r="LHG55" s="191"/>
      <c r="LHH55" s="191"/>
      <c r="LHI55" s="191"/>
      <c r="LHJ55" s="191"/>
      <c r="LHK55" s="192"/>
      <c r="LHL55" s="22"/>
      <c r="LHM55" s="22"/>
      <c r="LHN55" s="22"/>
      <c r="LHO55" s="23"/>
      <c r="LHP55" s="22"/>
      <c r="LHQ55" s="23"/>
      <c r="LHR55" s="23"/>
      <c r="LHS55" s="23"/>
      <c r="LHT55" s="23"/>
      <c r="LHU55" s="23"/>
      <c r="LHV55" s="23"/>
      <c r="LHW55" s="23"/>
      <c r="LHX55" s="23"/>
      <c r="LHY55" s="24"/>
      <c r="LHZ55" s="25"/>
      <c r="LIA55" s="25"/>
      <c r="LIB55" s="25"/>
      <c r="LIC55" s="31"/>
      <c r="LID55" s="190"/>
      <c r="LIE55" s="191"/>
      <c r="LIF55" s="191"/>
      <c r="LIG55" s="191"/>
      <c r="LIH55" s="191"/>
      <c r="LII55" s="192"/>
      <c r="LIJ55" s="22"/>
      <c r="LIK55" s="22"/>
      <c r="LIL55" s="22"/>
      <c r="LIM55" s="23"/>
      <c r="LIN55" s="22"/>
      <c r="LIO55" s="23"/>
      <c r="LIP55" s="23"/>
      <c r="LIQ55" s="23"/>
      <c r="LIR55" s="23"/>
      <c r="LIS55" s="23"/>
      <c r="LIT55" s="23"/>
      <c r="LIU55" s="23"/>
      <c r="LIV55" s="23"/>
      <c r="LIW55" s="24"/>
      <c r="LIX55" s="25"/>
      <c r="LIY55" s="25"/>
      <c r="LIZ55" s="25"/>
      <c r="LJA55" s="31"/>
      <c r="LJB55" s="190"/>
      <c r="LJC55" s="191"/>
      <c r="LJD55" s="191"/>
      <c r="LJE55" s="191"/>
      <c r="LJF55" s="191"/>
      <c r="LJG55" s="192"/>
      <c r="LJH55" s="22"/>
      <c r="LJI55" s="22"/>
      <c r="LJJ55" s="22"/>
      <c r="LJK55" s="23"/>
      <c r="LJL55" s="22"/>
      <c r="LJM55" s="23"/>
      <c r="LJN55" s="23"/>
      <c r="LJO55" s="23"/>
      <c r="LJP55" s="23"/>
      <c r="LJQ55" s="23"/>
      <c r="LJR55" s="23"/>
      <c r="LJS55" s="23"/>
      <c r="LJT55" s="23"/>
      <c r="LJU55" s="24"/>
      <c r="LJV55" s="25"/>
      <c r="LJW55" s="25"/>
      <c r="LJX55" s="25"/>
      <c r="LJY55" s="31"/>
      <c r="LJZ55" s="190"/>
      <c r="LKA55" s="191"/>
      <c r="LKB55" s="191"/>
      <c r="LKC55" s="191"/>
      <c r="LKD55" s="191"/>
      <c r="LKE55" s="192"/>
      <c r="LKF55" s="22"/>
      <c r="LKG55" s="22"/>
      <c r="LKH55" s="22"/>
      <c r="LKI55" s="23"/>
      <c r="LKJ55" s="22"/>
      <c r="LKK55" s="23"/>
      <c r="LKL55" s="23"/>
      <c r="LKM55" s="23"/>
      <c r="LKN55" s="23"/>
      <c r="LKO55" s="23"/>
      <c r="LKP55" s="23"/>
      <c r="LKQ55" s="23"/>
      <c r="LKR55" s="23"/>
      <c r="LKS55" s="24"/>
      <c r="LKT55" s="25"/>
      <c r="LKU55" s="25"/>
      <c r="LKV55" s="25"/>
      <c r="LKW55" s="31"/>
      <c r="LKX55" s="190"/>
      <c r="LKY55" s="191"/>
      <c r="LKZ55" s="191"/>
      <c r="LLA55" s="191"/>
      <c r="LLB55" s="191"/>
      <c r="LLC55" s="192"/>
      <c r="LLD55" s="22"/>
      <c r="LLE55" s="22"/>
      <c r="LLF55" s="22"/>
      <c r="LLG55" s="23"/>
      <c r="LLH55" s="22"/>
      <c r="LLI55" s="23"/>
      <c r="LLJ55" s="23"/>
      <c r="LLK55" s="23"/>
      <c r="LLL55" s="23"/>
      <c r="LLM55" s="23"/>
      <c r="LLN55" s="23"/>
      <c r="LLO55" s="23"/>
      <c r="LLP55" s="23"/>
      <c r="LLQ55" s="24"/>
      <c r="LLR55" s="25"/>
      <c r="LLS55" s="25"/>
      <c r="LLT55" s="25"/>
      <c r="LLU55" s="31"/>
      <c r="LLV55" s="190"/>
      <c r="LLW55" s="191"/>
      <c r="LLX55" s="191"/>
      <c r="LLY55" s="191"/>
      <c r="LLZ55" s="191"/>
      <c r="LMA55" s="192"/>
      <c r="LMB55" s="22"/>
      <c r="LMC55" s="22"/>
      <c r="LMD55" s="22"/>
      <c r="LME55" s="23"/>
      <c r="LMF55" s="22"/>
      <c r="LMG55" s="23"/>
      <c r="LMH55" s="23"/>
      <c r="LMI55" s="23"/>
      <c r="LMJ55" s="23"/>
      <c r="LMK55" s="23"/>
      <c r="LML55" s="23"/>
      <c r="LMM55" s="23"/>
      <c r="LMN55" s="23"/>
      <c r="LMO55" s="24"/>
      <c r="LMP55" s="25"/>
      <c r="LMQ55" s="25"/>
      <c r="LMR55" s="25"/>
      <c r="LMS55" s="31"/>
      <c r="LMT55" s="190"/>
      <c r="LMU55" s="191"/>
      <c r="LMV55" s="191"/>
      <c r="LMW55" s="191"/>
      <c r="LMX55" s="191"/>
      <c r="LMY55" s="192"/>
      <c r="LMZ55" s="22"/>
      <c r="LNA55" s="22"/>
      <c r="LNB55" s="22"/>
      <c r="LNC55" s="23"/>
      <c r="LND55" s="22"/>
      <c r="LNE55" s="23"/>
      <c r="LNF55" s="23"/>
      <c r="LNG55" s="23"/>
      <c r="LNH55" s="23"/>
      <c r="LNI55" s="23"/>
      <c r="LNJ55" s="23"/>
      <c r="LNK55" s="23"/>
      <c r="LNL55" s="23"/>
      <c r="LNM55" s="24"/>
      <c r="LNN55" s="25"/>
      <c r="LNO55" s="25"/>
      <c r="LNP55" s="25"/>
      <c r="LNQ55" s="31"/>
      <c r="LNR55" s="190"/>
      <c r="LNS55" s="191"/>
      <c r="LNT55" s="191"/>
      <c r="LNU55" s="191"/>
      <c r="LNV55" s="191"/>
      <c r="LNW55" s="192"/>
      <c r="LNX55" s="22"/>
      <c r="LNY55" s="22"/>
      <c r="LNZ55" s="22"/>
      <c r="LOA55" s="23"/>
      <c r="LOB55" s="22"/>
      <c r="LOC55" s="23"/>
      <c r="LOD55" s="23"/>
      <c r="LOE55" s="23"/>
      <c r="LOF55" s="23"/>
      <c r="LOG55" s="23"/>
      <c r="LOH55" s="23"/>
      <c r="LOI55" s="23"/>
      <c r="LOJ55" s="23"/>
      <c r="LOK55" s="24"/>
      <c r="LOL55" s="25"/>
      <c r="LOM55" s="25"/>
      <c r="LON55" s="25"/>
      <c r="LOO55" s="31"/>
      <c r="LOP55" s="190"/>
      <c r="LOQ55" s="191"/>
      <c r="LOR55" s="191"/>
      <c r="LOS55" s="191"/>
      <c r="LOT55" s="191"/>
      <c r="LOU55" s="192"/>
      <c r="LOV55" s="22"/>
      <c r="LOW55" s="22"/>
      <c r="LOX55" s="22"/>
      <c r="LOY55" s="23"/>
      <c r="LOZ55" s="22"/>
      <c r="LPA55" s="23"/>
      <c r="LPB55" s="23"/>
      <c r="LPC55" s="23"/>
      <c r="LPD55" s="23"/>
      <c r="LPE55" s="23"/>
      <c r="LPF55" s="23"/>
      <c r="LPG55" s="23"/>
      <c r="LPH55" s="23"/>
      <c r="LPI55" s="24"/>
      <c r="LPJ55" s="25"/>
      <c r="LPK55" s="25"/>
      <c r="LPL55" s="25"/>
      <c r="LPM55" s="31"/>
      <c r="LPN55" s="190"/>
      <c r="LPO55" s="191"/>
      <c r="LPP55" s="191"/>
      <c r="LPQ55" s="191"/>
      <c r="LPR55" s="191"/>
      <c r="LPS55" s="192"/>
      <c r="LPT55" s="22"/>
      <c r="LPU55" s="22"/>
      <c r="LPV55" s="22"/>
      <c r="LPW55" s="23"/>
      <c r="LPX55" s="22"/>
      <c r="LPY55" s="23"/>
      <c r="LPZ55" s="23"/>
      <c r="LQA55" s="23"/>
      <c r="LQB55" s="23"/>
      <c r="LQC55" s="23"/>
      <c r="LQD55" s="23"/>
      <c r="LQE55" s="23"/>
      <c r="LQF55" s="23"/>
      <c r="LQG55" s="24"/>
      <c r="LQH55" s="25"/>
      <c r="LQI55" s="25"/>
      <c r="LQJ55" s="25"/>
      <c r="LQK55" s="31"/>
      <c r="LQL55" s="190"/>
      <c r="LQM55" s="191"/>
      <c r="LQN55" s="191"/>
      <c r="LQO55" s="191"/>
      <c r="LQP55" s="191"/>
      <c r="LQQ55" s="192"/>
      <c r="LQR55" s="22"/>
      <c r="LQS55" s="22"/>
      <c r="LQT55" s="22"/>
      <c r="LQU55" s="23"/>
      <c r="LQV55" s="22"/>
      <c r="LQW55" s="23"/>
      <c r="LQX55" s="23"/>
      <c r="LQY55" s="23"/>
      <c r="LQZ55" s="23"/>
      <c r="LRA55" s="23"/>
      <c r="LRB55" s="23"/>
      <c r="LRC55" s="23"/>
      <c r="LRD55" s="23"/>
      <c r="LRE55" s="24"/>
      <c r="LRF55" s="25"/>
      <c r="LRG55" s="25"/>
      <c r="LRH55" s="25"/>
      <c r="LRI55" s="31"/>
      <c r="LRJ55" s="190"/>
      <c r="LRK55" s="191"/>
      <c r="LRL55" s="191"/>
      <c r="LRM55" s="191"/>
      <c r="LRN55" s="191"/>
      <c r="LRO55" s="192"/>
      <c r="LRP55" s="22"/>
      <c r="LRQ55" s="22"/>
      <c r="LRR55" s="22"/>
      <c r="LRS55" s="23"/>
      <c r="LRT55" s="22"/>
      <c r="LRU55" s="23"/>
      <c r="LRV55" s="23"/>
      <c r="LRW55" s="23"/>
      <c r="LRX55" s="23"/>
      <c r="LRY55" s="23"/>
      <c r="LRZ55" s="23"/>
      <c r="LSA55" s="23"/>
      <c r="LSB55" s="23"/>
      <c r="LSC55" s="24"/>
      <c r="LSD55" s="25"/>
      <c r="LSE55" s="25"/>
      <c r="LSF55" s="25"/>
      <c r="LSG55" s="31"/>
      <c r="LSH55" s="190"/>
      <c r="LSI55" s="191"/>
      <c r="LSJ55" s="191"/>
      <c r="LSK55" s="191"/>
      <c r="LSL55" s="191"/>
      <c r="LSM55" s="192"/>
      <c r="LSN55" s="22"/>
      <c r="LSO55" s="22"/>
      <c r="LSP55" s="22"/>
      <c r="LSQ55" s="23"/>
      <c r="LSR55" s="22"/>
      <c r="LSS55" s="23"/>
      <c r="LST55" s="23"/>
      <c r="LSU55" s="23"/>
      <c r="LSV55" s="23"/>
      <c r="LSW55" s="23"/>
      <c r="LSX55" s="23"/>
      <c r="LSY55" s="23"/>
      <c r="LSZ55" s="23"/>
      <c r="LTA55" s="24"/>
      <c r="LTB55" s="25"/>
      <c r="LTC55" s="25"/>
      <c r="LTD55" s="25"/>
      <c r="LTE55" s="31"/>
      <c r="LTF55" s="190"/>
      <c r="LTG55" s="191"/>
      <c r="LTH55" s="191"/>
      <c r="LTI55" s="191"/>
      <c r="LTJ55" s="191"/>
      <c r="LTK55" s="192"/>
      <c r="LTL55" s="22"/>
      <c r="LTM55" s="22"/>
      <c r="LTN55" s="22"/>
      <c r="LTO55" s="23"/>
      <c r="LTP55" s="22"/>
      <c r="LTQ55" s="23"/>
      <c r="LTR55" s="23"/>
      <c r="LTS55" s="23"/>
      <c r="LTT55" s="23"/>
      <c r="LTU55" s="23"/>
      <c r="LTV55" s="23"/>
      <c r="LTW55" s="23"/>
      <c r="LTX55" s="23"/>
      <c r="LTY55" s="24"/>
      <c r="LTZ55" s="25"/>
      <c r="LUA55" s="25"/>
      <c r="LUB55" s="25"/>
      <c r="LUC55" s="31"/>
      <c r="LUD55" s="190"/>
      <c r="LUE55" s="191"/>
      <c r="LUF55" s="191"/>
      <c r="LUG55" s="191"/>
      <c r="LUH55" s="191"/>
      <c r="LUI55" s="192"/>
      <c r="LUJ55" s="22"/>
      <c r="LUK55" s="22"/>
      <c r="LUL55" s="22"/>
      <c r="LUM55" s="23"/>
      <c r="LUN55" s="22"/>
      <c r="LUO55" s="23"/>
      <c r="LUP55" s="23"/>
      <c r="LUQ55" s="23"/>
      <c r="LUR55" s="23"/>
      <c r="LUS55" s="23"/>
      <c r="LUT55" s="23"/>
      <c r="LUU55" s="23"/>
      <c r="LUV55" s="23"/>
      <c r="LUW55" s="24"/>
      <c r="LUX55" s="25"/>
      <c r="LUY55" s="25"/>
      <c r="LUZ55" s="25"/>
      <c r="LVA55" s="31"/>
      <c r="LVB55" s="190"/>
      <c r="LVC55" s="191"/>
      <c r="LVD55" s="191"/>
      <c r="LVE55" s="191"/>
      <c r="LVF55" s="191"/>
      <c r="LVG55" s="192"/>
      <c r="LVH55" s="22"/>
      <c r="LVI55" s="22"/>
      <c r="LVJ55" s="22"/>
      <c r="LVK55" s="23"/>
      <c r="LVL55" s="22"/>
      <c r="LVM55" s="23"/>
      <c r="LVN55" s="23"/>
      <c r="LVO55" s="23"/>
      <c r="LVP55" s="23"/>
      <c r="LVQ55" s="23"/>
      <c r="LVR55" s="23"/>
      <c r="LVS55" s="23"/>
      <c r="LVT55" s="23"/>
      <c r="LVU55" s="24"/>
      <c r="LVV55" s="25"/>
      <c r="LVW55" s="25"/>
      <c r="LVX55" s="25"/>
      <c r="LVY55" s="31"/>
      <c r="LVZ55" s="190"/>
      <c r="LWA55" s="191"/>
      <c r="LWB55" s="191"/>
      <c r="LWC55" s="191"/>
      <c r="LWD55" s="191"/>
      <c r="LWE55" s="192"/>
      <c r="LWF55" s="22"/>
      <c r="LWG55" s="22"/>
      <c r="LWH55" s="22"/>
      <c r="LWI55" s="23"/>
      <c r="LWJ55" s="22"/>
      <c r="LWK55" s="23"/>
      <c r="LWL55" s="23"/>
      <c r="LWM55" s="23"/>
      <c r="LWN55" s="23"/>
      <c r="LWO55" s="23"/>
      <c r="LWP55" s="23"/>
      <c r="LWQ55" s="23"/>
      <c r="LWR55" s="23"/>
      <c r="LWS55" s="24"/>
      <c r="LWT55" s="25"/>
      <c r="LWU55" s="25"/>
      <c r="LWV55" s="25"/>
      <c r="LWW55" s="31"/>
      <c r="LWX55" s="190"/>
      <c r="LWY55" s="191"/>
      <c r="LWZ55" s="191"/>
      <c r="LXA55" s="191"/>
      <c r="LXB55" s="191"/>
      <c r="LXC55" s="192"/>
      <c r="LXD55" s="22"/>
      <c r="LXE55" s="22"/>
      <c r="LXF55" s="22"/>
      <c r="LXG55" s="23"/>
      <c r="LXH55" s="22"/>
      <c r="LXI55" s="23"/>
      <c r="LXJ55" s="23"/>
      <c r="LXK55" s="23"/>
      <c r="LXL55" s="23"/>
      <c r="LXM55" s="23"/>
      <c r="LXN55" s="23"/>
      <c r="LXO55" s="23"/>
      <c r="LXP55" s="23"/>
      <c r="LXQ55" s="24"/>
      <c r="LXR55" s="25"/>
      <c r="LXS55" s="25"/>
      <c r="LXT55" s="25"/>
      <c r="LXU55" s="31"/>
      <c r="LXV55" s="190"/>
      <c r="LXW55" s="191"/>
      <c r="LXX55" s="191"/>
      <c r="LXY55" s="191"/>
      <c r="LXZ55" s="191"/>
      <c r="LYA55" s="192"/>
      <c r="LYB55" s="22"/>
      <c r="LYC55" s="22"/>
      <c r="LYD55" s="22"/>
      <c r="LYE55" s="23"/>
      <c r="LYF55" s="22"/>
      <c r="LYG55" s="23"/>
      <c r="LYH55" s="23"/>
      <c r="LYI55" s="23"/>
      <c r="LYJ55" s="23"/>
      <c r="LYK55" s="23"/>
      <c r="LYL55" s="23"/>
      <c r="LYM55" s="23"/>
      <c r="LYN55" s="23"/>
      <c r="LYO55" s="24"/>
      <c r="LYP55" s="25"/>
      <c r="LYQ55" s="25"/>
      <c r="LYR55" s="25"/>
      <c r="LYS55" s="31"/>
      <c r="LYT55" s="190"/>
      <c r="LYU55" s="191"/>
      <c r="LYV55" s="191"/>
      <c r="LYW55" s="191"/>
      <c r="LYX55" s="191"/>
      <c r="LYY55" s="192"/>
      <c r="LYZ55" s="22"/>
      <c r="LZA55" s="22"/>
      <c r="LZB55" s="22"/>
      <c r="LZC55" s="23"/>
      <c r="LZD55" s="22"/>
      <c r="LZE55" s="23"/>
      <c r="LZF55" s="23"/>
      <c r="LZG55" s="23"/>
      <c r="LZH55" s="23"/>
      <c r="LZI55" s="23"/>
      <c r="LZJ55" s="23"/>
      <c r="LZK55" s="23"/>
      <c r="LZL55" s="23"/>
      <c r="LZM55" s="24"/>
      <c r="LZN55" s="25"/>
      <c r="LZO55" s="25"/>
      <c r="LZP55" s="25"/>
      <c r="LZQ55" s="31"/>
      <c r="LZR55" s="190"/>
      <c r="LZS55" s="191"/>
      <c r="LZT55" s="191"/>
      <c r="LZU55" s="191"/>
      <c r="LZV55" s="191"/>
      <c r="LZW55" s="192"/>
      <c r="LZX55" s="22"/>
      <c r="LZY55" s="22"/>
      <c r="LZZ55" s="22"/>
      <c r="MAA55" s="23"/>
      <c r="MAB55" s="22"/>
      <c r="MAC55" s="23"/>
      <c r="MAD55" s="23"/>
      <c r="MAE55" s="23"/>
      <c r="MAF55" s="23"/>
      <c r="MAG55" s="23"/>
      <c r="MAH55" s="23"/>
      <c r="MAI55" s="23"/>
      <c r="MAJ55" s="23"/>
      <c r="MAK55" s="24"/>
      <c r="MAL55" s="25"/>
      <c r="MAM55" s="25"/>
      <c r="MAN55" s="25"/>
      <c r="MAO55" s="31"/>
      <c r="MAP55" s="190"/>
      <c r="MAQ55" s="191"/>
      <c r="MAR55" s="191"/>
      <c r="MAS55" s="191"/>
      <c r="MAT55" s="191"/>
      <c r="MAU55" s="192"/>
      <c r="MAV55" s="22"/>
      <c r="MAW55" s="22"/>
      <c r="MAX55" s="22"/>
      <c r="MAY55" s="23"/>
      <c r="MAZ55" s="22"/>
      <c r="MBA55" s="23"/>
      <c r="MBB55" s="23"/>
      <c r="MBC55" s="23"/>
      <c r="MBD55" s="23"/>
      <c r="MBE55" s="23"/>
      <c r="MBF55" s="23"/>
      <c r="MBG55" s="23"/>
      <c r="MBH55" s="23"/>
      <c r="MBI55" s="24"/>
      <c r="MBJ55" s="25"/>
      <c r="MBK55" s="25"/>
      <c r="MBL55" s="25"/>
      <c r="MBM55" s="31"/>
      <c r="MBN55" s="190"/>
      <c r="MBO55" s="191"/>
      <c r="MBP55" s="191"/>
      <c r="MBQ55" s="191"/>
      <c r="MBR55" s="191"/>
      <c r="MBS55" s="192"/>
      <c r="MBT55" s="22"/>
      <c r="MBU55" s="22"/>
      <c r="MBV55" s="22"/>
      <c r="MBW55" s="23"/>
      <c r="MBX55" s="22"/>
      <c r="MBY55" s="23"/>
      <c r="MBZ55" s="23"/>
      <c r="MCA55" s="23"/>
      <c r="MCB55" s="23"/>
      <c r="MCC55" s="23"/>
      <c r="MCD55" s="23"/>
      <c r="MCE55" s="23"/>
      <c r="MCF55" s="23"/>
      <c r="MCG55" s="24"/>
      <c r="MCH55" s="25"/>
      <c r="MCI55" s="25"/>
      <c r="MCJ55" s="25"/>
      <c r="MCK55" s="31"/>
      <c r="MCL55" s="190"/>
      <c r="MCM55" s="191"/>
      <c r="MCN55" s="191"/>
      <c r="MCO55" s="191"/>
      <c r="MCP55" s="191"/>
      <c r="MCQ55" s="192"/>
      <c r="MCR55" s="22"/>
      <c r="MCS55" s="22"/>
      <c r="MCT55" s="22"/>
      <c r="MCU55" s="23"/>
      <c r="MCV55" s="22"/>
      <c r="MCW55" s="23"/>
      <c r="MCX55" s="23"/>
      <c r="MCY55" s="23"/>
      <c r="MCZ55" s="23"/>
      <c r="MDA55" s="23"/>
      <c r="MDB55" s="23"/>
      <c r="MDC55" s="23"/>
      <c r="MDD55" s="23"/>
      <c r="MDE55" s="24"/>
      <c r="MDF55" s="25"/>
      <c r="MDG55" s="25"/>
      <c r="MDH55" s="25"/>
      <c r="MDI55" s="31"/>
      <c r="MDJ55" s="190"/>
      <c r="MDK55" s="191"/>
      <c r="MDL55" s="191"/>
      <c r="MDM55" s="191"/>
      <c r="MDN55" s="191"/>
      <c r="MDO55" s="192"/>
      <c r="MDP55" s="22"/>
      <c r="MDQ55" s="22"/>
      <c r="MDR55" s="22"/>
      <c r="MDS55" s="23"/>
      <c r="MDT55" s="22"/>
      <c r="MDU55" s="23"/>
      <c r="MDV55" s="23"/>
      <c r="MDW55" s="23"/>
      <c r="MDX55" s="23"/>
      <c r="MDY55" s="23"/>
      <c r="MDZ55" s="23"/>
      <c r="MEA55" s="23"/>
      <c r="MEB55" s="23"/>
      <c r="MEC55" s="24"/>
      <c r="MED55" s="25"/>
      <c r="MEE55" s="25"/>
      <c r="MEF55" s="25"/>
      <c r="MEG55" s="31"/>
      <c r="MEH55" s="190"/>
      <c r="MEI55" s="191"/>
      <c r="MEJ55" s="191"/>
      <c r="MEK55" s="191"/>
      <c r="MEL55" s="191"/>
      <c r="MEM55" s="192"/>
      <c r="MEN55" s="22"/>
      <c r="MEO55" s="22"/>
      <c r="MEP55" s="22"/>
      <c r="MEQ55" s="23"/>
      <c r="MER55" s="22"/>
      <c r="MES55" s="23"/>
      <c r="MET55" s="23"/>
      <c r="MEU55" s="23"/>
      <c r="MEV55" s="23"/>
      <c r="MEW55" s="23"/>
      <c r="MEX55" s="23"/>
      <c r="MEY55" s="23"/>
      <c r="MEZ55" s="23"/>
      <c r="MFA55" s="24"/>
      <c r="MFB55" s="25"/>
      <c r="MFC55" s="25"/>
      <c r="MFD55" s="25"/>
      <c r="MFE55" s="31"/>
      <c r="MFF55" s="190"/>
      <c r="MFG55" s="191"/>
      <c r="MFH55" s="191"/>
      <c r="MFI55" s="191"/>
      <c r="MFJ55" s="191"/>
      <c r="MFK55" s="192"/>
      <c r="MFL55" s="22"/>
      <c r="MFM55" s="22"/>
      <c r="MFN55" s="22"/>
      <c r="MFO55" s="23"/>
      <c r="MFP55" s="22"/>
      <c r="MFQ55" s="23"/>
      <c r="MFR55" s="23"/>
      <c r="MFS55" s="23"/>
      <c r="MFT55" s="23"/>
      <c r="MFU55" s="23"/>
      <c r="MFV55" s="23"/>
      <c r="MFW55" s="23"/>
      <c r="MFX55" s="23"/>
      <c r="MFY55" s="24"/>
      <c r="MFZ55" s="25"/>
      <c r="MGA55" s="25"/>
      <c r="MGB55" s="25"/>
      <c r="MGC55" s="31"/>
      <c r="MGD55" s="190"/>
      <c r="MGE55" s="191"/>
      <c r="MGF55" s="191"/>
      <c r="MGG55" s="191"/>
      <c r="MGH55" s="191"/>
      <c r="MGI55" s="192"/>
      <c r="MGJ55" s="22"/>
      <c r="MGK55" s="22"/>
      <c r="MGL55" s="22"/>
      <c r="MGM55" s="23"/>
      <c r="MGN55" s="22"/>
      <c r="MGO55" s="23"/>
      <c r="MGP55" s="23"/>
      <c r="MGQ55" s="23"/>
      <c r="MGR55" s="23"/>
      <c r="MGS55" s="23"/>
      <c r="MGT55" s="23"/>
      <c r="MGU55" s="23"/>
      <c r="MGV55" s="23"/>
      <c r="MGW55" s="24"/>
      <c r="MGX55" s="25"/>
      <c r="MGY55" s="25"/>
      <c r="MGZ55" s="25"/>
      <c r="MHA55" s="31"/>
      <c r="MHB55" s="190"/>
      <c r="MHC55" s="191"/>
      <c r="MHD55" s="191"/>
      <c r="MHE55" s="191"/>
      <c r="MHF55" s="191"/>
      <c r="MHG55" s="192"/>
      <c r="MHH55" s="22"/>
      <c r="MHI55" s="22"/>
      <c r="MHJ55" s="22"/>
      <c r="MHK55" s="23"/>
      <c r="MHL55" s="22"/>
      <c r="MHM55" s="23"/>
      <c r="MHN55" s="23"/>
      <c r="MHO55" s="23"/>
      <c r="MHP55" s="23"/>
      <c r="MHQ55" s="23"/>
      <c r="MHR55" s="23"/>
      <c r="MHS55" s="23"/>
      <c r="MHT55" s="23"/>
      <c r="MHU55" s="24"/>
      <c r="MHV55" s="25"/>
      <c r="MHW55" s="25"/>
      <c r="MHX55" s="25"/>
      <c r="MHY55" s="31"/>
      <c r="MHZ55" s="190"/>
      <c r="MIA55" s="191"/>
      <c r="MIB55" s="191"/>
      <c r="MIC55" s="191"/>
      <c r="MID55" s="191"/>
      <c r="MIE55" s="192"/>
      <c r="MIF55" s="22"/>
      <c r="MIG55" s="22"/>
      <c r="MIH55" s="22"/>
      <c r="MII55" s="23"/>
      <c r="MIJ55" s="22"/>
      <c r="MIK55" s="23"/>
      <c r="MIL55" s="23"/>
      <c r="MIM55" s="23"/>
      <c r="MIN55" s="23"/>
      <c r="MIO55" s="23"/>
      <c r="MIP55" s="23"/>
      <c r="MIQ55" s="23"/>
      <c r="MIR55" s="23"/>
      <c r="MIS55" s="24"/>
      <c r="MIT55" s="25"/>
      <c r="MIU55" s="25"/>
      <c r="MIV55" s="25"/>
      <c r="MIW55" s="31"/>
      <c r="MIX55" s="190"/>
      <c r="MIY55" s="191"/>
      <c r="MIZ55" s="191"/>
      <c r="MJA55" s="191"/>
      <c r="MJB55" s="191"/>
      <c r="MJC55" s="192"/>
      <c r="MJD55" s="22"/>
      <c r="MJE55" s="22"/>
      <c r="MJF55" s="22"/>
      <c r="MJG55" s="23"/>
      <c r="MJH55" s="22"/>
      <c r="MJI55" s="23"/>
      <c r="MJJ55" s="23"/>
      <c r="MJK55" s="23"/>
      <c r="MJL55" s="23"/>
      <c r="MJM55" s="23"/>
      <c r="MJN55" s="23"/>
      <c r="MJO55" s="23"/>
      <c r="MJP55" s="23"/>
      <c r="MJQ55" s="24"/>
      <c r="MJR55" s="25"/>
      <c r="MJS55" s="25"/>
      <c r="MJT55" s="25"/>
      <c r="MJU55" s="31"/>
      <c r="MJV55" s="190"/>
      <c r="MJW55" s="191"/>
      <c r="MJX55" s="191"/>
      <c r="MJY55" s="191"/>
      <c r="MJZ55" s="191"/>
      <c r="MKA55" s="192"/>
      <c r="MKB55" s="22"/>
      <c r="MKC55" s="22"/>
      <c r="MKD55" s="22"/>
      <c r="MKE55" s="23"/>
      <c r="MKF55" s="22"/>
      <c r="MKG55" s="23"/>
      <c r="MKH55" s="23"/>
      <c r="MKI55" s="23"/>
      <c r="MKJ55" s="23"/>
      <c r="MKK55" s="23"/>
      <c r="MKL55" s="23"/>
      <c r="MKM55" s="23"/>
      <c r="MKN55" s="23"/>
      <c r="MKO55" s="24"/>
      <c r="MKP55" s="25"/>
      <c r="MKQ55" s="25"/>
      <c r="MKR55" s="25"/>
      <c r="MKS55" s="31"/>
      <c r="MKT55" s="190"/>
      <c r="MKU55" s="191"/>
      <c r="MKV55" s="191"/>
      <c r="MKW55" s="191"/>
      <c r="MKX55" s="191"/>
      <c r="MKY55" s="192"/>
      <c r="MKZ55" s="22"/>
      <c r="MLA55" s="22"/>
      <c r="MLB55" s="22"/>
      <c r="MLC55" s="23"/>
      <c r="MLD55" s="22"/>
      <c r="MLE55" s="23"/>
      <c r="MLF55" s="23"/>
      <c r="MLG55" s="23"/>
      <c r="MLH55" s="23"/>
      <c r="MLI55" s="23"/>
      <c r="MLJ55" s="23"/>
      <c r="MLK55" s="23"/>
      <c r="MLL55" s="23"/>
      <c r="MLM55" s="24"/>
      <c r="MLN55" s="25"/>
      <c r="MLO55" s="25"/>
      <c r="MLP55" s="25"/>
      <c r="MLQ55" s="31"/>
      <c r="MLR55" s="190"/>
      <c r="MLS55" s="191"/>
      <c r="MLT55" s="191"/>
      <c r="MLU55" s="191"/>
      <c r="MLV55" s="191"/>
      <c r="MLW55" s="192"/>
      <c r="MLX55" s="22"/>
      <c r="MLY55" s="22"/>
      <c r="MLZ55" s="22"/>
      <c r="MMA55" s="23"/>
      <c r="MMB55" s="22"/>
      <c r="MMC55" s="23"/>
      <c r="MMD55" s="23"/>
      <c r="MME55" s="23"/>
      <c r="MMF55" s="23"/>
      <c r="MMG55" s="23"/>
      <c r="MMH55" s="23"/>
      <c r="MMI55" s="23"/>
      <c r="MMJ55" s="23"/>
      <c r="MMK55" s="24"/>
      <c r="MML55" s="25"/>
      <c r="MMM55" s="25"/>
      <c r="MMN55" s="25"/>
      <c r="MMO55" s="31"/>
      <c r="MMP55" s="190"/>
      <c r="MMQ55" s="191"/>
      <c r="MMR55" s="191"/>
      <c r="MMS55" s="191"/>
      <c r="MMT55" s="191"/>
      <c r="MMU55" s="192"/>
      <c r="MMV55" s="22"/>
      <c r="MMW55" s="22"/>
      <c r="MMX55" s="22"/>
      <c r="MMY55" s="23"/>
      <c r="MMZ55" s="22"/>
      <c r="MNA55" s="23"/>
      <c r="MNB55" s="23"/>
      <c r="MNC55" s="23"/>
      <c r="MND55" s="23"/>
      <c r="MNE55" s="23"/>
      <c r="MNF55" s="23"/>
      <c r="MNG55" s="23"/>
      <c r="MNH55" s="23"/>
      <c r="MNI55" s="24"/>
      <c r="MNJ55" s="25"/>
      <c r="MNK55" s="25"/>
      <c r="MNL55" s="25"/>
      <c r="MNM55" s="31"/>
      <c r="MNN55" s="190"/>
      <c r="MNO55" s="191"/>
      <c r="MNP55" s="191"/>
      <c r="MNQ55" s="191"/>
      <c r="MNR55" s="191"/>
      <c r="MNS55" s="192"/>
      <c r="MNT55" s="22"/>
      <c r="MNU55" s="22"/>
      <c r="MNV55" s="22"/>
      <c r="MNW55" s="23"/>
      <c r="MNX55" s="22"/>
      <c r="MNY55" s="23"/>
      <c r="MNZ55" s="23"/>
      <c r="MOA55" s="23"/>
      <c r="MOB55" s="23"/>
      <c r="MOC55" s="23"/>
      <c r="MOD55" s="23"/>
      <c r="MOE55" s="23"/>
      <c r="MOF55" s="23"/>
      <c r="MOG55" s="24"/>
      <c r="MOH55" s="25"/>
      <c r="MOI55" s="25"/>
      <c r="MOJ55" s="25"/>
      <c r="MOK55" s="31"/>
      <c r="MOL55" s="190"/>
      <c r="MOM55" s="191"/>
      <c r="MON55" s="191"/>
      <c r="MOO55" s="191"/>
      <c r="MOP55" s="191"/>
      <c r="MOQ55" s="192"/>
      <c r="MOR55" s="22"/>
      <c r="MOS55" s="22"/>
      <c r="MOT55" s="22"/>
      <c r="MOU55" s="23"/>
      <c r="MOV55" s="22"/>
      <c r="MOW55" s="23"/>
      <c r="MOX55" s="23"/>
      <c r="MOY55" s="23"/>
      <c r="MOZ55" s="23"/>
      <c r="MPA55" s="23"/>
      <c r="MPB55" s="23"/>
      <c r="MPC55" s="23"/>
      <c r="MPD55" s="23"/>
      <c r="MPE55" s="24"/>
      <c r="MPF55" s="25"/>
      <c r="MPG55" s="25"/>
      <c r="MPH55" s="25"/>
      <c r="MPI55" s="31"/>
      <c r="MPJ55" s="190"/>
      <c r="MPK55" s="191"/>
      <c r="MPL55" s="191"/>
      <c r="MPM55" s="191"/>
      <c r="MPN55" s="191"/>
      <c r="MPO55" s="192"/>
      <c r="MPP55" s="22"/>
      <c r="MPQ55" s="22"/>
      <c r="MPR55" s="22"/>
      <c r="MPS55" s="23"/>
      <c r="MPT55" s="22"/>
      <c r="MPU55" s="23"/>
      <c r="MPV55" s="23"/>
      <c r="MPW55" s="23"/>
      <c r="MPX55" s="23"/>
      <c r="MPY55" s="23"/>
      <c r="MPZ55" s="23"/>
      <c r="MQA55" s="23"/>
      <c r="MQB55" s="23"/>
      <c r="MQC55" s="24"/>
      <c r="MQD55" s="25"/>
      <c r="MQE55" s="25"/>
      <c r="MQF55" s="25"/>
      <c r="MQG55" s="31"/>
      <c r="MQH55" s="190"/>
      <c r="MQI55" s="191"/>
      <c r="MQJ55" s="191"/>
      <c r="MQK55" s="191"/>
      <c r="MQL55" s="191"/>
      <c r="MQM55" s="192"/>
      <c r="MQN55" s="22"/>
      <c r="MQO55" s="22"/>
      <c r="MQP55" s="22"/>
      <c r="MQQ55" s="23"/>
      <c r="MQR55" s="22"/>
      <c r="MQS55" s="23"/>
      <c r="MQT55" s="23"/>
      <c r="MQU55" s="23"/>
      <c r="MQV55" s="23"/>
      <c r="MQW55" s="23"/>
      <c r="MQX55" s="23"/>
      <c r="MQY55" s="23"/>
      <c r="MQZ55" s="23"/>
      <c r="MRA55" s="24"/>
      <c r="MRB55" s="25"/>
      <c r="MRC55" s="25"/>
      <c r="MRD55" s="25"/>
      <c r="MRE55" s="31"/>
      <c r="MRF55" s="190"/>
      <c r="MRG55" s="191"/>
      <c r="MRH55" s="191"/>
      <c r="MRI55" s="191"/>
      <c r="MRJ55" s="191"/>
      <c r="MRK55" s="192"/>
      <c r="MRL55" s="22"/>
      <c r="MRM55" s="22"/>
      <c r="MRN55" s="22"/>
      <c r="MRO55" s="23"/>
      <c r="MRP55" s="22"/>
      <c r="MRQ55" s="23"/>
      <c r="MRR55" s="23"/>
      <c r="MRS55" s="23"/>
      <c r="MRT55" s="23"/>
      <c r="MRU55" s="23"/>
      <c r="MRV55" s="23"/>
      <c r="MRW55" s="23"/>
      <c r="MRX55" s="23"/>
      <c r="MRY55" s="24"/>
      <c r="MRZ55" s="25"/>
      <c r="MSA55" s="25"/>
      <c r="MSB55" s="25"/>
      <c r="MSC55" s="31"/>
      <c r="MSD55" s="190"/>
      <c r="MSE55" s="191"/>
      <c r="MSF55" s="191"/>
      <c r="MSG55" s="191"/>
      <c r="MSH55" s="191"/>
      <c r="MSI55" s="192"/>
      <c r="MSJ55" s="22"/>
      <c r="MSK55" s="22"/>
      <c r="MSL55" s="22"/>
      <c r="MSM55" s="23"/>
      <c r="MSN55" s="22"/>
      <c r="MSO55" s="23"/>
      <c r="MSP55" s="23"/>
      <c r="MSQ55" s="23"/>
      <c r="MSR55" s="23"/>
      <c r="MSS55" s="23"/>
      <c r="MST55" s="23"/>
      <c r="MSU55" s="23"/>
      <c r="MSV55" s="23"/>
      <c r="MSW55" s="24"/>
      <c r="MSX55" s="25"/>
      <c r="MSY55" s="25"/>
      <c r="MSZ55" s="25"/>
      <c r="MTA55" s="31"/>
      <c r="MTB55" s="190"/>
      <c r="MTC55" s="191"/>
      <c r="MTD55" s="191"/>
      <c r="MTE55" s="191"/>
      <c r="MTF55" s="191"/>
      <c r="MTG55" s="192"/>
      <c r="MTH55" s="22"/>
      <c r="MTI55" s="22"/>
      <c r="MTJ55" s="22"/>
      <c r="MTK55" s="23"/>
      <c r="MTL55" s="22"/>
      <c r="MTM55" s="23"/>
      <c r="MTN55" s="23"/>
      <c r="MTO55" s="23"/>
      <c r="MTP55" s="23"/>
      <c r="MTQ55" s="23"/>
      <c r="MTR55" s="23"/>
      <c r="MTS55" s="23"/>
      <c r="MTT55" s="23"/>
      <c r="MTU55" s="24"/>
      <c r="MTV55" s="25"/>
      <c r="MTW55" s="25"/>
      <c r="MTX55" s="25"/>
      <c r="MTY55" s="31"/>
      <c r="MTZ55" s="190"/>
      <c r="MUA55" s="191"/>
      <c r="MUB55" s="191"/>
      <c r="MUC55" s="191"/>
      <c r="MUD55" s="191"/>
      <c r="MUE55" s="192"/>
      <c r="MUF55" s="22"/>
      <c r="MUG55" s="22"/>
      <c r="MUH55" s="22"/>
      <c r="MUI55" s="23"/>
      <c r="MUJ55" s="22"/>
      <c r="MUK55" s="23"/>
      <c r="MUL55" s="23"/>
      <c r="MUM55" s="23"/>
      <c r="MUN55" s="23"/>
      <c r="MUO55" s="23"/>
      <c r="MUP55" s="23"/>
      <c r="MUQ55" s="23"/>
      <c r="MUR55" s="23"/>
      <c r="MUS55" s="24"/>
      <c r="MUT55" s="25"/>
      <c r="MUU55" s="25"/>
      <c r="MUV55" s="25"/>
      <c r="MUW55" s="31"/>
      <c r="MUX55" s="190"/>
      <c r="MUY55" s="191"/>
      <c r="MUZ55" s="191"/>
      <c r="MVA55" s="191"/>
      <c r="MVB55" s="191"/>
      <c r="MVC55" s="192"/>
      <c r="MVD55" s="22"/>
      <c r="MVE55" s="22"/>
      <c r="MVF55" s="22"/>
      <c r="MVG55" s="23"/>
      <c r="MVH55" s="22"/>
      <c r="MVI55" s="23"/>
      <c r="MVJ55" s="23"/>
      <c r="MVK55" s="23"/>
      <c r="MVL55" s="23"/>
      <c r="MVM55" s="23"/>
      <c r="MVN55" s="23"/>
      <c r="MVO55" s="23"/>
      <c r="MVP55" s="23"/>
      <c r="MVQ55" s="24"/>
      <c r="MVR55" s="25"/>
      <c r="MVS55" s="25"/>
      <c r="MVT55" s="25"/>
      <c r="MVU55" s="31"/>
      <c r="MVV55" s="190"/>
      <c r="MVW55" s="191"/>
      <c r="MVX55" s="191"/>
      <c r="MVY55" s="191"/>
      <c r="MVZ55" s="191"/>
      <c r="MWA55" s="192"/>
      <c r="MWB55" s="22"/>
      <c r="MWC55" s="22"/>
      <c r="MWD55" s="22"/>
      <c r="MWE55" s="23"/>
      <c r="MWF55" s="22"/>
      <c r="MWG55" s="23"/>
      <c r="MWH55" s="23"/>
      <c r="MWI55" s="23"/>
      <c r="MWJ55" s="23"/>
      <c r="MWK55" s="23"/>
      <c r="MWL55" s="23"/>
      <c r="MWM55" s="23"/>
      <c r="MWN55" s="23"/>
      <c r="MWO55" s="24"/>
      <c r="MWP55" s="25"/>
      <c r="MWQ55" s="25"/>
      <c r="MWR55" s="25"/>
      <c r="MWS55" s="31"/>
      <c r="MWT55" s="190"/>
      <c r="MWU55" s="191"/>
      <c r="MWV55" s="191"/>
      <c r="MWW55" s="191"/>
      <c r="MWX55" s="191"/>
      <c r="MWY55" s="192"/>
      <c r="MWZ55" s="22"/>
      <c r="MXA55" s="22"/>
      <c r="MXB55" s="22"/>
      <c r="MXC55" s="23"/>
      <c r="MXD55" s="22"/>
      <c r="MXE55" s="23"/>
      <c r="MXF55" s="23"/>
      <c r="MXG55" s="23"/>
      <c r="MXH55" s="23"/>
      <c r="MXI55" s="23"/>
      <c r="MXJ55" s="23"/>
      <c r="MXK55" s="23"/>
      <c r="MXL55" s="23"/>
      <c r="MXM55" s="24"/>
      <c r="MXN55" s="25"/>
      <c r="MXO55" s="25"/>
      <c r="MXP55" s="25"/>
      <c r="MXQ55" s="31"/>
      <c r="MXR55" s="190"/>
      <c r="MXS55" s="191"/>
      <c r="MXT55" s="191"/>
      <c r="MXU55" s="191"/>
      <c r="MXV55" s="191"/>
      <c r="MXW55" s="192"/>
      <c r="MXX55" s="22"/>
      <c r="MXY55" s="22"/>
      <c r="MXZ55" s="22"/>
      <c r="MYA55" s="23"/>
      <c r="MYB55" s="22"/>
      <c r="MYC55" s="23"/>
      <c r="MYD55" s="23"/>
      <c r="MYE55" s="23"/>
      <c r="MYF55" s="23"/>
      <c r="MYG55" s="23"/>
      <c r="MYH55" s="23"/>
      <c r="MYI55" s="23"/>
      <c r="MYJ55" s="23"/>
      <c r="MYK55" s="24"/>
      <c r="MYL55" s="25"/>
      <c r="MYM55" s="25"/>
      <c r="MYN55" s="25"/>
      <c r="MYO55" s="31"/>
      <c r="MYP55" s="190"/>
      <c r="MYQ55" s="191"/>
      <c r="MYR55" s="191"/>
      <c r="MYS55" s="191"/>
      <c r="MYT55" s="191"/>
      <c r="MYU55" s="192"/>
      <c r="MYV55" s="22"/>
      <c r="MYW55" s="22"/>
      <c r="MYX55" s="22"/>
      <c r="MYY55" s="23"/>
      <c r="MYZ55" s="22"/>
      <c r="MZA55" s="23"/>
      <c r="MZB55" s="23"/>
      <c r="MZC55" s="23"/>
      <c r="MZD55" s="23"/>
      <c r="MZE55" s="23"/>
      <c r="MZF55" s="23"/>
      <c r="MZG55" s="23"/>
      <c r="MZH55" s="23"/>
      <c r="MZI55" s="24"/>
      <c r="MZJ55" s="25"/>
      <c r="MZK55" s="25"/>
      <c r="MZL55" s="25"/>
      <c r="MZM55" s="31"/>
      <c r="MZN55" s="190"/>
      <c r="MZO55" s="191"/>
      <c r="MZP55" s="191"/>
      <c r="MZQ55" s="191"/>
      <c r="MZR55" s="191"/>
      <c r="MZS55" s="192"/>
      <c r="MZT55" s="22"/>
      <c r="MZU55" s="22"/>
      <c r="MZV55" s="22"/>
      <c r="MZW55" s="23"/>
      <c r="MZX55" s="22"/>
      <c r="MZY55" s="23"/>
      <c r="MZZ55" s="23"/>
      <c r="NAA55" s="23"/>
      <c r="NAB55" s="23"/>
      <c r="NAC55" s="23"/>
      <c r="NAD55" s="23"/>
      <c r="NAE55" s="23"/>
      <c r="NAF55" s="23"/>
      <c r="NAG55" s="24"/>
      <c r="NAH55" s="25"/>
      <c r="NAI55" s="25"/>
      <c r="NAJ55" s="25"/>
      <c r="NAK55" s="31"/>
      <c r="NAL55" s="190"/>
      <c r="NAM55" s="191"/>
      <c r="NAN55" s="191"/>
      <c r="NAO55" s="191"/>
      <c r="NAP55" s="191"/>
      <c r="NAQ55" s="192"/>
      <c r="NAR55" s="22"/>
      <c r="NAS55" s="22"/>
      <c r="NAT55" s="22"/>
      <c r="NAU55" s="23"/>
      <c r="NAV55" s="22"/>
      <c r="NAW55" s="23"/>
      <c r="NAX55" s="23"/>
      <c r="NAY55" s="23"/>
      <c r="NAZ55" s="23"/>
      <c r="NBA55" s="23"/>
      <c r="NBB55" s="23"/>
      <c r="NBC55" s="23"/>
      <c r="NBD55" s="23"/>
      <c r="NBE55" s="24"/>
      <c r="NBF55" s="25"/>
      <c r="NBG55" s="25"/>
      <c r="NBH55" s="25"/>
      <c r="NBI55" s="31"/>
      <c r="NBJ55" s="190"/>
      <c r="NBK55" s="191"/>
      <c r="NBL55" s="191"/>
      <c r="NBM55" s="191"/>
      <c r="NBN55" s="191"/>
      <c r="NBO55" s="192"/>
      <c r="NBP55" s="22"/>
      <c r="NBQ55" s="22"/>
      <c r="NBR55" s="22"/>
      <c r="NBS55" s="23"/>
      <c r="NBT55" s="22"/>
      <c r="NBU55" s="23"/>
      <c r="NBV55" s="23"/>
      <c r="NBW55" s="23"/>
      <c r="NBX55" s="23"/>
      <c r="NBY55" s="23"/>
      <c r="NBZ55" s="23"/>
      <c r="NCA55" s="23"/>
      <c r="NCB55" s="23"/>
      <c r="NCC55" s="24"/>
      <c r="NCD55" s="25"/>
      <c r="NCE55" s="25"/>
      <c r="NCF55" s="25"/>
      <c r="NCG55" s="31"/>
      <c r="NCH55" s="190"/>
      <c r="NCI55" s="191"/>
      <c r="NCJ55" s="191"/>
      <c r="NCK55" s="191"/>
      <c r="NCL55" s="191"/>
      <c r="NCM55" s="192"/>
      <c r="NCN55" s="22"/>
      <c r="NCO55" s="22"/>
      <c r="NCP55" s="22"/>
      <c r="NCQ55" s="23"/>
      <c r="NCR55" s="22"/>
      <c r="NCS55" s="23"/>
      <c r="NCT55" s="23"/>
      <c r="NCU55" s="23"/>
      <c r="NCV55" s="23"/>
      <c r="NCW55" s="23"/>
      <c r="NCX55" s="23"/>
      <c r="NCY55" s="23"/>
      <c r="NCZ55" s="23"/>
      <c r="NDA55" s="24"/>
      <c r="NDB55" s="25"/>
      <c r="NDC55" s="25"/>
      <c r="NDD55" s="25"/>
      <c r="NDE55" s="31"/>
      <c r="NDF55" s="190"/>
      <c r="NDG55" s="191"/>
      <c r="NDH55" s="191"/>
      <c r="NDI55" s="191"/>
      <c r="NDJ55" s="191"/>
      <c r="NDK55" s="192"/>
      <c r="NDL55" s="22"/>
      <c r="NDM55" s="22"/>
      <c r="NDN55" s="22"/>
      <c r="NDO55" s="23"/>
      <c r="NDP55" s="22"/>
      <c r="NDQ55" s="23"/>
      <c r="NDR55" s="23"/>
      <c r="NDS55" s="23"/>
      <c r="NDT55" s="23"/>
      <c r="NDU55" s="23"/>
      <c r="NDV55" s="23"/>
      <c r="NDW55" s="23"/>
      <c r="NDX55" s="23"/>
      <c r="NDY55" s="24"/>
      <c r="NDZ55" s="25"/>
      <c r="NEA55" s="25"/>
      <c r="NEB55" s="25"/>
      <c r="NEC55" s="31"/>
      <c r="NED55" s="190"/>
      <c r="NEE55" s="191"/>
      <c r="NEF55" s="191"/>
      <c r="NEG55" s="191"/>
      <c r="NEH55" s="191"/>
      <c r="NEI55" s="192"/>
      <c r="NEJ55" s="22"/>
      <c r="NEK55" s="22"/>
      <c r="NEL55" s="22"/>
      <c r="NEM55" s="23"/>
      <c r="NEN55" s="22"/>
      <c r="NEO55" s="23"/>
      <c r="NEP55" s="23"/>
      <c r="NEQ55" s="23"/>
      <c r="NER55" s="23"/>
      <c r="NES55" s="23"/>
      <c r="NET55" s="23"/>
      <c r="NEU55" s="23"/>
      <c r="NEV55" s="23"/>
      <c r="NEW55" s="24"/>
      <c r="NEX55" s="25"/>
      <c r="NEY55" s="25"/>
      <c r="NEZ55" s="25"/>
      <c r="NFA55" s="31"/>
      <c r="NFB55" s="190"/>
      <c r="NFC55" s="191"/>
      <c r="NFD55" s="191"/>
      <c r="NFE55" s="191"/>
      <c r="NFF55" s="191"/>
      <c r="NFG55" s="192"/>
      <c r="NFH55" s="22"/>
      <c r="NFI55" s="22"/>
      <c r="NFJ55" s="22"/>
      <c r="NFK55" s="23"/>
      <c r="NFL55" s="22"/>
      <c r="NFM55" s="23"/>
      <c r="NFN55" s="23"/>
      <c r="NFO55" s="23"/>
      <c r="NFP55" s="23"/>
      <c r="NFQ55" s="23"/>
      <c r="NFR55" s="23"/>
      <c r="NFS55" s="23"/>
      <c r="NFT55" s="23"/>
      <c r="NFU55" s="24"/>
      <c r="NFV55" s="25"/>
      <c r="NFW55" s="25"/>
      <c r="NFX55" s="25"/>
      <c r="NFY55" s="31"/>
      <c r="NFZ55" s="190"/>
      <c r="NGA55" s="191"/>
      <c r="NGB55" s="191"/>
      <c r="NGC55" s="191"/>
      <c r="NGD55" s="191"/>
      <c r="NGE55" s="192"/>
      <c r="NGF55" s="22"/>
      <c r="NGG55" s="22"/>
      <c r="NGH55" s="22"/>
      <c r="NGI55" s="23"/>
      <c r="NGJ55" s="22"/>
      <c r="NGK55" s="23"/>
      <c r="NGL55" s="23"/>
      <c r="NGM55" s="23"/>
      <c r="NGN55" s="23"/>
      <c r="NGO55" s="23"/>
      <c r="NGP55" s="23"/>
      <c r="NGQ55" s="23"/>
      <c r="NGR55" s="23"/>
      <c r="NGS55" s="24"/>
      <c r="NGT55" s="25"/>
      <c r="NGU55" s="25"/>
      <c r="NGV55" s="25"/>
      <c r="NGW55" s="31"/>
      <c r="NGX55" s="190"/>
      <c r="NGY55" s="191"/>
      <c r="NGZ55" s="191"/>
      <c r="NHA55" s="191"/>
      <c r="NHB55" s="191"/>
      <c r="NHC55" s="192"/>
      <c r="NHD55" s="22"/>
      <c r="NHE55" s="22"/>
      <c r="NHF55" s="22"/>
      <c r="NHG55" s="23"/>
      <c r="NHH55" s="22"/>
      <c r="NHI55" s="23"/>
      <c r="NHJ55" s="23"/>
      <c r="NHK55" s="23"/>
      <c r="NHL55" s="23"/>
      <c r="NHM55" s="23"/>
      <c r="NHN55" s="23"/>
      <c r="NHO55" s="23"/>
      <c r="NHP55" s="23"/>
      <c r="NHQ55" s="24"/>
      <c r="NHR55" s="25"/>
      <c r="NHS55" s="25"/>
      <c r="NHT55" s="25"/>
      <c r="NHU55" s="31"/>
      <c r="NHV55" s="190"/>
      <c r="NHW55" s="191"/>
      <c r="NHX55" s="191"/>
      <c r="NHY55" s="191"/>
      <c r="NHZ55" s="191"/>
      <c r="NIA55" s="192"/>
      <c r="NIB55" s="22"/>
      <c r="NIC55" s="22"/>
      <c r="NID55" s="22"/>
      <c r="NIE55" s="23"/>
      <c r="NIF55" s="22"/>
      <c r="NIG55" s="23"/>
      <c r="NIH55" s="23"/>
      <c r="NII55" s="23"/>
      <c r="NIJ55" s="23"/>
      <c r="NIK55" s="23"/>
      <c r="NIL55" s="23"/>
      <c r="NIM55" s="23"/>
      <c r="NIN55" s="23"/>
      <c r="NIO55" s="24"/>
      <c r="NIP55" s="25"/>
      <c r="NIQ55" s="25"/>
      <c r="NIR55" s="25"/>
      <c r="NIS55" s="31"/>
      <c r="NIT55" s="190"/>
      <c r="NIU55" s="191"/>
      <c r="NIV55" s="191"/>
      <c r="NIW55" s="191"/>
      <c r="NIX55" s="191"/>
      <c r="NIY55" s="192"/>
      <c r="NIZ55" s="22"/>
      <c r="NJA55" s="22"/>
      <c r="NJB55" s="22"/>
      <c r="NJC55" s="23"/>
      <c r="NJD55" s="22"/>
      <c r="NJE55" s="23"/>
      <c r="NJF55" s="23"/>
      <c r="NJG55" s="23"/>
      <c r="NJH55" s="23"/>
      <c r="NJI55" s="23"/>
      <c r="NJJ55" s="23"/>
      <c r="NJK55" s="23"/>
      <c r="NJL55" s="23"/>
      <c r="NJM55" s="24"/>
      <c r="NJN55" s="25"/>
      <c r="NJO55" s="25"/>
      <c r="NJP55" s="25"/>
      <c r="NJQ55" s="31"/>
      <c r="NJR55" s="190"/>
      <c r="NJS55" s="191"/>
      <c r="NJT55" s="191"/>
      <c r="NJU55" s="191"/>
      <c r="NJV55" s="191"/>
      <c r="NJW55" s="192"/>
      <c r="NJX55" s="22"/>
      <c r="NJY55" s="22"/>
      <c r="NJZ55" s="22"/>
      <c r="NKA55" s="23"/>
      <c r="NKB55" s="22"/>
      <c r="NKC55" s="23"/>
      <c r="NKD55" s="23"/>
      <c r="NKE55" s="23"/>
      <c r="NKF55" s="23"/>
      <c r="NKG55" s="23"/>
      <c r="NKH55" s="23"/>
      <c r="NKI55" s="23"/>
      <c r="NKJ55" s="23"/>
      <c r="NKK55" s="24"/>
      <c r="NKL55" s="25"/>
      <c r="NKM55" s="25"/>
      <c r="NKN55" s="25"/>
      <c r="NKO55" s="31"/>
      <c r="NKP55" s="190"/>
      <c r="NKQ55" s="191"/>
      <c r="NKR55" s="191"/>
      <c r="NKS55" s="191"/>
      <c r="NKT55" s="191"/>
      <c r="NKU55" s="192"/>
      <c r="NKV55" s="22"/>
      <c r="NKW55" s="22"/>
      <c r="NKX55" s="22"/>
      <c r="NKY55" s="23"/>
      <c r="NKZ55" s="22"/>
      <c r="NLA55" s="23"/>
      <c r="NLB55" s="23"/>
      <c r="NLC55" s="23"/>
      <c r="NLD55" s="23"/>
      <c r="NLE55" s="23"/>
      <c r="NLF55" s="23"/>
      <c r="NLG55" s="23"/>
      <c r="NLH55" s="23"/>
      <c r="NLI55" s="24"/>
      <c r="NLJ55" s="25"/>
      <c r="NLK55" s="25"/>
      <c r="NLL55" s="25"/>
      <c r="NLM55" s="31"/>
      <c r="NLN55" s="190"/>
      <c r="NLO55" s="191"/>
      <c r="NLP55" s="191"/>
      <c r="NLQ55" s="191"/>
      <c r="NLR55" s="191"/>
      <c r="NLS55" s="192"/>
      <c r="NLT55" s="22"/>
      <c r="NLU55" s="22"/>
      <c r="NLV55" s="22"/>
      <c r="NLW55" s="23"/>
      <c r="NLX55" s="22"/>
      <c r="NLY55" s="23"/>
      <c r="NLZ55" s="23"/>
      <c r="NMA55" s="23"/>
      <c r="NMB55" s="23"/>
      <c r="NMC55" s="23"/>
      <c r="NMD55" s="23"/>
      <c r="NME55" s="23"/>
      <c r="NMF55" s="23"/>
      <c r="NMG55" s="24"/>
      <c r="NMH55" s="25"/>
      <c r="NMI55" s="25"/>
      <c r="NMJ55" s="25"/>
      <c r="NMK55" s="31"/>
      <c r="NML55" s="190"/>
      <c r="NMM55" s="191"/>
      <c r="NMN55" s="191"/>
      <c r="NMO55" s="191"/>
      <c r="NMP55" s="191"/>
      <c r="NMQ55" s="192"/>
      <c r="NMR55" s="22"/>
      <c r="NMS55" s="22"/>
      <c r="NMT55" s="22"/>
      <c r="NMU55" s="23"/>
      <c r="NMV55" s="22"/>
      <c r="NMW55" s="23"/>
      <c r="NMX55" s="23"/>
      <c r="NMY55" s="23"/>
      <c r="NMZ55" s="23"/>
      <c r="NNA55" s="23"/>
      <c r="NNB55" s="23"/>
      <c r="NNC55" s="23"/>
      <c r="NND55" s="23"/>
      <c r="NNE55" s="24"/>
      <c r="NNF55" s="25"/>
      <c r="NNG55" s="25"/>
      <c r="NNH55" s="25"/>
      <c r="NNI55" s="31"/>
      <c r="NNJ55" s="190"/>
      <c r="NNK55" s="191"/>
      <c r="NNL55" s="191"/>
      <c r="NNM55" s="191"/>
      <c r="NNN55" s="191"/>
      <c r="NNO55" s="192"/>
      <c r="NNP55" s="22"/>
      <c r="NNQ55" s="22"/>
      <c r="NNR55" s="22"/>
      <c r="NNS55" s="23"/>
      <c r="NNT55" s="22"/>
      <c r="NNU55" s="23"/>
      <c r="NNV55" s="23"/>
      <c r="NNW55" s="23"/>
      <c r="NNX55" s="23"/>
      <c r="NNY55" s="23"/>
      <c r="NNZ55" s="23"/>
      <c r="NOA55" s="23"/>
      <c r="NOB55" s="23"/>
      <c r="NOC55" s="24"/>
      <c r="NOD55" s="25"/>
      <c r="NOE55" s="25"/>
      <c r="NOF55" s="25"/>
      <c r="NOG55" s="31"/>
      <c r="NOH55" s="190"/>
      <c r="NOI55" s="191"/>
      <c r="NOJ55" s="191"/>
      <c r="NOK55" s="191"/>
      <c r="NOL55" s="191"/>
      <c r="NOM55" s="192"/>
      <c r="NON55" s="22"/>
      <c r="NOO55" s="22"/>
      <c r="NOP55" s="22"/>
      <c r="NOQ55" s="23"/>
      <c r="NOR55" s="22"/>
      <c r="NOS55" s="23"/>
      <c r="NOT55" s="23"/>
      <c r="NOU55" s="23"/>
      <c r="NOV55" s="23"/>
      <c r="NOW55" s="23"/>
      <c r="NOX55" s="23"/>
      <c r="NOY55" s="23"/>
      <c r="NOZ55" s="23"/>
      <c r="NPA55" s="24"/>
      <c r="NPB55" s="25"/>
      <c r="NPC55" s="25"/>
      <c r="NPD55" s="25"/>
      <c r="NPE55" s="31"/>
      <c r="NPF55" s="190"/>
      <c r="NPG55" s="191"/>
      <c r="NPH55" s="191"/>
      <c r="NPI55" s="191"/>
      <c r="NPJ55" s="191"/>
      <c r="NPK55" s="192"/>
      <c r="NPL55" s="22"/>
      <c r="NPM55" s="22"/>
      <c r="NPN55" s="22"/>
      <c r="NPO55" s="23"/>
      <c r="NPP55" s="22"/>
      <c r="NPQ55" s="23"/>
      <c r="NPR55" s="23"/>
      <c r="NPS55" s="23"/>
      <c r="NPT55" s="23"/>
      <c r="NPU55" s="23"/>
      <c r="NPV55" s="23"/>
      <c r="NPW55" s="23"/>
      <c r="NPX55" s="23"/>
      <c r="NPY55" s="24"/>
      <c r="NPZ55" s="25"/>
      <c r="NQA55" s="25"/>
      <c r="NQB55" s="25"/>
      <c r="NQC55" s="31"/>
      <c r="NQD55" s="190"/>
      <c r="NQE55" s="191"/>
      <c r="NQF55" s="191"/>
      <c r="NQG55" s="191"/>
      <c r="NQH55" s="191"/>
      <c r="NQI55" s="192"/>
      <c r="NQJ55" s="22"/>
      <c r="NQK55" s="22"/>
      <c r="NQL55" s="22"/>
      <c r="NQM55" s="23"/>
      <c r="NQN55" s="22"/>
      <c r="NQO55" s="23"/>
      <c r="NQP55" s="23"/>
      <c r="NQQ55" s="23"/>
      <c r="NQR55" s="23"/>
      <c r="NQS55" s="23"/>
      <c r="NQT55" s="23"/>
      <c r="NQU55" s="23"/>
      <c r="NQV55" s="23"/>
      <c r="NQW55" s="24"/>
      <c r="NQX55" s="25"/>
      <c r="NQY55" s="25"/>
      <c r="NQZ55" s="25"/>
      <c r="NRA55" s="31"/>
      <c r="NRB55" s="190"/>
      <c r="NRC55" s="191"/>
      <c r="NRD55" s="191"/>
      <c r="NRE55" s="191"/>
      <c r="NRF55" s="191"/>
      <c r="NRG55" s="192"/>
      <c r="NRH55" s="22"/>
      <c r="NRI55" s="22"/>
      <c r="NRJ55" s="22"/>
      <c r="NRK55" s="23"/>
      <c r="NRL55" s="22"/>
      <c r="NRM55" s="23"/>
      <c r="NRN55" s="23"/>
      <c r="NRO55" s="23"/>
      <c r="NRP55" s="23"/>
      <c r="NRQ55" s="23"/>
      <c r="NRR55" s="23"/>
      <c r="NRS55" s="23"/>
      <c r="NRT55" s="23"/>
      <c r="NRU55" s="24"/>
      <c r="NRV55" s="25"/>
      <c r="NRW55" s="25"/>
      <c r="NRX55" s="25"/>
      <c r="NRY55" s="31"/>
      <c r="NRZ55" s="190"/>
      <c r="NSA55" s="191"/>
      <c r="NSB55" s="191"/>
      <c r="NSC55" s="191"/>
      <c r="NSD55" s="191"/>
      <c r="NSE55" s="192"/>
      <c r="NSF55" s="22"/>
      <c r="NSG55" s="22"/>
      <c r="NSH55" s="22"/>
      <c r="NSI55" s="23"/>
      <c r="NSJ55" s="22"/>
      <c r="NSK55" s="23"/>
      <c r="NSL55" s="23"/>
      <c r="NSM55" s="23"/>
      <c r="NSN55" s="23"/>
      <c r="NSO55" s="23"/>
      <c r="NSP55" s="23"/>
      <c r="NSQ55" s="23"/>
      <c r="NSR55" s="23"/>
      <c r="NSS55" s="24"/>
      <c r="NST55" s="25"/>
      <c r="NSU55" s="25"/>
      <c r="NSV55" s="25"/>
      <c r="NSW55" s="31"/>
      <c r="NSX55" s="190"/>
      <c r="NSY55" s="191"/>
      <c r="NSZ55" s="191"/>
      <c r="NTA55" s="191"/>
      <c r="NTB55" s="191"/>
      <c r="NTC55" s="192"/>
      <c r="NTD55" s="22"/>
      <c r="NTE55" s="22"/>
      <c r="NTF55" s="22"/>
      <c r="NTG55" s="23"/>
      <c r="NTH55" s="22"/>
      <c r="NTI55" s="23"/>
      <c r="NTJ55" s="23"/>
      <c r="NTK55" s="23"/>
      <c r="NTL55" s="23"/>
      <c r="NTM55" s="23"/>
      <c r="NTN55" s="23"/>
      <c r="NTO55" s="23"/>
      <c r="NTP55" s="23"/>
      <c r="NTQ55" s="24"/>
      <c r="NTR55" s="25"/>
      <c r="NTS55" s="25"/>
      <c r="NTT55" s="25"/>
      <c r="NTU55" s="31"/>
      <c r="NTV55" s="190"/>
      <c r="NTW55" s="191"/>
      <c r="NTX55" s="191"/>
      <c r="NTY55" s="191"/>
      <c r="NTZ55" s="191"/>
      <c r="NUA55" s="192"/>
      <c r="NUB55" s="22"/>
      <c r="NUC55" s="22"/>
      <c r="NUD55" s="22"/>
      <c r="NUE55" s="23"/>
      <c r="NUF55" s="22"/>
      <c r="NUG55" s="23"/>
      <c r="NUH55" s="23"/>
      <c r="NUI55" s="23"/>
      <c r="NUJ55" s="23"/>
      <c r="NUK55" s="23"/>
      <c r="NUL55" s="23"/>
      <c r="NUM55" s="23"/>
      <c r="NUN55" s="23"/>
      <c r="NUO55" s="24"/>
      <c r="NUP55" s="25"/>
      <c r="NUQ55" s="25"/>
      <c r="NUR55" s="25"/>
      <c r="NUS55" s="31"/>
      <c r="NUT55" s="190"/>
      <c r="NUU55" s="191"/>
      <c r="NUV55" s="191"/>
      <c r="NUW55" s="191"/>
      <c r="NUX55" s="191"/>
      <c r="NUY55" s="192"/>
      <c r="NUZ55" s="22"/>
      <c r="NVA55" s="22"/>
      <c r="NVB55" s="22"/>
      <c r="NVC55" s="23"/>
      <c r="NVD55" s="22"/>
      <c r="NVE55" s="23"/>
      <c r="NVF55" s="23"/>
      <c r="NVG55" s="23"/>
      <c r="NVH55" s="23"/>
      <c r="NVI55" s="23"/>
      <c r="NVJ55" s="23"/>
      <c r="NVK55" s="23"/>
      <c r="NVL55" s="23"/>
      <c r="NVM55" s="24"/>
      <c r="NVN55" s="25"/>
      <c r="NVO55" s="25"/>
      <c r="NVP55" s="25"/>
      <c r="NVQ55" s="31"/>
      <c r="NVR55" s="190"/>
      <c r="NVS55" s="191"/>
      <c r="NVT55" s="191"/>
      <c r="NVU55" s="191"/>
      <c r="NVV55" s="191"/>
      <c r="NVW55" s="192"/>
      <c r="NVX55" s="22"/>
      <c r="NVY55" s="22"/>
      <c r="NVZ55" s="22"/>
      <c r="NWA55" s="23"/>
      <c r="NWB55" s="22"/>
      <c r="NWC55" s="23"/>
      <c r="NWD55" s="23"/>
      <c r="NWE55" s="23"/>
      <c r="NWF55" s="23"/>
      <c r="NWG55" s="23"/>
      <c r="NWH55" s="23"/>
      <c r="NWI55" s="23"/>
      <c r="NWJ55" s="23"/>
      <c r="NWK55" s="24"/>
      <c r="NWL55" s="25"/>
      <c r="NWM55" s="25"/>
      <c r="NWN55" s="25"/>
      <c r="NWO55" s="31"/>
      <c r="NWP55" s="190"/>
      <c r="NWQ55" s="191"/>
      <c r="NWR55" s="191"/>
      <c r="NWS55" s="191"/>
      <c r="NWT55" s="191"/>
      <c r="NWU55" s="192"/>
      <c r="NWV55" s="22"/>
      <c r="NWW55" s="22"/>
      <c r="NWX55" s="22"/>
      <c r="NWY55" s="23"/>
      <c r="NWZ55" s="22"/>
      <c r="NXA55" s="23"/>
      <c r="NXB55" s="23"/>
      <c r="NXC55" s="23"/>
      <c r="NXD55" s="23"/>
      <c r="NXE55" s="23"/>
      <c r="NXF55" s="23"/>
      <c r="NXG55" s="23"/>
      <c r="NXH55" s="23"/>
      <c r="NXI55" s="24"/>
      <c r="NXJ55" s="25"/>
      <c r="NXK55" s="25"/>
      <c r="NXL55" s="25"/>
      <c r="NXM55" s="31"/>
      <c r="NXN55" s="190"/>
      <c r="NXO55" s="191"/>
      <c r="NXP55" s="191"/>
      <c r="NXQ55" s="191"/>
      <c r="NXR55" s="191"/>
      <c r="NXS55" s="192"/>
      <c r="NXT55" s="22"/>
      <c r="NXU55" s="22"/>
      <c r="NXV55" s="22"/>
      <c r="NXW55" s="23"/>
      <c r="NXX55" s="22"/>
      <c r="NXY55" s="23"/>
      <c r="NXZ55" s="23"/>
      <c r="NYA55" s="23"/>
      <c r="NYB55" s="23"/>
      <c r="NYC55" s="23"/>
      <c r="NYD55" s="23"/>
      <c r="NYE55" s="23"/>
      <c r="NYF55" s="23"/>
      <c r="NYG55" s="24"/>
      <c r="NYH55" s="25"/>
      <c r="NYI55" s="25"/>
      <c r="NYJ55" s="25"/>
      <c r="NYK55" s="31"/>
      <c r="NYL55" s="190"/>
      <c r="NYM55" s="191"/>
      <c r="NYN55" s="191"/>
      <c r="NYO55" s="191"/>
      <c r="NYP55" s="191"/>
      <c r="NYQ55" s="192"/>
      <c r="NYR55" s="22"/>
      <c r="NYS55" s="22"/>
      <c r="NYT55" s="22"/>
      <c r="NYU55" s="23"/>
      <c r="NYV55" s="22"/>
      <c r="NYW55" s="23"/>
      <c r="NYX55" s="23"/>
      <c r="NYY55" s="23"/>
      <c r="NYZ55" s="23"/>
      <c r="NZA55" s="23"/>
      <c r="NZB55" s="23"/>
      <c r="NZC55" s="23"/>
      <c r="NZD55" s="23"/>
      <c r="NZE55" s="24"/>
      <c r="NZF55" s="25"/>
      <c r="NZG55" s="25"/>
      <c r="NZH55" s="25"/>
      <c r="NZI55" s="31"/>
      <c r="NZJ55" s="190"/>
      <c r="NZK55" s="191"/>
      <c r="NZL55" s="191"/>
      <c r="NZM55" s="191"/>
      <c r="NZN55" s="191"/>
      <c r="NZO55" s="192"/>
      <c r="NZP55" s="22"/>
      <c r="NZQ55" s="22"/>
      <c r="NZR55" s="22"/>
      <c r="NZS55" s="23"/>
      <c r="NZT55" s="22"/>
      <c r="NZU55" s="23"/>
      <c r="NZV55" s="23"/>
      <c r="NZW55" s="23"/>
      <c r="NZX55" s="23"/>
      <c r="NZY55" s="23"/>
      <c r="NZZ55" s="23"/>
      <c r="OAA55" s="23"/>
      <c r="OAB55" s="23"/>
      <c r="OAC55" s="24"/>
      <c r="OAD55" s="25"/>
      <c r="OAE55" s="25"/>
      <c r="OAF55" s="25"/>
      <c r="OAG55" s="31"/>
      <c r="OAH55" s="190"/>
      <c r="OAI55" s="191"/>
      <c r="OAJ55" s="191"/>
      <c r="OAK55" s="191"/>
      <c r="OAL55" s="191"/>
      <c r="OAM55" s="192"/>
      <c r="OAN55" s="22"/>
      <c r="OAO55" s="22"/>
      <c r="OAP55" s="22"/>
      <c r="OAQ55" s="23"/>
      <c r="OAR55" s="22"/>
      <c r="OAS55" s="23"/>
      <c r="OAT55" s="23"/>
      <c r="OAU55" s="23"/>
      <c r="OAV55" s="23"/>
      <c r="OAW55" s="23"/>
      <c r="OAX55" s="23"/>
      <c r="OAY55" s="23"/>
      <c r="OAZ55" s="23"/>
      <c r="OBA55" s="24"/>
      <c r="OBB55" s="25"/>
      <c r="OBC55" s="25"/>
      <c r="OBD55" s="25"/>
      <c r="OBE55" s="31"/>
      <c r="OBF55" s="190"/>
      <c r="OBG55" s="191"/>
      <c r="OBH55" s="191"/>
      <c r="OBI55" s="191"/>
      <c r="OBJ55" s="191"/>
      <c r="OBK55" s="192"/>
      <c r="OBL55" s="22"/>
      <c r="OBM55" s="22"/>
      <c r="OBN55" s="22"/>
      <c r="OBO55" s="23"/>
      <c r="OBP55" s="22"/>
      <c r="OBQ55" s="23"/>
      <c r="OBR55" s="23"/>
      <c r="OBS55" s="23"/>
      <c r="OBT55" s="23"/>
      <c r="OBU55" s="23"/>
      <c r="OBV55" s="23"/>
      <c r="OBW55" s="23"/>
      <c r="OBX55" s="23"/>
      <c r="OBY55" s="24"/>
      <c r="OBZ55" s="25"/>
      <c r="OCA55" s="25"/>
      <c r="OCB55" s="25"/>
      <c r="OCC55" s="31"/>
      <c r="OCD55" s="190"/>
      <c r="OCE55" s="191"/>
      <c r="OCF55" s="191"/>
      <c r="OCG55" s="191"/>
      <c r="OCH55" s="191"/>
      <c r="OCI55" s="192"/>
      <c r="OCJ55" s="22"/>
      <c r="OCK55" s="22"/>
      <c r="OCL55" s="22"/>
      <c r="OCM55" s="23"/>
      <c r="OCN55" s="22"/>
      <c r="OCO55" s="23"/>
      <c r="OCP55" s="23"/>
      <c r="OCQ55" s="23"/>
      <c r="OCR55" s="23"/>
      <c r="OCS55" s="23"/>
      <c r="OCT55" s="23"/>
      <c r="OCU55" s="23"/>
      <c r="OCV55" s="23"/>
      <c r="OCW55" s="24"/>
      <c r="OCX55" s="25"/>
      <c r="OCY55" s="25"/>
      <c r="OCZ55" s="25"/>
      <c r="ODA55" s="31"/>
      <c r="ODB55" s="190"/>
      <c r="ODC55" s="191"/>
      <c r="ODD55" s="191"/>
      <c r="ODE55" s="191"/>
      <c r="ODF55" s="191"/>
      <c r="ODG55" s="192"/>
      <c r="ODH55" s="22"/>
      <c r="ODI55" s="22"/>
      <c r="ODJ55" s="22"/>
      <c r="ODK55" s="23"/>
      <c r="ODL55" s="22"/>
      <c r="ODM55" s="23"/>
      <c r="ODN55" s="23"/>
      <c r="ODO55" s="23"/>
      <c r="ODP55" s="23"/>
      <c r="ODQ55" s="23"/>
      <c r="ODR55" s="23"/>
      <c r="ODS55" s="23"/>
      <c r="ODT55" s="23"/>
      <c r="ODU55" s="24"/>
      <c r="ODV55" s="25"/>
      <c r="ODW55" s="25"/>
      <c r="ODX55" s="25"/>
      <c r="ODY55" s="31"/>
      <c r="ODZ55" s="190"/>
      <c r="OEA55" s="191"/>
      <c r="OEB55" s="191"/>
      <c r="OEC55" s="191"/>
      <c r="OED55" s="191"/>
      <c r="OEE55" s="192"/>
      <c r="OEF55" s="22"/>
      <c r="OEG55" s="22"/>
      <c r="OEH55" s="22"/>
      <c r="OEI55" s="23"/>
      <c r="OEJ55" s="22"/>
      <c r="OEK55" s="23"/>
      <c r="OEL55" s="23"/>
      <c r="OEM55" s="23"/>
      <c r="OEN55" s="23"/>
      <c r="OEO55" s="23"/>
      <c r="OEP55" s="23"/>
      <c r="OEQ55" s="23"/>
      <c r="OER55" s="23"/>
      <c r="OES55" s="24"/>
      <c r="OET55" s="25"/>
      <c r="OEU55" s="25"/>
      <c r="OEV55" s="25"/>
      <c r="OEW55" s="31"/>
      <c r="OEX55" s="190"/>
      <c r="OEY55" s="191"/>
      <c r="OEZ55" s="191"/>
      <c r="OFA55" s="191"/>
      <c r="OFB55" s="191"/>
      <c r="OFC55" s="192"/>
      <c r="OFD55" s="22"/>
      <c r="OFE55" s="22"/>
      <c r="OFF55" s="22"/>
      <c r="OFG55" s="23"/>
      <c r="OFH55" s="22"/>
      <c r="OFI55" s="23"/>
      <c r="OFJ55" s="23"/>
      <c r="OFK55" s="23"/>
      <c r="OFL55" s="23"/>
      <c r="OFM55" s="23"/>
      <c r="OFN55" s="23"/>
      <c r="OFO55" s="23"/>
      <c r="OFP55" s="23"/>
      <c r="OFQ55" s="24"/>
      <c r="OFR55" s="25"/>
      <c r="OFS55" s="25"/>
      <c r="OFT55" s="25"/>
      <c r="OFU55" s="31"/>
      <c r="OFV55" s="190"/>
      <c r="OFW55" s="191"/>
      <c r="OFX55" s="191"/>
      <c r="OFY55" s="191"/>
      <c r="OFZ55" s="191"/>
      <c r="OGA55" s="192"/>
      <c r="OGB55" s="22"/>
      <c r="OGC55" s="22"/>
      <c r="OGD55" s="22"/>
      <c r="OGE55" s="23"/>
      <c r="OGF55" s="22"/>
      <c r="OGG55" s="23"/>
      <c r="OGH55" s="23"/>
      <c r="OGI55" s="23"/>
      <c r="OGJ55" s="23"/>
      <c r="OGK55" s="23"/>
      <c r="OGL55" s="23"/>
      <c r="OGM55" s="23"/>
      <c r="OGN55" s="23"/>
      <c r="OGO55" s="24"/>
      <c r="OGP55" s="25"/>
      <c r="OGQ55" s="25"/>
      <c r="OGR55" s="25"/>
      <c r="OGS55" s="31"/>
      <c r="OGT55" s="190"/>
      <c r="OGU55" s="191"/>
      <c r="OGV55" s="191"/>
      <c r="OGW55" s="191"/>
      <c r="OGX55" s="191"/>
      <c r="OGY55" s="192"/>
      <c r="OGZ55" s="22"/>
      <c r="OHA55" s="22"/>
      <c r="OHB55" s="22"/>
      <c r="OHC55" s="23"/>
      <c r="OHD55" s="22"/>
      <c r="OHE55" s="23"/>
      <c r="OHF55" s="23"/>
      <c r="OHG55" s="23"/>
      <c r="OHH55" s="23"/>
      <c r="OHI55" s="23"/>
      <c r="OHJ55" s="23"/>
      <c r="OHK55" s="23"/>
      <c r="OHL55" s="23"/>
      <c r="OHM55" s="24"/>
      <c r="OHN55" s="25"/>
      <c r="OHO55" s="25"/>
      <c r="OHP55" s="25"/>
      <c r="OHQ55" s="31"/>
      <c r="OHR55" s="190"/>
      <c r="OHS55" s="191"/>
      <c r="OHT55" s="191"/>
      <c r="OHU55" s="191"/>
      <c r="OHV55" s="191"/>
      <c r="OHW55" s="192"/>
      <c r="OHX55" s="22"/>
      <c r="OHY55" s="22"/>
      <c r="OHZ55" s="22"/>
      <c r="OIA55" s="23"/>
      <c r="OIB55" s="22"/>
      <c r="OIC55" s="23"/>
      <c r="OID55" s="23"/>
      <c r="OIE55" s="23"/>
      <c r="OIF55" s="23"/>
      <c r="OIG55" s="23"/>
      <c r="OIH55" s="23"/>
      <c r="OII55" s="23"/>
      <c r="OIJ55" s="23"/>
      <c r="OIK55" s="24"/>
      <c r="OIL55" s="25"/>
      <c r="OIM55" s="25"/>
      <c r="OIN55" s="25"/>
      <c r="OIO55" s="31"/>
      <c r="OIP55" s="190"/>
      <c r="OIQ55" s="191"/>
      <c r="OIR55" s="191"/>
      <c r="OIS55" s="191"/>
      <c r="OIT55" s="191"/>
      <c r="OIU55" s="192"/>
      <c r="OIV55" s="22"/>
      <c r="OIW55" s="22"/>
      <c r="OIX55" s="22"/>
      <c r="OIY55" s="23"/>
      <c r="OIZ55" s="22"/>
      <c r="OJA55" s="23"/>
      <c r="OJB55" s="23"/>
      <c r="OJC55" s="23"/>
      <c r="OJD55" s="23"/>
      <c r="OJE55" s="23"/>
      <c r="OJF55" s="23"/>
      <c r="OJG55" s="23"/>
      <c r="OJH55" s="23"/>
      <c r="OJI55" s="24"/>
      <c r="OJJ55" s="25"/>
      <c r="OJK55" s="25"/>
      <c r="OJL55" s="25"/>
      <c r="OJM55" s="31"/>
      <c r="OJN55" s="190"/>
      <c r="OJO55" s="191"/>
      <c r="OJP55" s="191"/>
      <c r="OJQ55" s="191"/>
      <c r="OJR55" s="191"/>
      <c r="OJS55" s="192"/>
      <c r="OJT55" s="22"/>
      <c r="OJU55" s="22"/>
      <c r="OJV55" s="22"/>
      <c r="OJW55" s="23"/>
      <c r="OJX55" s="22"/>
      <c r="OJY55" s="23"/>
      <c r="OJZ55" s="23"/>
      <c r="OKA55" s="23"/>
      <c r="OKB55" s="23"/>
      <c r="OKC55" s="23"/>
      <c r="OKD55" s="23"/>
      <c r="OKE55" s="23"/>
      <c r="OKF55" s="23"/>
      <c r="OKG55" s="24"/>
      <c r="OKH55" s="25"/>
      <c r="OKI55" s="25"/>
      <c r="OKJ55" s="25"/>
      <c r="OKK55" s="31"/>
      <c r="OKL55" s="190"/>
      <c r="OKM55" s="191"/>
      <c r="OKN55" s="191"/>
      <c r="OKO55" s="191"/>
      <c r="OKP55" s="191"/>
      <c r="OKQ55" s="192"/>
      <c r="OKR55" s="22"/>
      <c r="OKS55" s="22"/>
      <c r="OKT55" s="22"/>
      <c r="OKU55" s="23"/>
      <c r="OKV55" s="22"/>
      <c r="OKW55" s="23"/>
      <c r="OKX55" s="23"/>
      <c r="OKY55" s="23"/>
      <c r="OKZ55" s="23"/>
      <c r="OLA55" s="23"/>
      <c r="OLB55" s="23"/>
      <c r="OLC55" s="23"/>
      <c r="OLD55" s="23"/>
      <c r="OLE55" s="24"/>
      <c r="OLF55" s="25"/>
      <c r="OLG55" s="25"/>
      <c r="OLH55" s="25"/>
      <c r="OLI55" s="31"/>
      <c r="OLJ55" s="190"/>
      <c r="OLK55" s="191"/>
      <c r="OLL55" s="191"/>
      <c r="OLM55" s="191"/>
      <c r="OLN55" s="191"/>
      <c r="OLO55" s="192"/>
      <c r="OLP55" s="22"/>
      <c r="OLQ55" s="22"/>
      <c r="OLR55" s="22"/>
      <c r="OLS55" s="23"/>
      <c r="OLT55" s="22"/>
      <c r="OLU55" s="23"/>
      <c r="OLV55" s="23"/>
      <c r="OLW55" s="23"/>
      <c r="OLX55" s="23"/>
      <c r="OLY55" s="23"/>
      <c r="OLZ55" s="23"/>
      <c r="OMA55" s="23"/>
      <c r="OMB55" s="23"/>
      <c r="OMC55" s="24"/>
      <c r="OMD55" s="25"/>
      <c r="OME55" s="25"/>
      <c r="OMF55" s="25"/>
      <c r="OMG55" s="31"/>
      <c r="OMH55" s="190"/>
      <c r="OMI55" s="191"/>
      <c r="OMJ55" s="191"/>
      <c r="OMK55" s="191"/>
      <c r="OML55" s="191"/>
      <c r="OMM55" s="192"/>
      <c r="OMN55" s="22"/>
      <c r="OMO55" s="22"/>
      <c r="OMP55" s="22"/>
      <c r="OMQ55" s="23"/>
      <c r="OMR55" s="22"/>
      <c r="OMS55" s="23"/>
      <c r="OMT55" s="23"/>
      <c r="OMU55" s="23"/>
      <c r="OMV55" s="23"/>
      <c r="OMW55" s="23"/>
      <c r="OMX55" s="23"/>
      <c r="OMY55" s="23"/>
      <c r="OMZ55" s="23"/>
      <c r="ONA55" s="24"/>
      <c r="ONB55" s="25"/>
      <c r="ONC55" s="25"/>
      <c r="OND55" s="25"/>
      <c r="ONE55" s="31"/>
      <c r="ONF55" s="190"/>
      <c r="ONG55" s="191"/>
      <c r="ONH55" s="191"/>
      <c r="ONI55" s="191"/>
      <c r="ONJ55" s="191"/>
      <c r="ONK55" s="192"/>
      <c r="ONL55" s="22"/>
      <c r="ONM55" s="22"/>
      <c r="ONN55" s="22"/>
      <c r="ONO55" s="23"/>
      <c r="ONP55" s="22"/>
      <c r="ONQ55" s="23"/>
      <c r="ONR55" s="23"/>
      <c r="ONS55" s="23"/>
      <c r="ONT55" s="23"/>
      <c r="ONU55" s="23"/>
      <c r="ONV55" s="23"/>
      <c r="ONW55" s="23"/>
      <c r="ONX55" s="23"/>
      <c r="ONY55" s="24"/>
      <c r="ONZ55" s="25"/>
      <c r="OOA55" s="25"/>
      <c r="OOB55" s="25"/>
      <c r="OOC55" s="31"/>
      <c r="OOD55" s="190"/>
      <c r="OOE55" s="191"/>
      <c r="OOF55" s="191"/>
      <c r="OOG55" s="191"/>
      <c r="OOH55" s="191"/>
      <c r="OOI55" s="192"/>
      <c r="OOJ55" s="22"/>
      <c r="OOK55" s="22"/>
      <c r="OOL55" s="22"/>
      <c r="OOM55" s="23"/>
      <c r="OON55" s="22"/>
      <c r="OOO55" s="23"/>
      <c r="OOP55" s="23"/>
      <c r="OOQ55" s="23"/>
      <c r="OOR55" s="23"/>
      <c r="OOS55" s="23"/>
      <c r="OOT55" s="23"/>
      <c r="OOU55" s="23"/>
      <c r="OOV55" s="23"/>
      <c r="OOW55" s="24"/>
      <c r="OOX55" s="25"/>
      <c r="OOY55" s="25"/>
      <c r="OOZ55" s="25"/>
      <c r="OPA55" s="31"/>
      <c r="OPB55" s="190"/>
      <c r="OPC55" s="191"/>
      <c r="OPD55" s="191"/>
      <c r="OPE55" s="191"/>
      <c r="OPF55" s="191"/>
      <c r="OPG55" s="192"/>
      <c r="OPH55" s="22"/>
      <c r="OPI55" s="22"/>
      <c r="OPJ55" s="22"/>
      <c r="OPK55" s="23"/>
      <c r="OPL55" s="22"/>
      <c r="OPM55" s="23"/>
      <c r="OPN55" s="23"/>
      <c r="OPO55" s="23"/>
      <c r="OPP55" s="23"/>
      <c r="OPQ55" s="23"/>
      <c r="OPR55" s="23"/>
      <c r="OPS55" s="23"/>
      <c r="OPT55" s="23"/>
      <c r="OPU55" s="24"/>
      <c r="OPV55" s="25"/>
      <c r="OPW55" s="25"/>
      <c r="OPX55" s="25"/>
      <c r="OPY55" s="31"/>
      <c r="OPZ55" s="190"/>
      <c r="OQA55" s="191"/>
      <c r="OQB55" s="191"/>
      <c r="OQC55" s="191"/>
      <c r="OQD55" s="191"/>
      <c r="OQE55" s="192"/>
      <c r="OQF55" s="22"/>
      <c r="OQG55" s="22"/>
      <c r="OQH55" s="22"/>
      <c r="OQI55" s="23"/>
      <c r="OQJ55" s="22"/>
      <c r="OQK55" s="23"/>
      <c r="OQL55" s="23"/>
      <c r="OQM55" s="23"/>
      <c r="OQN55" s="23"/>
      <c r="OQO55" s="23"/>
      <c r="OQP55" s="23"/>
      <c r="OQQ55" s="23"/>
      <c r="OQR55" s="23"/>
      <c r="OQS55" s="24"/>
      <c r="OQT55" s="25"/>
      <c r="OQU55" s="25"/>
      <c r="OQV55" s="25"/>
      <c r="OQW55" s="31"/>
      <c r="OQX55" s="190"/>
      <c r="OQY55" s="191"/>
      <c r="OQZ55" s="191"/>
      <c r="ORA55" s="191"/>
      <c r="ORB55" s="191"/>
      <c r="ORC55" s="192"/>
      <c r="ORD55" s="22"/>
      <c r="ORE55" s="22"/>
      <c r="ORF55" s="22"/>
      <c r="ORG55" s="23"/>
      <c r="ORH55" s="22"/>
      <c r="ORI55" s="23"/>
      <c r="ORJ55" s="23"/>
      <c r="ORK55" s="23"/>
      <c r="ORL55" s="23"/>
      <c r="ORM55" s="23"/>
      <c r="ORN55" s="23"/>
      <c r="ORO55" s="23"/>
      <c r="ORP55" s="23"/>
      <c r="ORQ55" s="24"/>
      <c r="ORR55" s="25"/>
      <c r="ORS55" s="25"/>
      <c r="ORT55" s="25"/>
      <c r="ORU55" s="31"/>
      <c r="ORV55" s="190"/>
      <c r="ORW55" s="191"/>
      <c r="ORX55" s="191"/>
      <c r="ORY55" s="191"/>
      <c r="ORZ55" s="191"/>
      <c r="OSA55" s="192"/>
      <c r="OSB55" s="22"/>
      <c r="OSC55" s="22"/>
      <c r="OSD55" s="22"/>
      <c r="OSE55" s="23"/>
      <c r="OSF55" s="22"/>
      <c r="OSG55" s="23"/>
      <c r="OSH55" s="23"/>
      <c r="OSI55" s="23"/>
      <c r="OSJ55" s="23"/>
      <c r="OSK55" s="23"/>
      <c r="OSL55" s="23"/>
      <c r="OSM55" s="23"/>
      <c r="OSN55" s="23"/>
      <c r="OSO55" s="24"/>
      <c r="OSP55" s="25"/>
      <c r="OSQ55" s="25"/>
      <c r="OSR55" s="25"/>
      <c r="OSS55" s="31"/>
      <c r="OST55" s="190"/>
      <c r="OSU55" s="191"/>
      <c r="OSV55" s="191"/>
      <c r="OSW55" s="191"/>
      <c r="OSX55" s="191"/>
      <c r="OSY55" s="192"/>
      <c r="OSZ55" s="22"/>
      <c r="OTA55" s="22"/>
      <c r="OTB55" s="22"/>
      <c r="OTC55" s="23"/>
      <c r="OTD55" s="22"/>
      <c r="OTE55" s="23"/>
      <c r="OTF55" s="23"/>
      <c r="OTG55" s="23"/>
      <c r="OTH55" s="23"/>
      <c r="OTI55" s="23"/>
      <c r="OTJ55" s="23"/>
      <c r="OTK55" s="23"/>
      <c r="OTL55" s="23"/>
      <c r="OTM55" s="24"/>
      <c r="OTN55" s="25"/>
      <c r="OTO55" s="25"/>
      <c r="OTP55" s="25"/>
      <c r="OTQ55" s="31"/>
      <c r="OTR55" s="190"/>
      <c r="OTS55" s="191"/>
      <c r="OTT55" s="191"/>
      <c r="OTU55" s="191"/>
      <c r="OTV55" s="191"/>
      <c r="OTW55" s="192"/>
      <c r="OTX55" s="22"/>
      <c r="OTY55" s="22"/>
      <c r="OTZ55" s="22"/>
      <c r="OUA55" s="23"/>
      <c r="OUB55" s="22"/>
      <c r="OUC55" s="23"/>
      <c r="OUD55" s="23"/>
      <c r="OUE55" s="23"/>
      <c r="OUF55" s="23"/>
      <c r="OUG55" s="23"/>
      <c r="OUH55" s="23"/>
      <c r="OUI55" s="23"/>
      <c r="OUJ55" s="23"/>
      <c r="OUK55" s="24"/>
      <c r="OUL55" s="25"/>
      <c r="OUM55" s="25"/>
      <c r="OUN55" s="25"/>
      <c r="OUO55" s="31"/>
      <c r="OUP55" s="190"/>
      <c r="OUQ55" s="191"/>
      <c r="OUR55" s="191"/>
      <c r="OUS55" s="191"/>
      <c r="OUT55" s="191"/>
      <c r="OUU55" s="192"/>
      <c r="OUV55" s="22"/>
      <c r="OUW55" s="22"/>
      <c r="OUX55" s="22"/>
      <c r="OUY55" s="23"/>
      <c r="OUZ55" s="22"/>
      <c r="OVA55" s="23"/>
      <c r="OVB55" s="23"/>
      <c r="OVC55" s="23"/>
      <c r="OVD55" s="23"/>
      <c r="OVE55" s="23"/>
      <c r="OVF55" s="23"/>
      <c r="OVG55" s="23"/>
      <c r="OVH55" s="23"/>
      <c r="OVI55" s="24"/>
      <c r="OVJ55" s="25"/>
      <c r="OVK55" s="25"/>
      <c r="OVL55" s="25"/>
      <c r="OVM55" s="31"/>
      <c r="OVN55" s="190"/>
      <c r="OVO55" s="191"/>
      <c r="OVP55" s="191"/>
      <c r="OVQ55" s="191"/>
      <c r="OVR55" s="191"/>
      <c r="OVS55" s="192"/>
      <c r="OVT55" s="22"/>
      <c r="OVU55" s="22"/>
      <c r="OVV55" s="22"/>
      <c r="OVW55" s="23"/>
      <c r="OVX55" s="22"/>
      <c r="OVY55" s="23"/>
      <c r="OVZ55" s="23"/>
      <c r="OWA55" s="23"/>
      <c r="OWB55" s="23"/>
      <c r="OWC55" s="23"/>
      <c r="OWD55" s="23"/>
      <c r="OWE55" s="23"/>
      <c r="OWF55" s="23"/>
      <c r="OWG55" s="24"/>
      <c r="OWH55" s="25"/>
      <c r="OWI55" s="25"/>
      <c r="OWJ55" s="25"/>
      <c r="OWK55" s="31"/>
      <c r="OWL55" s="190"/>
      <c r="OWM55" s="191"/>
      <c r="OWN55" s="191"/>
      <c r="OWO55" s="191"/>
      <c r="OWP55" s="191"/>
      <c r="OWQ55" s="192"/>
      <c r="OWR55" s="22"/>
      <c r="OWS55" s="22"/>
      <c r="OWT55" s="22"/>
      <c r="OWU55" s="23"/>
      <c r="OWV55" s="22"/>
      <c r="OWW55" s="23"/>
      <c r="OWX55" s="23"/>
      <c r="OWY55" s="23"/>
      <c r="OWZ55" s="23"/>
      <c r="OXA55" s="23"/>
      <c r="OXB55" s="23"/>
      <c r="OXC55" s="23"/>
      <c r="OXD55" s="23"/>
      <c r="OXE55" s="24"/>
      <c r="OXF55" s="25"/>
      <c r="OXG55" s="25"/>
      <c r="OXH55" s="25"/>
      <c r="OXI55" s="31"/>
      <c r="OXJ55" s="190"/>
      <c r="OXK55" s="191"/>
      <c r="OXL55" s="191"/>
      <c r="OXM55" s="191"/>
      <c r="OXN55" s="191"/>
      <c r="OXO55" s="192"/>
      <c r="OXP55" s="22"/>
      <c r="OXQ55" s="22"/>
      <c r="OXR55" s="22"/>
      <c r="OXS55" s="23"/>
      <c r="OXT55" s="22"/>
      <c r="OXU55" s="23"/>
      <c r="OXV55" s="23"/>
      <c r="OXW55" s="23"/>
      <c r="OXX55" s="23"/>
      <c r="OXY55" s="23"/>
      <c r="OXZ55" s="23"/>
      <c r="OYA55" s="23"/>
      <c r="OYB55" s="23"/>
      <c r="OYC55" s="24"/>
      <c r="OYD55" s="25"/>
      <c r="OYE55" s="25"/>
      <c r="OYF55" s="25"/>
      <c r="OYG55" s="31"/>
      <c r="OYH55" s="190"/>
      <c r="OYI55" s="191"/>
      <c r="OYJ55" s="191"/>
      <c r="OYK55" s="191"/>
      <c r="OYL55" s="191"/>
      <c r="OYM55" s="192"/>
      <c r="OYN55" s="22"/>
      <c r="OYO55" s="22"/>
      <c r="OYP55" s="22"/>
      <c r="OYQ55" s="23"/>
      <c r="OYR55" s="22"/>
      <c r="OYS55" s="23"/>
      <c r="OYT55" s="23"/>
      <c r="OYU55" s="23"/>
      <c r="OYV55" s="23"/>
      <c r="OYW55" s="23"/>
      <c r="OYX55" s="23"/>
      <c r="OYY55" s="23"/>
      <c r="OYZ55" s="23"/>
      <c r="OZA55" s="24"/>
      <c r="OZB55" s="25"/>
      <c r="OZC55" s="25"/>
      <c r="OZD55" s="25"/>
      <c r="OZE55" s="31"/>
      <c r="OZF55" s="190"/>
      <c r="OZG55" s="191"/>
      <c r="OZH55" s="191"/>
      <c r="OZI55" s="191"/>
      <c r="OZJ55" s="191"/>
      <c r="OZK55" s="192"/>
      <c r="OZL55" s="22"/>
      <c r="OZM55" s="22"/>
      <c r="OZN55" s="22"/>
      <c r="OZO55" s="23"/>
      <c r="OZP55" s="22"/>
      <c r="OZQ55" s="23"/>
      <c r="OZR55" s="23"/>
      <c r="OZS55" s="23"/>
      <c r="OZT55" s="23"/>
      <c r="OZU55" s="23"/>
      <c r="OZV55" s="23"/>
      <c r="OZW55" s="23"/>
      <c r="OZX55" s="23"/>
      <c r="OZY55" s="24"/>
      <c r="OZZ55" s="25"/>
      <c r="PAA55" s="25"/>
      <c r="PAB55" s="25"/>
      <c r="PAC55" s="31"/>
      <c r="PAD55" s="190"/>
      <c r="PAE55" s="191"/>
      <c r="PAF55" s="191"/>
      <c r="PAG55" s="191"/>
      <c r="PAH55" s="191"/>
      <c r="PAI55" s="192"/>
      <c r="PAJ55" s="22"/>
      <c r="PAK55" s="22"/>
      <c r="PAL55" s="22"/>
      <c r="PAM55" s="23"/>
      <c r="PAN55" s="22"/>
      <c r="PAO55" s="23"/>
      <c r="PAP55" s="23"/>
      <c r="PAQ55" s="23"/>
      <c r="PAR55" s="23"/>
      <c r="PAS55" s="23"/>
      <c r="PAT55" s="23"/>
      <c r="PAU55" s="23"/>
      <c r="PAV55" s="23"/>
      <c r="PAW55" s="24"/>
      <c r="PAX55" s="25"/>
      <c r="PAY55" s="25"/>
      <c r="PAZ55" s="25"/>
      <c r="PBA55" s="31"/>
      <c r="PBB55" s="190"/>
      <c r="PBC55" s="191"/>
      <c r="PBD55" s="191"/>
      <c r="PBE55" s="191"/>
      <c r="PBF55" s="191"/>
      <c r="PBG55" s="192"/>
      <c r="PBH55" s="22"/>
      <c r="PBI55" s="22"/>
      <c r="PBJ55" s="22"/>
      <c r="PBK55" s="23"/>
      <c r="PBL55" s="22"/>
      <c r="PBM55" s="23"/>
      <c r="PBN55" s="23"/>
      <c r="PBO55" s="23"/>
      <c r="PBP55" s="23"/>
      <c r="PBQ55" s="23"/>
      <c r="PBR55" s="23"/>
      <c r="PBS55" s="23"/>
      <c r="PBT55" s="23"/>
      <c r="PBU55" s="24"/>
      <c r="PBV55" s="25"/>
      <c r="PBW55" s="25"/>
      <c r="PBX55" s="25"/>
      <c r="PBY55" s="31"/>
      <c r="PBZ55" s="190"/>
      <c r="PCA55" s="191"/>
      <c r="PCB55" s="191"/>
      <c r="PCC55" s="191"/>
      <c r="PCD55" s="191"/>
      <c r="PCE55" s="192"/>
      <c r="PCF55" s="22"/>
      <c r="PCG55" s="22"/>
      <c r="PCH55" s="22"/>
      <c r="PCI55" s="23"/>
      <c r="PCJ55" s="22"/>
      <c r="PCK55" s="23"/>
      <c r="PCL55" s="23"/>
      <c r="PCM55" s="23"/>
      <c r="PCN55" s="23"/>
      <c r="PCO55" s="23"/>
      <c r="PCP55" s="23"/>
      <c r="PCQ55" s="23"/>
      <c r="PCR55" s="23"/>
      <c r="PCS55" s="24"/>
      <c r="PCT55" s="25"/>
      <c r="PCU55" s="25"/>
      <c r="PCV55" s="25"/>
      <c r="PCW55" s="31"/>
      <c r="PCX55" s="190"/>
      <c r="PCY55" s="191"/>
      <c r="PCZ55" s="191"/>
      <c r="PDA55" s="191"/>
      <c r="PDB55" s="191"/>
      <c r="PDC55" s="192"/>
      <c r="PDD55" s="22"/>
      <c r="PDE55" s="22"/>
      <c r="PDF55" s="22"/>
      <c r="PDG55" s="23"/>
      <c r="PDH55" s="22"/>
      <c r="PDI55" s="23"/>
      <c r="PDJ55" s="23"/>
      <c r="PDK55" s="23"/>
      <c r="PDL55" s="23"/>
      <c r="PDM55" s="23"/>
      <c r="PDN55" s="23"/>
      <c r="PDO55" s="23"/>
      <c r="PDP55" s="23"/>
      <c r="PDQ55" s="24"/>
      <c r="PDR55" s="25"/>
      <c r="PDS55" s="25"/>
      <c r="PDT55" s="25"/>
      <c r="PDU55" s="31"/>
      <c r="PDV55" s="190"/>
      <c r="PDW55" s="191"/>
      <c r="PDX55" s="191"/>
      <c r="PDY55" s="191"/>
      <c r="PDZ55" s="191"/>
      <c r="PEA55" s="192"/>
      <c r="PEB55" s="22"/>
      <c r="PEC55" s="22"/>
      <c r="PED55" s="22"/>
      <c r="PEE55" s="23"/>
      <c r="PEF55" s="22"/>
      <c r="PEG55" s="23"/>
      <c r="PEH55" s="23"/>
      <c r="PEI55" s="23"/>
      <c r="PEJ55" s="23"/>
      <c r="PEK55" s="23"/>
      <c r="PEL55" s="23"/>
      <c r="PEM55" s="23"/>
      <c r="PEN55" s="23"/>
      <c r="PEO55" s="24"/>
      <c r="PEP55" s="25"/>
      <c r="PEQ55" s="25"/>
      <c r="PER55" s="25"/>
      <c r="PES55" s="31"/>
      <c r="PET55" s="190"/>
      <c r="PEU55" s="191"/>
      <c r="PEV55" s="191"/>
      <c r="PEW55" s="191"/>
      <c r="PEX55" s="191"/>
      <c r="PEY55" s="192"/>
      <c r="PEZ55" s="22"/>
      <c r="PFA55" s="22"/>
      <c r="PFB55" s="22"/>
      <c r="PFC55" s="23"/>
      <c r="PFD55" s="22"/>
      <c r="PFE55" s="23"/>
      <c r="PFF55" s="23"/>
      <c r="PFG55" s="23"/>
      <c r="PFH55" s="23"/>
      <c r="PFI55" s="23"/>
      <c r="PFJ55" s="23"/>
      <c r="PFK55" s="23"/>
      <c r="PFL55" s="23"/>
      <c r="PFM55" s="24"/>
      <c r="PFN55" s="25"/>
      <c r="PFO55" s="25"/>
      <c r="PFP55" s="25"/>
      <c r="PFQ55" s="31"/>
      <c r="PFR55" s="190"/>
      <c r="PFS55" s="191"/>
      <c r="PFT55" s="191"/>
      <c r="PFU55" s="191"/>
      <c r="PFV55" s="191"/>
      <c r="PFW55" s="192"/>
      <c r="PFX55" s="22"/>
      <c r="PFY55" s="22"/>
      <c r="PFZ55" s="22"/>
      <c r="PGA55" s="23"/>
      <c r="PGB55" s="22"/>
      <c r="PGC55" s="23"/>
      <c r="PGD55" s="23"/>
      <c r="PGE55" s="23"/>
      <c r="PGF55" s="23"/>
      <c r="PGG55" s="23"/>
      <c r="PGH55" s="23"/>
      <c r="PGI55" s="23"/>
      <c r="PGJ55" s="23"/>
      <c r="PGK55" s="24"/>
      <c r="PGL55" s="25"/>
      <c r="PGM55" s="25"/>
      <c r="PGN55" s="25"/>
      <c r="PGO55" s="31"/>
      <c r="PGP55" s="190"/>
      <c r="PGQ55" s="191"/>
      <c r="PGR55" s="191"/>
      <c r="PGS55" s="191"/>
      <c r="PGT55" s="191"/>
      <c r="PGU55" s="192"/>
      <c r="PGV55" s="22"/>
      <c r="PGW55" s="22"/>
      <c r="PGX55" s="22"/>
      <c r="PGY55" s="23"/>
      <c r="PGZ55" s="22"/>
      <c r="PHA55" s="23"/>
      <c r="PHB55" s="23"/>
      <c r="PHC55" s="23"/>
      <c r="PHD55" s="23"/>
      <c r="PHE55" s="23"/>
      <c r="PHF55" s="23"/>
      <c r="PHG55" s="23"/>
      <c r="PHH55" s="23"/>
      <c r="PHI55" s="24"/>
      <c r="PHJ55" s="25"/>
      <c r="PHK55" s="25"/>
      <c r="PHL55" s="25"/>
      <c r="PHM55" s="31"/>
      <c r="PHN55" s="190"/>
      <c r="PHO55" s="191"/>
      <c r="PHP55" s="191"/>
      <c r="PHQ55" s="191"/>
      <c r="PHR55" s="191"/>
      <c r="PHS55" s="192"/>
      <c r="PHT55" s="22"/>
      <c r="PHU55" s="22"/>
      <c r="PHV55" s="22"/>
      <c r="PHW55" s="23"/>
      <c r="PHX55" s="22"/>
      <c r="PHY55" s="23"/>
      <c r="PHZ55" s="23"/>
      <c r="PIA55" s="23"/>
      <c r="PIB55" s="23"/>
      <c r="PIC55" s="23"/>
      <c r="PID55" s="23"/>
      <c r="PIE55" s="23"/>
      <c r="PIF55" s="23"/>
      <c r="PIG55" s="24"/>
      <c r="PIH55" s="25"/>
      <c r="PII55" s="25"/>
      <c r="PIJ55" s="25"/>
      <c r="PIK55" s="31"/>
      <c r="PIL55" s="190"/>
      <c r="PIM55" s="191"/>
      <c r="PIN55" s="191"/>
      <c r="PIO55" s="191"/>
      <c r="PIP55" s="191"/>
      <c r="PIQ55" s="192"/>
      <c r="PIR55" s="22"/>
      <c r="PIS55" s="22"/>
      <c r="PIT55" s="22"/>
      <c r="PIU55" s="23"/>
      <c r="PIV55" s="22"/>
      <c r="PIW55" s="23"/>
      <c r="PIX55" s="23"/>
      <c r="PIY55" s="23"/>
      <c r="PIZ55" s="23"/>
      <c r="PJA55" s="23"/>
      <c r="PJB55" s="23"/>
      <c r="PJC55" s="23"/>
      <c r="PJD55" s="23"/>
      <c r="PJE55" s="24"/>
      <c r="PJF55" s="25"/>
      <c r="PJG55" s="25"/>
      <c r="PJH55" s="25"/>
      <c r="PJI55" s="31"/>
      <c r="PJJ55" s="190"/>
      <c r="PJK55" s="191"/>
      <c r="PJL55" s="191"/>
      <c r="PJM55" s="191"/>
      <c r="PJN55" s="191"/>
      <c r="PJO55" s="192"/>
      <c r="PJP55" s="22"/>
      <c r="PJQ55" s="22"/>
      <c r="PJR55" s="22"/>
      <c r="PJS55" s="23"/>
      <c r="PJT55" s="22"/>
      <c r="PJU55" s="23"/>
      <c r="PJV55" s="23"/>
      <c r="PJW55" s="23"/>
      <c r="PJX55" s="23"/>
      <c r="PJY55" s="23"/>
      <c r="PJZ55" s="23"/>
      <c r="PKA55" s="23"/>
      <c r="PKB55" s="23"/>
      <c r="PKC55" s="24"/>
      <c r="PKD55" s="25"/>
      <c r="PKE55" s="25"/>
      <c r="PKF55" s="25"/>
      <c r="PKG55" s="31"/>
      <c r="PKH55" s="190"/>
      <c r="PKI55" s="191"/>
      <c r="PKJ55" s="191"/>
      <c r="PKK55" s="191"/>
      <c r="PKL55" s="191"/>
      <c r="PKM55" s="192"/>
      <c r="PKN55" s="22"/>
      <c r="PKO55" s="22"/>
      <c r="PKP55" s="22"/>
      <c r="PKQ55" s="23"/>
      <c r="PKR55" s="22"/>
      <c r="PKS55" s="23"/>
      <c r="PKT55" s="23"/>
      <c r="PKU55" s="23"/>
      <c r="PKV55" s="23"/>
      <c r="PKW55" s="23"/>
      <c r="PKX55" s="23"/>
      <c r="PKY55" s="23"/>
      <c r="PKZ55" s="23"/>
      <c r="PLA55" s="24"/>
      <c r="PLB55" s="25"/>
      <c r="PLC55" s="25"/>
      <c r="PLD55" s="25"/>
      <c r="PLE55" s="31"/>
      <c r="PLF55" s="190"/>
      <c r="PLG55" s="191"/>
      <c r="PLH55" s="191"/>
      <c r="PLI55" s="191"/>
      <c r="PLJ55" s="191"/>
      <c r="PLK55" s="192"/>
      <c r="PLL55" s="22"/>
      <c r="PLM55" s="22"/>
      <c r="PLN55" s="22"/>
      <c r="PLO55" s="23"/>
      <c r="PLP55" s="22"/>
      <c r="PLQ55" s="23"/>
      <c r="PLR55" s="23"/>
      <c r="PLS55" s="23"/>
      <c r="PLT55" s="23"/>
      <c r="PLU55" s="23"/>
      <c r="PLV55" s="23"/>
      <c r="PLW55" s="23"/>
      <c r="PLX55" s="23"/>
      <c r="PLY55" s="24"/>
      <c r="PLZ55" s="25"/>
      <c r="PMA55" s="25"/>
      <c r="PMB55" s="25"/>
      <c r="PMC55" s="31"/>
      <c r="PMD55" s="190"/>
      <c r="PME55" s="191"/>
      <c r="PMF55" s="191"/>
      <c r="PMG55" s="191"/>
      <c r="PMH55" s="191"/>
      <c r="PMI55" s="192"/>
      <c r="PMJ55" s="22"/>
      <c r="PMK55" s="22"/>
      <c r="PML55" s="22"/>
      <c r="PMM55" s="23"/>
      <c r="PMN55" s="22"/>
      <c r="PMO55" s="23"/>
      <c r="PMP55" s="23"/>
      <c r="PMQ55" s="23"/>
      <c r="PMR55" s="23"/>
      <c r="PMS55" s="23"/>
      <c r="PMT55" s="23"/>
      <c r="PMU55" s="23"/>
      <c r="PMV55" s="23"/>
      <c r="PMW55" s="24"/>
      <c r="PMX55" s="25"/>
      <c r="PMY55" s="25"/>
      <c r="PMZ55" s="25"/>
      <c r="PNA55" s="31"/>
      <c r="PNB55" s="190"/>
      <c r="PNC55" s="191"/>
      <c r="PND55" s="191"/>
      <c r="PNE55" s="191"/>
      <c r="PNF55" s="191"/>
      <c r="PNG55" s="192"/>
      <c r="PNH55" s="22"/>
      <c r="PNI55" s="22"/>
      <c r="PNJ55" s="22"/>
      <c r="PNK55" s="23"/>
      <c r="PNL55" s="22"/>
      <c r="PNM55" s="23"/>
      <c r="PNN55" s="23"/>
      <c r="PNO55" s="23"/>
      <c r="PNP55" s="23"/>
      <c r="PNQ55" s="23"/>
      <c r="PNR55" s="23"/>
      <c r="PNS55" s="23"/>
      <c r="PNT55" s="23"/>
      <c r="PNU55" s="24"/>
      <c r="PNV55" s="25"/>
      <c r="PNW55" s="25"/>
      <c r="PNX55" s="25"/>
      <c r="PNY55" s="31"/>
      <c r="PNZ55" s="190"/>
      <c r="POA55" s="191"/>
      <c r="POB55" s="191"/>
      <c r="POC55" s="191"/>
      <c r="POD55" s="191"/>
      <c r="POE55" s="192"/>
      <c r="POF55" s="22"/>
      <c r="POG55" s="22"/>
      <c r="POH55" s="22"/>
      <c r="POI55" s="23"/>
      <c r="POJ55" s="22"/>
      <c r="POK55" s="23"/>
      <c r="POL55" s="23"/>
      <c r="POM55" s="23"/>
      <c r="PON55" s="23"/>
      <c r="POO55" s="23"/>
      <c r="POP55" s="23"/>
      <c r="POQ55" s="23"/>
      <c r="POR55" s="23"/>
      <c r="POS55" s="24"/>
      <c r="POT55" s="25"/>
      <c r="POU55" s="25"/>
      <c r="POV55" s="25"/>
      <c r="POW55" s="31"/>
      <c r="POX55" s="190"/>
      <c r="POY55" s="191"/>
      <c r="POZ55" s="191"/>
      <c r="PPA55" s="191"/>
      <c r="PPB55" s="191"/>
      <c r="PPC55" s="192"/>
      <c r="PPD55" s="22"/>
      <c r="PPE55" s="22"/>
      <c r="PPF55" s="22"/>
      <c r="PPG55" s="23"/>
      <c r="PPH55" s="22"/>
      <c r="PPI55" s="23"/>
      <c r="PPJ55" s="23"/>
      <c r="PPK55" s="23"/>
      <c r="PPL55" s="23"/>
      <c r="PPM55" s="23"/>
      <c r="PPN55" s="23"/>
      <c r="PPO55" s="23"/>
      <c r="PPP55" s="23"/>
      <c r="PPQ55" s="24"/>
      <c r="PPR55" s="25"/>
      <c r="PPS55" s="25"/>
      <c r="PPT55" s="25"/>
      <c r="PPU55" s="31"/>
      <c r="PPV55" s="190"/>
      <c r="PPW55" s="191"/>
      <c r="PPX55" s="191"/>
      <c r="PPY55" s="191"/>
      <c r="PPZ55" s="191"/>
      <c r="PQA55" s="192"/>
      <c r="PQB55" s="22"/>
      <c r="PQC55" s="22"/>
      <c r="PQD55" s="22"/>
      <c r="PQE55" s="23"/>
      <c r="PQF55" s="22"/>
      <c r="PQG55" s="23"/>
      <c r="PQH55" s="23"/>
      <c r="PQI55" s="23"/>
      <c r="PQJ55" s="23"/>
      <c r="PQK55" s="23"/>
      <c r="PQL55" s="23"/>
      <c r="PQM55" s="23"/>
      <c r="PQN55" s="23"/>
      <c r="PQO55" s="24"/>
      <c r="PQP55" s="25"/>
      <c r="PQQ55" s="25"/>
      <c r="PQR55" s="25"/>
      <c r="PQS55" s="31"/>
      <c r="PQT55" s="190"/>
      <c r="PQU55" s="191"/>
      <c r="PQV55" s="191"/>
      <c r="PQW55" s="191"/>
      <c r="PQX55" s="191"/>
      <c r="PQY55" s="192"/>
      <c r="PQZ55" s="22"/>
      <c r="PRA55" s="22"/>
      <c r="PRB55" s="22"/>
      <c r="PRC55" s="23"/>
      <c r="PRD55" s="22"/>
      <c r="PRE55" s="23"/>
      <c r="PRF55" s="23"/>
      <c r="PRG55" s="23"/>
      <c r="PRH55" s="23"/>
      <c r="PRI55" s="23"/>
      <c r="PRJ55" s="23"/>
      <c r="PRK55" s="23"/>
      <c r="PRL55" s="23"/>
      <c r="PRM55" s="24"/>
      <c r="PRN55" s="25"/>
      <c r="PRO55" s="25"/>
      <c r="PRP55" s="25"/>
      <c r="PRQ55" s="31"/>
      <c r="PRR55" s="190"/>
      <c r="PRS55" s="191"/>
      <c r="PRT55" s="191"/>
      <c r="PRU55" s="191"/>
      <c r="PRV55" s="191"/>
      <c r="PRW55" s="192"/>
      <c r="PRX55" s="22"/>
      <c r="PRY55" s="22"/>
      <c r="PRZ55" s="22"/>
      <c r="PSA55" s="23"/>
      <c r="PSB55" s="22"/>
      <c r="PSC55" s="23"/>
      <c r="PSD55" s="23"/>
      <c r="PSE55" s="23"/>
      <c r="PSF55" s="23"/>
      <c r="PSG55" s="23"/>
      <c r="PSH55" s="23"/>
      <c r="PSI55" s="23"/>
      <c r="PSJ55" s="23"/>
      <c r="PSK55" s="24"/>
      <c r="PSL55" s="25"/>
      <c r="PSM55" s="25"/>
      <c r="PSN55" s="25"/>
      <c r="PSO55" s="31"/>
      <c r="PSP55" s="190"/>
      <c r="PSQ55" s="191"/>
      <c r="PSR55" s="191"/>
      <c r="PSS55" s="191"/>
      <c r="PST55" s="191"/>
      <c r="PSU55" s="192"/>
      <c r="PSV55" s="22"/>
      <c r="PSW55" s="22"/>
      <c r="PSX55" s="22"/>
      <c r="PSY55" s="23"/>
      <c r="PSZ55" s="22"/>
      <c r="PTA55" s="23"/>
      <c r="PTB55" s="23"/>
      <c r="PTC55" s="23"/>
      <c r="PTD55" s="23"/>
      <c r="PTE55" s="23"/>
      <c r="PTF55" s="23"/>
      <c r="PTG55" s="23"/>
      <c r="PTH55" s="23"/>
      <c r="PTI55" s="24"/>
      <c r="PTJ55" s="25"/>
      <c r="PTK55" s="25"/>
      <c r="PTL55" s="25"/>
      <c r="PTM55" s="31"/>
      <c r="PTN55" s="190"/>
      <c r="PTO55" s="191"/>
      <c r="PTP55" s="191"/>
      <c r="PTQ55" s="191"/>
      <c r="PTR55" s="191"/>
      <c r="PTS55" s="192"/>
      <c r="PTT55" s="22"/>
      <c r="PTU55" s="22"/>
      <c r="PTV55" s="22"/>
      <c r="PTW55" s="23"/>
      <c r="PTX55" s="22"/>
      <c r="PTY55" s="23"/>
      <c r="PTZ55" s="23"/>
      <c r="PUA55" s="23"/>
      <c r="PUB55" s="23"/>
      <c r="PUC55" s="23"/>
      <c r="PUD55" s="23"/>
      <c r="PUE55" s="23"/>
      <c r="PUF55" s="23"/>
      <c r="PUG55" s="24"/>
      <c r="PUH55" s="25"/>
      <c r="PUI55" s="25"/>
      <c r="PUJ55" s="25"/>
      <c r="PUK55" s="31"/>
      <c r="PUL55" s="190"/>
      <c r="PUM55" s="191"/>
      <c r="PUN55" s="191"/>
      <c r="PUO55" s="191"/>
      <c r="PUP55" s="191"/>
      <c r="PUQ55" s="192"/>
      <c r="PUR55" s="22"/>
      <c r="PUS55" s="22"/>
      <c r="PUT55" s="22"/>
      <c r="PUU55" s="23"/>
      <c r="PUV55" s="22"/>
      <c r="PUW55" s="23"/>
      <c r="PUX55" s="23"/>
      <c r="PUY55" s="23"/>
      <c r="PUZ55" s="23"/>
      <c r="PVA55" s="23"/>
      <c r="PVB55" s="23"/>
      <c r="PVC55" s="23"/>
      <c r="PVD55" s="23"/>
      <c r="PVE55" s="24"/>
      <c r="PVF55" s="25"/>
      <c r="PVG55" s="25"/>
      <c r="PVH55" s="25"/>
      <c r="PVI55" s="31"/>
      <c r="PVJ55" s="190"/>
      <c r="PVK55" s="191"/>
      <c r="PVL55" s="191"/>
      <c r="PVM55" s="191"/>
      <c r="PVN55" s="191"/>
      <c r="PVO55" s="192"/>
      <c r="PVP55" s="22"/>
      <c r="PVQ55" s="22"/>
      <c r="PVR55" s="22"/>
      <c r="PVS55" s="23"/>
      <c r="PVT55" s="22"/>
      <c r="PVU55" s="23"/>
      <c r="PVV55" s="23"/>
      <c r="PVW55" s="23"/>
      <c r="PVX55" s="23"/>
      <c r="PVY55" s="23"/>
      <c r="PVZ55" s="23"/>
      <c r="PWA55" s="23"/>
      <c r="PWB55" s="23"/>
      <c r="PWC55" s="24"/>
      <c r="PWD55" s="25"/>
      <c r="PWE55" s="25"/>
      <c r="PWF55" s="25"/>
      <c r="PWG55" s="31"/>
      <c r="PWH55" s="190"/>
      <c r="PWI55" s="191"/>
      <c r="PWJ55" s="191"/>
      <c r="PWK55" s="191"/>
      <c r="PWL55" s="191"/>
      <c r="PWM55" s="192"/>
      <c r="PWN55" s="22"/>
      <c r="PWO55" s="22"/>
      <c r="PWP55" s="22"/>
      <c r="PWQ55" s="23"/>
      <c r="PWR55" s="22"/>
      <c r="PWS55" s="23"/>
      <c r="PWT55" s="23"/>
      <c r="PWU55" s="23"/>
      <c r="PWV55" s="23"/>
      <c r="PWW55" s="23"/>
      <c r="PWX55" s="23"/>
      <c r="PWY55" s="23"/>
      <c r="PWZ55" s="23"/>
      <c r="PXA55" s="24"/>
      <c r="PXB55" s="25"/>
      <c r="PXC55" s="25"/>
      <c r="PXD55" s="25"/>
      <c r="PXE55" s="31"/>
      <c r="PXF55" s="190"/>
      <c r="PXG55" s="191"/>
      <c r="PXH55" s="191"/>
      <c r="PXI55" s="191"/>
      <c r="PXJ55" s="191"/>
      <c r="PXK55" s="192"/>
      <c r="PXL55" s="22"/>
      <c r="PXM55" s="22"/>
      <c r="PXN55" s="22"/>
      <c r="PXO55" s="23"/>
      <c r="PXP55" s="22"/>
      <c r="PXQ55" s="23"/>
      <c r="PXR55" s="23"/>
      <c r="PXS55" s="23"/>
      <c r="PXT55" s="23"/>
      <c r="PXU55" s="23"/>
      <c r="PXV55" s="23"/>
      <c r="PXW55" s="23"/>
      <c r="PXX55" s="23"/>
      <c r="PXY55" s="24"/>
      <c r="PXZ55" s="25"/>
      <c r="PYA55" s="25"/>
      <c r="PYB55" s="25"/>
      <c r="PYC55" s="31"/>
      <c r="PYD55" s="190"/>
      <c r="PYE55" s="191"/>
      <c r="PYF55" s="191"/>
      <c r="PYG55" s="191"/>
      <c r="PYH55" s="191"/>
      <c r="PYI55" s="192"/>
      <c r="PYJ55" s="22"/>
      <c r="PYK55" s="22"/>
      <c r="PYL55" s="22"/>
      <c r="PYM55" s="23"/>
      <c r="PYN55" s="22"/>
      <c r="PYO55" s="23"/>
      <c r="PYP55" s="23"/>
      <c r="PYQ55" s="23"/>
      <c r="PYR55" s="23"/>
      <c r="PYS55" s="23"/>
      <c r="PYT55" s="23"/>
      <c r="PYU55" s="23"/>
      <c r="PYV55" s="23"/>
      <c r="PYW55" s="24"/>
      <c r="PYX55" s="25"/>
      <c r="PYY55" s="25"/>
      <c r="PYZ55" s="25"/>
      <c r="PZA55" s="31"/>
      <c r="PZB55" s="190"/>
      <c r="PZC55" s="191"/>
      <c r="PZD55" s="191"/>
      <c r="PZE55" s="191"/>
      <c r="PZF55" s="191"/>
      <c r="PZG55" s="192"/>
      <c r="PZH55" s="22"/>
      <c r="PZI55" s="22"/>
      <c r="PZJ55" s="22"/>
      <c r="PZK55" s="23"/>
      <c r="PZL55" s="22"/>
      <c r="PZM55" s="23"/>
      <c r="PZN55" s="23"/>
      <c r="PZO55" s="23"/>
      <c r="PZP55" s="23"/>
      <c r="PZQ55" s="23"/>
      <c r="PZR55" s="23"/>
      <c r="PZS55" s="23"/>
      <c r="PZT55" s="23"/>
      <c r="PZU55" s="24"/>
      <c r="PZV55" s="25"/>
      <c r="PZW55" s="25"/>
      <c r="PZX55" s="25"/>
      <c r="PZY55" s="31"/>
      <c r="PZZ55" s="190"/>
      <c r="QAA55" s="191"/>
      <c r="QAB55" s="191"/>
      <c r="QAC55" s="191"/>
      <c r="QAD55" s="191"/>
      <c r="QAE55" s="192"/>
      <c r="QAF55" s="22"/>
      <c r="QAG55" s="22"/>
      <c r="QAH55" s="22"/>
      <c r="QAI55" s="23"/>
      <c r="QAJ55" s="22"/>
      <c r="QAK55" s="23"/>
      <c r="QAL55" s="23"/>
      <c r="QAM55" s="23"/>
      <c r="QAN55" s="23"/>
      <c r="QAO55" s="23"/>
      <c r="QAP55" s="23"/>
      <c r="QAQ55" s="23"/>
      <c r="QAR55" s="23"/>
      <c r="QAS55" s="24"/>
      <c r="QAT55" s="25"/>
      <c r="QAU55" s="25"/>
      <c r="QAV55" s="25"/>
      <c r="QAW55" s="31"/>
      <c r="QAX55" s="190"/>
      <c r="QAY55" s="191"/>
      <c r="QAZ55" s="191"/>
      <c r="QBA55" s="191"/>
      <c r="QBB55" s="191"/>
      <c r="QBC55" s="192"/>
      <c r="QBD55" s="22"/>
      <c r="QBE55" s="22"/>
      <c r="QBF55" s="22"/>
      <c r="QBG55" s="23"/>
      <c r="QBH55" s="22"/>
      <c r="QBI55" s="23"/>
      <c r="QBJ55" s="23"/>
      <c r="QBK55" s="23"/>
      <c r="QBL55" s="23"/>
      <c r="QBM55" s="23"/>
      <c r="QBN55" s="23"/>
      <c r="QBO55" s="23"/>
      <c r="QBP55" s="23"/>
      <c r="QBQ55" s="24"/>
      <c r="QBR55" s="25"/>
      <c r="QBS55" s="25"/>
      <c r="QBT55" s="25"/>
      <c r="QBU55" s="31"/>
      <c r="QBV55" s="190"/>
      <c r="QBW55" s="191"/>
      <c r="QBX55" s="191"/>
      <c r="QBY55" s="191"/>
      <c r="QBZ55" s="191"/>
      <c r="QCA55" s="192"/>
      <c r="QCB55" s="22"/>
      <c r="QCC55" s="22"/>
      <c r="QCD55" s="22"/>
      <c r="QCE55" s="23"/>
      <c r="QCF55" s="22"/>
      <c r="QCG55" s="23"/>
      <c r="QCH55" s="23"/>
      <c r="QCI55" s="23"/>
      <c r="QCJ55" s="23"/>
      <c r="QCK55" s="23"/>
      <c r="QCL55" s="23"/>
      <c r="QCM55" s="23"/>
      <c r="QCN55" s="23"/>
      <c r="QCO55" s="24"/>
      <c r="QCP55" s="25"/>
      <c r="QCQ55" s="25"/>
      <c r="QCR55" s="25"/>
      <c r="QCS55" s="31"/>
      <c r="QCT55" s="190"/>
      <c r="QCU55" s="191"/>
      <c r="QCV55" s="191"/>
      <c r="QCW55" s="191"/>
      <c r="QCX55" s="191"/>
      <c r="QCY55" s="192"/>
      <c r="QCZ55" s="22"/>
      <c r="QDA55" s="22"/>
      <c r="QDB55" s="22"/>
      <c r="QDC55" s="23"/>
      <c r="QDD55" s="22"/>
      <c r="QDE55" s="23"/>
      <c r="QDF55" s="23"/>
      <c r="QDG55" s="23"/>
      <c r="QDH55" s="23"/>
      <c r="QDI55" s="23"/>
      <c r="QDJ55" s="23"/>
      <c r="QDK55" s="23"/>
      <c r="QDL55" s="23"/>
      <c r="QDM55" s="24"/>
      <c r="QDN55" s="25"/>
      <c r="QDO55" s="25"/>
      <c r="QDP55" s="25"/>
      <c r="QDQ55" s="31"/>
      <c r="QDR55" s="190"/>
      <c r="QDS55" s="191"/>
      <c r="QDT55" s="191"/>
      <c r="QDU55" s="191"/>
      <c r="QDV55" s="191"/>
      <c r="QDW55" s="192"/>
      <c r="QDX55" s="22"/>
      <c r="QDY55" s="22"/>
      <c r="QDZ55" s="22"/>
      <c r="QEA55" s="23"/>
      <c r="QEB55" s="22"/>
      <c r="QEC55" s="23"/>
      <c r="QED55" s="23"/>
      <c r="QEE55" s="23"/>
      <c r="QEF55" s="23"/>
      <c r="QEG55" s="23"/>
      <c r="QEH55" s="23"/>
      <c r="QEI55" s="23"/>
      <c r="QEJ55" s="23"/>
      <c r="QEK55" s="24"/>
      <c r="QEL55" s="25"/>
      <c r="QEM55" s="25"/>
      <c r="QEN55" s="25"/>
      <c r="QEO55" s="31"/>
      <c r="QEP55" s="190"/>
      <c r="QEQ55" s="191"/>
      <c r="QER55" s="191"/>
      <c r="QES55" s="191"/>
      <c r="QET55" s="191"/>
      <c r="QEU55" s="192"/>
      <c r="QEV55" s="22"/>
      <c r="QEW55" s="22"/>
      <c r="QEX55" s="22"/>
      <c r="QEY55" s="23"/>
      <c r="QEZ55" s="22"/>
      <c r="QFA55" s="23"/>
      <c r="QFB55" s="23"/>
      <c r="QFC55" s="23"/>
      <c r="QFD55" s="23"/>
      <c r="QFE55" s="23"/>
      <c r="QFF55" s="23"/>
      <c r="QFG55" s="23"/>
      <c r="QFH55" s="23"/>
      <c r="QFI55" s="24"/>
      <c r="QFJ55" s="25"/>
      <c r="QFK55" s="25"/>
      <c r="QFL55" s="25"/>
      <c r="QFM55" s="31"/>
      <c r="QFN55" s="190"/>
      <c r="QFO55" s="191"/>
      <c r="QFP55" s="191"/>
      <c r="QFQ55" s="191"/>
      <c r="QFR55" s="191"/>
      <c r="QFS55" s="192"/>
      <c r="QFT55" s="22"/>
      <c r="QFU55" s="22"/>
      <c r="QFV55" s="22"/>
      <c r="QFW55" s="23"/>
      <c r="QFX55" s="22"/>
      <c r="QFY55" s="23"/>
      <c r="QFZ55" s="23"/>
      <c r="QGA55" s="23"/>
      <c r="QGB55" s="23"/>
      <c r="QGC55" s="23"/>
      <c r="QGD55" s="23"/>
      <c r="QGE55" s="23"/>
      <c r="QGF55" s="23"/>
      <c r="QGG55" s="24"/>
      <c r="QGH55" s="25"/>
      <c r="QGI55" s="25"/>
      <c r="QGJ55" s="25"/>
      <c r="QGK55" s="31"/>
      <c r="QGL55" s="190"/>
      <c r="QGM55" s="191"/>
      <c r="QGN55" s="191"/>
      <c r="QGO55" s="191"/>
      <c r="QGP55" s="191"/>
      <c r="QGQ55" s="192"/>
      <c r="QGR55" s="22"/>
      <c r="QGS55" s="22"/>
      <c r="QGT55" s="22"/>
      <c r="QGU55" s="23"/>
      <c r="QGV55" s="22"/>
      <c r="QGW55" s="23"/>
      <c r="QGX55" s="23"/>
      <c r="QGY55" s="23"/>
      <c r="QGZ55" s="23"/>
      <c r="QHA55" s="23"/>
      <c r="QHB55" s="23"/>
      <c r="QHC55" s="23"/>
      <c r="QHD55" s="23"/>
      <c r="QHE55" s="24"/>
      <c r="QHF55" s="25"/>
      <c r="QHG55" s="25"/>
      <c r="QHH55" s="25"/>
      <c r="QHI55" s="31"/>
      <c r="QHJ55" s="190"/>
      <c r="QHK55" s="191"/>
      <c r="QHL55" s="191"/>
      <c r="QHM55" s="191"/>
      <c r="QHN55" s="191"/>
      <c r="QHO55" s="192"/>
      <c r="QHP55" s="22"/>
      <c r="QHQ55" s="22"/>
      <c r="QHR55" s="22"/>
      <c r="QHS55" s="23"/>
      <c r="QHT55" s="22"/>
      <c r="QHU55" s="23"/>
      <c r="QHV55" s="23"/>
      <c r="QHW55" s="23"/>
      <c r="QHX55" s="23"/>
      <c r="QHY55" s="23"/>
      <c r="QHZ55" s="23"/>
      <c r="QIA55" s="23"/>
      <c r="QIB55" s="23"/>
      <c r="QIC55" s="24"/>
      <c r="QID55" s="25"/>
      <c r="QIE55" s="25"/>
      <c r="QIF55" s="25"/>
      <c r="QIG55" s="31"/>
      <c r="QIH55" s="190"/>
      <c r="QII55" s="191"/>
      <c r="QIJ55" s="191"/>
      <c r="QIK55" s="191"/>
      <c r="QIL55" s="191"/>
      <c r="QIM55" s="192"/>
      <c r="QIN55" s="22"/>
      <c r="QIO55" s="22"/>
      <c r="QIP55" s="22"/>
      <c r="QIQ55" s="23"/>
      <c r="QIR55" s="22"/>
      <c r="QIS55" s="23"/>
      <c r="QIT55" s="23"/>
      <c r="QIU55" s="23"/>
      <c r="QIV55" s="23"/>
      <c r="QIW55" s="23"/>
      <c r="QIX55" s="23"/>
      <c r="QIY55" s="23"/>
      <c r="QIZ55" s="23"/>
      <c r="QJA55" s="24"/>
      <c r="QJB55" s="25"/>
      <c r="QJC55" s="25"/>
      <c r="QJD55" s="25"/>
      <c r="QJE55" s="31"/>
      <c r="QJF55" s="190"/>
      <c r="QJG55" s="191"/>
      <c r="QJH55" s="191"/>
      <c r="QJI55" s="191"/>
      <c r="QJJ55" s="191"/>
      <c r="QJK55" s="192"/>
      <c r="QJL55" s="22"/>
      <c r="QJM55" s="22"/>
      <c r="QJN55" s="22"/>
      <c r="QJO55" s="23"/>
      <c r="QJP55" s="22"/>
      <c r="QJQ55" s="23"/>
      <c r="QJR55" s="23"/>
      <c r="QJS55" s="23"/>
      <c r="QJT55" s="23"/>
      <c r="QJU55" s="23"/>
      <c r="QJV55" s="23"/>
      <c r="QJW55" s="23"/>
      <c r="QJX55" s="23"/>
      <c r="QJY55" s="24"/>
      <c r="QJZ55" s="25"/>
      <c r="QKA55" s="25"/>
      <c r="QKB55" s="25"/>
      <c r="QKC55" s="31"/>
      <c r="QKD55" s="190"/>
      <c r="QKE55" s="191"/>
      <c r="QKF55" s="191"/>
      <c r="QKG55" s="191"/>
      <c r="QKH55" s="191"/>
      <c r="QKI55" s="192"/>
      <c r="QKJ55" s="22"/>
      <c r="QKK55" s="22"/>
      <c r="QKL55" s="22"/>
      <c r="QKM55" s="23"/>
      <c r="QKN55" s="22"/>
      <c r="QKO55" s="23"/>
      <c r="QKP55" s="23"/>
      <c r="QKQ55" s="23"/>
      <c r="QKR55" s="23"/>
      <c r="QKS55" s="23"/>
      <c r="QKT55" s="23"/>
      <c r="QKU55" s="23"/>
      <c r="QKV55" s="23"/>
      <c r="QKW55" s="24"/>
      <c r="QKX55" s="25"/>
      <c r="QKY55" s="25"/>
      <c r="QKZ55" s="25"/>
      <c r="QLA55" s="31"/>
      <c r="QLB55" s="190"/>
      <c r="QLC55" s="191"/>
      <c r="QLD55" s="191"/>
      <c r="QLE55" s="191"/>
      <c r="QLF55" s="191"/>
      <c r="QLG55" s="192"/>
      <c r="QLH55" s="22"/>
      <c r="QLI55" s="22"/>
      <c r="QLJ55" s="22"/>
      <c r="QLK55" s="23"/>
      <c r="QLL55" s="22"/>
      <c r="QLM55" s="23"/>
      <c r="QLN55" s="23"/>
      <c r="QLO55" s="23"/>
      <c r="QLP55" s="23"/>
      <c r="QLQ55" s="23"/>
      <c r="QLR55" s="23"/>
      <c r="QLS55" s="23"/>
      <c r="QLT55" s="23"/>
      <c r="QLU55" s="24"/>
      <c r="QLV55" s="25"/>
      <c r="QLW55" s="25"/>
      <c r="QLX55" s="25"/>
      <c r="QLY55" s="31"/>
      <c r="QLZ55" s="190"/>
      <c r="QMA55" s="191"/>
      <c r="QMB55" s="191"/>
      <c r="QMC55" s="191"/>
      <c r="QMD55" s="191"/>
      <c r="QME55" s="192"/>
      <c r="QMF55" s="22"/>
      <c r="QMG55" s="22"/>
      <c r="QMH55" s="22"/>
      <c r="QMI55" s="23"/>
      <c r="QMJ55" s="22"/>
      <c r="QMK55" s="23"/>
      <c r="QML55" s="23"/>
      <c r="QMM55" s="23"/>
      <c r="QMN55" s="23"/>
      <c r="QMO55" s="23"/>
      <c r="QMP55" s="23"/>
      <c r="QMQ55" s="23"/>
      <c r="QMR55" s="23"/>
      <c r="QMS55" s="24"/>
      <c r="QMT55" s="25"/>
      <c r="QMU55" s="25"/>
      <c r="QMV55" s="25"/>
      <c r="QMW55" s="31"/>
      <c r="QMX55" s="190"/>
      <c r="QMY55" s="191"/>
      <c r="QMZ55" s="191"/>
      <c r="QNA55" s="191"/>
      <c r="QNB55" s="191"/>
      <c r="QNC55" s="192"/>
      <c r="QND55" s="22"/>
      <c r="QNE55" s="22"/>
      <c r="QNF55" s="22"/>
      <c r="QNG55" s="23"/>
      <c r="QNH55" s="22"/>
      <c r="QNI55" s="23"/>
      <c r="QNJ55" s="23"/>
      <c r="QNK55" s="23"/>
      <c r="QNL55" s="23"/>
      <c r="QNM55" s="23"/>
      <c r="QNN55" s="23"/>
      <c r="QNO55" s="23"/>
      <c r="QNP55" s="23"/>
      <c r="QNQ55" s="24"/>
      <c r="QNR55" s="25"/>
      <c r="QNS55" s="25"/>
      <c r="QNT55" s="25"/>
      <c r="QNU55" s="31"/>
      <c r="QNV55" s="190"/>
      <c r="QNW55" s="191"/>
      <c r="QNX55" s="191"/>
      <c r="QNY55" s="191"/>
      <c r="QNZ55" s="191"/>
      <c r="QOA55" s="192"/>
      <c r="QOB55" s="22"/>
      <c r="QOC55" s="22"/>
      <c r="QOD55" s="22"/>
      <c r="QOE55" s="23"/>
      <c r="QOF55" s="22"/>
      <c r="QOG55" s="23"/>
      <c r="QOH55" s="23"/>
      <c r="QOI55" s="23"/>
      <c r="QOJ55" s="23"/>
      <c r="QOK55" s="23"/>
      <c r="QOL55" s="23"/>
      <c r="QOM55" s="23"/>
      <c r="QON55" s="23"/>
      <c r="QOO55" s="24"/>
      <c r="QOP55" s="25"/>
      <c r="QOQ55" s="25"/>
      <c r="QOR55" s="25"/>
      <c r="QOS55" s="31"/>
      <c r="QOT55" s="190"/>
      <c r="QOU55" s="191"/>
      <c r="QOV55" s="191"/>
      <c r="QOW55" s="191"/>
      <c r="QOX55" s="191"/>
      <c r="QOY55" s="192"/>
      <c r="QOZ55" s="22"/>
      <c r="QPA55" s="22"/>
      <c r="QPB55" s="22"/>
      <c r="QPC55" s="23"/>
      <c r="QPD55" s="22"/>
      <c r="QPE55" s="23"/>
      <c r="QPF55" s="23"/>
      <c r="QPG55" s="23"/>
      <c r="QPH55" s="23"/>
      <c r="QPI55" s="23"/>
      <c r="QPJ55" s="23"/>
      <c r="QPK55" s="23"/>
      <c r="QPL55" s="23"/>
      <c r="QPM55" s="24"/>
      <c r="QPN55" s="25"/>
      <c r="QPO55" s="25"/>
      <c r="QPP55" s="25"/>
      <c r="QPQ55" s="31"/>
      <c r="QPR55" s="190"/>
      <c r="QPS55" s="191"/>
      <c r="QPT55" s="191"/>
      <c r="QPU55" s="191"/>
      <c r="QPV55" s="191"/>
      <c r="QPW55" s="192"/>
      <c r="QPX55" s="22"/>
      <c r="QPY55" s="22"/>
      <c r="QPZ55" s="22"/>
      <c r="QQA55" s="23"/>
      <c r="QQB55" s="22"/>
      <c r="QQC55" s="23"/>
      <c r="QQD55" s="23"/>
      <c r="QQE55" s="23"/>
      <c r="QQF55" s="23"/>
      <c r="QQG55" s="23"/>
      <c r="QQH55" s="23"/>
      <c r="QQI55" s="23"/>
      <c r="QQJ55" s="23"/>
      <c r="QQK55" s="24"/>
      <c r="QQL55" s="25"/>
      <c r="QQM55" s="25"/>
      <c r="QQN55" s="25"/>
      <c r="QQO55" s="31"/>
      <c r="QQP55" s="190"/>
      <c r="QQQ55" s="191"/>
      <c r="QQR55" s="191"/>
      <c r="QQS55" s="191"/>
      <c r="QQT55" s="191"/>
      <c r="QQU55" s="192"/>
      <c r="QQV55" s="22"/>
      <c r="QQW55" s="22"/>
      <c r="QQX55" s="22"/>
      <c r="QQY55" s="23"/>
      <c r="QQZ55" s="22"/>
      <c r="QRA55" s="23"/>
      <c r="QRB55" s="23"/>
      <c r="QRC55" s="23"/>
      <c r="QRD55" s="23"/>
      <c r="QRE55" s="23"/>
      <c r="QRF55" s="23"/>
      <c r="QRG55" s="23"/>
      <c r="QRH55" s="23"/>
      <c r="QRI55" s="24"/>
      <c r="QRJ55" s="25"/>
      <c r="QRK55" s="25"/>
      <c r="QRL55" s="25"/>
      <c r="QRM55" s="31"/>
      <c r="QRN55" s="190"/>
      <c r="QRO55" s="191"/>
      <c r="QRP55" s="191"/>
      <c r="QRQ55" s="191"/>
      <c r="QRR55" s="191"/>
      <c r="QRS55" s="192"/>
      <c r="QRT55" s="22"/>
      <c r="QRU55" s="22"/>
      <c r="QRV55" s="22"/>
      <c r="QRW55" s="23"/>
      <c r="QRX55" s="22"/>
      <c r="QRY55" s="23"/>
      <c r="QRZ55" s="23"/>
      <c r="QSA55" s="23"/>
      <c r="QSB55" s="23"/>
      <c r="QSC55" s="23"/>
      <c r="QSD55" s="23"/>
      <c r="QSE55" s="23"/>
      <c r="QSF55" s="23"/>
      <c r="QSG55" s="24"/>
      <c r="QSH55" s="25"/>
      <c r="QSI55" s="25"/>
      <c r="QSJ55" s="25"/>
      <c r="QSK55" s="31"/>
      <c r="QSL55" s="190"/>
      <c r="QSM55" s="191"/>
      <c r="QSN55" s="191"/>
      <c r="QSO55" s="191"/>
      <c r="QSP55" s="191"/>
      <c r="QSQ55" s="192"/>
      <c r="QSR55" s="22"/>
      <c r="QSS55" s="22"/>
      <c r="QST55" s="22"/>
      <c r="QSU55" s="23"/>
      <c r="QSV55" s="22"/>
      <c r="QSW55" s="23"/>
      <c r="QSX55" s="23"/>
      <c r="QSY55" s="23"/>
      <c r="QSZ55" s="23"/>
      <c r="QTA55" s="23"/>
      <c r="QTB55" s="23"/>
      <c r="QTC55" s="23"/>
      <c r="QTD55" s="23"/>
      <c r="QTE55" s="24"/>
      <c r="QTF55" s="25"/>
      <c r="QTG55" s="25"/>
      <c r="QTH55" s="25"/>
      <c r="QTI55" s="31"/>
      <c r="QTJ55" s="190"/>
      <c r="QTK55" s="191"/>
      <c r="QTL55" s="191"/>
      <c r="QTM55" s="191"/>
      <c r="QTN55" s="191"/>
      <c r="QTO55" s="192"/>
      <c r="QTP55" s="22"/>
      <c r="QTQ55" s="22"/>
      <c r="QTR55" s="22"/>
      <c r="QTS55" s="23"/>
      <c r="QTT55" s="22"/>
      <c r="QTU55" s="23"/>
      <c r="QTV55" s="23"/>
      <c r="QTW55" s="23"/>
      <c r="QTX55" s="23"/>
      <c r="QTY55" s="23"/>
      <c r="QTZ55" s="23"/>
      <c r="QUA55" s="23"/>
      <c r="QUB55" s="23"/>
      <c r="QUC55" s="24"/>
      <c r="QUD55" s="25"/>
      <c r="QUE55" s="25"/>
      <c r="QUF55" s="25"/>
      <c r="QUG55" s="31"/>
      <c r="QUH55" s="190"/>
      <c r="QUI55" s="191"/>
      <c r="QUJ55" s="191"/>
      <c r="QUK55" s="191"/>
      <c r="QUL55" s="191"/>
      <c r="QUM55" s="192"/>
      <c r="QUN55" s="22"/>
      <c r="QUO55" s="22"/>
      <c r="QUP55" s="22"/>
      <c r="QUQ55" s="23"/>
      <c r="QUR55" s="22"/>
      <c r="QUS55" s="23"/>
      <c r="QUT55" s="23"/>
      <c r="QUU55" s="23"/>
      <c r="QUV55" s="23"/>
      <c r="QUW55" s="23"/>
      <c r="QUX55" s="23"/>
      <c r="QUY55" s="23"/>
      <c r="QUZ55" s="23"/>
      <c r="QVA55" s="24"/>
      <c r="QVB55" s="25"/>
      <c r="QVC55" s="25"/>
      <c r="QVD55" s="25"/>
      <c r="QVE55" s="31"/>
      <c r="QVF55" s="190"/>
      <c r="QVG55" s="191"/>
      <c r="QVH55" s="191"/>
      <c r="QVI55" s="191"/>
      <c r="QVJ55" s="191"/>
      <c r="QVK55" s="192"/>
      <c r="QVL55" s="22"/>
      <c r="QVM55" s="22"/>
      <c r="QVN55" s="22"/>
      <c r="QVO55" s="23"/>
      <c r="QVP55" s="22"/>
      <c r="QVQ55" s="23"/>
      <c r="QVR55" s="23"/>
      <c r="QVS55" s="23"/>
      <c r="QVT55" s="23"/>
      <c r="QVU55" s="23"/>
      <c r="QVV55" s="23"/>
      <c r="QVW55" s="23"/>
      <c r="QVX55" s="23"/>
      <c r="QVY55" s="24"/>
      <c r="QVZ55" s="25"/>
      <c r="QWA55" s="25"/>
      <c r="QWB55" s="25"/>
      <c r="QWC55" s="31"/>
      <c r="QWD55" s="190"/>
      <c r="QWE55" s="191"/>
      <c r="QWF55" s="191"/>
      <c r="QWG55" s="191"/>
      <c r="QWH55" s="191"/>
      <c r="QWI55" s="192"/>
      <c r="QWJ55" s="22"/>
      <c r="QWK55" s="22"/>
      <c r="QWL55" s="22"/>
      <c r="QWM55" s="23"/>
      <c r="QWN55" s="22"/>
      <c r="QWO55" s="23"/>
      <c r="QWP55" s="23"/>
      <c r="QWQ55" s="23"/>
      <c r="QWR55" s="23"/>
      <c r="QWS55" s="23"/>
      <c r="QWT55" s="23"/>
      <c r="QWU55" s="23"/>
      <c r="QWV55" s="23"/>
      <c r="QWW55" s="24"/>
      <c r="QWX55" s="25"/>
      <c r="QWY55" s="25"/>
      <c r="QWZ55" s="25"/>
      <c r="QXA55" s="31"/>
      <c r="QXB55" s="190"/>
      <c r="QXC55" s="191"/>
      <c r="QXD55" s="191"/>
      <c r="QXE55" s="191"/>
      <c r="QXF55" s="191"/>
      <c r="QXG55" s="192"/>
      <c r="QXH55" s="22"/>
      <c r="QXI55" s="22"/>
      <c r="QXJ55" s="22"/>
      <c r="QXK55" s="23"/>
      <c r="QXL55" s="22"/>
      <c r="QXM55" s="23"/>
      <c r="QXN55" s="23"/>
      <c r="QXO55" s="23"/>
      <c r="QXP55" s="23"/>
      <c r="QXQ55" s="23"/>
      <c r="QXR55" s="23"/>
      <c r="QXS55" s="23"/>
      <c r="QXT55" s="23"/>
      <c r="QXU55" s="24"/>
      <c r="QXV55" s="25"/>
      <c r="QXW55" s="25"/>
      <c r="QXX55" s="25"/>
      <c r="QXY55" s="31"/>
      <c r="QXZ55" s="190"/>
      <c r="QYA55" s="191"/>
      <c r="QYB55" s="191"/>
      <c r="QYC55" s="191"/>
      <c r="QYD55" s="191"/>
      <c r="QYE55" s="192"/>
      <c r="QYF55" s="22"/>
      <c r="QYG55" s="22"/>
      <c r="QYH55" s="22"/>
      <c r="QYI55" s="23"/>
      <c r="QYJ55" s="22"/>
      <c r="QYK55" s="23"/>
      <c r="QYL55" s="23"/>
      <c r="QYM55" s="23"/>
      <c r="QYN55" s="23"/>
      <c r="QYO55" s="23"/>
      <c r="QYP55" s="23"/>
      <c r="QYQ55" s="23"/>
      <c r="QYR55" s="23"/>
      <c r="QYS55" s="24"/>
      <c r="QYT55" s="25"/>
      <c r="QYU55" s="25"/>
      <c r="QYV55" s="25"/>
      <c r="QYW55" s="31"/>
      <c r="QYX55" s="190"/>
      <c r="QYY55" s="191"/>
      <c r="QYZ55" s="191"/>
      <c r="QZA55" s="191"/>
      <c r="QZB55" s="191"/>
      <c r="QZC55" s="192"/>
      <c r="QZD55" s="22"/>
      <c r="QZE55" s="22"/>
      <c r="QZF55" s="22"/>
      <c r="QZG55" s="23"/>
      <c r="QZH55" s="22"/>
      <c r="QZI55" s="23"/>
      <c r="QZJ55" s="23"/>
      <c r="QZK55" s="23"/>
      <c r="QZL55" s="23"/>
      <c r="QZM55" s="23"/>
      <c r="QZN55" s="23"/>
      <c r="QZO55" s="23"/>
      <c r="QZP55" s="23"/>
      <c r="QZQ55" s="24"/>
      <c r="QZR55" s="25"/>
      <c r="QZS55" s="25"/>
      <c r="QZT55" s="25"/>
      <c r="QZU55" s="31"/>
      <c r="QZV55" s="190"/>
      <c r="QZW55" s="191"/>
      <c r="QZX55" s="191"/>
      <c r="QZY55" s="191"/>
      <c r="QZZ55" s="191"/>
      <c r="RAA55" s="192"/>
      <c r="RAB55" s="22"/>
      <c r="RAC55" s="22"/>
      <c r="RAD55" s="22"/>
      <c r="RAE55" s="23"/>
      <c r="RAF55" s="22"/>
      <c r="RAG55" s="23"/>
      <c r="RAH55" s="23"/>
      <c r="RAI55" s="23"/>
      <c r="RAJ55" s="23"/>
      <c r="RAK55" s="23"/>
      <c r="RAL55" s="23"/>
      <c r="RAM55" s="23"/>
      <c r="RAN55" s="23"/>
      <c r="RAO55" s="24"/>
      <c r="RAP55" s="25"/>
      <c r="RAQ55" s="25"/>
      <c r="RAR55" s="25"/>
      <c r="RAS55" s="31"/>
      <c r="RAT55" s="190"/>
      <c r="RAU55" s="191"/>
      <c r="RAV55" s="191"/>
      <c r="RAW55" s="191"/>
      <c r="RAX55" s="191"/>
      <c r="RAY55" s="192"/>
      <c r="RAZ55" s="22"/>
      <c r="RBA55" s="22"/>
      <c r="RBB55" s="22"/>
      <c r="RBC55" s="23"/>
      <c r="RBD55" s="22"/>
      <c r="RBE55" s="23"/>
      <c r="RBF55" s="23"/>
      <c r="RBG55" s="23"/>
      <c r="RBH55" s="23"/>
      <c r="RBI55" s="23"/>
      <c r="RBJ55" s="23"/>
      <c r="RBK55" s="23"/>
      <c r="RBL55" s="23"/>
      <c r="RBM55" s="24"/>
      <c r="RBN55" s="25"/>
      <c r="RBO55" s="25"/>
      <c r="RBP55" s="25"/>
      <c r="RBQ55" s="31"/>
      <c r="RBR55" s="190"/>
      <c r="RBS55" s="191"/>
      <c r="RBT55" s="191"/>
      <c r="RBU55" s="191"/>
      <c r="RBV55" s="191"/>
      <c r="RBW55" s="192"/>
      <c r="RBX55" s="22"/>
      <c r="RBY55" s="22"/>
      <c r="RBZ55" s="22"/>
      <c r="RCA55" s="23"/>
      <c r="RCB55" s="22"/>
      <c r="RCC55" s="23"/>
      <c r="RCD55" s="23"/>
      <c r="RCE55" s="23"/>
      <c r="RCF55" s="23"/>
      <c r="RCG55" s="23"/>
      <c r="RCH55" s="23"/>
      <c r="RCI55" s="23"/>
      <c r="RCJ55" s="23"/>
      <c r="RCK55" s="24"/>
      <c r="RCL55" s="25"/>
      <c r="RCM55" s="25"/>
      <c r="RCN55" s="25"/>
      <c r="RCO55" s="31"/>
      <c r="RCP55" s="190"/>
      <c r="RCQ55" s="191"/>
      <c r="RCR55" s="191"/>
      <c r="RCS55" s="191"/>
      <c r="RCT55" s="191"/>
      <c r="RCU55" s="192"/>
      <c r="RCV55" s="22"/>
      <c r="RCW55" s="22"/>
      <c r="RCX55" s="22"/>
      <c r="RCY55" s="23"/>
      <c r="RCZ55" s="22"/>
      <c r="RDA55" s="23"/>
      <c r="RDB55" s="23"/>
      <c r="RDC55" s="23"/>
      <c r="RDD55" s="23"/>
      <c r="RDE55" s="23"/>
      <c r="RDF55" s="23"/>
      <c r="RDG55" s="23"/>
      <c r="RDH55" s="23"/>
      <c r="RDI55" s="24"/>
      <c r="RDJ55" s="25"/>
      <c r="RDK55" s="25"/>
      <c r="RDL55" s="25"/>
      <c r="RDM55" s="31"/>
      <c r="RDN55" s="190"/>
      <c r="RDO55" s="191"/>
      <c r="RDP55" s="191"/>
      <c r="RDQ55" s="191"/>
      <c r="RDR55" s="191"/>
      <c r="RDS55" s="192"/>
      <c r="RDT55" s="22"/>
      <c r="RDU55" s="22"/>
      <c r="RDV55" s="22"/>
      <c r="RDW55" s="23"/>
      <c r="RDX55" s="22"/>
      <c r="RDY55" s="23"/>
      <c r="RDZ55" s="23"/>
      <c r="REA55" s="23"/>
      <c r="REB55" s="23"/>
      <c r="REC55" s="23"/>
      <c r="RED55" s="23"/>
      <c r="REE55" s="23"/>
      <c r="REF55" s="23"/>
      <c r="REG55" s="24"/>
      <c r="REH55" s="25"/>
      <c r="REI55" s="25"/>
      <c r="REJ55" s="25"/>
      <c r="REK55" s="31"/>
      <c r="REL55" s="190"/>
      <c r="REM55" s="191"/>
      <c r="REN55" s="191"/>
      <c r="REO55" s="191"/>
      <c r="REP55" s="191"/>
      <c r="REQ55" s="192"/>
      <c r="RER55" s="22"/>
      <c r="RES55" s="22"/>
      <c r="RET55" s="22"/>
      <c r="REU55" s="23"/>
      <c r="REV55" s="22"/>
      <c r="REW55" s="23"/>
      <c r="REX55" s="23"/>
      <c r="REY55" s="23"/>
      <c r="REZ55" s="23"/>
      <c r="RFA55" s="23"/>
      <c r="RFB55" s="23"/>
      <c r="RFC55" s="23"/>
      <c r="RFD55" s="23"/>
      <c r="RFE55" s="24"/>
      <c r="RFF55" s="25"/>
      <c r="RFG55" s="25"/>
      <c r="RFH55" s="25"/>
      <c r="RFI55" s="31"/>
      <c r="RFJ55" s="190"/>
      <c r="RFK55" s="191"/>
      <c r="RFL55" s="191"/>
      <c r="RFM55" s="191"/>
      <c r="RFN55" s="191"/>
      <c r="RFO55" s="192"/>
      <c r="RFP55" s="22"/>
      <c r="RFQ55" s="22"/>
      <c r="RFR55" s="22"/>
      <c r="RFS55" s="23"/>
      <c r="RFT55" s="22"/>
      <c r="RFU55" s="23"/>
      <c r="RFV55" s="23"/>
      <c r="RFW55" s="23"/>
      <c r="RFX55" s="23"/>
      <c r="RFY55" s="23"/>
      <c r="RFZ55" s="23"/>
      <c r="RGA55" s="23"/>
      <c r="RGB55" s="23"/>
      <c r="RGC55" s="24"/>
      <c r="RGD55" s="25"/>
      <c r="RGE55" s="25"/>
      <c r="RGF55" s="25"/>
      <c r="RGG55" s="31"/>
      <c r="RGH55" s="190"/>
      <c r="RGI55" s="191"/>
      <c r="RGJ55" s="191"/>
      <c r="RGK55" s="191"/>
      <c r="RGL55" s="191"/>
      <c r="RGM55" s="192"/>
      <c r="RGN55" s="22"/>
      <c r="RGO55" s="22"/>
      <c r="RGP55" s="22"/>
      <c r="RGQ55" s="23"/>
      <c r="RGR55" s="22"/>
      <c r="RGS55" s="23"/>
      <c r="RGT55" s="23"/>
      <c r="RGU55" s="23"/>
      <c r="RGV55" s="23"/>
      <c r="RGW55" s="23"/>
      <c r="RGX55" s="23"/>
      <c r="RGY55" s="23"/>
      <c r="RGZ55" s="23"/>
      <c r="RHA55" s="24"/>
      <c r="RHB55" s="25"/>
      <c r="RHC55" s="25"/>
      <c r="RHD55" s="25"/>
      <c r="RHE55" s="31"/>
      <c r="RHF55" s="190"/>
      <c r="RHG55" s="191"/>
      <c r="RHH55" s="191"/>
      <c r="RHI55" s="191"/>
      <c r="RHJ55" s="191"/>
      <c r="RHK55" s="192"/>
      <c r="RHL55" s="22"/>
      <c r="RHM55" s="22"/>
      <c r="RHN55" s="22"/>
      <c r="RHO55" s="23"/>
      <c r="RHP55" s="22"/>
      <c r="RHQ55" s="23"/>
      <c r="RHR55" s="23"/>
      <c r="RHS55" s="23"/>
      <c r="RHT55" s="23"/>
      <c r="RHU55" s="23"/>
      <c r="RHV55" s="23"/>
      <c r="RHW55" s="23"/>
      <c r="RHX55" s="23"/>
      <c r="RHY55" s="24"/>
      <c r="RHZ55" s="25"/>
      <c r="RIA55" s="25"/>
      <c r="RIB55" s="25"/>
      <c r="RIC55" s="31"/>
      <c r="RID55" s="190"/>
      <c r="RIE55" s="191"/>
      <c r="RIF55" s="191"/>
      <c r="RIG55" s="191"/>
      <c r="RIH55" s="191"/>
      <c r="RII55" s="192"/>
      <c r="RIJ55" s="22"/>
      <c r="RIK55" s="22"/>
      <c r="RIL55" s="22"/>
      <c r="RIM55" s="23"/>
      <c r="RIN55" s="22"/>
      <c r="RIO55" s="23"/>
      <c r="RIP55" s="23"/>
      <c r="RIQ55" s="23"/>
      <c r="RIR55" s="23"/>
      <c r="RIS55" s="23"/>
      <c r="RIT55" s="23"/>
      <c r="RIU55" s="23"/>
      <c r="RIV55" s="23"/>
      <c r="RIW55" s="24"/>
      <c r="RIX55" s="25"/>
      <c r="RIY55" s="25"/>
      <c r="RIZ55" s="25"/>
      <c r="RJA55" s="31"/>
      <c r="RJB55" s="190"/>
      <c r="RJC55" s="191"/>
      <c r="RJD55" s="191"/>
      <c r="RJE55" s="191"/>
      <c r="RJF55" s="191"/>
      <c r="RJG55" s="192"/>
      <c r="RJH55" s="22"/>
      <c r="RJI55" s="22"/>
      <c r="RJJ55" s="22"/>
      <c r="RJK55" s="23"/>
      <c r="RJL55" s="22"/>
      <c r="RJM55" s="23"/>
      <c r="RJN55" s="23"/>
      <c r="RJO55" s="23"/>
      <c r="RJP55" s="23"/>
      <c r="RJQ55" s="23"/>
      <c r="RJR55" s="23"/>
      <c r="RJS55" s="23"/>
      <c r="RJT55" s="23"/>
      <c r="RJU55" s="24"/>
      <c r="RJV55" s="25"/>
      <c r="RJW55" s="25"/>
      <c r="RJX55" s="25"/>
      <c r="RJY55" s="31"/>
      <c r="RJZ55" s="190"/>
      <c r="RKA55" s="191"/>
      <c r="RKB55" s="191"/>
      <c r="RKC55" s="191"/>
      <c r="RKD55" s="191"/>
      <c r="RKE55" s="192"/>
      <c r="RKF55" s="22"/>
      <c r="RKG55" s="22"/>
      <c r="RKH55" s="22"/>
      <c r="RKI55" s="23"/>
      <c r="RKJ55" s="22"/>
      <c r="RKK55" s="23"/>
      <c r="RKL55" s="23"/>
      <c r="RKM55" s="23"/>
      <c r="RKN55" s="23"/>
      <c r="RKO55" s="23"/>
      <c r="RKP55" s="23"/>
      <c r="RKQ55" s="23"/>
      <c r="RKR55" s="23"/>
      <c r="RKS55" s="24"/>
      <c r="RKT55" s="25"/>
      <c r="RKU55" s="25"/>
      <c r="RKV55" s="25"/>
      <c r="RKW55" s="31"/>
      <c r="RKX55" s="190"/>
      <c r="RKY55" s="191"/>
      <c r="RKZ55" s="191"/>
      <c r="RLA55" s="191"/>
      <c r="RLB55" s="191"/>
      <c r="RLC55" s="192"/>
      <c r="RLD55" s="22"/>
      <c r="RLE55" s="22"/>
      <c r="RLF55" s="22"/>
      <c r="RLG55" s="23"/>
      <c r="RLH55" s="22"/>
      <c r="RLI55" s="23"/>
      <c r="RLJ55" s="23"/>
      <c r="RLK55" s="23"/>
      <c r="RLL55" s="23"/>
      <c r="RLM55" s="23"/>
      <c r="RLN55" s="23"/>
      <c r="RLO55" s="23"/>
      <c r="RLP55" s="23"/>
      <c r="RLQ55" s="24"/>
      <c r="RLR55" s="25"/>
      <c r="RLS55" s="25"/>
      <c r="RLT55" s="25"/>
      <c r="RLU55" s="31"/>
      <c r="RLV55" s="190"/>
      <c r="RLW55" s="191"/>
      <c r="RLX55" s="191"/>
      <c r="RLY55" s="191"/>
      <c r="RLZ55" s="191"/>
      <c r="RMA55" s="192"/>
      <c r="RMB55" s="22"/>
      <c r="RMC55" s="22"/>
      <c r="RMD55" s="22"/>
      <c r="RME55" s="23"/>
      <c r="RMF55" s="22"/>
      <c r="RMG55" s="23"/>
      <c r="RMH55" s="23"/>
      <c r="RMI55" s="23"/>
      <c r="RMJ55" s="23"/>
      <c r="RMK55" s="23"/>
      <c r="RML55" s="23"/>
      <c r="RMM55" s="23"/>
      <c r="RMN55" s="23"/>
      <c r="RMO55" s="24"/>
      <c r="RMP55" s="25"/>
      <c r="RMQ55" s="25"/>
      <c r="RMR55" s="25"/>
      <c r="RMS55" s="31"/>
      <c r="RMT55" s="190"/>
      <c r="RMU55" s="191"/>
      <c r="RMV55" s="191"/>
      <c r="RMW55" s="191"/>
      <c r="RMX55" s="191"/>
      <c r="RMY55" s="192"/>
      <c r="RMZ55" s="22"/>
      <c r="RNA55" s="22"/>
      <c r="RNB55" s="22"/>
      <c r="RNC55" s="23"/>
      <c r="RND55" s="22"/>
      <c r="RNE55" s="23"/>
      <c r="RNF55" s="23"/>
      <c r="RNG55" s="23"/>
      <c r="RNH55" s="23"/>
      <c r="RNI55" s="23"/>
      <c r="RNJ55" s="23"/>
      <c r="RNK55" s="23"/>
      <c r="RNL55" s="23"/>
      <c r="RNM55" s="24"/>
      <c r="RNN55" s="25"/>
      <c r="RNO55" s="25"/>
      <c r="RNP55" s="25"/>
      <c r="RNQ55" s="31"/>
      <c r="RNR55" s="190"/>
      <c r="RNS55" s="191"/>
      <c r="RNT55" s="191"/>
      <c r="RNU55" s="191"/>
      <c r="RNV55" s="191"/>
      <c r="RNW55" s="192"/>
      <c r="RNX55" s="22"/>
      <c r="RNY55" s="22"/>
      <c r="RNZ55" s="22"/>
      <c r="ROA55" s="23"/>
      <c r="ROB55" s="22"/>
      <c r="ROC55" s="23"/>
      <c r="ROD55" s="23"/>
      <c r="ROE55" s="23"/>
      <c r="ROF55" s="23"/>
      <c r="ROG55" s="23"/>
      <c r="ROH55" s="23"/>
      <c r="ROI55" s="23"/>
      <c r="ROJ55" s="23"/>
      <c r="ROK55" s="24"/>
      <c r="ROL55" s="25"/>
      <c r="ROM55" s="25"/>
      <c r="RON55" s="25"/>
      <c r="ROO55" s="31"/>
      <c r="ROP55" s="190"/>
      <c r="ROQ55" s="191"/>
      <c r="ROR55" s="191"/>
      <c r="ROS55" s="191"/>
      <c r="ROT55" s="191"/>
      <c r="ROU55" s="192"/>
      <c r="ROV55" s="22"/>
      <c r="ROW55" s="22"/>
      <c r="ROX55" s="22"/>
      <c r="ROY55" s="23"/>
      <c r="ROZ55" s="22"/>
      <c r="RPA55" s="23"/>
      <c r="RPB55" s="23"/>
      <c r="RPC55" s="23"/>
      <c r="RPD55" s="23"/>
      <c r="RPE55" s="23"/>
      <c r="RPF55" s="23"/>
      <c r="RPG55" s="23"/>
      <c r="RPH55" s="23"/>
      <c r="RPI55" s="24"/>
      <c r="RPJ55" s="25"/>
      <c r="RPK55" s="25"/>
      <c r="RPL55" s="25"/>
      <c r="RPM55" s="31"/>
      <c r="RPN55" s="190"/>
      <c r="RPO55" s="191"/>
      <c r="RPP55" s="191"/>
      <c r="RPQ55" s="191"/>
      <c r="RPR55" s="191"/>
      <c r="RPS55" s="192"/>
      <c r="RPT55" s="22"/>
      <c r="RPU55" s="22"/>
      <c r="RPV55" s="22"/>
      <c r="RPW55" s="23"/>
      <c r="RPX55" s="22"/>
      <c r="RPY55" s="23"/>
      <c r="RPZ55" s="23"/>
      <c r="RQA55" s="23"/>
      <c r="RQB55" s="23"/>
      <c r="RQC55" s="23"/>
      <c r="RQD55" s="23"/>
      <c r="RQE55" s="23"/>
      <c r="RQF55" s="23"/>
      <c r="RQG55" s="24"/>
      <c r="RQH55" s="25"/>
      <c r="RQI55" s="25"/>
      <c r="RQJ55" s="25"/>
      <c r="RQK55" s="31"/>
      <c r="RQL55" s="190"/>
      <c r="RQM55" s="191"/>
      <c r="RQN55" s="191"/>
      <c r="RQO55" s="191"/>
      <c r="RQP55" s="191"/>
      <c r="RQQ55" s="192"/>
      <c r="RQR55" s="22"/>
      <c r="RQS55" s="22"/>
      <c r="RQT55" s="22"/>
      <c r="RQU55" s="23"/>
      <c r="RQV55" s="22"/>
      <c r="RQW55" s="23"/>
      <c r="RQX55" s="23"/>
      <c r="RQY55" s="23"/>
      <c r="RQZ55" s="23"/>
      <c r="RRA55" s="23"/>
      <c r="RRB55" s="23"/>
      <c r="RRC55" s="23"/>
      <c r="RRD55" s="23"/>
      <c r="RRE55" s="24"/>
      <c r="RRF55" s="25"/>
      <c r="RRG55" s="25"/>
      <c r="RRH55" s="25"/>
      <c r="RRI55" s="31"/>
      <c r="RRJ55" s="190"/>
      <c r="RRK55" s="191"/>
      <c r="RRL55" s="191"/>
      <c r="RRM55" s="191"/>
      <c r="RRN55" s="191"/>
      <c r="RRO55" s="192"/>
      <c r="RRP55" s="22"/>
      <c r="RRQ55" s="22"/>
      <c r="RRR55" s="22"/>
      <c r="RRS55" s="23"/>
      <c r="RRT55" s="22"/>
      <c r="RRU55" s="23"/>
      <c r="RRV55" s="23"/>
      <c r="RRW55" s="23"/>
      <c r="RRX55" s="23"/>
      <c r="RRY55" s="23"/>
      <c r="RRZ55" s="23"/>
      <c r="RSA55" s="23"/>
      <c r="RSB55" s="23"/>
      <c r="RSC55" s="24"/>
      <c r="RSD55" s="25"/>
      <c r="RSE55" s="25"/>
      <c r="RSF55" s="25"/>
      <c r="RSG55" s="31"/>
      <c r="RSH55" s="190"/>
      <c r="RSI55" s="191"/>
      <c r="RSJ55" s="191"/>
      <c r="RSK55" s="191"/>
      <c r="RSL55" s="191"/>
      <c r="RSM55" s="192"/>
      <c r="RSN55" s="22"/>
      <c r="RSO55" s="22"/>
      <c r="RSP55" s="22"/>
      <c r="RSQ55" s="23"/>
      <c r="RSR55" s="22"/>
      <c r="RSS55" s="23"/>
      <c r="RST55" s="23"/>
      <c r="RSU55" s="23"/>
      <c r="RSV55" s="23"/>
      <c r="RSW55" s="23"/>
      <c r="RSX55" s="23"/>
      <c r="RSY55" s="23"/>
      <c r="RSZ55" s="23"/>
      <c r="RTA55" s="24"/>
      <c r="RTB55" s="25"/>
      <c r="RTC55" s="25"/>
      <c r="RTD55" s="25"/>
      <c r="RTE55" s="31"/>
      <c r="RTF55" s="190"/>
      <c r="RTG55" s="191"/>
      <c r="RTH55" s="191"/>
      <c r="RTI55" s="191"/>
      <c r="RTJ55" s="191"/>
      <c r="RTK55" s="192"/>
      <c r="RTL55" s="22"/>
      <c r="RTM55" s="22"/>
      <c r="RTN55" s="22"/>
      <c r="RTO55" s="23"/>
      <c r="RTP55" s="22"/>
      <c r="RTQ55" s="23"/>
      <c r="RTR55" s="23"/>
      <c r="RTS55" s="23"/>
      <c r="RTT55" s="23"/>
      <c r="RTU55" s="23"/>
      <c r="RTV55" s="23"/>
      <c r="RTW55" s="23"/>
      <c r="RTX55" s="23"/>
      <c r="RTY55" s="24"/>
      <c r="RTZ55" s="25"/>
      <c r="RUA55" s="25"/>
      <c r="RUB55" s="25"/>
      <c r="RUC55" s="31"/>
      <c r="RUD55" s="190"/>
      <c r="RUE55" s="191"/>
      <c r="RUF55" s="191"/>
      <c r="RUG55" s="191"/>
      <c r="RUH55" s="191"/>
      <c r="RUI55" s="192"/>
      <c r="RUJ55" s="22"/>
      <c r="RUK55" s="22"/>
      <c r="RUL55" s="22"/>
      <c r="RUM55" s="23"/>
      <c r="RUN55" s="22"/>
      <c r="RUO55" s="23"/>
      <c r="RUP55" s="23"/>
      <c r="RUQ55" s="23"/>
      <c r="RUR55" s="23"/>
      <c r="RUS55" s="23"/>
      <c r="RUT55" s="23"/>
      <c r="RUU55" s="23"/>
      <c r="RUV55" s="23"/>
      <c r="RUW55" s="24"/>
      <c r="RUX55" s="25"/>
      <c r="RUY55" s="25"/>
      <c r="RUZ55" s="25"/>
      <c r="RVA55" s="31"/>
      <c r="RVB55" s="190"/>
      <c r="RVC55" s="191"/>
      <c r="RVD55" s="191"/>
      <c r="RVE55" s="191"/>
      <c r="RVF55" s="191"/>
      <c r="RVG55" s="192"/>
      <c r="RVH55" s="22"/>
      <c r="RVI55" s="22"/>
      <c r="RVJ55" s="22"/>
      <c r="RVK55" s="23"/>
      <c r="RVL55" s="22"/>
      <c r="RVM55" s="23"/>
      <c r="RVN55" s="23"/>
      <c r="RVO55" s="23"/>
      <c r="RVP55" s="23"/>
      <c r="RVQ55" s="23"/>
      <c r="RVR55" s="23"/>
      <c r="RVS55" s="23"/>
      <c r="RVT55" s="23"/>
      <c r="RVU55" s="24"/>
      <c r="RVV55" s="25"/>
      <c r="RVW55" s="25"/>
      <c r="RVX55" s="25"/>
      <c r="RVY55" s="31"/>
      <c r="RVZ55" s="190"/>
      <c r="RWA55" s="191"/>
      <c r="RWB55" s="191"/>
      <c r="RWC55" s="191"/>
      <c r="RWD55" s="191"/>
      <c r="RWE55" s="192"/>
      <c r="RWF55" s="22"/>
      <c r="RWG55" s="22"/>
      <c r="RWH55" s="22"/>
      <c r="RWI55" s="23"/>
      <c r="RWJ55" s="22"/>
      <c r="RWK55" s="23"/>
      <c r="RWL55" s="23"/>
      <c r="RWM55" s="23"/>
      <c r="RWN55" s="23"/>
      <c r="RWO55" s="23"/>
      <c r="RWP55" s="23"/>
      <c r="RWQ55" s="23"/>
      <c r="RWR55" s="23"/>
      <c r="RWS55" s="24"/>
      <c r="RWT55" s="25"/>
      <c r="RWU55" s="25"/>
      <c r="RWV55" s="25"/>
      <c r="RWW55" s="31"/>
      <c r="RWX55" s="190"/>
      <c r="RWY55" s="191"/>
      <c r="RWZ55" s="191"/>
      <c r="RXA55" s="191"/>
      <c r="RXB55" s="191"/>
      <c r="RXC55" s="192"/>
      <c r="RXD55" s="22"/>
      <c r="RXE55" s="22"/>
      <c r="RXF55" s="22"/>
      <c r="RXG55" s="23"/>
      <c r="RXH55" s="22"/>
      <c r="RXI55" s="23"/>
      <c r="RXJ55" s="23"/>
      <c r="RXK55" s="23"/>
      <c r="RXL55" s="23"/>
      <c r="RXM55" s="23"/>
      <c r="RXN55" s="23"/>
      <c r="RXO55" s="23"/>
      <c r="RXP55" s="23"/>
      <c r="RXQ55" s="24"/>
      <c r="RXR55" s="25"/>
      <c r="RXS55" s="25"/>
      <c r="RXT55" s="25"/>
      <c r="RXU55" s="31"/>
      <c r="RXV55" s="190"/>
      <c r="RXW55" s="191"/>
      <c r="RXX55" s="191"/>
      <c r="RXY55" s="191"/>
      <c r="RXZ55" s="191"/>
      <c r="RYA55" s="192"/>
      <c r="RYB55" s="22"/>
      <c r="RYC55" s="22"/>
      <c r="RYD55" s="22"/>
      <c r="RYE55" s="23"/>
      <c r="RYF55" s="22"/>
      <c r="RYG55" s="23"/>
      <c r="RYH55" s="23"/>
      <c r="RYI55" s="23"/>
      <c r="RYJ55" s="23"/>
      <c r="RYK55" s="23"/>
      <c r="RYL55" s="23"/>
      <c r="RYM55" s="23"/>
      <c r="RYN55" s="23"/>
      <c r="RYO55" s="24"/>
      <c r="RYP55" s="25"/>
      <c r="RYQ55" s="25"/>
      <c r="RYR55" s="25"/>
      <c r="RYS55" s="31"/>
      <c r="RYT55" s="190"/>
      <c r="RYU55" s="191"/>
      <c r="RYV55" s="191"/>
      <c r="RYW55" s="191"/>
      <c r="RYX55" s="191"/>
      <c r="RYY55" s="192"/>
      <c r="RYZ55" s="22"/>
      <c r="RZA55" s="22"/>
      <c r="RZB55" s="22"/>
      <c r="RZC55" s="23"/>
      <c r="RZD55" s="22"/>
      <c r="RZE55" s="23"/>
      <c r="RZF55" s="23"/>
      <c r="RZG55" s="23"/>
      <c r="RZH55" s="23"/>
      <c r="RZI55" s="23"/>
      <c r="RZJ55" s="23"/>
      <c r="RZK55" s="23"/>
      <c r="RZL55" s="23"/>
      <c r="RZM55" s="24"/>
      <c r="RZN55" s="25"/>
      <c r="RZO55" s="25"/>
      <c r="RZP55" s="25"/>
      <c r="RZQ55" s="31"/>
      <c r="RZR55" s="190"/>
      <c r="RZS55" s="191"/>
      <c r="RZT55" s="191"/>
      <c r="RZU55" s="191"/>
      <c r="RZV55" s="191"/>
      <c r="RZW55" s="192"/>
      <c r="RZX55" s="22"/>
      <c r="RZY55" s="22"/>
      <c r="RZZ55" s="22"/>
      <c r="SAA55" s="23"/>
      <c r="SAB55" s="22"/>
      <c r="SAC55" s="23"/>
      <c r="SAD55" s="23"/>
      <c r="SAE55" s="23"/>
      <c r="SAF55" s="23"/>
      <c r="SAG55" s="23"/>
      <c r="SAH55" s="23"/>
      <c r="SAI55" s="23"/>
      <c r="SAJ55" s="23"/>
      <c r="SAK55" s="24"/>
      <c r="SAL55" s="25"/>
      <c r="SAM55" s="25"/>
      <c r="SAN55" s="25"/>
      <c r="SAO55" s="31"/>
      <c r="SAP55" s="190"/>
      <c r="SAQ55" s="191"/>
      <c r="SAR55" s="191"/>
      <c r="SAS55" s="191"/>
      <c r="SAT55" s="191"/>
      <c r="SAU55" s="192"/>
      <c r="SAV55" s="22"/>
      <c r="SAW55" s="22"/>
      <c r="SAX55" s="22"/>
      <c r="SAY55" s="23"/>
      <c r="SAZ55" s="22"/>
      <c r="SBA55" s="23"/>
      <c r="SBB55" s="23"/>
      <c r="SBC55" s="23"/>
      <c r="SBD55" s="23"/>
      <c r="SBE55" s="23"/>
      <c r="SBF55" s="23"/>
      <c r="SBG55" s="23"/>
      <c r="SBH55" s="23"/>
      <c r="SBI55" s="24"/>
      <c r="SBJ55" s="25"/>
      <c r="SBK55" s="25"/>
      <c r="SBL55" s="25"/>
      <c r="SBM55" s="31"/>
      <c r="SBN55" s="190"/>
      <c r="SBO55" s="191"/>
      <c r="SBP55" s="191"/>
      <c r="SBQ55" s="191"/>
      <c r="SBR55" s="191"/>
      <c r="SBS55" s="192"/>
      <c r="SBT55" s="22"/>
      <c r="SBU55" s="22"/>
      <c r="SBV55" s="22"/>
      <c r="SBW55" s="23"/>
      <c r="SBX55" s="22"/>
      <c r="SBY55" s="23"/>
      <c r="SBZ55" s="23"/>
      <c r="SCA55" s="23"/>
      <c r="SCB55" s="23"/>
      <c r="SCC55" s="23"/>
      <c r="SCD55" s="23"/>
      <c r="SCE55" s="23"/>
      <c r="SCF55" s="23"/>
      <c r="SCG55" s="24"/>
      <c r="SCH55" s="25"/>
      <c r="SCI55" s="25"/>
      <c r="SCJ55" s="25"/>
      <c r="SCK55" s="31"/>
      <c r="SCL55" s="190"/>
      <c r="SCM55" s="191"/>
      <c r="SCN55" s="191"/>
      <c r="SCO55" s="191"/>
      <c r="SCP55" s="191"/>
      <c r="SCQ55" s="192"/>
      <c r="SCR55" s="22"/>
      <c r="SCS55" s="22"/>
      <c r="SCT55" s="22"/>
      <c r="SCU55" s="23"/>
      <c r="SCV55" s="22"/>
      <c r="SCW55" s="23"/>
      <c r="SCX55" s="23"/>
      <c r="SCY55" s="23"/>
      <c r="SCZ55" s="23"/>
      <c r="SDA55" s="23"/>
      <c r="SDB55" s="23"/>
      <c r="SDC55" s="23"/>
      <c r="SDD55" s="23"/>
      <c r="SDE55" s="24"/>
      <c r="SDF55" s="25"/>
      <c r="SDG55" s="25"/>
      <c r="SDH55" s="25"/>
      <c r="SDI55" s="31"/>
      <c r="SDJ55" s="190"/>
      <c r="SDK55" s="191"/>
      <c r="SDL55" s="191"/>
      <c r="SDM55" s="191"/>
      <c r="SDN55" s="191"/>
      <c r="SDO55" s="192"/>
      <c r="SDP55" s="22"/>
      <c r="SDQ55" s="22"/>
      <c r="SDR55" s="22"/>
      <c r="SDS55" s="23"/>
      <c r="SDT55" s="22"/>
      <c r="SDU55" s="23"/>
      <c r="SDV55" s="23"/>
      <c r="SDW55" s="23"/>
      <c r="SDX55" s="23"/>
      <c r="SDY55" s="23"/>
      <c r="SDZ55" s="23"/>
      <c r="SEA55" s="23"/>
      <c r="SEB55" s="23"/>
      <c r="SEC55" s="24"/>
      <c r="SED55" s="25"/>
      <c r="SEE55" s="25"/>
      <c r="SEF55" s="25"/>
      <c r="SEG55" s="31"/>
      <c r="SEH55" s="190"/>
      <c r="SEI55" s="191"/>
      <c r="SEJ55" s="191"/>
      <c r="SEK55" s="191"/>
      <c r="SEL55" s="191"/>
      <c r="SEM55" s="192"/>
      <c r="SEN55" s="22"/>
      <c r="SEO55" s="22"/>
      <c r="SEP55" s="22"/>
      <c r="SEQ55" s="23"/>
      <c r="SER55" s="22"/>
      <c r="SES55" s="23"/>
      <c r="SET55" s="23"/>
      <c r="SEU55" s="23"/>
      <c r="SEV55" s="23"/>
      <c r="SEW55" s="23"/>
      <c r="SEX55" s="23"/>
      <c r="SEY55" s="23"/>
      <c r="SEZ55" s="23"/>
      <c r="SFA55" s="24"/>
      <c r="SFB55" s="25"/>
      <c r="SFC55" s="25"/>
      <c r="SFD55" s="25"/>
      <c r="SFE55" s="31"/>
      <c r="SFF55" s="190"/>
      <c r="SFG55" s="191"/>
      <c r="SFH55" s="191"/>
      <c r="SFI55" s="191"/>
      <c r="SFJ55" s="191"/>
      <c r="SFK55" s="192"/>
      <c r="SFL55" s="22"/>
      <c r="SFM55" s="22"/>
      <c r="SFN55" s="22"/>
      <c r="SFO55" s="23"/>
      <c r="SFP55" s="22"/>
      <c r="SFQ55" s="23"/>
      <c r="SFR55" s="23"/>
      <c r="SFS55" s="23"/>
      <c r="SFT55" s="23"/>
      <c r="SFU55" s="23"/>
      <c r="SFV55" s="23"/>
      <c r="SFW55" s="23"/>
      <c r="SFX55" s="23"/>
      <c r="SFY55" s="24"/>
      <c r="SFZ55" s="25"/>
      <c r="SGA55" s="25"/>
      <c r="SGB55" s="25"/>
      <c r="SGC55" s="31"/>
      <c r="SGD55" s="190"/>
      <c r="SGE55" s="191"/>
      <c r="SGF55" s="191"/>
      <c r="SGG55" s="191"/>
      <c r="SGH55" s="191"/>
      <c r="SGI55" s="192"/>
      <c r="SGJ55" s="22"/>
      <c r="SGK55" s="22"/>
      <c r="SGL55" s="22"/>
      <c r="SGM55" s="23"/>
      <c r="SGN55" s="22"/>
      <c r="SGO55" s="23"/>
      <c r="SGP55" s="23"/>
      <c r="SGQ55" s="23"/>
      <c r="SGR55" s="23"/>
      <c r="SGS55" s="23"/>
      <c r="SGT55" s="23"/>
      <c r="SGU55" s="23"/>
      <c r="SGV55" s="23"/>
      <c r="SGW55" s="24"/>
      <c r="SGX55" s="25"/>
      <c r="SGY55" s="25"/>
      <c r="SGZ55" s="25"/>
      <c r="SHA55" s="31"/>
      <c r="SHB55" s="190"/>
      <c r="SHC55" s="191"/>
      <c r="SHD55" s="191"/>
      <c r="SHE55" s="191"/>
      <c r="SHF55" s="191"/>
      <c r="SHG55" s="192"/>
      <c r="SHH55" s="22"/>
      <c r="SHI55" s="22"/>
      <c r="SHJ55" s="22"/>
      <c r="SHK55" s="23"/>
      <c r="SHL55" s="22"/>
      <c r="SHM55" s="23"/>
      <c r="SHN55" s="23"/>
      <c r="SHO55" s="23"/>
      <c r="SHP55" s="23"/>
      <c r="SHQ55" s="23"/>
      <c r="SHR55" s="23"/>
      <c r="SHS55" s="23"/>
      <c r="SHT55" s="23"/>
      <c r="SHU55" s="24"/>
      <c r="SHV55" s="25"/>
      <c r="SHW55" s="25"/>
      <c r="SHX55" s="25"/>
      <c r="SHY55" s="31"/>
      <c r="SHZ55" s="190"/>
      <c r="SIA55" s="191"/>
      <c r="SIB55" s="191"/>
      <c r="SIC55" s="191"/>
      <c r="SID55" s="191"/>
      <c r="SIE55" s="192"/>
      <c r="SIF55" s="22"/>
      <c r="SIG55" s="22"/>
      <c r="SIH55" s="22"/>
      <c r="SII55" s="23"/>
      <c r="SIJ55" s="22"/>
      <c r="SIK55" s="23"/>
      <c r="SIL55" s="23"/>
      <c r="SIM55" s="23"/>
      <c r="SIN55" s="23"/>
      <c r="SIO55" s="23"/>
      <c r="SIP55" s="23"/>
      <c r="SIQ55" s="23"/>
      <c r="SIR55" s="23"/>
      <c r="SIS55" s="24"/>
      <c r="SIT55" s="25"/>
      <c r="SIU55" s="25"/>
      <c r="SIV55" s="25"/>
      <c r="SIW55" s="31"/>
      <c r="SIX55" s="190"/>
      <c r="SIY55" s="191"/>
      <c r="SIZ55" s="191"/>
      <c r="SJA55" s="191"/>
      <c r="SJB55" s="191"/>
      <c r="SJC55" s="192"/>
      <c r="SJD55" s="22"/>
      <c r="SJE55" s="22"/>
      <c r="SJF55" s="22"/>
      <c r="SJG55" s="23"/>
      <c r="SJH55" s="22"/>
      <c r="SJI55" s="23"/>
      <c r="SJJ55" s="23"/>
      <c r="SJK55" s="23"/>
      <c r="SJL55" s="23"/>
      <c r="SJM55" s="23"/>
      <c r="SJN55" s="23"/>
      <c r="SJO55" s="23"/>
      <c r="SJP55" s="23"/>
      <c r="SJQ55" s="24"/>
      <c r="SJR55" s="25"/>
      <c r="SJS55" s="25"/>
      <c r="SJT55" s="25"/>
      <c r="SJU55" s="31"/>
      <c r="SJV55" s="190"/>
      <c r="SJW55" s="191"/>
      <c r="SJX55" s="191"/>
      <c r="SJY55" s="191"/>
      <c r="SJZ55" s="191"/>
      <c r="SKA55" s="192"/>
      <c r="SKB55" s="22"/>
      <c r="SKC55" s="22"/>
      <c r="SKD55" s="22"/>
      <c r="SKE55" s="23"/>
      <c r="SKF55" s="22"/>
      <c r="SKG55" s="23"/>
      <c r="SKH55" s="23"/>
      <c r="SKI55" s="23"/>
      <c r="SKJ55" s="23"/>
      <c r="SKK55" s="23"/>
      <c r="SKL55" s="23"/>
      <c r="SKM55" s="23"/>
      <c r="SKN55" s="23"/>
      <c r="SKO55" s="24"/>
      <c r="SKP55" s="25"/>
      <c r="SKQ55" s="25"/>
      <c r="SKR55" s="25"/>
      <c r="SKS55" s="31"/>
      <c r="SKT55" s="190"/>
      <c r="SKU55" s="191"/>
      <c r="SKV55" s="191"/>
      <c r="SKW55" s="191"/>
      <c r="SKX55" s="191"/>
      <c r="SKY55" s="192"/>
      <c r="SKZ55" s="22"/>
      <c r="SLA55" s="22"/>
      <c r="SLB55" s="22"/>
      <c r="SLC55" s="23"/>
      <c r="SLD55" s="22"/>
      <c r="SLE55" s="23"/>
      <c r="SLF55" s="23"/>
      <c r="SLG55" s="23"/>
      <c r="SLH55" s="23"/>
      <c r="SLI55" s="23"/>
      <c r="SLJ55" s="23"/>
      <c r="SLK55" s="23"/>
      <c r="SLL55" s="23"/>
      <c r="SLM55" s="24"/>
      <c r="SLN55" s="25"/>
      <c r="SLO55" s="25"/>
      <c r="SLP55" s="25"/>
      <c r="SLQ55" s="31"/>
      <c r="SLR55" s="190"/>
      <c r="SLS55" s="191"/>
      <c r="SLT55" s="191"/>
      <c r="SLU55" s="191"/>
      <c r="SLV55" s="191"/>
      <c r="SLW55" s="192"/>
      <c r="SLX55" s="22"/>
      <c r="SLY55" s="22"/>
      <c r="SLZ55" s="22"/>
      <c r="SMA55" s="23"/>
      <c r="SMB55" s="22"/>
      <c r="SMC55" s="23"/>
      <c r="SMD55" s="23"/>
      <c r="SME55" s="23"/>
      <c r="SMF55" s="23"/>
      <c r="SMG55" s="23"/>
      <c r="SMH55" s="23"/>
      <c r="SMI55" s="23"/>
      <c r="SMJ55" s="23"/>
      <c r="SMK55" s="24"/>
      <c r="SML55" s="25"/>
      <c r="SMM55" s="25"/>
      <c r="SMN55" s="25"/>
      <c r="SMO55" s="31"/>
      <c r="SMP55" s="190"/>
      <c r="SMQ55" s="191"/>
      <c r="SMR55" s="191"/>
      <c r="SMS55" s="191"/>
      <c r="SMT55" s="191"/>
      <c r="SMU55" s="192"/>
      <c r="SMV55" s="22"/>
      <c r="SMW55" s="22"/>
      <c r="SMX55" s="22"/>
      <c r="SMY55" s="23"/>
      <c r="SMZ55" s="22"/>
      <c r="SNA55" s="23"/>
      <c r="SNB55" s="23"/>
      <c r="SNC55" s="23"/>
      <c r="SND55" s="23"/>
      <c r="SNE55" s="23"/>
      <c r="SNF55" s="23"/>
      <c r="SNG55" s="23"/>
      <c r="SNH55" s="23"/>
      <c r="SNI55" s="24"/>
      <c r="SNJ55" s="25"/>
      <c r="SNK55" s="25"/>
      <c r="SNL55" s="25"/>
      <c r="SNM55" s="31"/>
      <c r="SNN55" s="190"/>
      <c r="SNO55" s="191"/>
      <c r="SNP55" s="191"/>
      <c r="SNQ55" s="191"/>
      <c r="SNR55" s="191"/>
      <c r="SNS55" s="192"/>
      <c r="SNT55" s="22"/>
      <c r="SNU55" s="22"/>
      <c r="SNV55" s="22"/>
      <c r="SNW55" s="23"/>
      <c r="SNX55" s="22"/>
      <c r="SNY55" s="23"/>
      <c r="SNZ55" s="23"/>
      <c r="SOA55" s="23"/>
      <c r="SOB55" s="23"/>
      <c r="SOC55" s="23"/>
      <c r="SOD55" s="23"/>
      <c r="SOE55" s="23"/>
      <c r="SOF55" s="23"/>
      <c r="SOG55" s="24"/>
      <c r="SOH55" s="25"/>
      <c r="SOI55" s="25"/>
      <c r="SOJ55" s="25"/>
      <c r="SOK55" s="31"/>
      <c r="SOL55" s="190"/>
      <c r="SOM55" s="191"/>
      <c r="SON55" s="191"/>
      <c r="SOO55" s="191"/>
      <c r="SOP55" s="191"/>
      <c r="SOQ55" s="192"/>
      <c r="SOR55" s="22"/>
      <c r="SOS55" s="22"/>
      <c r="SOT55" s="22"/>
      <c r="SOU55" s="23"/>
      <c r="SOV55" s="22"/>
      <c r="SOW55" s="23"/>
      <c r="SOX55" s="23"/>
      <c r="SOY55" s="23"/>
      <c r="SOZ55" s="23"/>
      <c r="SPA55" s="23"/>
      <c r="SPB55" s="23"/>
      <c r="SPC55" s="23"/>
      <c r="SPD55" s="23"/>
      <c r="SPE55" s="24"/>
      <c r="SPF55" s="25"/>
      <c r="SPG55" s="25"/>
      <c r="SPH55" s="25"/>
      <c r="SPI55" s="31"/>
      <c r="SPJ55" s="190"/>
      <c r="SPK55" s="191"/>
      <c r="SPL55" s="191"/>
      <c r="SPM55" s="191"/>
      <c r="SPN55" s="191"/>
      <c r="SPO55" s="192"/>
      <c r="SPP55" s="22"/>
      <c r="SPQ55" s="22"/>
      <c r="SPR55" s="22"/>
      <c r="SPS55" s="23"/>
      <c r="SPT55" s="22"/>
      <c r="SPU55" s="23"/>
      <c r="SPV55" s="23"/>
      <c r="SPW55" s="23"/>
      <c r="SPX55" s="23"/>
      <c r="SPY55" s="23"/>
      <c r="SPZ55" s="23"/>
      <c r="SQA55" s="23"/>
      <c r="SQB55" s="23"/>
      <c r="SQC55" s="24"/>
      <c r="SQD55" s="25"/>
      <c r="SQE55" s="25"/>
      <c r="SQF55" s="25"/>
      <c r="SQG55" s="31"/>
      <c r="SQH55" s="190"/>
      <c r="SQI55" s="191"/>
      <c r="SQJ55" s="191"/>
      <c r="SQK55" s="191"/>
      <c r="SQL55" s="191"/>
      <c r="SQM55" s="192"/>
      <c r="SQN55" s="22"/>
      <c r="SQO55" s="22"/>
      <c r="SQP55" s="22"/>
      <c r="SQQ55" s="23"/>
      <c r="SQR55" s="22"/>
      <c r="SQS55" s="23"/>
      <c r="SQT55" s="23"/>
      <c r="SQU55" s="23"/>
      <c r="SQV55" s="23"/>
      <c r="SQW55" s="23"/>
      <c r="SQX55" s="23"/>
      <c r="SQY55" s="23"/>
      <c r="SQZ55" s="23"/>
      <c r="SRA55" s="24"/>
      <c r="SRB55" s="25"/>
      <c r="SRC55" s="25"/>
      <c r="SRD55" s="25"/>
      <c r="SRE55" s="31"/>
      <c r="SRF55" s="190"/>
      <c r="SRG55" s="191"/>
      <c r="SRH55" s="191"/>
      <c r="SRI55" s="191"/>
      <c r="SRJ55" s="191"/>
      <c r="SRK55" s="192"/>
      <c r="SRL55" s="22"/>
      <c r="SRM55" s="22"/>
      <c r="SRN55" s="22"/>
      <c r="SRO55" s="23"/>
      <c r="SRP55" s="22"/>
      <c r="SRQ55" s="23"/>
      <c r="SRR55" s="23"/>
      <c r="SRS55" s="23"/>
      <c r="SRT55" s="23"/>
      <c r="SRU55" s="23"/>
      <c r="SRV55" s="23"/>
      <c r="SRW55" s="23"/>
      <c r="SRX55" s="23"/>
      <c r="SRY55" s="24"/>
      <c r="SRZ55" s="25"/>
      <c r="SSA55" s="25"/>
      <c r="SSB55" s="25"/>
      <c r="SSC55" s="31"/>
      <c r="SSD55" s="190"/>
      <c r="SSE55" s="191"/>
      <c r="SSF55" s="191"/>
      <c r="SSG55" s="191"/>
      <c r="SSH55" s="191"/>
      <c r="SSI55" s="192"/>
      <c r="SSJ55" s="22"/>
      <c r="SSK55" s="22"/>
      <c r="SSL55" s="22"/>
      <c r="SSM55" s="23"/>
      <c r="SSN55" s="22"/>
      <c r="SSO55" s="23"/>
      <c r="SSP55" s="23"/>
      <c r="SSQ55" s="23"/>
      <c r="SSR55" s="23"/>
      <c r="SSS55" s="23"/>
      <c r="SST55" s="23"/>
      <c r="SSU55" s="23"/>
      <c r="SSV55" s="23"/>
      <c r="SSW55" s="24"/>
      <c r="SSX55" s="25"/>
      <c r="SSY55" s="25"/>
      <c r="SSZ55" s="25"/>
      <c r="STA55" s="31"/>
      <c r="STB55" s="190"/>
      <c r="STC55" s="191"/>
      <c r="STD55" s="191"/>
      <c r="STE55" s="191"/>
      <c r="STF55" s="191"/>
      <c r="STG55" s="192"/>
      <c r="STH55" s="22"/>
      <c r="STI55" s="22"/>
      <c r="STJ55" s="22"/>
      <c r="STK55" s="23"/>
      <c r="STL55" s="22"/>
      <c r="STM55" s="23"/>
      <c r="STN55" s="23"/>
      <c r="STO55" s="23"/>
      <c r="STP55" s="23"/>
      <c r="STQ55" s="23"/>
      <c r="STR55" s="23"/>
      <c r="STS55" s="23"/>
      <c r="STT55" s="23"/>
      <c r="STU55" s="24"/>
      <c r="STV55" s="25"/>
      <c r="STW55" s="25"/>
      <c r="STX55" s="25"/>
      <c r="STY55" s="31"/>
      <c r="STZ55" s="190"/>
      <c r="SUA55" s="191"/>
      <c r="SUB55" s="191"/>
      <c r="SUC55" s="191"/>
      <c r="SUD55" s="191"/>
      <c r="SUE55" s="192"/>
      <c r="SUF55" s="22"/>
      <c r="SUG55" s="22"/>
      <c r="SUH55" s="22"/>
      <c r="SUI55" s="23"/>
      <c r="SUJ55" s="22"/>
      <c r="SUK55" s="23"/>
      <c r="SUL55" s="23"/>
      <c r="SUM55" s="23"/>
      <c r="SUN55" s="23"/>
      <c r="SUO55" s="23"/>
      <c r="SUP55" s="23"/>
      <c r="SUQ55" s="23"/>
      <c r="SUR55" s="23"/>
      <c r="SUS55" s="24"/>
      <c r="SUT55" s="25"/>
      <c r="SUU55" s="25"/>
      <c r="SUV55" s="25"/>
      <c r="SUW55" s="31"/>
      <c r="SUX55" s="190"/>
      <c r="SUY55" s="191"/>
      <c r="SUZ55" s="191"/>
      <c r="SVA55" s="191"/>
      <c r="SVB55" s="191"/>
      <c r="SVC55" s="192"/>
      <c r="SVD55" s="22"/>
      <c r="SVE55" s="22"/>
      <c r="SVF55" s="22"/>
      <c r="SVG55" s="23"/>
      <c r="SVH55" s="22"/>
      <c r="SVI55" s="23"/>
      <c r="SVJ55" s="23"/>
      <c r="SVK55" s="23"/>
      <c r="SVL55" s="23"/>
      <c r="SVM55" s="23"/>
      <c r="SVN55" s="23"/>
      <c r="SVO55" s="23"/>
      <c r="SVP55" s="23"/>
      <c r="SVQ55" s="24"/>
      <c r="SVR55" s="25"/>
      <c r="SVS55" s="25"/>
      <c r="SVT55" s="25"/>
      <c r="SVU55" s="31"/>
      <c r="SVV55" s="190"/>
      <c r="SVW55" s="191"/>
      <c r="SVX55" s="191"/>
      <c r="SVY55" s="191"/>
      <c r="SVZ55" s="191"/>
      <c r="SWA55" s="192"/>
      <c r="SWB55" s="22"/>
      <c r="SWC55" s="22"/>
      <c r="SWD55" s="22"/>
      <c r="SWE55" s="23"/>
      <c r="SWF55" s="22"/>
      <c r="SWG55" s="23"/>
      <c r="SWH55" s="23"/>
      <c r="SWI55" s="23"/>
      <c r="SWJ55" s="23"/>
      <c r="SWK55" s="23"/>
      <c r="SWL55" s="23"/>
      <c r="SWM55" s="23"/>
      <c r="SWN55" s="23"/>
      <c r="SWO55" s="24"/>
      <c r="SWP55" s="25"/>
      <c r="SWQ55" s="25"/>
      <c r="SWR55" s="25"/>
      <c r="SWS55" s="31"/>
      <c r="SWT55" s="190"/>
      <c r="SWU55" s="191"/>
      <c r="SWV55" s="191"/>
      <c r="SWW55" s="191"/>
      <c r="SWX55" s="191"/>
      <c r="SWY55" s="192"/>
      <c r="SWZ55" s="22"/>
      <c r="SXA55" s="22"/>
      <c r="SXB55" s="22"/>
      <c r="SXC55" s="23"/>
      <c r="SXD55" s="22"/>
      <c r="SXE55" s="23"/>
      <c r="SXF55" s="23"/>
      <c r="SXG55" s="23"/>
      <c r="SXH55" s="23"/>
      <c r="SXI55" s="23"/>
      <c r="SXJ55" s="23"/>
      <c r="SXK55" s="23"/>
      <c r="SXL55" s="23"/>
      <c r="SXM55" s="24"/>
      <c r="SXN55" s="25"/>
      <c r="SXO55" s="25"/>
      <c r="SXP55" s="25"/>
      <c r="SXQ55" s="31"/>
      <c r="SXR55" s="190"/>
      <c r="SXS55" s="191"/>
      <c r="SXT55" s="191"/>
      <c r="SXU55" s="191"/>
      <c r="SXV55" s="191"/>
      <c r="SXW55" s="192"/>
      <c r="SXX55" s="22"/>
      <c r="SXY55" s="22"/>
      <c r="SXZ55" s="22"/>
      <c r="SYA55" s="23"/>
      <c r="SYB55" s="22"/>
      <c r="SYC55" s="23"/>
      <c r="SYD55" s="23"/>
      <c r="SYE55" s="23"/>
      <c r="SYF55" s="23"/>
      <c r="SYG55" s="23"/>
      <c r="SYH55" s="23"/>
      <c r="SYI55" s="23"/>
      <c r="SYJ55" s="23"/>
      <c r="SYK55" s="24"/>
      <c r="SYL55" s="25"/>
      <c r="SYM55" s="25"/>
      <c r="SYN55" s="25"/>
      <c r="SYO55" s="31"/>
      <c r="SYP55" s="190"/>
      <c r="SYQ55" s="191"/>
      <c r="SYR55" s="191"/>
      <c r="SYS55" s="191"/>
      <c r="SYT55" s="191"/>
      <c r="SYU55" s="192"/>
      <c r="SYV55" s="22"/>
      <c r="SYW55" s="22"/>
      <c r="SYX55" s="22"/>
      <c r="SYY55" s="23"/>
      <c r="SYZ55" s="22"/>
      <c r="SZA55" s="23"/>
      <c r="SZB55" s="23"/>
      <c r="SZC55" s="23"/>
      <c r="SZD55" s="23"/>
      <c r="SZE55" s="23"/>
      <c r="SZF55" s="23"/>
      <c r="SZG55" s="23"/>
      <c r="SZH55" s="23"/>
      <c r="SZI55" s="24"/>
      <c r="SZJ55" s="25"/>
      <c r="SZK55" s="25"/>
      <c r="SZL55" s="25"/>
      <c r="SZM55" s="31"/>
      <c r="SZN55" s="190"/>
      <c r="SZO55" s="191"/>
      <c r="SZP55" s="191"/>
      <c r="SZQ55" s="191"/>
      <c r="SZR55" s="191"/>
      <c r="SZS55" s="192"/>
      <c r="SZT55" s="22"/>
      <c r="SZU55" s="22"/>
      <c r="SZV55" s="22"/>
      <c r="SZW55" s="23"/>
      <c r="SZX55" s="22"/>
      <c r="SZY55" s="23"/>
      <c r="SZZ55" s="23"/>
      <c r="TAA55" s="23"/>
      <c r="TAB55" s="23"/>
      <c r="TAC55" s="23"/>
      <c r="TAD55" s="23"/>
      <c r="TAE55" s="23"/>
      <c r="TAF55" s="23"/>
      <c r="TAG55" s="24"/>
      <c r="TAH55" s="25"/>
      <c r="TAI55" s="25"/>
      <c r="TAJ55" s="25"/>
      <c r="TAK55" s="31"/>
      <c r="TAL55" s="190"/>
      <c r="TAM55" s="191"/>
      <c r="TAN55" s="191"/>
      <c r="TAO55" s="191"/>
      <c r="TAP55" s="191"/>
      <c r="TAQ55" s="192"/>
      <c r="TAR55" s="22"/>
      <c r="TAS55" s="22"/>
      <c r="TAT55" s="22"/>
      <c r="TAU55" s="23"/>
      <c r="TAV55" s="22"/>
      <c r="TAW55" s="23"/>
      <c r="TAX55" s="23"/>
      <c r="TAY55" s="23"/>
      <c r="TAZ55" s="23"/>
      <c r="TBA55" s="23"/>
      <c r="TBB55" s="23"/>
      <c r="TBC55" s="23"/>
      <c r="TBD55" s="23"/>
      <c r="TBE55" s="24"/>
      <c r="TBF55" s="25"/>
      <c r="TBG55" s="25"/>
      <c r="TBH55" s="25"/>
      <c r="TBI55" s="31"/>
      <c r="TBJ55" s="190"/>
      <c r="TBK55" s="191"/>
      <c r="TBL55" s="191"/>
      <c r="TBM55" s="191"/>
      <c r="TBN55" s="191"/>
      <c r="TBO55" s="192"/>
      <c r="TBP55" s="22"/>
      <c r="TBQ55" s="22"/>
      <c r="TBR55" s="22"/>
      <c r="TBS55" s="23"/>
      <c r="TBT55" s="22"/>
      <c r="TBU55" s="23"/>
      <c r="TBV55" s="23"/>
      <c r="TBW55" s="23"/>
      <c r="TBX55" s="23"/>
      <c r="TBY55" s="23"/>
      <c r="TBZ55" s="23"/>
      <c r="TCA55" s="23"/>
      <c r="TCB55" s="23"/>
      <c r="TCC55" s="24"/>
      <c r="TCD55" s="25"/>
      <c r="TCE55" s="25"/>
      <c r="TCF55" s="25"/>
      <c r="TCG55" s="31"/>
      <c r="TCH55" s="190"/>
      <c r="TCI55" s="191"/>
      <c r="TCJ55" s="191"/>
      <c r="TCK55" s="191"/>
      <c r="TCL55" s="191"/>
      <c r="TCM55" s="192"/>
      <c r="TCN55" s="22"/>
      <c r="TCO55" s="22"/>
      <c r="TCP55" s="22"/>
      <c r="TCQ55" s="23"/>
      <c r="TCR55" s="22"/>
      <c r="TCS55" s="23"/>
      <c r="TCT55" s="23"/>
      <c r="TCU55" s="23"/>
      <c r="TCV55" s="23"/>
      <c r="TCW55" s="23"/>
      <c r="TCX55" s="23"/>
      <c r="TCY55" s="23"/>
      <c r="TCZ55" s="23"/>
      <c r="TDA55" s="24"/>
      <c r="TDB55" s="25"/>
      <c r="TDC55" s="25"/>
      <c r="TDD55" s="25"/>
      <c r="TDE55" s="31"/>
      <c r="TDF55" s="190"/>
      <c r="TDG55" s="191"/>
      <c r="TDH55" s="191"/>
      <c r="TDI55" s="191"/>
      <c r="TDJ55" s="191"/>
      <c r="TDK55" s="192"/>
      <c r="TDL55" s="22"/>
      <c r="TDM55" s="22"/>
      <c r="TDN55" s="22"/>
      <c r="TDO55" s="23"/>
      <c r="TDP55" s="22"/>
      <c r="TDQ55" s="23"/>
      <c r="TDR55" s="23"/>
      <c r="TDS55" s="23"/>
      <c r="TDT55" s="23"/>
      <c r="TDU55" s="23"/>
      <c r="TDV55" s="23"/>
      <c r="TDW55" s="23"/>
      <c r="TDX55" s="23"/>
      <c r="TDY55" s="24"/>
      <c r="TDZ55" s="25"/>
      <c r="TEA55" s="25"/>
      <c r="TEB55" s="25"/>
      <c r="TEC55" s="31"/>
      <c r="TED55" s="190"/>
      <c r="TEE55" s="191"/>
      <c r="TEF55" s="191"/>
      <c r="TEG55" s="191"/>
      <c r="TEH55" s="191"/>
      <c r="TEI55" s="192"/>
      <c r="TEJ55" s="22"/>
      <c r="TEK55" s="22"/>
      <c r="TEL55" s="22"/>
      <c r="TEM55" s="23"/>
      <c r="TEN55" s="22"/>
      <c r="TEO55" s="23"/>
      <c r="TEP55" s="23"/>
      <c r="TEQ55" s="23"/>
      <c r="TER55" s="23"/>
      <c r="TES55" s="23"/>
      <c r="TET55" s="23"/>
      <c r="TEU55" s="23"/>
      <c r="TEV55" s="23"/>
      <c r="TEW55" s="24"/>
      <c r="TEX55" s="25"/>
      <c r="TEY55" s="25"/>
      <c r="TEZ55" s="25"/>
      <c r="TFA55" s="31"/>
      <c r="TFB55" s="190"/>
      <c r="TFC55" s="191"/>
      <c r="TFD55" s="191"/>
      <c r="TFE55" s="191"/>
      <c r="TFF55" s="191"/>
      <c r="TFG55" s="192"/>
      <c r="TFH55" s="22"/>
      <c r="TFI55" s="22"/>
      <c r="TFJ55" s="22"/>
      <c r="TFK55" s="23"/>
      <c r="TFL55" s="22"/>
      <c r="TFM55" s="23"/>
      <c r="TFN55" s="23"/>
      <c r="TFO55" s="23"/>
      <c r="TFP55" s="23"/>
      <c r="TFQ55" s="23"/>
      <c r="TFR55" s="23"/>
      <c r="TFS55" s="23"/>
      <c r="TFT55" s="23"/>
      <c r="TFU55" s="24"/>
      <c r="TFV55" s="25"/>
      <c r="TFW55" s="25"/>
      <c r="TFX55" s="25"/>
      <c r="TFY55" s="31"/>
      <c r="TFZ55" s="190"/>
      <c r="TGA55" s="191"/>
      <c r="TGB55" s="191"/>
      <c r="TGC55" s="191"/>
      <c r="TGD55" s="191"/>
      <c r="TGE55" s="192"/>
      <c r="TGF55" s="22"/>
      <c r="TGG55" s="22"/>
      <c r="TGH55" s="22"/>
      <c r="TGI55" s="23"/>
      <c r="TGJ55" s="22"/>
      <c r="TGK55" s="23"/>
      <c r="TGL55" s="23"/>
      <c r="TGM55" s="23"/>
      <c r="TGN55" s="23"/>
      <c r="TGO55" s="23"/>
      <c r="TGP55" s="23"/>
      <c r="TGQ55" s="23"/>
      <c r="TGR55" s="23"/>
      <c r="TGS55" s="24"/>
      <c r="TGT55" s="25"/>
      <c r="TGU55" s="25"/>
      <c r="TGV55" s="25"/>
      <c r="TGW55" s="31"/>
      <c r="TGX55" s="190"/>
      <c r="TGY55" s="191"/>
      <c r="TGZ55" s="191"/>
      <c r="THA55" s="191"/>
      <c r="THB55" s="191"/>
      <c r="THC55" s="192"/>
      <c r="THD55" s="22"/>
      <c r="THE55" s="22"/>
      <c r="THF55" s="22"/>
      <c r="THG55" s="23"/>
      <c r="THH55" s="22"/>
      <c r="THI55" s="23"/>
      <c r="THJ55" s="23"/>
      <c r="THK55" s="23"/>
      <c r="THL55" s="23"/>
      <c r="THM55" s="23"/>
      <c r="THN55" s="23"/>
      <c r="THO55" s="23"/>
      <c r="THP55" s="23"/>
      <c r="THQ55" s="24"/>
      <c r="THR55" s="25"/>
      <c r="THS55" s="25"/>
      <c r="THT55" s="25"/>
      <c r="THU55" s="31"/>
      <c r="THV55" s="190"/>
      <c r="THW55" s="191"/>
      <c r="THX55" s="191"/>
      <c r="THY55" s="191"/>
      <c r="THZ55" s="191"/>
      <c r="TIA55" s="192"/>
      <c r="TIB55" s="22"/>
      <c r="TIC55" s="22"/>
      <c r="TID55" s="22"/>
      <c r="TIE55" s="23"/>
      <c r="TIF55" s="22"/>
      <c r="TIG55" s="23"/>
      <c r="TIH55" s="23"/>
      <c r="TII55" s="23"/>
      <c r="TIJ55" s="23"/>
      <c r="TIK55" s="23"/>
      <c r="TIL55" s="23"/>
      <c r="TIM55" s="23"/>
      <c r="TIN55" s="23"/>
      <c r="TIO55" s="24"/>
      <c r="TIP55" s="25"/>
      <c r="TIQ55" s="25"/>
      <c r="TIR55" s="25"/>
      <c r="TIS55" s="31"/>
      <c r="TIT55" s="190"/>
      <c r="TIU55" s="191"/>
      <c r="TIV55" s="191"/>
      <c r="TIW55" s="191"/>
      <c r="TIX55" s="191"/>
      <c r="TIY55" s="192"/>
      <c r="TIZ55" s="22"/>
      <c r="TJA55" s="22"/>
      <c r="TJB55" s="22"/>
      <c r="TJC55" s="23"/>
      <c r="TJD55" s="22"/>
      <c r="TJE55" s="23"/>
      <c r="TJF55" s="23"/>
      <c r="TJG55" s="23"/>
      <c r="TJH55" s="23"/>
      <c r="TJI55" s="23"/>
      <c r="TJJ55" s="23"/>
      <c r="TJK55" s="23"/>
      <c r="TJL55" s="23"/>
      <c r="TJM55" s="24"/>
      <c r="TJN55" s="25"/>
      <c r="TJO55" s="25"/>
      <c r="TJP55" s="25"/>
      <c r="TJQ55" s="31"/>
      <c r="TJR55" s="190"/>
      <c r="TJS55" s="191"/>
      <c r="TJT55" s="191"/>
      <c r="TJU55" s="191"/>
      <c r="TJV55" s="191"/>
      <c r="TJW55" s="192"/>
      <c r="TJX55" s="22"/>
      <c r="TJY55" s="22"/>
      <c r="TJZ55" s="22"/>
      <c r="TKA55" s="23"/>
      <c r="TKB55" s="22"/>
      <c r="TKC55" s="23"/>
      <c r="TKD55" s="23"/>
      <c r="TKE55" s="23"/>
      <c r="TKF55" s="23"/>
      <c r="TKG55" s="23"/>
      <c r="TKH55" s="23"/>
      <c r="TKI55" s="23"/>
      <c r="TKJ55" s="23"/>
      <c r="TKK55" s="24"/>
      <c r="TKL55" s="25"/>
      <c r="TKM55" s="25"/>
      <c r="TKN55" s="25"/>
      <c r="TKO55" s="31"/>
      <c r="TKP55" s="190"/>
      <c r="TKQ55" s="191"/>
      <c r="TKR55" s="191"/>
      <c r="TKS55" s="191"/>
      <c r="TKT55" s="191"/>
      <c r="TKU55" s="192"/>
      <c r="TKV55" s="22"/>
      <c r="TKW55" s="22"/>
      <c r="TKX55" s="22"/>
      <c r="TKY55" s="23"/>
      <c r="TKZ55" s="22"/>
      <c r="TLA55" s="23"/>
      <c r="TLB55" s="23"/>
      <c r="TLC55" s="23"/>
      <c r="TLD55" s="23"/>
      <c r="TLE55" s="23"/>
      <c r="TLF55" s="23"/>
      <c r="TLG55" s="23"/>
      <c r="TLH55" s="23"/>
      <c r="TLI55" s="24"/>
      <c r="TLJ55" s="25"/>
      <c r="TLK55" s="25"/>
      <c r="TLL55" s="25"/>
      <c r="TLM55" s="31"/>
      <c r="TLN55" s="190"/>
      <c r="TLO55" s="191"/>
      <c r="TLP55" s="191"/>
      <c r="TLQ55" s="191"/>
      <c r="TLR55" s="191"/>
      <c r="TLS55" s="192"/>
      <c r="TLT55" s="22"/>
      <c r="TLU55" s="22"/>
      <c r="TLV55" s="22"/>
      <c r="TLW55" s="23"/>
      <c r="TLX55" s="22"/>
      <c r="TLY55" s="23"/>
      <c r="TLZ55" s="23"/>
      <c r="TMA55" s="23"/>
      <c r="TMB55" s="23"/>
      <c r="TMC55" s="23"/>
      <c r="TMD55" s="23"/>
      <c r="TME55" s="23"/>
      <c r="TMF55" s="23"/>
      <c r="TMG55" s="24"/>
      <c r="TMH55" s="25"/>
      <c r="TMI55" s="25"/>
      <c r="TMJ55" s="25"/>
      <c r="TMK55" s="31"/>
      <c r="TML55" s="190"/>
      <c r="TMM55" s="191"/>
      <c r="TMN55" s="191"/>
      <c r="TMO55" s="191"/>
      <c r="TMP55" s="191"/>
      <c r="TMQ55" s="192"/>
      <c r="TMR55" s="22"/>
      <c r="TMS55" s="22"/>
      <c r="TMT55" s="22"/>
      <c r="TMU55" s="23"/>
      <c r="TMV55" s="22"/>
      <c r="TMW55" s="23"/>
      <c r="TMX55" s="23"/>
      <c r="TMY55" s="23"/>
      <c r="TMZ55" s="23"/>
      <c r="TNA55" s="23"/>
      <c r="TNB55" s="23"/>
      <c r="TNC55" s="23"/>
      <c r="TND55" s="23"/>
      <c r="TNE55" s="24"/>
      <c r="TNF55" s="25"/>
      <c r="TNG55" s="25"/>
      <c r="TNH55" s="25"/>
      <c r="TNI55" s="31"/>
      <c r="TNJ55" s="190"/>
      <c r="TNK55" s="191"/>
      <c r="TNL55" s="191"/>
      <c r="TNM55" s="191"/>
      <c r="TNN55" s="191"/>
      <c r="TNO55" s="192"/>
      <c r="TNP55" s="22"/>
      <c r="TNQ55" s="22"/>
      <c r="TNR55" s="22"/>
      <c r="TNS55" s="23"/>
      <c r="TNT55" s="22"/>
      <c r="TNU55" s="23"/>
      <c r="TNV55" s="23"/>
      <c r="TNW55" s="23"/>
      <c r="TNX55" s="23"/>
      <c r="TNY55" s="23"/>
      <c r="TNZ55" s="23"/>
      <c r="TOA55" s="23"/>
      <c r="TOB55" s="23"/>
      <c r="TOC55" s="24"/>
      <c r="TOD55" s="25"/>
      <c r="TOE55" s="25"/>
      <c r="TOF55" s="25"/>
      <c r="TOG55" s="31"/>
      <c r="TOH55" s="190"/>
      <c r="TOI55" s="191"/>
      <c r="TOJ55" s="191"/>
      <c r="TOK55" s="191"/>
      <c r="TOL55" s="191"/>
      <c r="TOM55" s="192"/>
      <c r="TON55" s="22"/>
      <c r="TOO55" s="22"/>
      <c r="TOP55" s="22"/>
      <c r="TOQ55" s="23"/>
      <c r="TOR55" s="22"/>
      <c r="TOS55" s="23"/>
      <c r="TOT55" s="23"/>
      <c r="TOU55" s="23"/>
      <c r="TOV55" s="23"/>
      <c r="TOW55" s="23"/>
      <c r="TOX55" s="23"/>
      <c r="TOY55" s="23"/>
      <c r="TOZ55" s="23"/>
      <c r="TPA55" s="24"/>
      <c r="TPB55" s="25"/>
      <c r="TPC55" s="25"/>
      <c r="TPD55" s="25"/>
      <c r="TPE55" s="31"/>
      <c r="TPF55" s="190"/>
      <c r="TPG55" s="191"/>
      <c r="TPH55" s="191"/>
      <c r="TPI55" s="191"/>
      <c r="TPJ55" s="191"/>
      <c r="TPK55" s="192"/>
      <c r="TPL55" s="22"/>
      <c r="TPM55" s="22"/>
      <c r="TPN55" s="22"/>
      <c r="TPO55" s="23"/>
      <c r="TPP55" s="22"/>
      <c r="TPQ55" s="23"/>
      <c r="TPR55" s="23"/>
      <c r="TPS55" s="23"/>
      <c r="TPT55" s="23"/>
      <c r="TPU55" s="23"/>
      <c r="TPV55" s="23"/>
      <c r="TPW55" s="23"/>
      <c r="TPX55" s="23"/>
      <c r="TPY55" s="24"/>
      <c r="TPZ55" s="25"/>
      <c r="TQA55" s="25"/>
      <c r="TQB55" s="25"/>
      <c r="TQC55" s="31"/>
      <c r="TQD55" s="190"/>
      <c r="TQE55" s="191"/>
      <c r="TQF55" s="191"/>
      <c r="TQG55" s="191"/>
      <c r="TQH55" s="191"/>
      <c r="TQI55" s="192"/>
      <c r="TQJ55" s="22"/>
      <c r="TQK55" s="22"/>
      <c r="TQL55" s="22"/>
      <c r="TQM55" s="23"/>
      <c r="TQN55" s="22"/>
      <c r="TQO55" s="23"/>
      <c r="TQP55" s="23"/>
      <c r="TQQ55" s="23"/>
      <c r="TQR55" s="23"/>
      <c r="TQS55" s="23"/>
      <c r="TQT55" s="23"/>
      <c r="TQU55" s="23"/>
      <c r="TQV55" s="23"/>
      <c r="TQW55" s="24"/>
      <c r="TQX55" s="25"/>
      <c r="TQY55" s="25"/>
      <c r="TQZ55" s="25"/>
      <c r="TRA55" s="31"/>
      <c r="TRB55" s="190"/>
      <c r="TRC55" s="191"/>
      <c r="TRD55" s="191"/>
      <c r="TRE55" s="191"/>
      <c r="TRF55" s="191"/>
      <c r="TRG55" s="192"/>
      <c r="TRH55" s="22"/>
      <c r="TRI55" s="22"/>
      <c r="TRJ55" s="22"/>
      <c r="TRK55" s="23"/>
      <c r="TRL55" s="22"/>
      <c r="TRM55" s="23"/>
      <c r="TRN55" s="23"/>
      <c r="TRO55" s="23"/>
      <c r="TRP55" s="23"/>
      <c r="TRQ55" s="23"/>
      <c r="TRR55" s="23"/>
      <c r="TRS55" s="23"/>
      <c r="TRT55" s="23"/>
      <c r="TRU55" s="24"/>
      <c r="TRV55" s="25"/>
      <c r="TRW55" s="25"/>
      <c r="TRX55" s="25"/>
      <c r="TRY55" s="31"/>
      <c r="TRZ55" s="190"/>
      <c r="TSA55" s="191"/>
      <c r="TSB55" s="191"/>
      <c r="TSC55" s="191"/>
      <c r="TSD55" s="191"/>
      <c r="TSE55" s="192"/>
      <c r="TSF55" s="22"/>
      <c r="TSG55" s="22"/>
      <c r="TSH55" s="22"/>
      <c r="TSI55" s="23"/>
      <c r="TSJ55" s="22"/>
      <c r="TSK55" s="23"/>
      <c r="TSL55" s="23"/>
      <c r="TSM55" s="23"/>
      <c r="TSN55" s="23"/>
      <c r="TSO55" s="23"/>
      <c r="TSP55" s="23"/>
      <c r="TSQ55" s="23"/>
      <c r="TSR55" s="23"/>
      <c r="TSS55" s="24"/>
      <c r="TST55" s="25"/>
      <c r="TSU55" s="25"/>
      <c r="TSV55" s="25"/>
      <c r="TSW55" s="31"/>
      <c r="TSX55" s="190"/>
      <c r="TSY55" s="191"/>
      <c r="TSZ55" s="191"/>
      <c r="TTA55" s="191"/>
      <c r="TTB55" s="191"/>
      <c r="TTC55" s="192"/>
      <c r="TTD55" s="22"/>
      <c r="TTE55" s="22"/>
      <c r="TTF55" s="22"/>
      <c r="TTG55" s="23"/>
      <c r="TTH55" s="22"/>
      <c r="TTI55" s="23"/>
      <c r="TTJ55" s="23"/>
      <c r="TTK55" s="23"/>
      <c r="TTL55" s="23"/>
      <c r="TTM55" s="23"/>
      <c r="TTN55" s="23"/>
      <c r="TTO55" s="23"/>
      <c r="TTP55" s="23"/>
      <c r="TTQ55" s="24"/>
      <c r="TTR55" s="25"/>
      <c r="TTS55" s="25"/>
      <c r="TTT55" s="25"/>
      <c r="TTU55" s="31"/>
      <c r="TTV55" s="190"/>
      <c r="TTW55" s="191"/>
      <c r="TTX55" s="191"/>
      <c r="TTY55" s="191"/>
      <c r="TTZ55" s="191"/>
      <c r="TUA55" s="192"/>
      <c r="TUB55" s="22"/>
      <c r="TUC55" s="22"/>
      <c r="TUD55" s="22"/>
      <c r="TUE55" s="23"/>
      <c r="TUF55" s="22"/>
      <c r="TUG55" s="23"/>
      <c r="TUH55" s="23"/>
      <c r="TUI55" s="23"/>
      <c r="TUJ55" s="23"/>
      <c r="TUK55" s="23"/>
      <c r="TUL55" s="23"/>
      <c r="TUM55" s="23"/>
      <c r="TUN55" s="23"/>
      <c r="TUO55" s="24"/>
      <c r="TUP55" s="25"/>
      <c r="TUQ55" s="25"/>
      <c r="TUR55" s="25"/>
      <c r="TUS55" s="31"/>
      <c r="TUT55" s="190"/>
      <c r="TUU55" s="191"/>
      <c r="TUV55" s="191"/>
      <c r="TUW55" s="191"/>
      <c r="TUX55" s="191"/>
      <c r="TUY55" s="192"/>
      <c r="TUZ55" s="22"/>
      <c r="TVA55" s="22"/>
      <c r="TVB55" s="22"/>
      <c r="TVC55" s="23"/>
      <c r="TVD55" s="22"/>
      <c r="TVE55" s="23"/>
      <c r="TVF55" s="23"/>
      <c r="TVG55" s="23"/>
      <c r="TVH55" s="23"/>
      <c r="TVI55" s="23"/>
      <c r="TVJ55" s="23"/>
      <c r="TVK55" s="23"/>
      <c r="TVL55" s="23"/>
      <c r="TVM55" s="24"/>
      <c r="TVN55" s="25"/>
      <c r="TVO55" s="25"/>
      <c r="TVP55" s="25"/>
      <c r="TVQ55" s="31"/>
      <c r="TVR55" s="190"/>
      <c r="TVS55" s="191"/>
      <c r="TVT55" s="191"/>
      <c r="TVU55" s="191"/>
      <c r="TVV55" s="191"/>
      <c r="TVW55" s="192"/>
      <c r="TVX55" s="22"/>
      <c r="TVY55" s="22"/>
      <c r="TVZ55" s="22"/>
      <c r="TWA55" s="23"/>
      <c r="TWB55" s="22"/>
      <c r="TWC55" s="23"/>
      <c r="TWD55" s="23"/>
      <c r="TWE55" s="23"/>
      <c r="TWF55" s="23"/>
      <c r="TWG55" s="23"/>
      <c r="TWH55" s="23"/>
      <c r="TWI55" s="23"/>
      <c r="TWJ55" s="23"/>
      <c r="TWK55" s="24"/>
      <c r="TWL55" s="25"/>
      <c r="TWM55" s="25"/>
      <c r="TWN55" s="25"/>
      <c r="TWO55" s="31"/>
      <c r="TWP55" s="190"/>
      <c r="TWQ55" s="191"/>
      <c r="TWR55" s="191"/>
      <c r="TWS55" s="191"/>
      <c r="TWT55" s="191"/>
      <c r="TWU55" s="192"/>
      <c r="TWV55" s="22"/>
      <c r="TWW55" s="22"/>
      <c r="TWX55" s="22"/>
      <c r="TWY55" s="23"/>
      <c r="TWZ55" s="22"/>
      <c r="TXA55" s="23"/>
      <c r="TXB55" s="23"/>
      <c r="TXC55" s="23"/>
      <c r="TXD55" s="23"/>
      <c r="TXE55" s="23"/>
      <c r="TXF55" s="23"/>
      <c r="TXG55" s="23"/>
      <c r="TXH55" s="23"/>
      <c r="TXI55" s="24"/>
      <c r="TXJ55" s="25"/>
      <c r="TXK55" s="25"/>
      <c r="TXL55" s="25"/>
      <c r="TXM55" s="31"/>
      <c r="TXN55" s="190"/>
      <c r="TXO55" s="191"/>
      <c r="TXP55" s="191"/>
      <c r="TXQ55" s="191"/>
      <c r="TXR55" s="191"/>
      <c r="TXS55" s="192"/>
      <c r="TXT55" s="22"/>
      <c r="TXU55" s="22"/>
      <c r="TXV55" s="22"/>
      <c r="TXW55" s="23"/>
      <c r="TXX55" s="22"/>
      <c r="TXY55" s="23"/>
      <c r="TXZ55" s="23"/>
      <c r="TYA55" s="23"/>
      <c r="TYB55" s="23"/>
      <c r="TYC55" s="23"/>
      <c r="TYD55" s="23"/>
      <c r="TYE55" s="23"/>
      <c r="TYF55" s="23"/>
      <c r="TYG55" s="24"/>
      <c r="TYH55" s="25"/>
      <c r="TYI55" s="25"/>
      <c r="TYJ55" s="25"/>
      <c r="TYK55" s="31"/>
      <c r="TYL55" s="190"/>
      <c r="TYM55" s="191"/>
      <c r="TYN55" s="191"/>
      <c r="TYO55" s="191"/>
      <c r="TYP55" s="191"/>
      <c r="TYQ55" s="192"/>
      <c r="TYR55" s="22"/>
      <c r="TYS55" s="22"/>
      <c r="TYT55" s="22"/>
      <c r="TYU55" s="23"/>
      <c r="TYV55" s="22"/>
      <c r="TYW55" s="23"/>
      <c r="TYX55" s="23"/>
      <c r="TYY55" s="23"/>
      <c r="TYZ55" s="23"/>
      <c r="TZA55" s="23"/>
      <c r="TZB55" s="23"/>
      <c r="TZC55" s="23"/>
      <c r="TZD55" s="23"/>
      <c r="TZE55" s="24"/>
      <c r="TZF55" s="25"/>
      <c r="TZG55" s="25"/>
      <c r="TZH55" s="25"/>
      <c r="TZI55" s="31"/>
      <c r="TZJ55" s="190"/>
      <c r="TZK55" s="191"/>
      <c r="TZL55" s="191"/>
      <c r="TZM55" s="191"/>
      <c r="TZN55" s="191"/>
      <c r="TZO55" s="192"/>
      <c r="TZP55" s="22"/>
      <c r="TZQ55" s="22"/>
      <c r="TZR55" s="22"/>
      <c r="TZS55" s="23"/>
      <c r="TZT55" s="22"/>
      <c r="TZU55" s="23"/>
      <c r="TZV55" s="23"/>
      <c r="TZW55" s="23"/>
      <c r="TZX55" s="23"/>
      <c r="TZY55" s="23"/>
      <c r="TZZ55" s="23"/>
      <c r="UAA55" s="23"/>
      <c r="UAB55" s="23"/>
      <c r="UAC55" s="24"/>
      <c r="UAD55" s="25"/>
      <c r="UAE55" s="25"/>
      <c r="UAF55" s="25"/>
      <c r="UAG55" s="31"/>
      <c r="UAH55" s="190"/>
      <c r="UAI55" s="191"/>
      <c r="UAJ55" s="191"/>
      <c r="UAK55" s="191"/>
      <c r="UAL55" s="191"/>
      <c r="UAM55" s="192"/>
      <c r="UAN55" s="22"/>
      <c r="UAO55" s="22"/>
      <c r="UAP55" s="22"/>
      <c r="UAQ55" s="23"/>
      <c r="UAR55" s="22"/>
      <c r="UAS55" s="23"/>
      <c r="UAT55" s="23"/>
      <c r="UAU55" s="23"/>
      <c r="UAV55" s="23"/>
      <c r="UAW55" s="23"/>
      <c r="UAX55" s="23"/>
      <c r="UAY55" s="23"/>
      <c r="UAZ55" s="23"/>
      <c r="UBA55" s="24"/>
      <c r="UBB55" s="25"/>
      <c r="UBC55" s="25"/>
      <c r="UBD55" s="25"/>
      <c r="UBE55" s="31"/>
      <c r="UBF55" s="190"/>
      <c r="UBG55" s="191"/>
      <c r="UBH55" s="191"/>
      <c r="UBI55" s="191"/>
      <c r="UBJ55" s="191"/>
      <c r="UBK55" s="192"/>
      <c r="UBL55" s="22"/>
      <c r="UBM55" s="22"/>
      <c r="UBN55" s="22"/>
      <c r="UBO55" s="23"/>
      <c r="UBP55" s="22"/>
      <c r="UBQ55" s="23"/>
      <c r="UBR55" s="23"/>
      <c r="UBS55" s="23"/>
      <c r="UBT55" s="23"/>
      <c r="UBU55" s="23"/>
      <c r="UBV55" s="23"/>
      <c r="UBW55" s="23"/>
      <c r="UBX55" s="23"/>
      <c r="UBY55" s="24"/>
      <c r="UBZ55" s="25"/>
      <c r="UCA55" s="25"/>
      <c r="UCB55" s="25"/>
      <c r="UCC55" s="31"/>
      <c r="UCD55" s="190"/>
      <c r="UCE55" s="191"/>
      <c r="UCF55" s="191"/>
      <c r="UCG55" s="191"/>
      <c r="UCH55" s="191"/>
      <c r="UCI55" s="192"/>
      <c r="UCJ55" s="22"/>
      <c r="UCK55" s="22"/>
      <c r="UCL55" s="22"/>
      <c r="UCM55" s="23"/>
      <c r="UCN55" s="22"/>
      <c r="UCO55" s="23"/>
      <c r="UCP55" s="23"/>
      <c r="UCQ55" s="23"/>
      <c r="UCR55" s="23"/>
      <c r="UCS55" s="23"/>
      <c r="UCT55" s="23"/>
      <c r="UCU55" s="23"/>
      <c r="UCV55" s="23"/>
      <c r="UCW55" s="24"/>
      <c r="UCX55" s="25"/>
      <c r="UCY55" s="25"/>
      <c r="UCZ55" s="25"/>
      <c r="UDA55" s="31"/>
      <c r="UDB55" s="190"/>
      <c r="UDC55" s="191"/>
      <c r="UDD55" s="191"/>
      <c r="UDE55" s="191"/>
      <c r="UDF55" s="191"/>
      <c r="UDG55" s="192"/>
      <c r="UDH55" s="22"/>
      <c r="UDI55" s="22"/>
      <c r="UDJ55" s="22"/>
      <c r="UDK55" s="23"/>
      <c r="UDL55" s="22"/>
      <c r="UDM55" s="23"/>
      <c r="UDN55" s="23"/>
      <c r="UDO55" s="23"/>
      <c r="UDP55" s="23"/>
      <c r="UDQ55" s="23"/>
      <c r="UDR55" s="23"/>
      <c r="UDS55" s="23"/>
      <c r="UDT55" s="23"/>
      <c r="UDU55" s="24"/>
      <c r="UDV55" s="25"/>
      <c r="UDW55" s="25"/>
      <c r="UDX55" s="25"/>
      <c r="UDY55" s="31"/>
      <c r="UDZ55" s="190"/>
      <c r="UEA55" s="191"/>
      <c r="UEB55" s="191"/>
      <c r="UEC55" s="191"/>
      <c r="UED55" s="191"/>
      <c r="UEE55" s="192"/>
      <c r="UEF55" s="22"/>
      <c r="UEG55" s="22"/>
      <c r="UEH55" s="22"/>
      <c r="UEI55" s="23"/>
      <c r="UEJ55" s="22"/>
      <c r="UEK55" s="23"/>
      <c r="UEL55" s="23"/>
      <c r="UEM55" s="23"/>
      <c r="UEN55" s="23"/>
      <c r="UEO55" s="23"/>
      <c r="UEP55" s="23"/>
      <c r="UEQ55" s="23"/>
      <c r="UER55" s="23"/>
      <c r="UES55" s="24"/>
      <c r="UET55" s="25"/>
      <c r="UEU55" s="25"/>
      <c r="UEV55" s="25"/>
      <c r="UEW55" s="31"/>
      <c r="UEX55" s="190"/>
      <c r="UEY55" s="191"/>
      <c r="UEZ55" s="191"/>
      <c r="UFA55" s="191"/>
      <c r="UFB55" s="191"/>
      <c r="UFC55" s="192"/>
      <c r="UFD55" s="22"/>
      <c r="UFE55" s="22"/>
      <c r="UFF55" s="22"/>
      <c r="UFG55" s="23"/>
      <c r="UFH55" s="22"/>
      <c r="UFI55" s="23"/>
      <c r="UFJ55" s="23"/>
      <c r="UFK55" s="23"/>
      <c r="UFL55" s="23"/>
      <c r="UFM55" s="23"/>
      <c r="UFN55" s="23"/>
      <c r="UFO55" s="23"/>
      <c r="UFP55" s="23"/>
      <c r="UFQ55" s="24"/>
      <c r="UFR55" s="25"/>
      <c r="UFS55" s="25"/>
      <c r="UFT55" s="25"/>
      <c r="UFU55" s="31"/>
      <c r="UFV55" s="190"/>
      <c r="UFW55" s="191"/>
      <c r="UFX55" s="191"/>
      <c r="UFY55" s="191"/>
      <c r="UFZ55" s="191"/>
      <c r="UGA55" s="192"/>
      <c r="UGB55" s="22"/>
      <c r="UGC55" s="22"/>
      <c r="UGD55" s="22"/>
      <c r="UGE55" s="23"/>
      <c r="UGF55" s="22"/>
      <c r="UGG55" s="23"/>
      <c r="UGH55" s="23"/>
      <c r="UGI55" s="23"/>
      <c r="UGJ55" s="23"/>
      <c r="UGK55" s="23"/>
      <c r="UGL55" s="23"/>
      <c r="UGM55" s="23"/>
      <c r="UGN55" s="23"/>
      <c r="UGO55" s="24"/>
      <c r="UGP55" s="25"/>
      <c r="UGQ55" s="25"/>
      <c r="UGR55" s="25"/>
      <c r="UGS55" s="31"/>
      <c r="UGT55" s="190"/>
      <c r="UGU55" s="191"/>
      <c r="UGV55" s="191"/>
      <c r="UGW55" s="191"/>
      <c r="UGX55" s="191"/>
      <c r="UGY55" s="192"/>
      <c r="UGZ55" s="22"/>
      <c r="UHA55" s="22"/>
      <c r="UHB55" s="22"/>
      <c r="UHC55" s="23"/>
      <c r="UHD55" s="22"/>
      <c r="UHE55" s="23"/>
      <c r="UHF55" s="23"/>
      <c r="UHG55" s="23"/>
      <c r="UHH55" s="23"/>
      <c r="UHI55" s="23"/>
      <c r="UHJ55" s="23"/>
      <c r="UHK55" s="23"/>
      <c r="UHL55" s="23"/>
      <c r="UHM55" s="24"/>
      <c r="UHN55" s="25"/>
      <c r="UHO55" s="25"/>
      <c r="UHP55" s="25"/>
      <c r="UHQ55" s="31"/>
      <c r="UHR55" s="190"/>
      <c r="UHS55" s="191"/>
      <c r="UHT55" s="191"/>
      <c r="UHU55" s="191"/>
      <c r="UHV55" s="191"/>
      <c r="UHW55" s="192"/>
      <c r="UHX55" s="22"/>
      <c r="UHY55" s="22"/>
      <c r="UHZ55" s="22"/>
      <c r="UIA55" s="23"/>
      <c r="UIB55" s="22"/>
      <c r="UIC55" s="23"/>
      <c r="UID55" s="23"/>
      <c r="UIE55" s="23"/>
      <c r="UIF55" s="23"/>
      <c r="UIG55" s="23"/>
      <c r="UIH55" s="23"/>
      <c r="UII55" s="23"/>
      <c r="UIJ55" s="23"/>
      <c r="UIK55" s="24"/>
      <c r="UIL55" s="25"/>
      <c r="UIM55" s="25"/>
      <c r="UIN55" s="25"/>
      <c r="UIO55" s="31"/>
      <c r="UIP55" s="190"/>
      <c r="UIQ55" s="191"/>
      <c r="UIR55" s="191"/>
      <c r="UIS55" s="191"/>
      <c r="UIT55" s="191"/>
      <c r="UIU55" s="192"/>
      <c r="UIV55" s="22"/>
      <c r="UIW55" s="22"/>
      <c r="UIX55" s="22"/>
      <c r="UIY55" s="23"/>
      <c r="UIZ55" s="22"/>
      <c r="UJA55" s="23"/>
      <c r="UJB55" s="23"/>
      <c r="UJC55" s="23"/>
      <c r="UJD55" s="23"/>
      <c r="UJE55" s="23"/>
      <c r="UJF55" s="23"/>
      <c r="UJG55" s="23"/>
      <c r="UJH55" s="23"/>
      <c r="UJI55" s="24"/>
      <c r="UJJ55" s="25"/>
      <c r="UJK55" s="25"/>
      <c r="UJL55" s="25"/>
      <c r="UJM55" s="31"/>
      <c r="UJN55" s="190"/>
      <c r="UJO55" s="191"/>
      <c r="UJP55" s="191"/>
      <c r="UJQ55" s="191"/>
      <c r="UJR55" s="191"/>
      <c r="UJS55" s="192"/>
      <c r="UJT55" s="22"/>
      <c r="UJU55" s="22"/>
      <c r="UJV55" s="22"/>
      <c r="UJW55" s="23"/>
      <c r="UJX55" s="22"/>
      <c r="UJY55" s="23"/>
      <c r="UJZ55" s="23"/>
      <c r="UKA55" s="23"/>
      <c r="UKB55" s="23"/>
      <c r="UKC55" s="23"/>
      <c r="UKD55" s="23"/>
      <c r="UKE55" s="23"/>
      <c r="UKF55" s="23"/>
      <c r="UKG55" s="24"/>
      <c r="UKH55" s="25"/>
      <c r="UKI55" s="25"/>
      <c r="UKJ55" s="25"/>
      <c r="UKK55" s="31"/>
      <c r="UKL55" s="190"/>
      <c r="UKM55" s="191"/>
      <c r="UKN55" s="191"/>
      <c r="UKO55" s="191"/>
      <c r="UKP55" s="191"/>
      <c r="UKQ55" s="192"/>
      <c r="UKR55" s="22"/>
      <c r="UKS55" s="22"/>
      <c r="UKT55" s="22"/>
      <c r="UKU55" s="23"/>
      <c r="UKV55" s="22"/>
      <c r="UKW55" s="23"/>
      <c r="UKX55" s="23"/>
      <c r="UKY55" s="23"/>
      <c r="UKZ55" s="23"/>
      <c r="ULA55" s="23"/>
      <c r="ULB55" s="23"/>
      <c r="ULC55" s="23"/>
      <c r="ULD55" s="23"/>
      <c r="ULE55" s="24"/>
      <c r="ULF55" s="25"/>
      <c r="ULG55" s="25"/>
      <c r="ULH55" s="25"/>
      <c r="ULI55" s="31"/>
      <c r="ULJ55" s="190"/>
      <c r="ULK55" s="191"/>
      <c r="ULL55" s="191"/>
      <c r="ULM55" s="191"/>
      <c r="ULN55" s="191"/>
      <c r="ULO55" s="192"/>
      <c r="ULP55" s="22"/>
      <c r="ULQ55" s="22"/>
      <c r="ULR55" s="22"/>
      <c r="ULS55" s="23"/>
      <c r="ULT55" s="22"/>
      <c r="ULU55" s="23"/>
      <c r="ULV55" s="23"/>
      <c r="ULW55" s="23"/>
      <c r="ULX55" s="23"/>
      <c r="ULY55" s="23"/>
      <c r="ULZ55" s="23"/>
      <c r="UMA55" s="23"/>
      <c r="UMB55" s="23"/>
      <c r="UMC55" s="24"/>
      <c r="UMD55" s="25"/>
      <c r="UME55" s="25"/>
      <c r="UMF55" s="25"/>
      <c r="UMG55" s="31"/>
      <c r="UMH55" s="190"/>
      <c r="UMI55" s="191"/>
      <c r="UMJ55" s="191"/>
      <c r="UMK55" s="191"/>
      <c r="UML55" s="191"/>
      <c r="UMM55" s="192"/>
      <c r="UMN55" s="22"/>
      <c r="UMO55" s="22"/>
      <c r="UMP55" s="22"/>
      <c r="UMQ55" s="23"/>
      <c r="UMR55" s="22"/>
      <c r="UMS55" s="23"/>
      <c r="UMT55" s="23"/>
      <c r="UMU55" s="23"/>
      <c r="UMV55" s="23"/>
      <c r="UMW55" s="23"/>
      <c r="UMX55" s="23"/>
      <c r="UMY55" s="23"/>
      <c r="UMZ55" s="23"/>
      <c r="UNA55" s="24"/>
      <c r="UNB55" s="25"/>
      <c r="UNC55" s="25"/>
      <c r="UND55" s="25"/>
      <c r="UNE55" s="31"/>
      <c r="UNF55" s="190"/>
      <c r="UNG55" s="191"/>
      <c r="UNH55" s="191"/>
      <c r="UNI55" s="191"/>
      <c r="UNJ55" s="191"/>
      <c r="UNK55" s="192"/>
      <c r="UNL55" s="22"/>
      <c r="UNM55" s="22"/>
      <c r="UNN55" s="22"/>
      <c r="UNO55" s="23"/>
      <c r="UNP55" s="22"/>
      <c r="UNQ55" s="23"/>
      <c r="UNR55" s="23"/>
      <c r="UNS55" s="23"/>
      <c r="UNT55" s="23"/>
      <c r="UNU55" s="23"/>
      <c r="UNV55" s="23"/>
      <c r="UNW55" s="23"/>
      <c r="UNX55" s="23"/>
      <c r="UNY55" s="24"/>
      <c r="UNZ55" s="25"/>
      <c r="UOA55" s="25"/>
      <c r="UOB55" s="25"/>
      <c r="UOC55" s="31"/>
      <c r="UOD55" s="190"/>
      <c r="UOE55" s="191"/>
      <c r="UOF55" s="191"/>
      <c r="UOG55" s="191"/>
      <c r="UOH55" s="191"/>
      <c r="UOI55" s="192"/>
      <c r="UOJ55" s="22"/>
      <c r="UOK55" s="22"/>
      <c r="UOL55" s="22"/>
      <c r="UOM55" s="23"/>
      <c r="UON55" s="22"/>
      <c r="UOO55" s="23"/>
      <c r="UOP55" s="23"/>
      <c r="UOQ55" s="23"/>
      <c r="UOR55" s="23"/>
      <c r="UOS55" s="23"/>
      <c r="UOT55" s="23"/>
      <c r="UOU55" s="23"/>
      <c r="UOV55" s="23"/>
      <c r="UOW55" s="24"/>
      <c r="UOX55" s="25"/>
      <c r="UOY55" s="25"/>
      <c r="UOZ55" s="25"/>
      <c r="UPA55" s="31"/>
      <c r="UPB55" s="190"/>
      <c r="UPC55" s="191"/>
      <c r="UPD55" s="191"/>
      <c r="UPE55" s="191"/>
      <c r="UPF55" s="191"/>
      <c r="UPG55" s="192"/>
      <c r="UPH55" s="22"/>
      <c r="UPI55" s="22"/>
      <c r="UPJ55" s="22"/>
      <c r="UPK55" s="23"/>
      <c r="UPL55" s="22"/>
      <c r="UPM55" s="23"/>
      <c r="UPN55" s="23"/>
      <c r="UPO55" s="23"/>
      <c r="UPP55" s="23"/>
      <c r="UPQ55" s="23"/>
      <c r="UPR55" s="23"/>
      <c r="UPS55" s="23"/>
      <c r="UPT55" s="23"/>
      <c r="UPU55" s="24"/>
      <c r="UPV55" s="25"/>
      <c r="UPW55" s="25"/>
      <c r="UPX55" s="25"/>
      <c r="UPY55" s="31"/>
      <c r="UPZ55" s="190"/>
      <c r="UQA55" s="191"/>
      <c r="UQB55" s="191"/>
      <c r="UQC55" s="191"/>
      <c r="UQD55" s="191"/>
      <c r="UQE55" s="192"/>
      <c r="UQF55" s="22"/>
      <c r="UQG55" s="22"/>
      <c r="UQH55" s="22"/>
      <c r="UQI55" s="23"/>
      <c r="UQJ55" s="22"/>
      <c r="UQK55" s="23"/>
      <c r="UQL55" s="23"/>
      <c r="UQM55" s="23"/>
      <c r="UQN55" s="23"/>
      <c r="UQO55" s="23"/>
      <c r="UQP55" s="23"/>
      <c r="UQQ55" s="23"/>
      <c r="UQR55" s="23"/>
      <c r="UQS55" s="24"/>
      <c r="UQT55" s="25"/>
      <c r="UQU55" s="25"/>
      <c r="UQV55" s="25"/>
      <c r="UQW55" s="31"/>
      <c r="UQX55" s="190"/>
      <c r="UQY55" s="191"/>
      <c r="UQZ55" s="191"/>
      <c r="URA55" s="191"/>
      <c r="URB55" s="191"/>
      <c r="URC55" s="192"/>
      <c r="URD55" s="22"/>
      <c r="URE55" s="22"/>
      <c r="URF55" s="22"/>
      <c r="URG55" s="23"/>
      <c r="URH55" s="22"/>
      <c r="URI55" s="23"/>
      <c r="URJ55" s="23"/>
      <c r="URK55" s="23"/>
      <c r="URL55" s="23"/>
      <c r="URM55" s="23"/>
      <c r="URN55" s="23"/>
      <c r="URO55" s="23"/>
      <c r="URP55" s="23"/>
      <c r="URQ55" s="24"/>
      <c r="URR55" s="25"/>
      <c r="URS55" s="25"/>
      <c r="URT55" s="25"/>
      <c r="URU55" s="31"/>
      <c r="URV55" s="190"/>
      <c r="URW55" s="191"/>
      <c r="URX55" s="191"/>
      <c r="URY55" s="191"/>
      <c r="URZ55" s="191"/>
      <c r="USA55" s="192"/>
      <c r="USB55" s="22"/>
      <c r="USC55" s="22"/>
      <c r="USD55" s="22"/>
      <c r="USE55" s="23"/>
      <c r="USF55" s="22"/>
      <c r="USG55" s="23"/>
      <c r="USH55" s="23"/>
      <c r="USI55" s="23"/>
      <c r="USJ55" s="23"/>
      <c r="USK55" s="23"/>
      <c r="USL55" s="23"/>
      <c r="USM55" s="23"/>
      <c r="USN55" s="23"/>
      <c r="USO55" s="24"/>
      <c r="USP55" s="25"/>
      <c r="USQ55" s="25"/>
      <c r="USR55" s="25"/>
      <c r="USS55" s="31"/>
      <c r="UST55" s="190"/>
      <c r="USU55" s="191"/>
      <c r="USV55" s="191"/>
      <c r="USW55" s="191"/>
      <c r="USX55" s="191"/>
      <c r="USY55" s="192"/>
      <c r="USZ55" s="22"/>
      <c r="UTA55" s="22"/>
      <c r="UTB55" s="22"/>
      <c r="UTC55" s="23"/>
      <c r="UTD55" s="22"/>
      <c r="UTE55" s="23"/>
      <c r="UTF55" s="23"/>
      <c r="UTG55" s="23"/>
      <c r="UTH55" s="23"/>
      <c r="UTI55" s="23"/>
      <c r="UTJ55" s="23"/>
      <c r="UTK55" s="23"/>
      <c r="UTL55" s="23"/>
      <c r="UTM55" s="24"/>
      <c r="UTN55" s="25"/>
      <c r="UTO55" s="25"/>
      <c r="UTP55" s="25"/>
      <c r="UTQ55" s="31"/>
      <c r="UTR55" s="190"/>
      <c r="UTS55" s="191"/>
      <c r="UTT55" s="191"/>
      <c r="UTU55" s="191"/>
      <c r="UTV55" s="191"/>
      <c r="UTW55" s="192"/>
      <c r="UTX55" s="22"/>
      <c r="UTY55" s="22"/>
      <c r="UTZ55" s="22"/>
      <c r="UUA55" s="23"/>
      <c r="UUB55" s="22"/>
      <c r="UUC55" s="23"/>
      <c r="UUD55" s="23"/>
      <c r="UUE55" s="23"/>
      <c r="UUF55" s="23"/>
      <c r="UUG55" s="23"/>
      <c r="UUH55" s="23"/>
      <c r="UUI55" s="23"/>
      <c r="UUJ55" s="23"/>
      <c r="UUK55" s="24"/>
      <c r="UUL55" s="25"/>
      <c r="UUM55" s="25"/>
      <c r="UUN55" s="25"/>
      <c r="UUO55" s="31"/>
      <c r="UUP55" s="190"/>
      <c r="UUQ55" s="191"/>
      <c r="UUR55" s="191"/>
      <c r="UUS55" s="191"/>
      <c r="UUT55" s="191"/>
      <c r="UUU55" s="192"/>
      <c r="UUV55" s="22"/>
      <c r="UUW55" s="22"/>
      <c r="UUX55" s="22"/>
      <c r="UUY55" s="23"/>
      <c r="UUZ55" s="22"/>
      <c r="UVA55" s="23"/>
      <c r="UVB55" s="23"/>
      <c r="UVC55" s="23"/>
      <c r="UVD55" s="23"/>
      <c r="UVE55" s="23"/>
      <c r="UVF55" s="23"/>
      <c r="UVG55" s="23"/>
      <c r="UVH55" s="23"/>
      <c r="UVI55" s="24"/>
      <c r="UVJ55" s="25"/>
      <c r="UVK55" s="25"/>
      <c r="UVL55" s="25"/>
      <c r="UVM55" s="31"/>
      <c r="UVN55" s="190"/>
      <c r="UVO55" s="191"/>
      <c r="UVP55" s="191"/>
      <c r="UVQ55" s="191"/>
      <c r="UVR55" s="191"/>
      <c r="UVS55" s="192"/>
      <c r="UVT55" s="22"/>
      <c r="UVU55" s="22"/>
      <c r="UVV55" s="22"/>
      <c r="UVW55" s="23"/>
      <c r="UVX55" s="22"/>
      <c r="UVY55" s="23"/>
      <c r="UVZ55" s="23"/>
      <c r="UWA55" s="23"/>
      <c r="UWB55" s="23"/>
      <c r="UWC55" s="23"/>
      <c r="UWD55" s="23"/>
      <c r="UWE55" s="23"/>
      <c r="UWF55" s="23"/>
      <c r="UWG55" s="24"/>
      <c r="UWH55" s="25"/>
      <c r="UWI55" s="25"/>
      <c r="UWJ55" s="25"/>
      <c r="UWK55" s="31"/>
      <c r="UWL55" s="190"/>
      <c r="UWM55" s="191"/>
      <c r="UWN55" s="191"/>
      <c r="UWO55" s="191"/>
      <c r="UWP55" s="191"/>
      <c r="UWQ55" s="192"/>
      <c r="UWR55" s="22"/>
      <c r="UWS55" s="22"/>
      <c r="UWT55" s="22"/>
      <c r="UWU55" s="23"/>
      <c r="UWV55" s="22"/>
      <c r="UWW55" s="23"/>
      <c r="UWX55" s="23"/>
      <c r="UWY55" s="23"/>
      <c r="UWZ55" s="23"/>
      <c r="UXA55" s="23"/>
      <c r="UXB55" s="23"/>
      <c r="UXC55" s="23"/>
      <c r="UXD55" s="23"/>
      <c r="UXE55" s="24"/>
      <c r="UXF55" s="25"/>
      <c r="UXG55" s="25"/>
      <c r="UXH55" s="25"/>
      <c r="UXI55" s="31"/>
      <c r="UXJ55" s="190"/>
      <c r="UXK55" s="191"/>
      <c r="UXL55" s="191"/>
      <c r="UXM55" s="191"/>
      <c r="UXN55" s="191"/>
      <c r="UXO55" s="192"/>
      <c r="UXP55" s="22"/>
      <c r="UXQ55" s="22"/>
      <c r="UXR55" s="22"/>
      <c r="UXS55" s="23"/>
      <c r="UXT55" s="22"/>
      <c r="UXU55" s="23"/>
      <c r="UXV55" s="23"/>
      <c r="UXW55" s="23"/>
      <c r="UXX55" s="23"/>
      <c r="UXY55" s="23"/>
      <c r="UXZ55" s="23"/>
      <c r="UYA55" s="23"/>
      <c r="UYB55" s="23"/>
      <c r="UYC55" s="24"/>
      <c r="UYD55" s="25"/>
      <c r="UYE55" s="25"/>
      <c r="UYF55" s="25"/>
      <c r="UYG55" s="31"/>
      <c r="UYH55" s="190"/>
      <c r="UYI55" s="191"/>
      <c r="UYJ55" s="191"/>
      <c r="UYK55" s="191"/>
      <c r="UYL55" s="191"/>
      <c r="UYM55" s="192"/>
      <c r="UYN55" s="22"/>
      <c r="UYO55" s="22"/>
      <c r="UYP55" s="22"/>
      <c r="UYQ55" s="23"/>
      <c r="UYR55" s="22"/>
      <c r="UYS55" s="23"/>
      <c r="UYT55" s="23"/>
      <c r="UYU55" s="23"/>
      <c r="UYV55" s="23"/>
      <c r="UYW55" s="23"/>
      <c r="UYX55" s="23"/>
      <c r="UYY55" s="23"/>
      <c r="UYZ55" s="23"/>
      <c r="UZA55" s="24"/>
      <c r="UZB55" s="25"/>
      <c r="UZC55" s="25"/>
      <c r="UZD55" s="25"/>
      <c r="UZE55" s="31"/>
      <c r="UZF55" s="190"/>
      <c r="UZG55" s="191"/>
      <c r="UZH55" s="191"/>
      <c r="UZI55" s="191"/>
      <c r="UZJ55" s="191"/>
      <c r="UZK55" s="192"/>
      <c r="UZL55" s="22"/>
      <c r="UZM55" s="22"/>
      <c r="UZN55" s="22"/>
      <c r="UZO55" s="23"/>
      <c r="UZP55" s="22"/>
      <c r="UZQ55" s="23"/>
      <c r="UZR55" s="23"/>
      <c r="UZS55" s="23"/>
      <c r="UZT55" s="23"/>
      <c r="UZU55" s="23"/>
      <c r="UZV55" s="23"/>
      <c r="UZW55" s="23"/>
      <c r="UZX55" s="23"/>
      <c r="UZY55" s="24"/>
      <c r="UZZ55" s="25"/>
      <c r="VAA55" s="25"/>
      <c r="VAB55" s="25"/>
      <c r="VAC55" s="31"/>
      <c r="VAD55" s="190"/>
      <c r="VAE55" s="191"/>
      <c r="VAF55" s="191"/>
      <c r="VAG55" s="191"/>
      <c r="VAH55" s="191"/>
      <c r="VAI55" s="192"/>
      <c r="VAJ55" s="22"/>
      <c r="VAK55" s="22"/>
      <c r="VAL55" s="22"/>
      <c r="VAM55" s="23"/>
      <c r="VAN55" s="22"/>
      <c r="VAO55" s="23"/>
      <c r="VAP55" s="23"/>
      <c r="VAQ55" s="23"/>
      <c r="VAR55" s="23"/>
      <c r="VAS55" s="23"/>
      <c r="VAT55" s="23"/>
      <c r="VAU55" s="23"/>
      <c r="VAV55" s="23"/>
      <c r="VAW55" s="24"/>
      <c r="VAX55" s="25"/>
      <c r="VAY55" s="25"/>
      <c r="VAZ55" s="25"/>
      <c r="VBA55" s="31"/>
      <c r="VBB55" s="190"/>
      <c r="VBC55" s="191"/>
      <c r="VBD55" s="191"/>
      <c r="VBE55" s="191"/>
      <c r="VBF55" s="191"/>
      <c r="VBG55" s="192"/>
      <c r="VBH55" s="22"/>
      <c r="VBI55" s="22"/>
      <c r="VBJ55" s="22"/>
      <c r="VBK55" s="23"/>
      <c r="VBL55" s="22"/>
      <c r="VBM55" s="23"/>
      <c r="VBN55" s="23"/>
      <c r="VBO55" s="23"/>
      <c r="VBP55" s="23"/>
      <c r="VBQ55" s="23"/>
      <c r="VBR55" s="23"/>
      <c r="VBS55" s="23"/>
      <c r="VBT55" s="23"/>
      <c r="VBU55" s="24"/>
      <c r="VBV55" s="25"/>
      <c r="VBW55" s="25"/>
      <c r="VBX55" s="25"/>
      <c r="VBY55" s="31"/>
      <c r="VBZ55" s="190"/>
      <c r="VCA55" s="191"/>
      <c r="VCB55" s="191"/>
      <c r="VCC55" s="191"/>
      <c r="VCD55" s="191"/>
      <c r="VCE55" s="192"/>
      <c r="VCF55" s="22"/>
      <c r="VCG55" s="22"/>
      <c r="VCH55" s="22"/>
      <c r="VCI55" s="23"/>
      <c r="VCJ55" s="22"/>
      <c r="VCK55" s="23"/>
      <c r="VCL55" s="23"/>
      <c r="VCM55" s="23"/>
      <c r="VCN55" s="23"/>
      <c r="VCO55" s="23"/>
      <c r="VCP55" s="23"/>
      <c r="VCQ55" s="23"/>
      <c r="VCR55" s="23"/>
      <c r="VCS55" s="24"/>
      <c r="VCT55" s="25"/>
      <c r="VCU55" s="25"/>
      <c r="VCV55" s="25"/>
      <c r="VCW55" s="31"/>
      <c r="VCX55" s="190"/>
      <c r="VCY55" s="191"/>
      <c r="VCZ55" s="191"/>
      <c r="VDA55" s="191"/>
      <c r="VDB55" s="191"/>
      <c r="VDC55" s="192"/>
      <c r="VDD55" s="22"/>
      <c r="VDE55" s="22"/>
      <c r="VDF55" s="22"/>
      <c r="VDG55" s="23"/>
      <c r="VDH55" s="22"/>
      <c r="VDI55" s="23"/>
      <c r="VDJ55" s="23"/>
      <c r="VDK55" s="23"/>
      <c r="VDL55" s="23"/>
      <c r="VDM55" s="23"/>
      <c r="VDN55" s="23"/>
      <c r="VDO55" s="23"/>
      <c r="VDP55" s="23"/>
      <c r="VDQ55" s="24"/>
      <c r="VDR55" s="25"/>
      <c r="VDS55" s="25"/>
      <c r="VDT55" s="25"/>
      <c r="VDU55" s="31"/>
      <c r="VDV55" s="190"/>
      <c r="VDW55" s="191"/>
      <c r="VDX55" s="191"/>
      <c r="VDY55" s="191"/>
      <c r="VDZ55" s="191"/>
      <c r="VEA55" s="192"/>
      <c r="VEB55" s="22"/>
      <c r="VEC55" s="22"/>
      <c r="VED55" s="22"/>
      <c r="VEE55" s="23"/>
      <c r="VEF55" s="22"/>
      <c r="VEG55" s="23"/>
      <c r="VEH55" s="23"/>
      <c r="VEI55" s="23"/>
      <c r="VEJ55" s="23"/>
      <c r="VEK55" s="23"/>
      <c r="VEL55" s="23"/>
      <c r="VEM55" s="23"/>
      <c r="VEN55" s="23"/>
      <c r="VEO55" s="24"/>
      <c r="VEP55" s="25"/>
      <c r="VEQ55" s="25"/>
      <c r="VER55" s="25"/>
      <c r="VES55" s="31"/>
      <c r="VET55" s="190"/>
      <c r="VEU55" s="191"/>
      <c r="VEV55" s="191"/>
      <c r="VEW55" s="191"/>
      <c r="VEX55" s="191"/>
      <c r="VEY55" s="192"/>
      <c r="VEZ55" s="22"/>
      <c r="VFA55" s="22"/>
      <c r="VFB55" s="22"/>
      <c r="VFC55" s="23"/>
      <c r="VFD55" s="22"/>
      <c r="VFE55" s="23"/>
      <c r="VFF55" s="23"/>
      <c r="VFG55" s="23"/>
      <c r="VFH55" s="23"/>
      <c r="VFI55" s="23"/>
      <c r="VFJ55" s="23"/>
      <c r="VFK55" s="23"/>
      <c r="VFL55" s="23"/>
      <c r="VFM55" s="24"/>
      <c r="VFN55" s="25"/>
      <c r="VFO55" s="25"/>
      <c r="VFP55" s="25"/>
      <c r="VFQ55" s="31"/>
      <c r="VFR55" s="190"/>
      <c r="VFS55" s="191"/>
      <c r="VFT55" s="191"/>
      <c r="VFU55" s="191"/>
      <c r="VFV55" s="191"/>
      <c r="VFW55" s="192"/>
      <c r="VFX55" s="22"/>
      <c r="VFY55" s="22"/>
      <c r="VFZ55" s="22"/>
      <c r="VGA55" s="23"/>
      <c r="VGB55" s="22"/>
      <c r="VGC55" s="23"/>
      <c r="VGD55" s="23"/>
      <c r="VGE55" s="23"/>
      <c r="VGF55" s="23"/>
      <c r="VGG55" s="23"/>
      <c r="VGH55" s="23"/>
      <c r="VGI55" s="23"/>
      <c r="VGJ55" s="23"/>
      <c r="VGK55" s="24"/>
      <c r="VGL55" s="25"/>
      <c r="VGM55" s="25"/>
      <c r="VGN55" s="25"/>
      <c r="VGO55" s="31"/>
      <c r="VGP55" s="190"/>
      <c r="VGQ55" s="191"/>
      <c r="VGR55" s="191"/>
      <c r="VGS55" s="191"/>
      <c r="VGT55" s="191"/>
      <c r="VGU55" s="192"/>
      <c r="VGV55" s="22"/>
      <c r="VGW55" s="22"/>
      <c r="VGX55" s="22"/>
      <c r="VGY55" s="23"/>
      <c r="VGZ55" s="22"/>
      <c r="VHA55" s="23"/>
      <c r="VHB55" s="23"/>
      <c r="VHC55" s="23"/>
      <c r="VHD55" s="23"/>
      <c r="VHE55" s="23"/>
      <c r="VHF55" s="23"/>
      <c r="VHG55" s="23"/>
      <c r="VHH55" s="23"/>
      <c r="VHI55" s="24"/>
      <c r="VHJ55" s="25"/>
      <c r="VHK55" s="25"/>
      <c r="VHL55" s="25"/>
      <c r="VHM55" s="31"/>
      <c r="VHN55" s="190"/>
      <c r="VHO55" s="191"/>
      <c r="VHP55" s="191"/>
      <c r="VHQ55" s="191"/>
      <c r="VHR55" s="191"/>
      <c r="VHS55" s="192"/>
      <c r="VHT55" s="22"/>
      <c r="VHU55" s="22"/>
      <c r="VHV55" s="22"/>
      <c r="VHW55" s="23"/>
      <c r="VHX55" s="22"/>
      <c r="VHY55" s="23"/>
      <c r="VHZ55" s="23"/>
      <c r="VIA55" s="23"/>
      <c r="VIB55" s="23"/>
      <c r="VIC55" s="23"/>
      <c r="VID55" s="23"/>
      <c r="VIE55" s="23"/>
      <c r="VIF55" s="23"/>
      <c r="VIG55" s="24"/>
      <c r="VIH55" s="25"/>
      <c r="VII55" s="25"/>
      <c r="VIJ55" s="25"/>
      <c r="VIK55" s="31"/>
      <c r="VIL55" s="190"/>
      <c r="VIM55" s="191"/>
      <c r="VIN55" s="191"/>
      <c r="VIO55" s="191"/>
      <c r="VIP55" s="191"/>
      <c r="VIQ55" s="192"/>
      <c r="VIR55" s="22"/>
      <c r="VIS55" s="22"/>
      <c r="VIT55" s="22"/>
      <c r="VIU55" s="23"/>
      <c r="VIV55" s="22"/>
      <c r="VIW55" s="23"/>
      <c r="VIX55" s="23"/>
      <c r="VIY55" s="23"/>
      <c r="VIZ55" s="23"/>
      <c r="VJA55" s="23"/>
      <c r="VJB55" s="23"/>
      <c r="VJC55" s="23"/>
      <c r="VJD55" s="23"/>
      <c r="VJE55" s="24"/>
      <c r="VJF55" s="25"/>
      <c r="VJG55" s="25"/>
      <c r="VJH55" s="25"/>
      <c r="VJI55" s="31"/>
      <c r="VJJ55" s="190"/>
      <c r="VJK55" s="191"/>
      <c r="VJL55" s="191"/>
      <c r="VJM55" s="191"/>
      <c r="VJN55" s="191"/>
      <c r="VJO55" s="192"/>
      <c r="VJP55" s="22"/>
      <c r="VJQ55" s="22"/>
      <c r="VJR55" s="22"/>
      <c r="VJS55" s="23"/>
      <c r="VJT55" s="22"/>
      <c r="VJU55" s="23"/>
      <c r="VJV55" s="23"/>
      <c r="VJW55" s="23"/>
      <c r="VJX55" s="23"/>
      <c r="VJY55" s="23"/>
      <c r="VJZ55" s="23"/>
      <c r="VKA55" s="23"/>
      <c r="VKB55" s="23"/>
      <c r="VKC55" s="24"/>
      <c r="VKD55" s="25"/>
      <c r="VKE55" s="25"/>
      <c r="VKF55" s="25"/>
      <c r="VKG55" s="31"/>
      <c r="VKH55" s="190"/>
      <c r="VKI55" s="191"/>
      <c r="VKJ55" s="191"/>
      <c r="VKK55" s="191"/>
      <c r="VKL55" s="191"/>
      <c r="VKM55" s="192"/>
      <c r="VKN55" s="22"/>
      <c r="VKO55" s="22"/>
      <c r="VKP55" s="22"/>
      <c r="VKQ55" s="23"/>
      <c r="VKR55" s="22"/>
      <c r="VKS55" s="23"/>
      <c r="VKT55" s="23"/>
      <c r="VKU55" s="23"/>
      <c r="VKV55" s="23"/>
      <c r="VKW55" s="23"/>
      <c r="VKX55" s="23"/>
      <c r="VKY55" s="23"/>
      <c r="VKZ55" s="23"/>
      <c r="VLA55" s="24"/>
      <c r="VLB55" s="25"/>
      <c r="VLC55" s="25"/>
      <c r="VLD55" s="25"/>
      <c r="VLE55" s="31"/>
      <c r="VLF55" s="190"/>
      <c r="VLG55" s="191"/>
      <c r="VLH55" s="191"/>
      <c r="VLI55" s="191"/>
      <c r="VLJ55" s="191"/>
      <c r="VLK55" s="192"/>
      <c r="VLL55" s="22"/>
      <c r="VLM55" s="22"/>
      <c r="VLN55" s="22"/>
      <c r="VLO55" s="23"/>
      <c r="VLP55" s="22"/>
      <c r="VLQ55" s="23"/>
      <c r="VLR55" s="23"/>
      <c r="VLS55" s="23"/>
      <c r="VLT55" s="23"/>
      <c r="VLU55" s="23"/>
      <c r="VLV55" s="23"/>
      <c r="VLW55" s="23"/>
      <c r="VLX55" s="23"/>
      <c r="VLY55" s="24"/>
      <c r="VLZ55" s="25"/>
      <c r="VMA55" s="25"/>
      <c r="VMB55" s="25"/>
      <c r="VMC55" s="31"/>
      <c r="VMD55" s="190"/>
      <c r="VME55" s="191"/>
      <c r="VMF55" s="191"/>
      <c r="VMG55" s="191"/>
      <c r="VMH55" s="191"/>
      <c r="VMI55" s="192"/>
      <c r="VMJ55" s="22"/>
      <c r="VMK55" s="22"/>
      <c r="VML55" s="22"/>
      <c r="VMM55" s="23"/>
      <c r="VMN55" s="22"/>
      <c r="VMO55" s="23"/>
      <c r="VMP55" s="23"/>
      <c r="VMQ55" s="23"/>
      <c r="VMR55" s="23"/>
      <c r="VMS55" s="23"/>
      <c r="VMT55" s="23"/>
      <c r="VMU55" s="23"/>
      <c r="VMV55" s="23"/>
      <c r="VMW55" s="24"/>
      <c r="VMX55" s="25"/>
      <c r="VMY55" s="25"/>
      <c r="VMZ55" s="25"/>
      <c r="VNA55" s="31"/>
      <c r="VNB55" s="190"/>
      <c r="VNC55" s="191"/>
      <c r="VND55" s="191"/>
      <c r="VNE55" s="191"/>
      <c r="VNF55" s="191"/>
      <c r="VNG55" s="192"/>
      <c r="VNH55" s="22"/>
      <c r="VNI55" s="22"/>
      <c r="VNJ55" s="22"/>
      <c r="VNK55" s="23"/>
      <c r="VNL55" s="22"/>
      <c r="VNM55" s="23"/>
      <c r="VNN55" s="23"/>
      <c r="VNO55" s="23"/>
      <c r="VNP55" s="23"/>
      <c r="VNQ55" s="23"/>
      <c r="VNR55" s="23"/>
      <c r="VNS55" s="23"/>
      <c r="VNT55" s="23"/>
      <c r="VNU55" s="24"/>
      <c r="VNV55" s="25"/>
      <c r="VNW55" s="25"/>
      <c r="VNX55" s="25"/>
      <c r="VNY55" s="31"/>
      <c r="VNZ55" s="190"/>
      <c r="VOA55" s="191"/>
      <c r="VOB55" s="191"/>
      <c r="VOC55" s="191"/>
      <c r="VOD55" s="191"/>
      <c r="VOE55" s="192"/>
      <c r="VOF55" s="22"/>
      <c r="VOG55" s="22"/>
      <c r="VOH55" s="22"/>
      <c r="VOI55" s="23"/>
      <c r="VOJ55" s="22"/>
      <c r="VOK55" s="23"/>
      <c r="VOL55" s="23"/>
      <c r="VOM55" s="23"/>
      <c r="VON55" s="23"/>
      <c r="VOO55" s="23"/>
      <c r="VOP55" s="23"/>
      <c r="VOQ55" s="23"/>
      <c r="VOR55" s="23"/>
      <c r="VOS55" s="24"/>
      <c r="VOT55" s="25"/>
      <c r="VOU55" s="25"/>
      <c r="VOV55" s="25"/>
      <c r="VOW55" s="31"/>
      <c r="VOX55" s="190"/>
      <c r="VOY55" s="191"/>
      <c r="VOZ55" s="191"/>
      <c r="VPA55" s="191"/>
      <c r="VPB55" s="191"/>
      <c r="VPC55" s="192"/>
      <c r="VPD55" s="22"/>
      <c r="VPE55" s="22"/>
      <c r="VPF55" s="22"/>
      <c r="VPG55" s="23"/>
      <c r="VPH55" s="22"/>
      <c r="VPI55" s="23"/>
      <c r="VPJ55" s="23"/>
      <c r="VPK55" s="23"/>
      <c r="VPL55" s="23"/>
      <c r="VPM55" s="23"/>
      <c r="VPN55" s="23"/>
      <c r="VPO55" s="23"/>
      <c r="VPP55" s="23"/>
      <c r="VPQ55" s="24"/>
      <c r="VPR55" s="25"/>
      <c r="VPS55" s="25"/>
      <c r="VPT55" s="25"/>
      <c r="VPU55" s="31"/>
      <c r="VPV55" s="190"/>
      <c r="VPW55" s="191"/>
      <c r="VPX55" s="191"/>
      <c r="VPY55" s="191"/>
      <c r="VPZ55" s="191"/>
      <c r="VQA55" s="192"/>
      <c r="VQB55" s="22"/>
      <c r="VQC55" s="22"/>
      <c r="VQD55" s="22"/>
      <c r="VQE55" s="23"/>
      <c r="VQF55" s="22"/>
      <c r="VQG55" s="23"/>
      <c r="VQH55" s="23"/>
      <c r="VQI55" s="23"/>
      <c r="VQJ55" s="23"/>
      <c r="VQK55" s="23"/>
      <c r="VQL55" s="23"/>
      <c r="VQM55" s="23"/>
      <c r="VQN55" s="23"/>
      <c r="VQO55" s="24"/>
      <c r="VQP55" s="25"/>
      <c r="VQQ55" s="25"/>
      <c r="VQR55" s="25"/>
      <c r="VQS55" s="31"/>
      <c r="VQT55" s="190"/>
      <c r="VQU55" s="191"/>
      <c r="VQV55" s="191"/>
      <c r="VQW55" s="191"/>
      <c r="VQX55" s="191"/>
      <c r="VQY55" s="192"/>
      <c r="VQZ55" s="22"/>
      <c r="VRA55" s="22"/>
      <c r="VRB55" s="22"/>
      <c r="VRC55" s="23"/>
      <c r="VRD55" s="22"/>
      <c r="VRE55" s="23"/>
      <c r="VRF55" s="23"/>
      <c r="VRG55" s="23"/>
      <c r="VRH55" s="23"/>
      <c r="VRI55" s="23"/>
      <c r="VRJ55" s="23"/>
      <c r="VRK55" s="23"/>
      <c r="VRL55" s="23"/>
      <c r="VRM55" s="24"/>
      <c r="VRN55" s="25"/>
      <c r="VRO55" s="25"/>
      <c r="VRP55" s="25"/>
      <c r="VRQ55" s="31"/>
      <c r="VRR55" s="190"/>
      <c r="VRS55" s="191"/>
      <c r="VRT55" s="191"/>
      <c r="VRU55" s="191"/>
      <c r="VRV55" s="191"/>
      <c r="VRW55" s="192"/>
      <c r="VRX55" s="22"/>
      <c r="VRY55" s="22"/>
      <c r="VRZ55" s="22"/>
      <c r="VSA55" s="23"/>
      <c r="VSB55" s="22"/>
      <c r="VSC55" s="23"/>
      <c r="VSD55" s="23"/>
      <c r="VSE55" s="23"/>
      <c r="VSF55" s="23"/>
      <c r="VSG55" s="23"/>
      <c r="VSH55" s="23"/>
      <c r="VSI55" s="23"/>
      <c r="VSJ55" s="23"/>
      <c r="VSK55" s="24"/>
      <c r="VSL55" s="25"/>
      <c r="VSM55" s="25"/>
      <c r="VSN55" s="25"/>
      <c r="VSO55" s="31"/>
      <c r="VSP55" s="190"/>
      <c r="VSQ55" s="191"/>
      <c r="VSR55" s="191"/>
      <c r="VSS55" s="191"/>
      <c r="VST55" s="191"/>
      <c r="VSU55" s="192"/>
      <c r="VSV55" s="22"/>
      <c r="VSW55" s="22"/>
      <c r="VSX55" s="22"/>
      <c r="VSY55" s="23"/>
      <c r="VSZ55" s="22"/>
      <c r="VTA55" s="23"/>
      <c r="VTB55" s="23"/>
      <c r="VTC55" s="23"/>
      <c r="VTD55" s="23"/>
      <c r="VTE55" s="23"/>
      <c r="VTF55" s="23"/>
      <c r="VTG55" s="23"/>
      <c r="VTH55" s="23"/>
      <c r="VTI55" s="24"/>
      <c r="VTJ55" s="25"/>
      <c r="VTK55" s="25"/>
      <c r="VTL55" s="25"/>
      <c r="VTM55" s="31"/>
      <c r="VTN55" s="190"/>
      <c r="VTO55" s="191"/>
      <c r="VTP55" s="191"/>
      <c r="VTQ55" s="191"/>
      <c r="VTR55" s="191"/>
      <c r="VTS55" s="192"/>
      <c r="VTT55" s="22"/>
      <c r="VTU55" s="22"/>
      <c r="VTV55" s="22"/>
      <c r="VTW55" s="23"/>
      <c r="VTX55" s="22"/>
      <c r="VTY55" s="23"/>
      <c r="VTZ55" s="23"/>
      <c r="VUA55" s="23"/>
      <c r="VUB55" s="23"/>
      <c r="VUC55" s="23"/>
      <c r="VUD55" s="23"/>
      <c r="VUE55" s="23"/>
      <c r="VUF55" s="23"/>
      <c r="VUG55" s="24"/>
      <c r="VUH55" s="25"/>
      <c r="VUI55" s="25"/>
      <c r="VUJ55" s="25"/>
      <c r="VUK55" s="31"/>
      <c r="VUL55" s="190"/>
      <c r="VUM55" s="191"/>
      <c r="VUN55" s="191"/>
      <c r="VUO55" s="191"/>
      <c r="VUP55" s="191"/>
      <c r="VUQ55" s="192"/>
      <c r="VUR55" s="22"/>
      <c r="VUS55" s="22"/>
      <c r="VUT55" s="22"/>
      <c r="VUU55" s="23"/>
      <c r="VUV55" s="22"/>
      <c r="VUW55" s="23"/>
      <c r="VUX55" s="23"/>
      <c r="VUY55" s="23"/>
      <c r="VUZ55" s="23"/>
      <c r="VVA55" s="23"/>
      <c r="VVB55" s="23"/>
      <c r="VVC55" s="23"/>
      <c r="VVD55" s="23"/>
      <c r="VVE55" s="24"/>
      <c r="VVF55" s="25"/>
      <c r="VVG55" s="25"/>
      <c r="VVH55" s="25"/>
      <c r="VVI55" s="31"/>
      <c r="VVJ55" s="190"/>
      <c r="VVK55" s="191"/>
      <c r="VVL55" s="191"/>
      <c r="VVM55" s="191"/>
      <c r="VVN55" s="191"/>
      <c r="VVO55" s="192"/>
      <c r="VVP55" s="22"/>
      <c r="VVQ55" s="22"/>
      <c r="VVR55" s="22"/>
      <c r="VVS55" s="23"/>
      <c r="VVT55" s="22"/>
      <c r="VVU55" s="23"/>
      <c r="VVV55" s="23"/>
      <c r="VVW55" s="23"/>
      <c r="VVX55" s="23"/>
      <c r="VVY55" s="23"/>
      <c r="VVZ55" s="23"/>
      <c r="VWA55" s="23"/>
      <c r="VWB55" s="23"/>
      <c r="VWC55" s="24"/>
      <c r="VWD55" s="25"/>
      <c r="VWE55" s="25"/>
      <c r="VWF55" s="25"/>
      <c r="VWG55" s="31"/>
      <c r="VWH55" s="190"/>
      <c r="VWI55" s="191"/>
      <c r="VWJ55" s="191"/>
      <c r="VWK55" s="191"/>
      <c r="VWL55" s="191"/>
      <c r="VWM55" s="192"/>
      <c r="VWN55" s="22"/>
      <c r="VWO55" s="22"/>
      <c r="VWP55" s="22"/>
      <c r="VWQ55" s="23"/>
      <c r="VWR55" s="22"/>
      <c r="VWS55" s="23"/>
      <c r="VWT55" s="23"/>
      <c r="VWU55" s="23"/>
      <c r="VWV55" s="23"/>
      <c r="VWW55" s="23"/>
      <c r="VWX55" s="23"/>
      <c r="VWY55" s="23"/>
      <c r="VWZ55" s="23"/>
      <c r="VXA55" s="24"/>
      <c r="VXB55" s="25"/>
      <c r="VXC55" s="25"/>
      <c r="VXD55" s="25"/>
      <c r="VXE55" s="31"/>
      <c r="VXF55" s="190"/>
      <c r="VXG55" s="191"/>
      <c r="VXH55" s="191"/>
      <c r="VXI55" s="191"/>
      <c r="VXJ55" s="191"/>
      <c r="VXK55" s="192"/>
      <c r="VXL55" s="22"/>
      <c r="VXM55" s="22"/>
      <c r="VXN55" s="22"/>
      <c r="VXO55" s="23"/>
      <c r="VXP55" s="22"/>
      <c r="VXQ55" s="23"/>
      <c r="VXR55" s="23"/>
      <c r="VXS55" s="23"/>
      <c r="VXT55" s="23"/>
      <c r="VXU55" s="23"/>
      <c r="VXV55" s="23"/>
      <c r="VXW55" s="23"/>
      <c r="VXX55" s="23"/>
      <c r="VXY55" s="24"/>
      <c r="VXZ55" s="25"/>
      <c r="VYA55" s="25"/>
      <c r="VYB55" s="25"/>
      <c r="VYC55" s="31"/>
      <c r="VYD55" s="190"/>
      <c r="VYE55" s="191"/>
      <c r="VYF55" s="191"/>
      <c r="VYG55" s="191"/>
      <c r="VYH55" s="191"/>
      <c r="VYI55" s="192"/>
      <c r="VYJ55" s="22"/>
      <c r="VYK55" s="22"/>
      <c r="VYL55" s="22"/>
      <c r="VYM55" s="23"/>
      <c r="VYN55" s="22"/>
      <c r="VYO55" s="23"/>
      <c r="VYP55" s="23"/>
      <c r="VYQ55" s="23"/>
      <c r="VYR55" s="23"/>
      <c r="VYS55" s="23"/>
      <c r="VYT55" s="23"/>
      <c r="VYU55" s="23"/>
      <c r="VYV55" s="23"/>
      <c r="VYW55" s="24"/>
      <c r="VYX55" s="25"/>
      <c r="VYY55" s="25"/>
      <c r="VYZ55" s="25"/>
      <c r="VZA55" s="31"/>
      <c r="VZB55" s="190"/>
      <c r="VZC55" s="191"/>
      <c r="VZD55" s="191"/>
      <c r="VZE55" s="191"/>
      <c r="VZF55" s="191"/>
      <c r="VZG55" s="192"/>
      <c r="VZH55" s="22"/>
      <c r="VZI55" s="22"/>
      <c r="VZJ55" s="22"/>
      <c r="VZK55" s="23"/>
      <c r="VZL55" s="22"/>
      <c r="VZM55" s="23"/>
      <c r="VZN55" s="23"/>
      <c r="VZO55" s="23"/>
      <c r="VZP55" s="23"/>
      <c r="VZQ55" s="23"/>
      <c r="VZR55" s="23"/>
      <c r="VZS55" s="23"/>
      <c r="VZT55" s="23"/>
      <c r="VZU55" s="24"/>
      <c r="VZV55" s="25"/>
      <c r="VZW55" s="25"/>
      <c r="VZX55" s="25"/>
      <c r="VZY55" s="31"/>
      <c r="VZZ55" s="190"/>
      <c r="WAA55" s="191"/>
      <c r="WAB55" s="191"/>
      <c r="WAC55" s="191"/>
      <c r="WAD55" s="191"/>
      <c r="WAE55" s="192"/>
      <c r="WAF55" s="22"/>
      <c r="WAG55" s="22"/>
      <c r="WAH55" s="22"/>
      <c r="WAI55" s="23"/>
      <c r="WAJ55" s="22"/>
      <c r="WAK55" s="23"/>
      <c r="WAL55" s="23"/>
      <c r="WAM55" s="23"/>
      <c r="WAN55" s="23"/>
      <c r="WAO55" s="23"/>
      <c r="WAP55" s="23"/>
      <c r="WAQ55" s="23"/>
      <c r="WAR55" s="23"/>
      <c r="WAS55" s="24"/>
      <c r="WAT55" s="25"/>
      <c r="WAU55" s="25"/>
      <c r="WAV55" s="25"/>
      <c r="WAW55" s="31"/>
      <c r="WAX55" s="190"/>
      <c r="WAY55" s="191"/>
      <c r="WAZ55" s="191"/>
      <c r="WBA55" s="191"/>
      <c r="WBB55" s="191"/>
      <c r="WBC55" s="192"/>
      <c r="WBD55" s="22"/>
      <c r="WBE55" s="22"/>
      <c r="WBF55" s="22"/>
      <c r="WBG55" s="23"/>
      <c r="WBH55" s="22"/>
      <c r="WBI55" s="23"/>
      <c r="WBJ55" s="23"/>
      <c r="WBK55" s="23"/>
      <c r="WBL55" s="23"/>
      <c r="WBM55" s="23"/>
      <c r="WBN55" s="23"/>
      <c r="WBO55" s="23"/>
      <c r="WBP55" s="23"/>
      <c r="WBQ55" s="24"/>
      <c r="WBR55" s="25"/>
      <c r="WBS55" s="25"/>
      <c r="WBT55" s="25"/>
      <c r="WBU55" s="31"/>
      <c r="WBV55" s="190"/>
      <c r="WBW55" s="191"/>
      <c r="WBX55" s="191"/>
      <c r="WBY55" s="191"/>
      <c r="WBZ55" s="191"/>
      <c r="WCA55" s="192"/>
      <c r="WCB55" s="22"/>
      <c r="WCC55" s="22"/>
      <c r="WCD55" s="22"/>
      <c r="WCE55" s="23"/>
      <c r="WCF55" s="22"/>
      <c r="WCG55" s="23"/>
      <c r="WCH55" s="23"/>
      <c r="WCI55" s="23"/>
      <c r="WCJ55" s="23"/>
      <c r="WCK55" s="23"/>
      <c r="WCL55" s="23"/>
      <c r="WCM55" s="23"/>
      <c r="WCN55" s="23"/>
      <c r="WCO55" s="24"/>
      <c r="WCP55" s="25"/>
      <c r="WCQ55" s="25"/>
      <c r="WCR55" s="25"/>
      <c r="WCS55" s="31"/>
      <c r="WCT55" s="190"/>
      <c r="WCU55" s="191"/>
      <c r="WCV55" s="191"/>
      <c r="WCW55" s="191"/>
      <c r="WCX55" s="191"/>
      <c r="WCY55" s="192"/>
      <c r="WCZ55" s="22"/>
      <c r="WDA55" s="22"/>
      <c r="WDB55" s="22"/>
      <c r="WDC55" s="23"/>
      <c r="WDD55" s="22"/>
      <c r="WDE55" s="23"/>
      <c r="WDF55" s="23"/>
      <c r="WDG55" s="23"/>
      <c r="WDH55" s="23"/>
      <c r="WDI55" s="23"/>
      <c r="WDJ55" s="23"/>
      <c r="WDK55" s="23"/>
      <c r="WDL55" s="23"/>
      <c r="WDM55" s="24"/>
      <c r="WDN55" s="25"/>
      <c r="WDO55" s="25"/>
      <c r="WDP55" s="25"/>
      <c r="WDQ55" s="31"/>
      <c r="WDR55" s="190"/>
      <c r="WDS55" s="191"/>
      <c r="WDT55" s="191"/>
      <c r="WDU55" s="191"/>
      <c r="WDV55" s="191"/>
      <c r="WDW55" s="192"/>
      <c r="WDX55" s="22"/>
      <c r="WDY55" s="22"/>
      <c r="WDZ55" s="22"/>
      <c r="WEA55" s="23"/>
      <c r="WEB55" s="22"/>
      <c r="WEC55" s="23"/>
      <c r="WED55" s="23"/>
      <c r="WEE55" s="23"/>
      <c r="WEF55" s="23"/>
      <c r="WEG55" s="23"/>
      <c r="WEH55" s="23"/>
      <c r="WEI55" s="23"/>
      <c r="WEJ55" s="23"/>
      <c r="WEK55" s="24"/>
      <c r="WEL55" s="25"/>
      <c r="WEM55" s="25"/>
      <c r="WEN55" s="25"/>
      <c r="WEO55" s="31"/>
      <c r="WEP55" s="190"/>
      <c r="WEQ55" s="191"/>
      <c r="WER55" s="191"/>
      <c r="WES55" s="191"/>
      <c r="WET55" s="191"/>
      <c r="WEU55" s="192"/>
      <c r="WEV55" s="22"/>
      <c r="WEW55" s="22"/>
      <c r="WEX55" s="22"/>
      <c r="WEY55" s="23"/>
      <c r="WEZ55" s="22"/>
      <c r="WFA55" s="23"/>
      <c r="WFB55" s="23"/>
      <c r="WFC55" s="23"/>
      <c r="WFD55" s="23"/>
      <c r="WFE55" s="23"/>
      <c r="WFF55" s="23"/>
      <c r="WFG55" s="23"/>
      <c r="WFH55" s="23"/>
      <c r="WFI55" s="24"/>
      <c r="WFJ55" s="25"/>
      <c r="WFK55" s="25"/>
      <c r="WFL55" s="25"/>
      <c r="WFM55" s="31"/>
      <c r="WFN55" s="190"/>
      <c r="WFO55" s="191"/>
      <c r="WFP55" s="191"/>
      <c r="WFQ55" s="191"/>
      <c r="WFR55" s="191"/>
      <c r="WFS55" s="192"/>
      <c r="WFT55" s="22"/>
      <c r="WFU55" s="22"/>
      <c r="WFV55" s="22"/>
      <c r="WFW55" s="23"/>
      <c r="WFX55" s="22"/>
      <c r="WFY55" s="23"/>
      <c r="WFZ55" s="23"/>
      <c r="WGA55" s="23"/>
      <c r="WGB55" s="23"/>
      <c r="WGC55" s="23"/>
      <c r="WGD55" s="23"/>
      <c r="WGE55" s="23"/>
      <c r="WGF55" s="23"/>
      <c r="WGG55" s="24"/>
      <c r="WGH55" s="25"/>
      <c r="WGI55" s="25"/>
      <c r="WGJ55" s="25"/>
      <c r="WGK55" s="31"/>
      <c r="WGL55" s="190"/>
      <c r="WGM55" s="191"/>
      <c r="WGN55" s="191"/>
      <c r="WGO55" s="191"/>
      <c r="WGP55" s="191"/>
      <c r="WGQ55" s="192"/>
      <c r="WGR55" s="22"/>
      <c r="WGS55" s="22"/>
      <c r="WGT55" s="22"/>
      <c r="WGU55" s="23"/>
      <c r="WGV55" s="22"/>
      <c r="WGW55" s="23"/>
      <c r="WGX55" s="23"/>
      <c r="WGY55" s="23"/>
      <c r="WGZ55" s="23"/>
      <c r="WHA55" s="23"/>
      <c r="WHB55" s="23"/>
      <c r="WHC55" s="23"/>
      <c r="WHD55" s="23"/>
      <c r="WHE55" s="24"/>
      <c r="WHF55" s="25"/>
      <c r="WHG55" s="25"/>
      <c r="WHH55" s="25"/>
      <c r="WHI55" s="31"/>
      <c r="WHJ55" s="190"/>
      <c r="WHK55" s="191"/>
      <c r="WHL55" s="191"/>
      <c r="WHM55" s="191"/>
      <c r="WHN55" s="191"/>
      <c r="WHO55" s="192"/>
      <c r="WHP55" s="22"/>
      <c r="WHQ55" s="22"/>
      <c r="WHR55" s="22"/>
      <c r="WHS55" s="23"/>
      <c r="WHT55" s="22"/>
      <c r="WHU55" s="23"/>
      <c r="WHV55" s="23"/>
      <c r="WHW55" s="23"/>
      <c r="WHX55" s="23"/>
      <c r="WHY55" s="23"/>
      <c r="WHZ55" s="23"/>
      <c r="WIA55" s="23"/>
      <c r="WIB55" s="23"/>
      <c r="WIC55" s="24"/>
      <c r="WID55" s="25"/>
      <c r="WIE55" s="25"/>
      <c r="WIF55" s="25"/>
      <c r="WIG55" s="31"/>
      <c r="WIH55" s="190"/>
      <c r="WII55" s="191"/>
      <c r="WIJ55" s="191"/>
      <c r="WIK55" s="191"/>
      <c r="WIL55" s="191"/>
      <c r="WIM55" s="192"/>
      <c r="WIN55" s="22"/>
      <c r="WIO55" s="22"/>
      <c r="WIP55" s="22"/>
      <c r="WIQ55" s="23"/>
      <c r="WIR55" s="22"/>
      <c r="WIS55" s="23"/>
      <c r="WIT55" s="23"/>
      <c r="WIU55" s="23"/>
      <c r="WIV55" s="23"/>
      <c r="WIW55" s="23"/>
      <c r="WIX55" s="23"/>
      <c r="WIY55" s="23"/>
      <c r="WIZ55" s="23"/>
      <c r="WJA55" s="24"/>
      <c r="WJB55" s="25"/>
      <c r="WJC55" s="25"/>
      <c r="WJD55" s="25"/>
      <c r="WJE55" s="31"/>
      <c r="WJF55" s="190"/>
      <c r="WJG55" s="191"/>
      <c r="WJH55" s="191"/>
      <c r="WJI55" s="191"/>
      <c r="WJJ55" s="191"/>
      <c r="WJK55" s="192"/>
      <c r="WJL55" s="22"/>
      <c r="WJM55" s="22"/>
      <c r="WJN55" s="22"/>
      <c r="WJO55" s="23"/>
      <c r="WJP55" s="22"/>
      <c r="WJQ55" s="23"/>
      <c r="WJR55" s="23"/>
      <c r="WJS55" s="23"/>
      <c r="WJT55" s="23"/>
      <c r="WJU55" s="23"/>
      <c r="WJV55" s="23"/>
      <c r="WJW55" s="23"/>
      <c r="WJX55" s="23"/>
      <c r="WJY55" s="24"/>
      <c r="WJZ55" s="25"/>
      <c r="WKA55" s="25"/>
      <c r="WKB55" s="25"/>
      <c r="WKC55" s="31"/>
      <c r="WKD55" s="190"/>
      <c r="WKE55" s="191"/>
      <c r="WKF55" s="191"/>
      <c r="WKG55" s="191"/>
      <c r="WKH55" s="191"/>
      <c r="WKI55" s="192"/>
      <c r="WKJ55" s="22"/>
      <c r="WKK55" s="22"/>
      <c r="WKL55" s="22"/>
      <c r="WKM55" s="23"/>
      <c r="WKN55" s="22"/>
      <c r="WKO55" s="23"/>
      <c r="WKP55" s="23"/>
      <c r="WKQ55" s="23"/>
      <c r="WKR55" s="23"/>
      <c r="WKS55" s="23"/>
      <c r="WKT55" s="23"/>
      <c r="WKU55" s="23"/>
      <c r="WKV55" s="23"/>
      <c r="WKW55" s="24"/>
      <c r="WKX55" s="25"/>
      <c r="WKY55" s="25"/>
      <c r="WKZ55" s="25"/>
      <c r="WLA55" s="31"/>
      <c r="WLB55" s="190"/>
      <c r="WLC55" s="191"/>
      <c r="WLD55" s="191"/>
      <c r="WLE55" s="191"/>
      <c r="WLF55" s="191"/>
      <c r="WLG55" s="192"/>
      <c r="WLH55" s="22"/>
      <c r="WLI55" s="22"/>
      <c r="WLJ55" s="22"/>
      <c r="WLK55" s="23"/>
      <c r="WLL55" s="22"/>
      <c r="WLM55" s="23"/>
      <c r="WLN55" s="23"/>
      <c r="WLO55" s="23"/>
      <c r="WLP55" s="23"/>
      <c r="WLQ55" s="23"/>
      <c r="WLR55" s="23"/>
      <c r="WLS55" s="23"/>
      <c r="WLT55" s="23"/>
      <c r="WLU55" s="24"/>
      <c r="WLV55" s="25"/>
      <c r="WLW55" s="25"/>
      <c r="WLX55" s="25"/>
      <c r="WLY55" s="31"/>
      <c r="WLZ55" s="190"/>
      <c r="WMA55" s="191"/>
      <c r="WMB55" s="191"/>
      <c r="WMC55" s="191"/>
      <c r="WMD55" s="191"/>
      <c r="WME55" s="192"/>
      <c r="WMF55" s="22"/>
      <c r="WMG55" s="22"/>
      <c r="WMH55" s="22"/>
      <c r="WMI55" s="23"/>
      <c r="WMJ55" s="22"/>
      <c r="WMK55" s="23"/>
      <c r="WML55" s="23"/>
      <c r="WMM55" s="23"/>
      <c r="WMN55" s="23"/>
      <c r="WMO55" s="23"/>
      <c r="WMP55" s="23"/>
      <c r="WMQ55" s="23"/>
      <c r="WMR55" s="23"/>
      <c r="WMS55" s="24"/>
      <c r="WMT55" s="25"/>
      <c r="WMU55" s="25"/>
      <c r="WMV55" s="25"/>
      <c r="WMW55" s="31"/>
      <c r="WMX55" s="190"/>
      <c r="WMY55" s="191"/>
      <c r="WMZ55" s="191"/>
      <c r="WNA55" s="191"/>
      <c r="WNB55" s="191"/>
      <c r="WNC55" s="192"/>
      <c r="WND55" s="22"/>
      <c r="WNE55" s="22"/>
      <c r="WNF55" s="22"/>
      <c r="WNG55" s="23"/>
      <c r="WNH55" s="22"/>
      <c r="WNI55" s="23"/>
      <c r="WNJ55" s="23"/>
      <c r="WNK55" s="23"/>
      <c r="WNL55" s="23"/>
      <c r="WNM55" s="23"/>
      <c r="WNN55" s="23"/>
      <c r="WNO55" s="23"/>
      <c r="WNP55" s="23"/>
      <c r="WNQ55" s="24"/>
      <c r="WNR55" s="25"/>
      <c r="WNS55" s="25"/>
      <c r="WNT55" s="25"/>
      <c r="WNU55" s="31"/>
      <c r="WNV55" s="190"/>
      <c r="WNW55" s="191"/>
      <c r="WNX55" s="191"/>
      <c r="WNY55" s="191"/>
      <c r="WNZ55" s="191"/>
      <c r="WOA55" s="192"/>
      <c r="WOB55" s="22"/>
      <c r="WOC55" s="22"/>
      <c r="WOD55" s="22"/>
      <c r="WOE55" s="23"/>
      <c r="WOF55" s="22"/>
      <c r="WOG55" s="23"/>
      <c r="WOH55" s="23"/>
      <c r="WOI55" s="23"/>
      <c r="WOJ55" s="23"/>
      <c r="WOK55" s="23"/>
      <c r="WOL55" s="23"/>
      <c r="WOM55" s="23"/>
      <c r="WON55" s="23"/>
      <c r="WOO55" s="24"/>
      <c r="WOP55" s="25"/>
      <c r="WOQ55" s="25"/>
      <c r="WOR55" s="25"/>
      <c r="WOS55" s="31"/>
      <c r="WOT55" s="190"/>
      <c r="WOU55" s="191"/>
      <c r="WOV55" s="191"/>
      <c r="WOW55" s="191"/>
      <c r="WOX55" s="191"/>
      <c r="WOY55" s="192"/>
      <c r="WOZ55" s="22"/>
      <c r="WPA55" s="22"/>
      <c r="WPB55" s="22"/>
      <c r="WPC55" s="23"/>
      <c r="WPD55" s="22"/>
      <c r="WPE55" s="23"/>
      <c r="WPF55" s="23"/>
      <c r="WPG55" s="23"/>
      <c r="WPH55" s="23"/>
      <c r="WPI55" s="23"/>
      <c r="WPJ55" s="23"/>
      <c r="WPK55" s="23"/>
      <c r="WPL55" s="23"/>
      <c r="WPM55" s="24"/>
      <c r="WPN55" s="25"/>
      <c r="WPO55" s="25"/>
      <c r="WPP55" s="25"/>
      <c r="WPQ55" s="31"/>
      <c r="WPR55" s="190"/>
      <c r="WPS55" s="191"/>
      <c r="WPT55" s="191"/>
      <c r="WPU55" s="191"/>
      <c r="WPV55" s="191"/>
      <c r="WPW55" s="192"/>
      <c r="WPX55" s="22"/>
      <c r="WPY55" s="22"/>
      <c r="WPZ55" s="22"/>
      <c r="WQA55" s="23"/>
      <c r="WQB55" s="22"/>
      <c r="WQC55" s="23"/>
      <c r="WQD55" s="23"/>
      <c r="WQE55" s="23"/>
      <c r="WQF55" s="23"/>
      <c r="WQG55" s="23"/>
      <c r="WQH55" s="23"/>
      <c r="WQI55" s="23"/>
      <c r="WQJ55" s="23"/>
      <c r="WQK55" s="24"/>
      <c r="WQL55" s="25"/>
      <c r="WQM55" s="25"/>
      <c r="WQN55" s="25"/>
      <c r="WQO55" s="31"/>
      <c r="WQP55" s="190"/>
      <c r="WQQ55" s="191"/>
      <c r="WQR55" s="191"/>
      <c r="WQS55" s="191"/>
      <c r="WQT55" s="191"/>
      <c r="WQU55" s="192"/>
      <c r="WQV55" s="22"/>
      <c r="WQW55" s="22"/>
      <c r="WQX55" s="22"/>
      <c r="WQY55" s="23"/>
      <c r="WQZ55" s="22"/>
      <c r="WRA55" s="23"/>
      <c r="WRB55" s="23"/>
      <c r="WRC55" s="23"/>
      <c r="WRD55" s="23"/>
      <c r="WRE55" s="23"/>
      <c r="WRF55" s="23"/>
      <c r="WRG55" s="23"/>
      <c r="WRH55" s="23"/>
      <c r="WRI55" s="24"/>
      <c r="WRJ55" s="25"/>
      <c r="WRK55" s="25"/>
      <c r="WRL55" s="25"/>
      <c r="WRM55" s="31"/>
      <c r="WRN55" s="190"/>
      <c r="WRO55" s="191"/>
      <c r="WRP55" s="191"/>
      <c r="WRQ55" s="191"/>
      <c r="WRR55" s="191"/>
      <c r="WRS55" s="192"/>
      <c r="WRT55" s="22"/>
      <c r="WRU55" s="22"/>
      <c r="WRV55" s="22"/>
      <c r="WRW55" s="23"/>
      <c r="WRX55" s="22"/>
      <c r="WRY55" s="23"/>
      <c r="WRZ55" s="23"/>
      <c r="WSA55" s="23"/>
      <c r="WSB55" s="23"/>
      <c r="WSC55" s="23"/>
      <c r="WSD55" s="23"/>
      <c r="WSE55" s="23"/>
      <c r="WSF55" s="23"/>
      <c r="WSG55" s="24"/>
      <c r="WSH55" s="25"/>
      <c r="WSI55" s="25"/>
      <c r="WSJ55" s="25"/>
      <c r="WSK55" s="31"/>
      <c r="WSL55" s="190"/>
      <c r="WSM55" s="191"/>
      <c r="WSN55" s="191"/>
      <c r="WSO55" s="191"/>
      <c r="WSP55" s="191"/>
      <c r="WSQ55" s="192"/>
      <c r="WSR55" s="22"/>
      <c r="WSS55" s="22"/>
      <c r="WST55" s="22"/>
      <c r="WSU55" s="23"/>
      <c r="WSV55" s="22"/>
      <c r="WSW55" s="23"/>
      <c r="WSX55" s="23"/>
      <c r="WSY55" s="23"/>
      <c r="WSZ55" s="23"/>
      <c r="WTA55" s="23"/>
      <c r="WTB55" s="23"/>
      <c r="WTC55" s="23"/>
      <c r="WTD55" s="23"/>
      <c r="WTE55" s="24"/>
      <c r="WTF55" s="25"/>
      <c r="WTG55" s="25"/>
      <c r="WTH55" s="25"/>
      <c r="WTI55" s="31"/>
      <c r="WTJ55" s="190"/>
      <c r="WTK55" s="191"/>
      <c r="WTL55" s="191"/>
      <c r="WTM55" s="191"/>
      <c r="WTN55" s="191"/>
      <c r="WTO55" s="192"/>
      <c r="WTP55" s="22"/>
      <c r="WTQ55" s="22"/>
      <c r="WTR55" s="22"/>
      <c r="WTS55" s="23"/>
      <c r="WTT55" s="22"/>
      <c r="WTU55" s="23"/>
      <c r="WTV55" s="23"/>
      <c r="WTW55" s="23"/>
      <c r="WTX55" s="23"/>
      <c r="WTY55" s="23"/>
      <c r="WTZ55" s="23"/>
      <c r="WUA55" s="23"/>
      <c r="WUB55" s="23"/>
      <c r="WUC55" s="24"/>
      <c r="WUD55" s="25"/>
      <c r="WUE55" s="25"/>
      <c r="WUF55" s="25"/>
      <c r="WUG55" s="31"/>
      <c r="WUH55" s="190"/>
      <c r="WUI55" s="191"/>
      <c r="WUJ55" s="191"/>
      <c r="WUK55" s="191"/>
      <c r="WUL55" s="191"/>
      <c r="WUM55" s="192"/>
      <c r="WUN55" s="22"/>
      <c r="WUO55" s="22"/>
      <c r="WUP55" s="22"/>
      <c r="WUQ55" s="23"/>
      <c r="WUR55" s="22"/>
      <c r="WUS55" s="23"/>
      <c r="WUT55" s="23"/>
      <c r="WUU55" s="23"/>
      <c r="WUV55" s="23"/>
      <c r="WUW55" s="23"/>
      <c r="WUX55" s="23"/>
      <c r="WUY55" s="23"/>
      <c r="WUZ55" s="23"/>
      <c r="WVA55" s="24"/>
      <c r="WVB55" s="25"/>
      <c r="WVC55" s="25"/>
      <c r="WVD55" s="25"/>
      <c r="WVE55" s="31"/>
      <c r="WVF55" s="190"/>
      <c r="WVG55" s="191"/>
      <c r="WVH55" s="191"/>
      <c r="WVI55" s="191"/>
      <c r="WVJ55" s="191"/>
      <c r="WVK55" s="192"/>
      <c r="WVL55" s="22"/>
      <c r="WVM55" s="22"/>
      <c r="WVN55" s="22"/>
      <c r="WVO55" s="23"/>
      <c r="WVP55" s="22"/>
      <c r="WVQ55" s="23"/>
      <c r="WVR55" s="23"/>
      <c r="WVS55" s="23"/>
      <c r="WVT55" s="23"/>
      <c r="WVU55" s="23"/>
      <c r="WVV55" s="23"/>
      <c r="WVW55" s="23"/>
      <c r="WVX55" s="23"/>
      <c r="WVY55" s="24"/>
      <c r="WVZ55" s="25"/>
      <c r="WWA55" s="25"/>
      <c r="WWB55" s="25"/>
      <c r="WWC55" s="31"/>
      <c r="WWD55" s="190"/>
      <c r="WWE55" s="191"/>
      <c r="WWF55" s="191"/>
      <c r="WWG55" s="191"/>
      <c r="WWH55" s="191"/>
      <c r="WWI55" s="192"/>
      <c r="WWJ55" s="22"/>
      <c r="WWK55" s="22"/>
      <c r="WWL55" s="22"/>
      <c r="WWM55" s="23"/>
      <c r="WWN55" s="22"/>
      <c r="WWO55" s="23"/>
      <c r="WWP55" s="23"/>
      <c r="WWQ55" s="23"/>
      <c r="WWR55" s="23"/>
      <c r="WWS55" s="23"/>
      <c r="WWT55" s="23"/>
      <c r="WWU55" s="23"/>
      <c r="WWV55" s="23"/>
      <c r="WWW55" s="24"/>
      <c r="WWX55" s="25"/>
      <c r="WWY55" s="25"/>
      <c r="WWZ55" s="25"/>
      <c r="WXA55" s="31"/>
      <c r="WXB55" s="190"/>
      <c r="WXC55" s="191"/>
      <c r="WXD55" s="191"/>
      <c r="WXE55" s="191"/>
      <c r="WXF55" s="191"/>
      <c r="WXG55" s="192"/>
      <c r="WXH55" s="22"/>
      <c r="WXI55" s="22"/>
      <c r="WXJ55" s="22"/>
      <c r="WXK55" s="23"/>
      <c r="WXL55" s="22"/>
      <c r="WXM55" s="23"/>
      <c r="WXN55" s="23"/>
      <c r="WXO55" s="23"/>
      <c r="WXP55" s="23"/>
      <c r="WXQ55" s="23"/>
      <c r="WXR55" s="23"/>
      <c r="WXS55" s="23"/>
      <c r="WXT55" s="23"/>
      <c r="WXU55" s="24"/>
      <c r="WXV55" s="25"/>
      <c r="WXW55" s="25"/>
      <c r="WXX55" s="25"/>
      <c r="WXY55" s="31"/>
      <c r="WXZ55" s="190"/>
      <c r="WYA55" s="191"/>
      <c r="WYB55" s="191"/>
      <c r="WYC55" s="191"/>
      <c r="WYD55" s="191"/>
      <c r="WYE55" s="192"/>
      <c r="WYF55" s="22"/>
      <c r="WYG55" s="22"/>
      <c r="WYH55" s="22"/>
      <c r="WYI55" s="23"/>
      <c r="WYJ55" s="22"/>
      <c r="WYK55" s="23"/>
      <c r="WYL55" s="23"/>
      <c r="WYM55" s="23"/>
      <c r="WYN55" s="23"/>
      <c r="WYO55" s="23"/>
      <c r="WYP55" s="23"/>
      <c r="WYQ55" s="23"/>
      <c r="WYR55" s="23"/>
      <c r="WYS55" s="24"/>
      <c r="WYT55" s="25"/>
      <c r="WYU55" s="25"/>
      <c r="WYV55" s="25"/>
      <c r="WYW55" s="31"/>
      <c r="WYX55" s="190"/>
      <c r="WYY55" s="191"/>
      <c r="WYZ55" s="191"/>
      <c r="WZA55" s="191"/>
      <c r="WZB55" s="191"/>
      <c r="WZC55" s="192"/>
      <c r="WZD55" s="22"/>
      <c r="WZE55" s="22"/>
      <c r="WZF55" s="22"/>
      <c r="WZG55" s="23"/>
      <c r="WZH55" s="22"/>
      <c r="WZI55" s="23"/>
      <c r="WZJ55" s="23"/>
      <c r="WZK55" s="23"/>
      <c r="WZL55" s="23"/>
      <c r="WZM55" s="23"/>
      <c r="WZN55" s="23"/>
      <c r="WZO55" s="23"/>
      <c r="WZP55" s="23"/>
      <c r="WZQ55" s="24"/>
      <c r="WZR55" s="25"/>
      <c r="WZS55" s="25"/>
      <c r="WZT55" s="25"/>
      <c r="WZU55" s="31"/>
      <c r="WZV55" s="190"/>
      <c r="WZW55" s="191"/>
      <c r="WZX55" s="191"/>
      <c r="WZY55" s="191"/>
      <c r="WZZ55" s="191"/>
      <c r="XAA55" s="192"/>
      <c r="XAB55" s="22"/>
      <c r="XAC55" s="22"/>
      <c r="XAD55" s="22"/>
      <c r="XAE55" s="23"/>
      <c r="XAF55" s="22"/>
      <c r="XAG55" s="23"/>
      <c r="XAH55" s="23"/>
      <c r="XAI55" s="23"/>
      <c r="XAJ55" s="23"/>
      <c r="XAK55" s="23"/>
      <c r="XAL55" s="23"/>
      <c r="XAM55" s="23"/>
      <c r="XAN55" s="23"/>
      <c r="XAO55" s="24"/>
      <c r="XAP55" s="25"/>
      <c r="XAQ55" s="25"/>
      <c r="XAR55" s="25"/>
      <c r="XAS55" s="31"/>
      <c r="XAT55" s="190"/>
      <c r="XAU55" s="191"/>
      <c r="XAV55" s="191"/>
      <c r="XAW55" s="191"/>
      <c r="XAX55" s="191"/>
      <c r="XAY55" s="192"/>
      <c r="XAZ55" s="22"/>
      <c r="XBA55" s="22"/>
      <c r="XBB55" s="22"/>
      <c r="XBC55" s="23"/>
      <c r="XBD55" s="22"/>
      <c r="XBE55" s="23"/>
      <c r="XBF55" s="23"/>
      <c r="XBG55" s="23"/>
      <c r="XBH55" s="23"/>
      <c r="XBI55" s="23"/>
      <c r="XBJ55" s="23"/>
      <c r="XBK55" s="23"/>
      <c r="XBL55" s="23"/>
      <c r="XBM55" s="24"/>
      <c r="XBN55" s="25"/>
      <c r="XBO55" s="25"/>
      <c r="XBP55" s="25"/>
      <c r="XBQ55" s="31"/>
      <c r="XBR55" s="190"/>
      <c r="XBS55" s="191"/>
      <c r="XBT55" s="191"/>
      <c r="XBU55" s="191"/>
      <c r="XBV55" s="191"/>
      <c r="XBW55" s="192"/>
      <c r="XBX55" s="22"/>
      <c r="XBY55" s="22"/>
      <c r="XBZ55" s="22"/>
      <c r="XCA55" s="23"/>
      <c r="XCB55" s="22"/>
      <c r="XCC55" s="23"/>
      <c r="XCD55" s="23"/>
      <c r="XCE55" s="23"/>
      <c r="XCF55" s="23"/>
      <c r="XCG55" s="23"/>
    </row>
    <row r="56" spans="1:16309" ht="56.25" x14ac:dyDescent="0.3">
      <c r="A56" s="17" t="s">
        <v>171</v>
      </c>
      <c r="B56" s="17" t="s">
        <v>172</v>
      </c>
      <c r="C56" s="17" t="s">
        <v>173</v>
      </c>
      <c r="D56" s="17" t="s">
        <v>633</v>
      </c>
      <c r="E56" s="18" t="s">
        <v>140</v>
      </c>
      <c r="F56" s="17" t="s">
        <v>639</v>
      </c>
      <c r="G56" s="17" t="s">
        <v>36</v>
      </c>
      <c r="H56" s="17" t="s">
        <v>174</v>
      </c>
      <c r="I56" s="17" t="s">
        <v>96</v>
      </c>
      <c r="J56" s="17">
        <v>220</v>
      </c>
      <c r="K56" s="17" t="s">
        <v>175</v>
      </c>
      <c r="L56" s="17" t="s">
        <v>143</v>
      </c>
      <c r="M56" s="17" t="s">
        <v>176</v>
      </c>
      <c r="N56" s="19" t="s">
        <v>145</v>
      </c>
      <c r="O56" s="19">
        <v>1</v>
      </c>
      <c r="P56" s="19" t="s">
        <v>66</v>
      </c>
      <c r="Q56" s="17" t="s">
        <v>66</v>
      </c>
      <c r="R56" s="17">
        <v>1</v>
      </c>
      <c r="S56" s="19" t="s">
        <v>177</v>
      </c>
      <c r="T56" s="19" t="s">
        <v>151</v>
      </c>
      <c r="U56" s="19">
        <v>110620.97</v>
      </c>
      <c r="V56" s="19">
        <v>1.37</v>
      </c>
      <c r="W56" s="20">
        <f t="shared" ref="W56:W68" si="10">O56*P56*Q56*R56*U56*V56</f>
        <v>151550.72890000002</v>
      </c>
      <c r="X56" s="21" t="s">
        <v>36</v>
      </c>
    </row>
    <row r="57" spans="1:16309" ht="93.75" x14ac:dyDescent="0.3">
      <c r="A57" s="17" t="s">
        <v>171</v>
      </c>
      <c r="B57" s="17" t="s">
        <v>172</v>
      </c>
      <c r="C57" s="17" t="s">
        <v>173</v>
      </c>
      <c r="D57" s="17" t="s">
        <v>153</v>
      </c>
      <c r="E57" s="18" t="s">
        <v>178</v>
      </c>
      <c r="F57" s="17" t="s">
        <v>639</v>
      </c>
      <c r="G57" s="17" t="s">
        <v>36</v>
      </c>
      <c r="H57" s="17" t="s">
        <v>174</v>
      </c>
      <c r="I57" s="17" t="s">
        <v>96</v>
      </c>
      <c r="J57" s="17">
        <v>220</v>
      </c>
      <c r="K57" s="17" t="s">
        <v>179</v>
      </c>
      <c r="L57" s="17" t="s">
        <v>143</v>
      </c>
      <c r="M57" s="17" t="s">
        <v>180</v>
      </c>
      <c r="N57" s="19" t="s">
        <v>145</v>
      </c>
      <c r="O57" s="19">
        <v>1</v>
      </c>
      <c r="P57" s="19" t="s">
        <v>66</v>
      </c>
      <c r="Q57" s="17" t="s">
        <v>66</v>
      </c>
      <c r="R57" s="17">
        <v>1</v>
      </c>
      <c r="S57" s="19" t="s">
        <v>43</v>
      </c>
      <c r="T57" s="19" t="s">
        <v>157</v>
      </c>
      <c r="U57" s="19">
        <v>3290.54</v>
      </c>
      <c r="V57" s="19">
        <v>1</v>
      </c>
      <c r="W57" s="20">
        <f t="shared" si="10"/>
        <v>3290.54</v>
      </c>
      <c r="X57" s="21" t="s">
        <v>36</v>
      </c>
    </row>
    <row r="58" spans="1:16309" ht="56.25" x14ac:dyDescent="0.3">
      <c r="A58" s="17" t="s">
        <v>171</v>
      </c>
      <c r="B58" s="17" t="s">
        <v>172</v>
      </c>
      <c r="C58" s="17" t="s">
        <v>173</v>
      </c>
      <c r="D58" s="17" t="s">
        <v>181</v>
      </c>
      <c r="E58" s="18" t="s">
        <v>182</v>
      </c>
      <c r="F58" s="17" t="s">
        <v>639</v>
      </c>
      <c r="G58" s="17" t="s">
        <v>36</v>
      </c>
      <c r="H58" s="17" t="s">
        <v>174</v>
      </c>
      <c r="I58" s="17" t="s">
        <v>96</v>
      </c>
      <c r="J58" s="17">
        <v>220</v>
      </c>
      <c r="K58" s="17" t="s">
        <v>36</v>
      </c>
      <c r="L58" s="17" t="s">
        <v>143</v>
      </c>
      <c r="M58" s="17" t="s">
        <v>183</v>
      </c>
      <c r="N58" s="19" t="s">
        <v>145</v>
      </c>
      <c r="O58" s="19">
        <v>1</v>
      </c>
      <c r="P58" s="19" t="s">
        <v>66</v>
      </c>
      <c r="Q58" s="17" t="s">
        <v>66</v>
      </c>
      <c r="R58" s="17">
        <v>1</v>
      </c>
      <c r="S58" s="19" t="s">
        <v>36</v>
      </c>
      <c r="T58" s="19" t="s">
        <v>36</v>
      </c>
      <c r="U58" s="19" t="s">
        <v>36</v>
      </c>
      <c r="V58" s="19" t="s">
        <v>36</v>
      </c>
      <c r="W58" s="20" t="s">
        <v>36</v>
      </c>
      <c r="X58" s="21" t="s">
        <v>36</v>
      </c>
    </row>
    <row r="59" spans="1:16309" ht="150" x14ac:dyDescent="0.3">
      <c r="A59" s="17" t="s">
        <v>171</v>
      </c>
      <c r="B59" s="17" t="s">
        <v>172</v>
      </c>
      <c r="C59" s="17" t="s">
        <v>173</v>
      </c>
      <c r="D59" s="17" t="s">
        <v>181</v>
      </c>
      <c r="E59" s="18" t="s">
        <v>184</v>
      </c>
      <c r="F59" s="17" t="s">
        <v>639</v>
      </c>
      <c r="G59" s="17" t="s">
        <v>36</v>
      </c>
      <c r="H59" s="17" t="s">
        <v>174</v>
      </c>
      <c r="I59" s="17" t="s">
        <v>96</v>
      </c>
      <c r="J59" s="17">
        <v>220</v>
      </c>
      <c r="K59" s="17" t="s">
        <v>185</v>
      </c>
      <c r="L59" s="17" t="s">
        <v>143</v>
      </c>
      <c r="M59" s="17" t="s">
        <v>183</v>
      </c>
      <c r="N59" s="19" t="s">
        <v>145</v>
      </c>
      <c r="O59" s="19">
        <v>1</v>
      </c>
      <c r="P59" s="19" t="s">
        <v>66</v>
      </c>
      <c r="Q59" s="17" t="s">
        <v>66</v>
      </c>
      <c r="R59" s="17">
        <v>1</v>
      </c>
      <c r="S59" s="19" t="s">
        <v>43</v>
      </c>
      <c r="T59" s="117" t="s">
        <v>657</v>
      </c>
      <c r="U59" s="19">
        <v>54220.84</v>
      </c>
      <c r="V59" s="19">
        <v>1.17</v>
      </c>
      <c r="W59" s="20">
        <f t="shared" si="10"/>
        <v>63438.382799999992</v>
      </c>
      <c r="X59" s="21" t="s">
        <v>36</v>
      </c>
    </row>
    <row r="60" spans="1:16309" ht="56.25" x14ac:dyDescent="0.3">
      <c r="A60" s="17" t="s">
        <v>171</v>
      </c>
      <c r="B60" s="17" t="s">
        <v>172</v>
      </c>
      <c r="C60" s="17" t="s">
        <v>173</v>
      </c>
      <c r="D60" s="17" t="s">
        <v>181</v>
      </c>
      <c r="E60" s="18" t="s">
        <v>103</v>
      </c>
      <c r="F60" s="17" t="s">
        <v>639</v>
      </c>
      <c r="G60" s="17" t="s">
        <v>36</v>
      </c>
      <c r="H60" s="17" t="s">
        <v>174</v>
      </c>
      <c r="I60" s="17" t="s">
        <v>96</v>
      </c>
      <c r="J60" s="17">
        <v>220</v>
      </c>
      <c r="K60" s="17" t="s">
        <v>186</v>
      </c>
      <c r="L60" s="17" t="s">
        <v>143</v>
      </c>
      <c r="M60" s="17" t="s">
        <v>183</v>
      </c>
      <c r="N60" s="19" t="s">
        <v>145</v>
      </c>
      <c r="O60" s="19">
        <v>1</v>
      </c>
      <c r="P60" s="19" t="s">
        <v>66</v>
      </c>
      <c r="Q60" s="17" t="s">
        <v>66</v>
      </c>
      <c r="R60" s="17">
        <v>1</v>
      </c>
      <c r="S60" s="19" t="s">
        <v>43</v>
      </c>
      <c r="T60" s="19" t="s">
        <v>187</v>
      </c>
      <c r="U60" s="19">
        <v>19914.259999999998</v>
      </c>
      <c r="V60" s="19">
        <v>1.17</v>
      </c>
      <c r="W60" s="20">
        <f t="shared" si="10"/>
        <v>23299.684199999996</v>
      </c>
      <c r="X60" s="21" t="s">
        <v>36</v>
      </c>
    </row>
    <row r="61" spans="1:16309" ht="56.25" x14ac:dyDescent="0.3">
      <c r="A61" s="17" t="s">
        <v>171</v>
      </c>
      <c r="B61" s="17" t="s">
        <v>172</v>
      </c>
      <c r="C61" s="17" t="s">
        <v>173</v>
      </c>
      <c r="D61" s="17" t="s">
        <v>181</v>
      </c>
      <c r="E61" s="18" t="s">
        <v>188</v>
      </c>
      <c r="F61" s="17" t="s">
        <v>639</v>
      </c>
      <c r="G61" s="17" t="s">
        <v>36</v>
      </c>
      <c r="H61" s="17" t="s">
        <v>174</v>
      </c>
      <c r="I61" s="17" t="s">
        <v>96</v>
      </c>
      <c r="J61" s="17">
        <v>220</v>
      </c>
      <c r="K61" s="17" t="s">
        <v>36</v>
      </c>
      <c r="L61" s="17" t="s">
        <v>143</v>
      </c>
      <c r="M61" s="17" t="s">
        <v>183</v>
      </c>
      <c r="N61" s="19" t="s">
        <v>145</v>
      </c>
      <c r="O61" s="19">
        <v>1</v>
      </c>
      <c r="P61" s="19" t="s">
        <v>66</v>
      </c>
      <c r="Q61" s="17" t="s">
        <v>66</v>
      </c>
      <c r="R61" s="17">
        <v>1</v>
      </c>
      <c r="S61" s="19" t="s">
        <v>43</v>
      </c>
      <c r="T61" s="19" t="s">
        <v>189</v>
      </c>
      <c r="U61" s="19">
        <v>1046.28</v>
      </c>
      <c r="V61" s="19">
        <v>1.17</v>
      </c>
      <c r="W61" s="20">
        <f t="shared" si="10"/>
        <v>1224.1475999999998</v>
      </c>
      <c r="X61" s="21" t="s">
        <v>36</v>
      </c>
    </row>
    <row r="62" spans="1:16309" ht="56.25" x14ac:dyDescent="0.3">
      <c r="A62" s="17" t="s">
        <v>171</v>
      </c>
      <c r="B62" s="17" t="s">
        <v>172</v>
      </c>
      <c r="C62" s="17" t="s">
        <v>173</v>
      </c>
      <c r="D62" s="17" t="s">
        <v>181</v>
      </c>
      <c r="E62" s="18" t="s">
        <v>190</v>
      </c>
      <c r="F62" s="17" t="s">
        <v>639</v>
      </c>
      <c r="G62" s="17" t="s">
        <v>36</v>
      </c>
      <c r="H62" s="17" t="s">
        <v>174</v>
      </c>
      <c r="I62" s="17" t="s">
        <v>96</v>
      </c>
      <c r="J62" s="17" t="s">
        <v>36</v>
      </c>
      <c r="K62" s="17" t="s">
        <v>191</v>
      </c>
      <c r="L62" s="17" t="s">
        <v>143</v>
      </c>
      <c r="M62" s="17" t="s">
        <v>183</v>
      </c>
      <c r="N62" s="19" t="s">
        <v>145</v>
      </c>
      <c r="O62" s="19">
        <v>1</v>
      </c>
      <c r="P62" s="19" t="s">
        <v>66</v>
      </c>
      <c r="Q62" s="17" t="s">
        <v>66</v>
      </c>
      <c r="R62" s="17">
        <v>1</v>
      </c>
      <c r="S62" s="19" t="s">
        <v>43</v>
      </c>
      <c r="T62" s="19" t="s">
        <v>192</v>
      </c>
      <c r="U62" s="19">
        <v>2252.79</v>
      </c>
      <c r="V62" s="19">
        <v>1.17</v>
      </c>
      <c r="W62" s="20">
        <f t="shared" si="10"/>
        <v>2635.7642999999998</v>
      </c>
      <c r="X62" s="21" t="s">
        <v>36</v>
      </c>
    </row>
    <row r="63" spans="1:16309" ht="56.25" x14ac:dyDescent="0.3">
      <c r="A63" s="17" t="s">
        <v>171</v>
      </c>
      <c r="B63" s="17" t="s">
        <v>172</v>
      </c>
      <c r="C63" s="17" t="s">
        <v>173</v>
      </c>
      <c r="D63" s="17" t="s">
        <v>181</v>
      </c>
      <c r="E63" s="18" t="s">
        <v>190</v>
      </c>
      <c r="F63" s="17" t="s">
        <v>639</v>
      </c>
      <c r="G63" s="17" t="s">
        <v>36</v>
      </c>
      <c r="H63" s="17" t="s">
        <v>174</v>
      </c>
      <c r="I63" s="17" t="s">
        <v>96</v>
      </c>
      <c r="J63" s="17" t="s">
        <v>36</v>
      </c>
      <c r="K63" s="17" t="s">
        <v>193</v>
      </c>
      <c r="L63" s="17" t="s">
        <v>143</v>
      </c>
      <c r="M63" s="17" t="s">
        <v>183</v>
      </c>
      <c r="N63" s="19" t="s">
        <v>145</v>
      </c>
      <c r="O63" s="19">
        <v>1</v>
      </c>
      <c r="P63" s="19" t="s">
        <v>66</v>
      </c>
      <c r="Q63" s="17" t="s">
        <v>66</v>
      </c>
      <c r="R63" s="17">
        <v>1</v>
      </c>
      <c r="S63" s="19" t="s">
        <v>43</v>
      </c>
      <c r="T63" s="19" t="s">
        <v>194</v>
      </c>
      <c r="U63" s="19">
        <v>18678.07</v>
      </c>
      <c r="V63" s="19">
        <v>1.17</v>
      </c>
      <c r="W63" s="20">
        <f t="shared" si="10"/>
        <v>21853.341899999999</v>
      </c>
      <c r="X63" s="21" t="s">
        <v>36</v>
      </c>
    </row>
    <row r="64" spans="1:16309" ht="112.5" x14ac:dyDescent="0.3">
      <c r="A64" s="17" t="s">
        <v>171</v>
      </c>
      <c r="B64" s="17" t="s">
        <v>172</v>
      </c>
      <c r="C64" s="17" t="s">
        <v>173</v>
      </c>
      <c r="D64" s="17" t="s">
        <v>181</v>
      </c>
      <c r="E64" s="18" t="s">
        <v>190</v>
      </c>
      <c r="F64" s="17" t="s">
        <v>639</v>
      </c>
      <c r="G64" s="17" t="s">
        <v>36</v>
      </c>
      <c r="H64" s="17" t="s">
        <v>174</v>
      </c>
      <c r="I64" s="17" t="s">
        <v>96</v>
      </c>
      <c r="J64" s="17" t="s">
        <v>36</v>
      </c>
      <c r="K64" s="17" t="s">
        <v>195</v>
      </c>
      <c r="L64" s="17" t="s">
        <v>143</v>
      </c>
      <c r="M64" s="17" t="s">
        <v>183</v>
      </c>
      <c r="N64" s="19" t="s">
        <v>145</v>
      </c>
      <c r="O64" s="19">
        <v>1</v>
      </c>
      <c r="P64" s="19" t="s">
        <v>66</v>
      </c>
      <c r="Q64" s="17" t="s">
        <v>66</v>
      </c>
      <c r="R64" s="17">
        <v>1</v>
      </c>
      <c r="S64" s="19" t="s">
        <v>43</v>
      </c>
      <c r="T64" s="19" t="s">
        <v>196</v>
      </c>
      <c r="U64" s="19">
        <v>12455.6</v>
      </c>
      <c r="V64" s="19">
        <v>1.17</v>
      </c>
      <c r="W64" s="20">
        <f t="shared" si="10"/>
        <v>14573.052</v>
      </c>
      <c r="X64" s="21" t="s">
        <v>36</v>
      </c>
    </row>
    <row r="65" spans="1:16309" ht="56.25" x14ac:dyDescent="0.3">
      <c r="A65" s="17" t="s">
        <v>171</v>
      </c>
      <c r="B65" s="17" t="s">
        <v>172</v>
      </c>
      <c r="C65" s="17" t="s">
        <v>173</v>
      </c>
      <c r="D65" s="17" t="s">
        <v>181</v>
      </c>
      <c r="E65" s="18" t="s">
        <v>190</v>
      </c>
      <c r="F65" s="17" t="s">
        <v>639</v>
      </c>
      <c r="G65" s="17" t="s">
        <v>36</v>
      </c>
      <c r="H65" s="17" t="s">
        <v>174</v>
      </c>
      <c r="I65" s="17" t="s">
        <v>96</v>
      </c>
      <c r="J65" s="17" t="s">
        <v>36</v>
      </c>
      <c r="K65" s="17" t="s">
        <v>197</v>
      </c>
      <c r="L65" s="17" t="s">
        <v>143</v>
      </c>
      <c r="M65" s="17" t="s">
        <v>183</v>
      </c>
      <c r="N65" s="19" t="s">
        <v>145</v>
      </c>
      <c r="O65" s="19">
        <v>1</v>
      </c>
      <c r="P65" s="19" t="s">
        <v>66</v>
      </c>
      <c r="Q65" s="17" t="s">
        <v>66</v>
      </c>
      <c r="R65" s="17">
        <v>1</v>
      </c>
      <c r="S65" s="19" t="s">
        <v>43</v>
      </c>
      <c r="T65" s="19" t="s">
        <v>198</v>
      </c>
      <c r="U65" s="19">
        <v>5306.44</v>
      </c>
      <c r="V65" s="19">
        <v>1.17</v>
      </c>
      <c r="W65" s="20">
        <f t="shared" si="10"/>
        <v>6208.5347999999994</v>
      </c>
      <c r="X65" s="21" t="s">
        <v>36</v>
      </c>
    </row>
    <row r="66" spans="1:16309" ht="131.25" x14ac:dyDescent="0.3">
      <c r="A66" s="17" t="s">
        <v>171</v>
      </c>
      <c r="B66" s="17" t="s">
        <v>172</v>
      </c>
      <c r="C66" s="17" t="s">
        <v>173</v>
      </c>
      <c r="D66" s="17" t="s">
        <v>181</v>
      </c>
      <c r="E66" s="18" t="s">
        <v>190</v>
      </c>
      <c r="F66" s="17" t="s">
        <v>639</v>
      </c>
      <c r="G66" s="17" t="s">
        <v>36</v>
      </c>
      <c r="H66" s="17" t="s">
        <v>174</v>
      </c>
      <c r="I66" s="17" t="s">
        <v>96</v>
      </c>
      <c r="J66" s="17" t="s">
        <v>36</v>
      </c>
      <c r="K66" s="17" t="s">
        <v>199</v>
      </c>
      <c r="L66" s="17" t="s">
        <v>143</v>
      </c>
      <c r="M66" s="17" t="s">
        <v>183</v>
      </c>
      <c r="N66" s="19" t="s">
        <v>145</v>
      </c>
      <c r="O66" s="19">
        <v>1</v>
      </c>
      <c r="P66" s="19" t="s">
        <v>66</v>
      </c>
      <c r="Q66" s="17" t="s">
        <v>66</v>
      </c>
      <c r="R66" s="17">
        <v>1</v>
      </c>
      <c r="S66" s="19" t="s">
        <v>43</v>
      </c>
      <c r="T66" s="19" t="s">
        <v>640</v>
      </c>
      <c r="U66" s="19">
        <v>1529.47</v>
      </c>
      <c r="V66" s="19">
        <v>1.17</v>
      </c>
      <c r="W66" s="20">
        <f t="shared" si="10"/>
        <v>1789.4798999999998</v>
      </c>
      <c r="X66" s="21" t="s">
        <v>36</v>
      </c>
    </row>
    <row r="67" spans="1:16309" ht="75.75" customHeight="1" x14ac:dyDescent="0.3">
      <c r="A67" s="17" t="s">
        <v>171</v>
      </c>
      <c r="B67" s="17" t="s">
        <v>172</v>
      </c>
      <c r="C67" s="17" t="s">
        <v>173</v>
      </c>
      <c r="D67" s="17" t="s">
        <v>181</v>
      </c>
      <c r="E67" s="18" t="s">
        <v>190</v>
      </c>
      <c r="F67" s="17" t="s">
        <v>639</v>
      </c>
      <c r="G67" s="17" t="s">
        <v>36</v>
      </c>
      <c r="H67" s="17" t="s">
        <v>174</v>
      </c>
      <c r="I67" s="17" t="s">
        <v>96</v>
      </c>
      <c r="J67" s="17" t="s">
        <v>36</v>
      </c>
      <c r="K67" s="17" t="s">
        <v>201</v>
      </c>
      <c r="L67" s="17" t="s">
        <v>143</v>
      </c>
      <c r="M67" s="17" t="s">
        <v>183</v>
      </c>
      <c r="N67" s="19" t="s">
        <v>145</v>
      </c>
      <c r="O67" s="19">
        <v>1</v>
      </c>
      <c r="P67" s="19" t="s">
        <v>66</v>
      </c>
      <c r="Q67" s="17" t="s">
        <v>66</v>
      </c>
      <c r="R67" s="17">
        <v>2</v>
      </c>
      <c r="S67" s="19" t="s">
        <v>43</v>
      </c>
      <c r="T67" s="19" t="s">
        <v>200</v>
      </c>
      <c r="U67" s="117">
        <v>860.27</v>
      </c>
      <c r="V67" s="19">
        <v>1.17</v>
      </c>
      <c r="W67" s="20">
        <f t="shared" si="10"/>
        <v>2013.0317999999997</v>
      </c>
      <c r="X67" s="21" t="s">
        <v>36</v>
      </c>
    </row>
    <row r="68" spans="1:16309" ht="56.25" x14ac:dyDescent="0.3">
      <c r="A68" s="17" t="s">
        <v>171</v>
      </c>
      <c r="B68" s="17" t="s">
        <v>172</v>
      </c>
      <c r="C68" s="17" t="s">
        <v>173</v>
      </c>
      <c r="D68" s="17" t="s">
        <v>181</v>
      </c>
      <c r="E68" s="18" t="s">
        <v>190</v>
      </c>
      <c r="F68" s="17" t="s">
        <v>639</v>
      </c>
      <c r="G68" s="17" t="s">
        <v>36</v>
      </c>
      <c r="H68" s="17" t="s">
        <v>174</v>
      </c>
      <c r="I68" s="17" t="s">
        <v>96</v>
      </c>
      <c r="J68" s="17" t="s">
        <v>36</v>
      </c>
      <c r="K68" s="17" t="s">
        <v>202</v>
      </c>
      <c r="L68" s="17" t="s">
        <v>143</v>
      </c>
      <c r="M68" s="17" t="s">
        <v>183</v>
      </c>
      <c r="N68" s="19" t="s">
        <v>145</v>
      </c>
      <c r="O68" s="19">
        <v>1</v>
      </c>
      <c r="P68" s="19" t="s">
        <v>66</v>
      </c>
      <c r="Q68" s="17" t="s">
        <v>66</v>
      </c>
      <c r="R68" s="17">
        <v>2</v>
      </c>
      <c r="S68" s="19" t="s">
        <v>43</v>
      </c>
      <c r="T68" s="19" t="s">
        <v>203</v>
      </c>
      <c r="U68" s="19">
        <v>425.87</v>
      </c>
      <c r="V68" s="19">
        <v>1.17</v>
      </c>
      <c r="W68" s="20">
        <f t="shared" si="10"/>
        <v>996.53579999999999</v>
      </c>
      <c r="X68" s="21" t="s">
        <v>36</v>
      </c>
    </row>
    <row r="69" spans="1:16309" ht="20.25" customHeight="1" x14ac:dyDescent="0.3">
      <c r="A69" s="118" t="s">
        <v>171</v>
      </c>
      <c r="B69" s="119" t="s">
        <v>172</v>
      </c>
      <c r="C69" s="119" t="s">
        <v>173</v>
      </c>
      <c r="D69" s="119" t="s">
        <v>36</v>
      </c>
      <c r="E69" s="119" t="s">
        <v>49</v>
      </c>
      <c r="F69" s="118" t="s">
        <v>36</v>
      </c>
      <c r="G69" s="22" t="s">
        <v>36</v>
      </c>
      <c r="H69" s="22" t="s">
        <v>36</v>
      </c>
      <c r="I69" s="22" t="s">
        <v>36</v>
      </c>
      <c r="J69" s="23" t="s">
        <v>36</v>
      </c>
      <c r="K69" s="22" t="s">
        <v>36</v>
      </c>
      <c r="L69" s="23" t="s">
        <v>36</v>
      </c>
      <c r="M69" s="23" t="s">
        <v>36</v>
      </c>
      <c r="N69" s="23" t="s">
        <v>36</v>
      </c>
      <c r="O69" s="23" t="s">
        <v>36</v>
      </c>
      <c r="P69" s="23" t="s">
        <v>36</v>
      </c>
      <c r="Q69" s="23" t="s">
        <v>36</v>
      </c>
      <c r="R69" s="23" t="s">
        <v>36</v>
      </c>
      <c r="S69" s="23" t="s">
        <v>36</v>
      </c>
      <c r="T69" s="24" t="s">
        <v>36</v>
      </c>
      <c r="U69" s="25" t="s">
        <v>36</v>
      </c>
      <c r="V69" s="25" t="s">
        <v>36</v>
      </c>
      <c r="W69" s="25">
        <f>SUM(W56:W68)</f>
        <v>292873.22400000005</v>
      </c>
      <c r="X69" s="26" t="s">
        <v>36</v>
      </c>
      <c r="Y69" s="176"/>
      <c r="Z69" s="176"/>
      <c r="AA69" s="176"/>
      <c r="AB69" s="27"/>
      <c r="AC69" s="27"/>
      <c r="AD69" s="27"/>
      <c r="AE69" s="16"/>
      <c r="AF69" s="27"/>
      <c r="AG69" s="16"/>
      <c r="AH69" s="16"/>
      <c r="AI69" s="16"/>
      <c r="AJ69" s="16"/>
      <c r="AK69" s="16"/>
      <c r="AL69" s="16"/>
      <c r="AM69" s="16"/>
      <c r="AN69" s="16"/>
      <c r="AO69" s="28"/>
      <c r="AP69" s="29"/>
      <c r="AQ69" s="29"/>
      <c r="AR69" s="29"/>
      <c r="AS69" s="8"/>
      <c r="AT69" s="176"/>
      <c r="AU69" s="176"/>
      <c r="AV69" s="176"/>
      <c r="AW69" s="176"/>
      <c r="AX69" s="176"/>
      <c r="AY69" s="176"/>
      <c r="AZ69" s="27"/>
      <c r="BA69" s="27"/>
      <c r="BB69" s="27"/>
      <c r="BC69" s="16"/>
      <c r="BD69" s="27"/>
      <c r="BE69" s="16"/>
      <c r="BF69" s="16"/>
      <c r="BG69" s="16"/>
      <c r="BH69" s="16"/>
      <c r="BI69" s="16"/>
      <c r="BJ69" s="16"/>
      <c r="BK69" s="16"/>
      <c r="BL69" s="16"/>
      <c r="BM69" s="28"/>
      <c r="BN69" s="29"/>
      <c r="BO69" s="29"/>
      <c r="BP69" s="29"/>
      <c r="BQ69" s="8"/>
      <c r="BR69" s="189"/>
      <c r="BS69" s="189"/>
      <c r="BT69" s="189"/>
      <c r="BU69" s="189"/>
      <c r="BV69" s="189"/>
      <c r="BW69" s="189"/>
      <c r="BX69" s="27"/>
      <c r="BY69" s="27"/>
      <c r="BZ69" s="27"/>
      <c r="CA69" s="16"/>
      <c r="CB69" s="27"/>
      <c r="CC69" s="16"/>
      <c r="CD69" s="16"/>
      <c r="CE69" s="16"/>
      <c r="CF69" s="16"/>
      <c r="CG69" s="16"/>
      <c r="CH69" s="16"/>
      <c r="CI69" s="16"/>
      <c r="CJ69" s="16"/>
      <c r="CK69" s="28"/>
      <c r="CL69" s="29"/>
      <c r="CM69" s="29"/>
      <c r="CN69" s="29"/>
      <c r="CO69" s="8"/>
      <c r="CP69" s="189"/>
      <c r="CQ69" s="189"/>
      <c r="CR69" s="189"/>
      <c r="CS69" s="189"/>
      <c r="CT69" s="189"/>
      <c r="CU69" s="189"/>
      <c r="CV69" s="27"/>
      <c r="CW69" s="27"/>
      <c r="CX69" s="27"/>
      <c r="CY69" s="16"/>
      <c r="CZ69" s="27"/>
      <c r="DA69" s="16"/>
      <c r="DB69" s="16"/>
      <c r="DC69" s="16"/>
      <c r="DD69" s="16"/>
      <c r="DE69" s="16"/>
      <c r="DF69" s="16"/>
      <c r="DG69" s="16"/>
      <c r="DH69" s="16"/>
      <c r="DI69" s="28"/>
      <c r="DJ69" s="29"/>
      <c r="DK69" s="29"/>
      <c r="DL69" s="29"/>
      <c r="DM69" s="8"/>
      <c r="DN69" s="189"/>
      <c r="DO69" s="189"/>
      <c r="DP69" s="189"/>
      <c r="DQ69" s="189"/>
      <c r="DR69" s="189"/>
      <c r="DS69" s="189"/>
      <c r="DT69" s="27"/>
      <c r="DU69" s="27"/>
      <c r="DV69" s="27"/>
      <c r="DW69" s="16"/>
      <c r="DX69" s="27"/>
      <c r="DY69" s="16"/>
      <c r="DZ69" s="16"/>
      <c r="EA69" s="16"/>
      <c r="EB69" s="16"/>
      <c r="EC69" s="16"/>
      <c r="ED69" s="16"/>
      <c r="EE69" s="16"/>
      <c r="EF69" s="16"/>
      <c r="EG69" s="28"/>
      <c r="EH69" s="29"/>
      <c r="EI69" s="29"/>
      <c r="EJ69" s="29"/>
      <c r="EK69" s="8"/>
      <c r="EL69" s="189"/>
      <c r="EM69" s="189"/>
      <c r="EN69" s="189"/>
      <c r="EO69" s="189"/>
      <c r="EP69" s="189"/>
      <c r="EQ69" s="189"/>
      <c r="ER69" s="27"/>
      <c r="ES69" s="27"/>
      <c r="ET69" s="27"/>
      <c r="EU69" s="16"/>
      <c r="EV69" s="27"/>
      <c r="EW69" s="16"/>
      <c r="EX69" s="16"/>
      <c r="EY69" s="16"/>
      <c r="EZ69" s="16"/>
      <c r="FA69" s="16"/>
      <c r="FB69" s="16"/>
      <c r="FC69" s="16"/>
      <c r="FD69" s="16"/>
      <c r="FE69" s="28"/>
      <c r="FF69" s="29"/>
      <c r="FG69" s="29"/>
      <c r="FH69" s="29"/>
      <c r="FI69" s="8"/>
      <c r="FJ69" s="189"/>
      <c r="FK69" s="189"/>
      <c r="FL69" s="189"/>
      <c r="FM69" s="189"/>
      <c r="FN69" s="189"/>
      <c r="FO69" s="189"/>
      <c r="FP69" s="27"/>
      <c r="FQ69" s="27"/>
      <c r="FR69" s="27"/>
      <c r="FS69" s="16"/>
      <c r="FT69" s="27"/>
      <c r="FU69" s="16"/>
      <c r="FV69" s="16"/>
      <c r="FW69" s="16"/>
      <c r="FX69" s="16"/>
      <c r="FY69" s="16"/>
      <c r="FZ69" s="16"/>
      <c r="GA69" s="16"/>
      <c r="GB69" s="16"/>
      <c r="GC69" s="28"/>
      <c r="GD69" s="29"/>
      <c r="GE69" s="29"/>
      <c r="GF69" s="29"/>
      <c r="GG69" s="8"/>
      <c r="GH69" s="189"/>
      <c r="GI69" s="189"/>
      <c r="GJ69" s="189"/>
      <c r="GK69" s="189"/>
      <c r="GL69" s="189"/>
      <c r="GM69" s="189"/>
      <c r="GN69" s="27"/>
      <c r="GO69" s="27"/>
      <c r="GP69" s="27"/>
      <c r="GQ69" s="16"/>
      <c r="GR69" s="27"/>
      <c r="GS69" s="16"/>
      <c r="GT69" s="16"/>
      <c r="GU69" s="16"/>
      <c r="GV69" s="16"/>
      <c r="GW69" s="16"/>
      <c r="GX69" s="16"/>
      <c r="GY69" s="16"/>
      <c r="GZ69" s="16"/>
      <c r="HA69" s="28"/>
      <c r="HB69" s="29"/>
      <c r="HC69" s="29"/>
      <c r="HD69" s="29"/>
      <c r="HE69" s="8"/>
      <c r="HF69" s="189"/>
      <c r="HG69" s="189"/>
      <c r="HH69" s="189"/>
      <c r="HI69" s="189"/>
      <c r="HJ69" s="189"/>
      <c r="HK69" s="189"/>
      <c r="HL69" s="27"/>
      <c r="HM69" s="27"/>
      <c r="HN69" s="27"/>
      <c r="HO69" s="16"/>
      <c r="HP69" s="27"/>
      <c r="HQ69" s="16"/>
      <c r="HR69" s="16"/>
      <c r="HS69" s="16"/>
      <c r="HT69" s="16"/>
      <c r="HU69" s="16"/>
      <c r="HV69" s="16"/>
      <c r="HW69" s="16"/>
      <c r="HX69" s="16"/>
      <c r="HY69" s="28"/>
      <c r="HZ69" s="29"/>
      <c r="IA69" s="29"/>
      <c r="IB69" s="29"/>
      <c r="IC69" s="8"/>
      <c r="ID69" s="189"/>
      <c r="IE69" s="189"/>
      <c r="IF69" s="189"/>
      <c r="IG69" s="189"/>
      <c r="IH69" s="189"/>
      <c r="II69" s="189"/>
      <c r="IJ69" s="27"/>
      <c r="IK69" s="27"/>
      <c r="IL69" s="27"/>
      <c r="IM69" s="16"/>
      <c r="IN69" s="27"/>
      <c r="IO69" s="16"/>
      <c r="IP69" s="16"/>
      <c r="IQ69" s="16"/>
      <c r="IR69" s="16"/>
      <c r="IS69" s="16"/>
      <c r="IT69" s="16"/>
      <c r="IU69" s="16"/>
      <c r="IV69" s="16"/>
      <c r="IW69" s="28"/>
      <c r="IX69" s="29"/>
      <c r="IY69" s="29"/>
      <c r="IZ69" s="29"/>
      <c r="JA69" s="8"/>
      <c r="JB69" s="189"/>
      <c r="JC69" s="189"/>
      <c r="JD69" s="189"/>
      <c r="JE69" s="189"/>
      <c r="JF69" s="189"/>
      <c r="JG69" s="189"/>
      <c r="JH69" s="27"/>
      <c r="JI69" s="27"/>
      <c r="JJ69" s="27"/>
      <c r="JK69" s="16"/>
      <c r="JL69" s="27"/>
      <c r="JM69" s="16"/>
      <c r="JN69" s="16"/>
      <c r="JO69" s="16"/>
      <c r="JP69" s="16"/>
      <c r="JQ69" s="16"/>
      <c r="JR69" s="16"/>
      <c r="JS69" s="16"/>
      <c r="JT69" s="16"/>
      <c r="JU69" s="28"/>
      <c r="JV69" s="29"/>
      <c r="JW69" s="29"/>
      <c r="JX69" s="29"/>
      <c r="JY69" s="8"/>
      <c r="JZ69" s="189"/>
      <c r="KA69" s="189"/>
      <c r="KB69" s="189"/>
      <c r="KC69" s="189"/>
      <c r="KD69" s="189"/>
      <c r="KE69" s="189"/>
      <c r="KF69" s="27"/>
      <c r="KG69" s="27"/>
      <c r="KH69" s="27"/>
      <c r="KI69" s="16"/>
      <c r="KJ69" s="27"/>
      <c r="KK69" s="16"/>
      <c r="KL69" s="16"/>
      <c r="KM69" s="16"/>
      <c r="KN69" s="16"/>
      <c r="KO69" s="16"/>
      <c r="KP69" s="16"/>
      <c r="KQ69" s="16"/>
      <c r="KR69" s="16"/>
      <c r="KS69" s="28"/>
      <c r="KT69" s="29"/>
      <c r="KU69" s="29"/>
      <c r="KV69" s="29"/>
      <c r="KW69" s="8"/>
      <c r="KX69" s="189"/>
      <c r="KY69" s="189"/>
      <c r="KZ69" s="189"/>
      <c r="LA69" s="189"/>
      <c r="LB69" s="189"/>
      <c r="LC69" s="189"/>
      <c r="LD69" s="27"/>
      <c r="LE69" s="27"/>
      <c r="LF69" s="27"/>
      <c r="LG69" s="16"/>
      <c r="LH69" s="27"/>
      <c r="LI69" s="16"/>
      <c r="LJ69" s="16"/>
      <c r="LK69" s="16"/>
      <c r="LL69" s="16"/>
      <c r="LM69" s="16"/>
      <c r="LN69" s="16"/>
      <c r="LO69" s="16"/>
      <c r="LP69" s="16"/>
      <c r="LQ69" s="28"/>
      <c r="LR69" s="29"/>
      <c r="LS69" s="29"/>
      <c r="LT69" s="29"/>
      <c r="LU69" s="8"/>
      <c r="LV69" s="189"/>
      <c r="LW69" s="189"/>
      <c r="LX69" s="189"/>
      <c r="LY69" s="189"/>
      <c r="LZ69" s="189"/>
      <c r="MA69" s="189"/>
      <c r="MB69" s="27"/>
      <c r="MC69" s="27"/>
      <c r="MD69" s="27"/>
      <c r="ME69" s="16"/>
      <c r="MF69" s="27"/>
      <c r="MG69" s="16"/>
      <c r="MH69" s="16"/>
      <c r="MI69" s="16"/>
      <c r="MJ69" s="16"/>
      <c r="MK69" s="16"/>
      <c r="ML69" s="16"/>
      <c r="MM69" s="16"/>
      <c r="MN69" s="16"/>
      <c r="MO69" s="28"/>
      <c r="MP69" s="29"/>
      <c r="MQ69" s="29"/>
      <c r="MR69" s="29"/>
      <c r="MS69" s="8"/>
      <c r="MT69" s="189"/>
      <c r="MU69" s="189"/>
      <c r="MV69" s="189"/>
      <c r="MW69" s="189"/>
      <c r="MX69" s="189"/>
      <c r="MY69" s="189"/>
      <c r="MZ69" s="27"/>
      <c r="NA69" s="27"/>
      <c r="NB69" s="27"/>
      <c r="NC69" s="16"/>
      <c r="ND69" s="27"/>
      <c r="NE69" s="16"/>
      <c r="NF69" s="16"/>
      <c r="NG69" s="16"/>
      <c r="NH69" s="16"/>
      <c r="NI69" s="16"/>
      <c r="NJ69" s="16"/>
      <c r="NK69" s="16"/>
      <c r="NL69" s="16"/>
      <c r="NM69" s="28"/>
      <c r="NN69" s="29"/>
      <c r="NO69" s="29"/>
      <c r="NP69" s="29"/>
      <c r="NQ69" s="8"/>
      <c r="NR69" s="189"/>
      <c r="NS69" s="189"/>
      <c r="NT69" s="189"/>
      <c r="NU69" s="189"/>
      <c r="NV69" s="189"/>
      <c r="NW69" s="189"/>
      <c r="NX69" s="27"/>
      <c r="NY69" s="27"/>
      <c r="NZ69" s="27"/>
      <c r="OA69" s="16"/>
      <c r="OB69" s="27"/>
      <c r="OC69" s="16"/>
      <c r="OD69" s="16"/>
      <c r="OE69" s="16"/>
      <c r="OF69" s="16"/>
      <c r="OG69" s="16"/>
      <c r="OH69" s="16"/>
      <c r="OI69" s="16"/>
      <c r="OJ69" s="16"/>
      <c r="OK69" s="28"/>
      <c r="OL69" s="29"/>
      <c r="OM69" s="29"/>
      <c r="ON69" s="29"/>
      <c r="OO69" s="8"/>
      <c r="OP69" s="189"/>
      <c r="OQ69" s="189"/>
      <c r="OR69" s="189"/>
      <c r="OS69" s="189"/>
      <c r="OT69" s="189"/>
      <c r="OU69" s="189"/>
      <c r="OV69" s="27"/>
      <c r="OW69" s="27"/>
      <c r="OX69" s="27"/>
      <c r="OY69" s="16"/>
      <c r="OZ69" s="27"/>
      <c r="PA69" s="16"/>
      <c r="PB69" s="16"/>
      <c r="PC69" s="16"/>
      <c r="PD69" s="16"/>
      <c r="PE69" s="16"/>
      <c r="PF69" s="16"/>
      <c r="PG69" s="16"/>
      <c r="PH69" s="16"/>
      <c r="PI69" s="28"/>
      <c r="PJ69" s="29"/>
      <c r="PK69" s="29"/>
      <c r="PL69" s="29"/>
      <c r="PM69" s="8"/>
      <c r="PN69" s="189"/>
      <c r="PO69" s="189"/>
      <c r="PP69" s="189"/>
      <c r="PQ69" s="189"/>
      <c r="PR69" s="189"/>
      <c r="PS69" s="189"/>
      <c r="PT69" s="27"/>
      <c r="PU69" s="27"/>
      <c r="PV69" s="27"/>
      <c r="PW69" s="16"/>
      <c r="PX69" s="27"/>
      <c r="PY69" s="16"/>
      <c r="PZ69" s="16"/>
      <c r="QA69" s="16"/>
      <c r="QB69" s="16"/>
      <c r="QC69" s="16"/>
      <c r="QD69" s="16"/>
      <c r="QE69" s="16"/>
      <c r="QF69" s="16"/>
      <c r="QG69" s="28"/>
      <c r="QH69" s="29"/>
      <c r="QI69" s="29"/>
      <c r="QJ69" s="29"/>
      <c r="QK69" s="8"/>
      <c r="QL69" s="189"/>
      <c r="QM69" s="189"/>
      <c r="QN69" s="189"/>
      <c r="QO69" s="189"/>
      <c r="QP69" s="189"/>
      <c r="QQ69" s="189"/>
      <c r="QR69" s="27"/>
      <c r="QS69" s="27"/>
      <c r="QT69" s="27"/>
      <c r="QU69" s="16"/>
      <c r="QV69" s="27"/>
      <c r="QW69" s="16"/>
      <c r="QX69" s="16"/>
      <c r="QY69" s="16"/>
      <c r="QZ69" s="16"/>
      <c r="RA69" s="16"/>
      <c r="RB69" s="16"/>
      <c r="RC69" s="16"/>
      <c r="RD69" s="16"/>
      <c r="RE69" s="28"/>
      <c r="RF69" s="29"/>
      <c r="RG69" s="29"/>
      <c r="RH69" s="29"/>
      <c r="RI69" s="8"/>
      <c r="RJ69" s="189"/>
      <c r="RK69" s="189"/>
      <c r="RL69" s="189"/>
      <c r="RM69" s="189"/>
      <c r="RN69" s="189"/>
      <c r="RO69" s="189"/>
      <c r="RP69" s="27"/>
      <c r="RQ69" s="27"/>
      <c r="RR69" s="27"/>
      <c r="RS69" s="16"/>
      <c r="RT69" s="27"/>
      <c r="RU69" s="16"/>
      <c r="RV69" s="16"/>
      <c r="RW69" s="16"/>
      <c r="RX69" s="16"/>
      <c r="RY69" s="16"/>
      <c r="RZ69" s="16"/>
      <c r="SA69" s="16"/>
      <c r="SB69" s="16"/>
      <c r="SC69" s="28"/>
      <c r="SD69" s="29"/>
      <c r="SE69" s="29"/>
      <c r="SF69" s="29"/>
      <c r="SG69" s="8"/>
      <c r="SH69" s="189"/>
      <c r="SI69" s="189"/>
      <c r="SJ69" s="189"/>
      <c r="SK69" s="189"/>
      <c r="SL69" s="189"/>
      <c r="SM69" s="189"/>
      <c r="SN69" s="27"/>
      <c r="SO69" s="27"/>
      <c r="SP69" s="27"/>
      <c r="SQ69" s="16"/>
      <c r="SR69" s="27"/>
      <c r="SS69" s="16"/>
      <c r="ST69" s="16"/>
      <c r="SU69" s="16"/>
      <c r="SV69" s="16"/>
      <c r="SW69" s="16"/>
      <c r="SX69" s="16"/>
      <c r="SY69" s="16"/>
      <c r="SZ69" s="16"/>
      <c r="TA69" s="28"/>
      <c r="TB69" s="29"/>
      <c r="TC69" s="29"/>
      <c r="TD69" s="29"/>
      <c r="TE69" s="8"/>
      <c r="TF69" s="189"/>
      <c r="TG69" s="189"/>
      <c r="TH69" s="189"/>
      <c r="TI69" s="189"/>
      <c r="TJ69" s="189"/>
      <c r="TK69" s="189"/>
      <c r="TL69" s="27"/>
      <c r="TM69" s="27"/>
      <c r="TN69" s="27"/>
      <c r="TO69" s="16"/>
      <c r="TP69" s="27"/>
      <c r="TQ69" s="16"/>
      <c r="TR69" s="16"/>
      <c r="TS69" s="16"/>
      <c r="TT69" s="16"/>
      <c r="TU69" s="16"/>
      <c r="TV69" s="16"/>
      <c r="TW69" s="16"/>
      <c r="TX69" s="16"/>
      <c r="TY69" s="28"/>
      <c r="TZ69" s="29"/>
      <c r="UA69" s="29"/>
      <c r="UB69" s="29"/>
      <c r="UC69" s="8"/>
      <c r="UD69" s="189"/>
      <c r="UE69" s="189"/>
      <c r="UF69" s="189"/>
      <c r="UG69" s="189"/>
      <c r="UH69" s="189"/>
      <c r="UI69" s="189"/>
      <c r="UJ69" s="27"/>
      <c r="UK69" s="27"/>
      <c r="UL69" s="27"/>
      <c r="UM69" s="16"/>
      <c r="UN69" s="27"/>
      <c r="UO69" s="16"/>
      <c r="UP69" s="16"/>
      <c r="UQ69" s="16"/>
      <c r="UR69" s="16"/>
      <c r="US69" s="16"/>
      <c r="UT69" s="16"/>
      <c r="UU69" s="16"/>
      <c r="UV69" s="16"/>
      <c r="UW69" s="28"/>
      <c r="UX69" s="29"/>
      <c r="UY69" s="29"/>
      <c r="UZ69" s="29"/>
      <c r="VA69" s="8"/>
      <c r="VB69" s="189"/>
      <c r="VC69" s="189"/>
      <c r="VD69" s="189"/>
      <c r="VE69" s="189"/>
      <c r="VF69" s="189"/>
      <c r="VG69" s="189"/>
      <c r="VH69" s="27"/>
      <c r="VI69" s="27"/>
      <c r="VJ69" s="27"/>
      <c r="VK69" s="16"/>
      <c r="VL69" s="27"/>
      <c r="VM69" s="16"/>
      <c r="VN69" s="16"/>
      <c r="VO69" s="16"/>
      <c r="VP69" s="16"/>
      <c r="VQ69" s="16"/>
      <c r="VR69" s="16"/>
      <c r="VS69" s="16"/>
      <c r="VT69" s="16"/>
      <c r="VU69" s="28"/>
      <c r="VV69" s="29"/>
      <c r="VW69" s="29"/>
      <c r="VX69" s="29"/>
      <c r="VY69" s="8"/>
      <c r="VZ69" s="189"/>
      <c r="WA69" s="189"/>
      <c r="WB69" s="189"/>
      <c r="WC69" s="189"/>
      <c r="WD69" s="189"/>
      <c r="WE69" s="189"/>
      <c r="WF69" s="27"/>
      <c r="WG69" s="27"/>
      <c r="WH69" s="27"/>
      <c r="WI69" s="16"/>
      <c r="WJ69" s="27"/>
      <c r="WK69" s="16"/>
      <c r="WL69" s="16"/>
      <c r="WM69" s="16"/>
      <c r="WN69" s="16"/>
      <c r="WO69" s="16"/>
      <c r="WP69" s="16"/>
      <c r="WQ69" s="16"/>
      <c r="WR69" s="16"/>
      <c r="WS69" s="28"/>
      <c r="WT69" s="29"/>
      <c r="WU69" s="29"/>
      <c r="WV69" s="29"/>
      <c r="WW69" s="8"/>
      <c r="WX69" s="189"/>
      <c r="WY69" s="189"/>
      <c r="WZ69" s="189"/>
      <c r="XA69" s="189"/>
      <c r="XB69" s="189"/>
      <c r="XC69" s="189"/>
      <c r="XD69" s="30"/>
      <c r="XE69" s="22"/>
      <c r="XF69" s="22"/>
      <c r="XG69" s="23"/>
      <c r="XH69" s="22"/>
      <c r="XI69" s="23"/>
      <c r="XJ69" s="23"/>
      <c r="XK69" s="23"/>
      <c r="XL69" s="23"/>
      <c r="XM69" s="23"/>
      <c r="XN69" s="23"/>
      <c r="XO69" s="23"/>
      <c r="XP69" s="23"/>
      <c r="XQ69" s="24"/>
      <c r="XR69" s="25"/>
      <c r="XS69" s="25"/>
      <c r="XT69" s="25"/>
      <c r="XU69" s="31"/>
      <c r="XV69" s="190"/>
      <c r="XW69" s="191"/>
      <c r="XX69" s="191"/>
      <c r="XY69" s="191"/>
      <c r="XZ69" s="191"/>
      <c r="YA69" s="192"/>
      <c r="YB69" s="22"/>
      <c r="YC69" s="22"/>
      <c r="YD69" s="22"/>
      <c r="YE69" s="23"/>
      <c r="YF69" s="22"/>
      <c r="YG69" s="23"/>
      <c r="YH69" s="23"/>
      <c r="YI69" s="23"/>
      <c r="YJ69" s="23"/>
      <c r="YK69" s="23"/>
      <c r="YL69" s="23"/>
      <c r="YM69" s="23"/>
      <c r="YN69" s="23"/>
      <c r="YO69" s="24"/>
      <c r="YP69" s="25"/>
      <c r="YQ69" s="25"/>
      <c r="YR69" s="25"/>
      <c r="YS69" s="31"/>
      <c r="YT69" s="190"/>
      <c r="YU69" s="191"/>
      <c r="YV69" s="191"/>
      <c r="YW69" s="191"/>
      <c r="YX69" s="191"/>
      <c r="YY69" s="192"/>
      <c r="YZ69" s="22"/>
      <c r="ZA69" s="22"/>
      <c r="ZB69" s="22"/>
      <c r="ZC69" s="23"/>
      <c r="ZD69" s="22"/>
      <c r="ZE69" s="23"/>
      <c r="ZF69" s="23"/>
      <c r="ZG69" s="23"/>
      <c r="ZH69" s="23"/>
      <c r="ZI69" s="23"/>
      <c r="ZJ69" s="23"/>
      <c r="ZK69" s="23"/>
      <c r="ZL69" s="23"/>
      <c r="ZM69" s="24"/>
      <c r="ZN69" s="25"/>
      <c r="ZO69" s="25"/>
      <c r="ZP69" s="25"/>
      <c r="ZQ69" s="31"/>
      <c r="ZR69" s="190"/>
      <c r="ZS69" s="191"/>
      <c r="ZT69" s="191"/>
      <c r="ZU69" s="191"/>
      <c r="ZV69" s="191"/>
      <c r="ZW69" s="192"/>
      <c r="ZX69" s="22"/>
      <c r="ZY69" s="22"/>
      <c r="ZZ69" s="22"/>
      <c r="AAA69" s="23"/>
      <c r="AAB69" s="22"/>
      <c r="AAC69" s="23"/>
      <c r="AAD69" s="23"/>
      <c r="AAE69" s="23"/>
      <c r="AAF69" s="23"/>
      <c r="AAG69" s="23"/>
      <c r="AAH69" s="23"/>
      <c r="AAI69" s="23"/>
      <c r="AAJ69" s="23"/>
      <c r="AAK69" s="24"/>
      <c r="AAL69" s="25"/>
      <c r="AAM69" s="25"/>
      <c r="AAN69" s="25"/>
      <c r="AAO69" s="31"/>
      <c r="AAP69" s="190"/>
      <c r="AAQ69" s="191"/>
      <c r="AAR69" s="191"/>
      <c r="AAS69" s="191"/>
      <c r="AAT69" s="191"/>
      <c r="AAU69" s="192"/>
      <c r="AAV69" s="22"/>
      <c r="AAW69" s="22"/>
      <c r="AAX69" s="22"/>
      <c r="AAY69" s="23"/>
      <c r="AAZ69" s="22"/>
      <c r="ABA69" s="23"/>
      <c r="ABB69" s="23"/>
      <c r="ABC69" s="23"/>
      <c r="ABD69" s="23"/>
      <c r="ABE69" s="23"/>
      <c r="ABF69" s="23"/>
      <c r="ABG69" s="23"/>
      <c r="ABH69" s="23"/>
      <c r="ABI69" s="24"/>
      <c r="ABJ69" s="25"/>
      <c r="ABK69" s="25"/>
      <c r="ABL69" s="25"/>
      <c r="ABM69" s="31"/>
      <c r="ABN69" s="190"/>
      <c r="ABO69" s="191"/>
      <c r="ABP69" s="191"/>
      <c r="ABQ69" s="191"/>
      <c r="ABR69" s="191"/>
      <c r="ABS69" s="192"/>
      <c r="ABT69" s="22"/>
      <c r="ABU69" s="22"/>
      <c r="ABV69" s="22"/>
      <c r="ABW69" s="23"/>
      <c r="ABX69" s="22"/>
      <c r="ABY69" s="23"/>
      <c r="ABZ69" s="23"/>
      <c r="ACA69" s="23"/>
      <c r="ACB69" s="23"/>
      <c r="ACC69" s="23"/>
      <c r="ACD69" s="23"/>
      <c r="ACE69" s="23"/>
      <c r="ACF69" s="23"/>
      <c r="ACG69" s="24"/>
      <c r="ACH69" s="25"/>
      <c r="ACI69" s="25"/>
      <c r="ACJ69" s="25"/>
      <c r="ACK69" s="31"/>
      <c r="ACL69" s="190"/>
      <c r="ACM69" s="191"/>
      <c r="ACN69" s="191"/>
      <c r="ACO69" s="191"/>
      <c r="ACP69" s="191"/>
      <c r="ACQ69" s="192"/>
      <c r="ACR69" s="22"/>
      <c r="ACS69" s="22"/>
      <c r="ACT69" s="22"/>
      <c r="ACU69" s="23"/>
      <c r="ACV69" s="22"/>
      <c r="ACW69" s="23"/>
      <c r="ACX69" s="23"/>
      <c r="ACY69" s="23"/>
      <c r="ACZ69" s="23"/>
      <c r="ADA69" s="23"/>
      <c r="ADB69" s="23"/>
      <c r="ADC69" s="23"/>
      <c r="ADD69" s="23"/>
      <c r="ADE69" s="24"/>
      <c r="ADF69" s="25"/>
      <c r="ADG69" s="25"/>
      <c r="ADH69" s="25"/>
      <c r="ADI69" s="31"/>
      <c r="ADJ69" s="190"/>
      <c r="ADK69" s="191"/>
      <c r="ADL69" s="191"/>
      <c r="ADM69" s="191"/>
      <c r="ADN69" s="191"/>
      <c r="ADO69" s="192"/>
      <c r="ADP69" s="22"/>
      <c r="ADQ69" s="22"/>
      <c r="ADR69" s="22"/>
      <c r="ADS69" s="23"/>
      <c r="ADT69" s="22"/>
      <c r="ADU69" s="23"/>
      <c r="ADV69" s="23"/>
      <c r="ADW69" s="23"/>
      <c r="ADX69" s="23"/>
      <c r="ADY69" s="23"/>
      <c r="ADZ69" s="23"/>
      <c r="AEA69" s="23"/>
      <c r="AEB69" s="23"/>
      <c r="AEC69" s="24"/>
      <c r="AED69" s="25"/>
      <c r="AEE69" s="25"/>
      <c r="AEF69" s="25"/>
      <c r="AEG69" s="31"/>
      <c r="AEH69" s="190"/>
      <c r="AEI69" s="191"/>
      <c r="AEJ69" s="191"/>
      <c r="AEK69" s="191"/>
      <c r="AEL69" s="191"/>
      <c r="AEM69" s="192"/>
      <c r="AEN69" s="22"/>
      <c r="AEO69" s="22"/>
      <c r="AEP69" s="22"/>
      <c r="AEQ69" s="23"/>
      <c r="AER69" s="22"/>
      <c r="AES69" s="23"/>
      <c r="AET69" s="23"/>
      <c r="AEU69" s="23"/>
      <c r="AEV69" s="23"/>
      <c r="AEW69" s="23"/>
      <c r="AEX69" s="23"/>
      <c r="AEY69" s="23"/>
      <c r="AEZ69" s="23"/>
      <c r="AFA69" s="24"/>
      <c r="AFB69" s="25"/>
      <c r="AFC69" s="25"/>
      <c r="AFD69" s="25"/>
      <c r="AFE69" s="31"/>
      <c r="AFF69" s="190"/>
      <c r="AFG69" s="191"/>
      <c r="AFH69" s="191"/>
      <c r="AFI69" s="191"/>
      <c r="AFJ69" s="191"/>
      <c r="AFK69" s="192"/>
      <c r="AFL69" s="22"/>
      <c r="AFM69" s="22"/>
      <c r="AFN69" s="22"/>
      <c r="AFO69" s="23"/>
      <c r="AFP69" s="22"/>
      <c r="AFQ69" s="23"/>
      <c r="AFR69" s="23"/>
      <c r="AFS69" s="23"/>
      <c r="AFT69" s="23"/>
      <c r="AFU69" s="23"/>
      <c r="AFV69" s="23"/>
      <c r="AFW69" s="23"/>
      <c r="AFX69" s="23"/>
      <c r="AFY69" s="24"/>
      <c r="AFZ69" s="25"/>
      <c r="AGA69" s="25"/>
      <c r="AGB69" s="25"/>
      <c r="AGC69" s="31"/>
      <c r="AGD69" s="190"/>
      <c r="AGE69" s="191"/>
      <c r="AGF69" s="191"/>
      <c r="AGG69" s="191"/>
      <c r="AGH69" s="191"/>
      <c r="AGI69" s="192"/>
      <c r="AGJ69" s="22"/>
      <c r="AGK69" s="22"/>
      <c r="AGL69" s="22"/>
      <c r="AGM69" s="23"/>
      <c r="AGN69" s="22"/>
      <c r="AGO69" s="23"/>
      <c r="AGP69" s="23"/>
      <c r="AGQ69" s="23"/>
      <c r="AGR69" s="23"/>
      <c r="AGS69" s="23"/>
      <c r="AGT69" s="23"/>
      <c r="AGU69" s="23"/>
      <c r="AGV69" s="23"/>
      <c r="AGW69" s="24"/>
      <c r="AGX69" s="25"/>
      <c r="AGY69" s="25"/>
      <c r="AGZ69" s="25"/>
      <c r="AHA69" s="31"/>
      <c r="AHB69" s="190"/>
      <c r="AHC69" s="191"/>
      <c r="AHD69" s="191"/>
      <c r="AHE69" s="191"/>
      <c r="AHF69" s="191"/>
      <c r="AHG69" s="192"/>
      <c r="AHH69" s="22"/>
      <c r="AHI69" s="22"/>
      <c r="AHJ69" s="22"/>
      <c r="AHK69" s="23"/>
      <c r="AHL69" s="22"/>
      <c r="AHM69" s="23"/>
      <c r="AHN69" s="23"/>
      <c r="AHO69" s="23"/>
      <c r="AHP69" s="23"/>
      <c r="AHQ69" s="23"/>
      <c r="AHR69" s="23"/>
      <c r="AHS69" s="23"/>
      <c r="AHT69" s="23"/>
      <c r="AHU69" s="24"/>
      <c r="AHV69" s="25"/>
      <c r="AHW69" s="25"/>
      <c r="AHX69" s="25"/>
      <c r="AHY69" s="31"/>
      <c r="AHZ69" s="190"/>
      <c r="AIA69" s="191"/>
      <c r="AIB69" s="191"/>
      <c r="AIC69" s="191"/>
      <c r="AID69" s="191"/>
      <c r="AIE69" s="192"/>
      <c r="AIF69" s="22"/>
      <c r="AIG69" s="22"/>
      <c r="AIH69" s="22"/>
      <c r="AII69" s="23"/>
      <c r="AIJ69" s="22"/>
      <c r="AIK69" s="23"/>
      <c r="AIL69" s="23"/>
      <c r="AIM69" s="23"/>
      <c r="AIN69" s="23"/>
      <c r="AIO69" s="23"/>
      <c r="AIP69" s="23"/>
      <c r="AIQ69" s="23"/>
      <c r="AIR69" s="23"/>
      <c r="AIS69" s="24"/>
      <c r="AIT69" s="25"/>
      <c r="AIU69" s="25"/>
      <c r="AIV69" s="25"/>
      <c r="AIW69" s="31"/>
      <c r="AIX69" s="190"/>
      <c r="AIY69" s="191"/>
      <c r="AIZ69" s="191"/>
      <c r="AJA69" s="191"/>
      <c r="AJB69" s="191"/>
      <c r="AJC69" s="192"/>
      <c r="AJD69" s="22"/>
      <c r="AJE69" s="22"/>
      <c r="AJF69" s="22"/>
      <c r="AJG69" s="23"/>
      <c r="AJH69" s="22"/>
      <c r="AJI69" s="23"/>
      <c r="AJJ69" s="23"/>
      <c r="AJK69" s="23"/>
      <c r="AJL69" s="23"/>
      <c r="AJM69" s="23"/>
      <c r="AJN69" s="23"/>
      <c r="AJO69" s="23"/>
      <c r="AJP69" s="23"/>
      <c r="AJQ69" s="24"/>
      <c r="AJR69" s="25"/>
      <c r="AJS69" s="25"/>
      <c r="AJT69" s="25"/>
      <c r="AJU69" s="31"/>
      <c r="AJV69" s="190"/>
      <c r="AJW69" s="191"/>
      <c r="AJX69" s="191"/>
      <c r="AJY69" s="191"/>
      <c r="AJZ69" s="191"/>
      <c r="AKA69" s="192"/>
      <c r="AKB69" s="22"/>
      <c r="AKC69" s="22"/>
      <c r="AKD69" s="22"/>
      <c r="AKE69" s="23"/>
      <c r="AKF69" s="22"/>
      <c r="AKG69" s="23"/>
      <c r="AKH69" s="23"/>
      <c r="AKI69" s="23"/>
      <c r="AKJ69" s="23"/>
      <c r="AKK69" s="23"/>
      <c r="AKL69" s="23"/>
      <c r="AKM69" s="23"/>
      <c r="AKN69" s="23"/>
      <c r="AKO69" s="24"/>
      <c r="AKP69" s="25"/>
      <c r="AKQ69" s="25"/>
      <c r="AKR69" s="25"/>
      <c r="AKS69" s="31"/>
      <c r="AKT69" s="190"/>
      <c r="AKU69" s="191"/>
      <c r="AKV69" s="191"/>
      <c r="AKW69" s="191"/>
      <c r="AKX69" s="191"/>
      <c r="AKY69" s="192"/>
      <c r="AKZ69" s="22"/>
      <c r="ALA69" s="22"/>
      <c r="ALB69" s="22"/>
      <c r="ALC69" s="23"/>
      <c r="ALD69" s="22"/>
      <c r="ALE69" s="23"/>
      <c r="ALF69" s="23"/>
      <c r="ALG69" s="23"/>
      <c r="ALH69" s="23"/>
      <c r="ALI69" s="23"/>
      <c r="ALJ69" s="23"/>
      <c r="ALK69" s="23"/>
      <c r="ALL69" s="23"/>
      <c r="ALM69" s="24"/>
      <c r="ALN69" s="25"/>
      <c r="ALO69" s="25"/>
      <c r="ALP69" s="25"/>
      <c r="ALQ69" s="31"/>
      <c r="ALR69" s="190"/>
      <c r="ALS69" s="191"/>
      <c r="ALT69" s="191"/>
      <c r="ALU69" s="191"/>
      <c r="ALV69" s="191"/>
      <c r="ALW69" s="192"/>
      <c r="ALX69" s="22"/>
      <c r="ALY69" s="22"/>
      <c r="ALZ69" s="22"/>
      <c r="AMA69" s="23"/>
      <c r="AMB69" s="22"/>
      <c r="AMC69" s="23"/>
      <c r="AMD69" s="23"/>
      <c r="AME69" s="23"/>
      <c r="AMF69" s="23"/>
      <c r="AMG69" s="23"/>
      <c r="AMH69" s="23"/>
      <c r="AMI69" s="23"/>
      <c r="AMJ69" s="23"/>
      <c r="AMK69" s="24"/>
      <c r="AML69" s="25"/>
      <c r="AMM69" s="25"/>
      <c r="AMN69" s="25"/>
      <c r="AMO69" s="31"/>
      <c r="AMP69" s="190"/>
      <c r="AMQ69" s="191"/>
      <c r="AMR69" s="191"/>
      <c r="AMS69" s="191"/>
      <c r="AMT69" s="191"/>
      <c r="AMU69" s="192"/>
      <c r="AMV69" s="22"/>
      <c r="AMW69" s="22"/>
      <c r="AMX69" s="22"/>
      <c r="AMY69" s="23"/>
      <c r="AMZ69" s="22"/>
      <c r="ANA69" s="23"/>
      <c r="ANB69" s="23"/>
      <c r="ANC69" s="23"/>
      <c r="AND69" s="23"/>
      <c r="ANE69" s="23"/>
      <c r="ANF69" s="23"/>
      <c r="ANG69" s="23"/>
      <c r="ANH69" s="23"/>
      <c r="ANI69" s="24"/>
      <c r="ANJ69" s="25"/>
      <c r="ANK69" s="25"/>
      <c r="ANL69" s="25"/>
      <c r="ANM69" s="31"/>
      <c r="ANN69" s="190"/>
      <c r="ANO69" s="191"/>
      <c r="ANP69" s="191"/>
      <c r="ANQ69" s="191"/>
      <c r="ANR69" s="191"/>
      <c r="ANS69" s="192"/>
      <c r="ANT69" s="22"/>
      <c r="ANU69" s="22"/>
      <c r="ANV69" s="22"/>
      <c r="ANW69" s="23"/>
      <c r="ANX69" s="22"/>
      <c r="ANY69" s="23"/>
      <c r="ANZ69" s="23"/>
      <c r="AOA69" s="23"/>
      <c r="AOB69" s="23"/>
      <c r="AOC69" s="23"/>
      <c r="AOD69" s="23"/>
      <c r="AOE69" s="23"/>
      <c r="AOF69" s="23"/>
      <c r="AOG69" s="24"/>
      <c r="AOH69" s="25"/>
      <c r="AOI69" s="25"/>
      <c r="AOJ69" s="25"/>
      <c r="AOK69" s="31"/>
      <c r="AOL69" s="190"/>
      <c r="AOM69" s="191"/>
      <c r="AON69" s="191"/>
      <c r="AOO69" s="191"/>
      <c r="AOP69" s="191"/>
      <c r="AOQ69" s="192"/>
      <c r="AOR69" s="22"/>
      <c r="AOS69" s="22"/>
      <c r="AOT69" s="22"/>
      <c r="AOU69" s="23"/>
      <c r="AOV69" s="22"/>
      <c r="AOW69" s="23"/>
      <c r="AOX69" s="23"/>
      <c r="AOY69" s="23"/>
      <c r="AOZ69" s="23"/>
      <c r="APA69" s="23"/>
      <c r="APB69" s="23"/>
      <c r="APC69" s="23"/>
      <c r="APD69" s="23"/>
      <c r="APE69" s="24"/>
      <c r="APF69" s="25"/>
      <c r="APG69" s="25"/>
      <c r="APH69" s="25"/>
      <c r="API69" s="31"/>
      <c r="APJ69" s="190"/>
      <c r="APK69" s="191"/>
      <c r="APL69" s="191"/>
      <c r="APM69" s="191"/>
      <c r="APN69" s="191"/>
      <c r="APO69" s="192"/>
      <c r="APP69" s="22"/>
      <c r="APQ69" s="22"/>
      <c r="APR69" s="22"/>
      <c r="APS69" s="23"/>
      <c r="APT69" s="22"/>
      <c r="APU69" s="23"/>
      <c r="APV69" s="23"/>
      <c r="APW69" s="23"/>
      <c r="APX69" s="23"/>
      <c r="APY69" s="23"/>
      <c r="APZ69" s="23"/>
      <c r="AQA69" s="23"/>
      <c r="AQB69" s="23"/>
      <c r="AQC69" s="24"/>
      <c r="AQD69" s="25"/>
      <c r="AQE69" s="25"/>
      <c r="AQF69" s="25"/>
      <c r="AQG69" s="31"/>
      <c r="AQH69" s="190"/>
      <c r="AQI69" s="191"/>
      <c r="AQJ69" s="191"/>
      <c r="AQK69" s="191"/>
      <c r="AQL69" s="191"/>
      <c r="AQM69" s="192"/>
      <c r="AQN69" s="22"/>
      <c r="AQO69" s="22"/>
      <c r="AQP69" s="22"/>
      <c r="AQQ69" s="23"/>
      <c r="AQR69" s="22"/>
      <c r="AQS69" s="23"/>
      <c r="AQT69" s="23"/>
      <c r="AQU69" s="23"/>
      <c r="AQV69" s="23"/>
      <c r="AQW69" s="23"/>
      <c r="AQX69" s="23"/>
      <c r="AQY69" s="23"/>
      <c r="AQZ69" s="23"/>
      <c r="ARA69" s="24"/>
      <c r="ARB69" s="25"/>
      <c r="ARC69" s="25"/>
      <c r="ARD69" s="25"/>
      <c r="ARE69" s="31"/>
      <c r="ARF69" s="190"/>
      <c r="ARG69" s="191"/>
      <c r="ARH69" s="191"/>
      <c r="ARI69" s="191"/>
      <c r="ARJ69" s="191"/>
      <c r="ARK69" s="192"/>
      <c r="ARL69" s="22"/>
      <c r="ARM69" s="22"/>
      <c r="ARN69" s="22"/>
      <c r="ARO69" s="23"/>
      <c r="ARP69" s="22"/>
      <c r="ARQ69" s="23"/>
      <c r="ARR69" s="23"/>
      <c r="ARS69" s="23"/>
      <c r="ART69" s="23"/>
      <c r="ARU69" s="23"/>
      <c r="ARV69" s="23"/>
      <c r="ARW69" s="23"/>
      <c r="ARX69" s="23"/>
      <c r="ARY69" s="24"/>
      <c r="ARZ69" s="25"/>
      <c r="ASA69" s="25"/>
      <c r="ASB69" s="25"/>
      <c r="ASC69" s="31"/>
      <c r="ASD69" s="190"/>
      <c r="ASE69" s="191"/>
      <c r="ASF69" s="191"/>
      <c r="ASG69" s="191"/>
      <c r="ASH69" s="191"/>
      <c r="ASI69" s="192"/>
      <c r="ASJ69" s="22"/>
      <c r="ASK69" s="22"/>
      <c r="ASL69" s="22"/>
      <c r="ASM69" s="23"/>
      <c r="ASN69" s="22"/>
      <c r="ASO69" s="23"/>
      <c r="ASP69" s="23"/>
      <c r="ASQ69" s="23"/>
      <c r="ASR69" s="23"/>
      <c r="ASS69" s="23"/>
      <c r="AST69" s="23"/>
      <c r="ASU69" s="23"/>
      <c r="ASV69" s="23"/>
      <c r="ASW69" s="24"/>
      <c r="ASX69" s="25"/>
      <c r="ASY69" s="25"/>
      <c r="ASZ69" s="25"/>
      <c r="ATA69" s="31"/>
      <c r="ATB69" s="190"/>
      <c r="ATC69" s="191"/>
      <c r="ATD69" s="191"/>
      <c r="ATE69" s="191"/>
      <c r="ATF69" s="191"/>
      <c r="ATG69" s="192"/>
      <c r="ATH69" s="22"/>
      <c r="ATI69" s="22"/>
      <c r="ATJ69" s="22"/>
      <c r="ATK69" s="23"/>
      <c r="ATL69" s="22"/>
      <c r="ATM69" s="23"/>
      <c r="ATN69" s="23"/>
      <c r="ATO69" s="23"/>
      <c r="ATP69" s="23"/>
      <c r="ATQ69" s="23"/>
      <c r="ATR69" s="23"/>
      <c r="ATS69" s="23"/>
      <c r="ATT69" s="23"/>
      <c r="ATU69" s="24"/>
      <c r="ATV69" s="25"/>
      <c r="ATW69" s="25"/>
      <c r="ATX69" s="25"/>
      <c r="ATY69" s="31"/>
      <c r="ATZ69" s="190"/>
      <c r="AUA69" s="191"/>
      <c r="AUB69" s="191"/>
      <c r="AUC69" s="191"/>
      <c r="AUD69" s="191"/>
      <c r="AUE69" s="192"/>
      <c r="AUF69" s="22"/>
      <c r="AUG69" s="22"/>
      <c r="AUH69" s="22"/>
      <c r="AUI69" s="23"/>
      <c r="AUJ69" s="22"/>
      <c r="AUK69" s="23"/>
      <c r="AUL69" s="23"/>
      <c r="AUM69" s="23"/>
      <c r="AUN69" s="23"/>
      <c r="AUO69" s="23"/>
      <c r="AUP69" s="23"/>
      <c r="AUQ69" s="23"/>
      <c r="AUR69" s="23"/>
      <c r="AUS69" s="24"/>
      <c r="AUT69" s="25"/>
      <c r="AUU69" s="25"/>
      <c r="AUV69" s="25"/>
      <c r="AUW69" s="31"/>
      <c r="AUX69" s="190"/>
      <c r="AUY69" s="191"/>
      <c r="AUZ69" s="191"/>
      <c r="AVA69" s="191"/>
      <c r="AVB69" s="191"/>
      <c r="AVC69" s="192"/>
      <c r="AVD69" s="22"/>
      <c r="AVE69" s="22"/>
      <c r="AVF69" s="22"/>
      <c r="AVG69" s="23"/>
      <c r="AVH69" s="22"/>
      <c r="AVI69" s="23"/>
      <c r="AVJ69" s="23"/>
      <c r="AVK69" s="23"/>
      <c r="AVL69" s="23"/>
      <c r="AVM69" s="23"/>
      <c r="AVN69" s="23"/>
      <c r="AVO69" s="23"/>
      <c r="AVP69" s="23"/>
      <c r="AVQ69" s="24"/>
      <c r="AVR69" s="25"/>
      <c r="AVS69" s="25"/>
      <c r="AVT69" s="25"/>
      <c r="AVU69" s="31"/>
      <c r="AVV69" s="190"/>
      <c r="AVW69" s="191"/>
      <c r="AVX69" s="191"/>
      <c r="AVY69" s="191"/>
      <c r="AVZ69" s="191"/>
      <c r="AWA69" s="192"/>
      <c r="AWB69" s="22"/>
      <c r="AWC69" s="22"/>
      <c r="AWD69" s="22"/>
      <c r="AWE69" s="23"/>
      <c r="AWF69" s="22"/>
      <c r="AWG69" s="23"/>
      <c r="AWH69" s="23"/>
      <c r="AWI69" s="23"/>
      <c r="AWJ69" s="23"/>
      <c r="AWK69" s="23"/>
      <c r="AWL69" s="23"/>
      <c r="AWM69" s="23"/>
      <c r="AWN69" s="23"/>
      <c r="AWO69" s="24"/>
      <c r="AWP69" s="25"/>
      <c r="AWQ69" s="25"/>
      <c r="AWR69" s="25"/>
      <c r="AWS69" s="31"/>
      <c r="AWT69" s="190"/>
      <c r="AWU69" s="191"/>
      <c r="AWV69" s="191"/>
      <c r="AWW69" s="191"/>
      <c r="AWX69" s="191"/>
      <c r="AWY69" s="192"/>
      <c r="AWZ69" s="22"/>
      <c r="AXA69" s="22"/>
      <c r="AXB69" s="22"/>
      <c r="AXC69" s="23"/>
      <c r="AXD69" s="22"/>
      <c r="AXE69" s="23"/>
      <c r="AXF69" s="23"/>
      <c r="AXG69" s="23"/>
      <c r="AXH69" s="23"/>
      <c r="AXI69" s="23"/>
      <c r="AXJ69" s="23"/>
      <c r="AXK69" s="23"/>
      <c r="AXL69" s="23"/>
      <c r="AXM69" s="24"/>
      <c r="AXN69" s="25"/>
      <c r="AXO69" s="25"/>
      <c r="AXP69" s="25"/>
      <c r="AXQ69" s="31"/>
      <c r="AXR69" s="190"/>
      <c r="AXS69" s="191"/>
      <c r="AXT69" s="191"/>
      <c r="AXU69" s="191"/>
      <c r="AXV69" s="191"/>
      <c r="AXW69" s="192"/>
      <c r="AXX69" s="22"/>
      <c r="AXY69" s="22"/>
      <c r="AXZ69" s="22"/>
      <c r="AYA69" s="23"/>
      <c r="AYB69" s="22"/>
      <c r="AYC69" s="23"/>
      <c r="AYD69" s="23"/>
      <c r="AYE69" s="23"/>
      <c r="AYF69" s="23"/>
      <c r="AYG69" s="23"/>
      <c r="AYH69" s="23"/>
      <c r="AYI69" s="23"/>
      <c r="AYJ69" s="23"/>
      <c r="AYK69" s="24"/>
      <c r="AYL69" s="25"/>
      <c r="AYM69" s="25"/>
      <c r="AYN69" s="25"/>
      <c r="AYO69" s="31"/>
      <c r="AYP69" s="190"/>
      <c r="AYQ69" s="191"/>
      <c r="AYR69" s="191"/>
      <c r="AYS69" s="191"/>
      <c r="AYT69" s="191"/>
      <c r="AYU69" s="192"/>
      <c r="AYV69" s="22"/>
      <c r="AYW69" s="22"/>
      <c r="AYX69" s="22"/>
      <c r="AYY69" s="23"/>
      <c r="AYZ69" s="22"/>
      <c r="AZA69" s="23"/>
      <c r="AZB69" s="23"/>
      <c r="AZC69" s="23"/>
      <c r="AZD69" s="23"/>
      <c r="AZE69" s="23"/>
      <c r="AZF69" s="23"/>
      <c r="AZG69" s="23"/>
      <c r="AZH69" s="23"/>
      <c r="AZI69" s="24"/>
      <c r="AZJ69" s="25"/>
      <c r="AZK69" s="25"/>
      <c r="AZL69" s="25"/>
      <c r="AZM69" s="31"/>
      <c r="AZN69" s="190"/>
      <c r="AZO69" s="191"/>
      <c r="AZP69" s="191"/>
      <c r="AZQ69" s="191"/>
      <c r="AZR69" s="191"/>
      <c r="AZS69" s="192"/>
      <c r="AZT69" s="22"/>
      <c r="AZU69" s="22"/>
      <c r="AZV69" s="22"/>
      <c r="AZW69" s="23"/>
      <c r="AZX69" s="22"/>
      <c r="AZY69" s="23"/>
      <c r="AZZ69" s="23"/>
      <c r="BAA69" s="23"/>
      <c r="BAB69" s="23"/>
      <c r="BAC69" s="23"/>
      <c r="BAD69" s="23"/>
      <c r="BAE69" s="23"/>
      <c r="BAF69" s="23"/>
      <c r="BAG69" s="24"/>
      <c r="BAH69" s="25"/>
      <c r="BAI69" s="25"/>
      <c r="BAJ69" s="25"/>
      <c r="BAK69" s="31"/>
      <c r="BAL69" s="190"/>
      <c r="BAM69" s="191"/>
      <c r="BAN69" s="191"/>
      <c r="BAO69" s="191"/>
      <c r="BAP69" s="191"/>
      <c r="BAQ69" s="192"/>
      <c r="BAR69" s="22"/>
      <c r="BAS69" s="22"/>
      <c r="BAT69" s="22"/>
      <c r="BAU69" s="23"/>
      <c r="BAV69" s="22"/>
      <c r="BAW69" s="23"/>
      <c r="BAX69" s="23"/>
      <c r="BAY69" s="23"/>
      <c r="BAZ69" s="23"/>
      <c r="BBA69" s="23"/>
      <c r="BBB69" s="23"/>
      <c r="BBC69" s="23"/>
      <c r="BBD69" s="23"/>
      <c r="BBE69" s="24"/>
      <c r="BBF69" s="25"/>
      <c r="BBG69" s="25"/>
      <c r="BBH69" s="25"/>
      <c r="BBI69" s="31"/>
      <c r="BBJ69" s="190"/>
      <c r="BBK69" s="191"/>
      <c r="BBL69" s="191"/>
      <c r="BBM69" s="191"/>
      <c r="BBN69" s="191"/>
      <c r="BBO69" s="192"/>
      <c r="BBP69" s="22"/>
      <c r="BBQ69" s="22"/>
      <c r="BBR69" s="22"/>
      <c r="BBS69" s="23"/>
      <c r="BBT69" s="22"/>
      <c r="BBU69" s="23"/>
      <c r="BBV69" s="23"/>
      <c r="BBW69" s="23"/>
      <c r="BBX69" s="23"/>
      <c r="BBY69" s="23"/>
      <c r="BBZ69" s="23"/>
      <c r="BCA69" s="23"/>
      <c r="BCB69" s="23"/>
      <c r="BCC69" s="24"/>
      <c r="BCD69" s="25"/>
      <c r="BCE69" s="25"/>
      <c r="BCF69" s="25"/>
      <c r="BCG69" s="31"/>
      <c r="BCH69" s="190"/>
      <c r="BCI69" s="191"/>
      <c r="BCJ69" s="191"/>
      <c r="BCK69" s="191"/>
      <c r="BCL69" s="191"/>
      <c r="BCM69" s="192"/>
      <c r="BCN69" s="22"/>
      <c r="BCO69" s="22"/>
      <c r="BCP69" s="22"/>
      <c r="BCQ69" s="23"/>
      <c r="BCR69" s="22"/>
      <c r="BCS69" s="23"/>
      <c r="BCT69" s="23"/>
      <c r="BCU69" s="23"/>
      <c r="BCV69" s="23"/>
      <c r="BCW69" s="23"/>
      <c r="BCX69" s="23"/>
      <c r="BCY69" s="23"/>
      <c r="BCZ69" s="23"/>
      <c r="BDA69" s="24"/>
      <c r="BDB69" s="25"/>
      <c r="BDC69" s="25"/>
      <c r="BDD69" s="25"/>
      <c r="BDE69" s="31"/>
      <c r="BDF69" s="190"/>
      <c r="BDG69" s="191"/>
      <c r="BDH69" s="191"/>
      <c r="BDI69" s="191"/>
      <c r="BDJ69" s="191"/>
      <c r="BDK69" s="192"/>
      <c r="BDL69" s="22"/>
      <c r="BDM69" s="22"/>
      <c r="BDN69" s="22"/>
      <c r="BDO69" s="23"/>
      <c r="BDP69" s="22"/>
      <c r="BDQ69" s="23"/>
      <c r="BDR69" s="23"/>
      <c r="BDS69" s="23"/>
      <c r="BDT69" s="23"/>
      <c r="BDU69" s="23"/>
      <c r="BDV69" s="23"/>
      <c r="BDW69" s="23"/>
      <c r="BDX69" s="23"/>
      <c r="BDY69" s="24"/>
      <c r="BDZ69" s="25"/>
      <c r="BEA69" s="25"/>
      <c r="BEB69" s="25"/>
      <c r="BEC69" s="31"/>
      <c r="BED69" s="190"/>
      <c r="BEE69" s="191"/>
      <c r="BEF69" s="191"/>
      <c r="BEG69" s="191"/>
      <c r="BEH69" s="191"/>
      <c r="BEI69" s="192"/>
      <c r="BEJ69" s="22"/>
      <c r="BEK69" s="22"/>
      <c r="BEL69" s="22"/>
      <c r="BEM69" s="23"/>
      <c r="BEN69" s="22"/>
      <c r="BEO69" s="23"/>
      <c r="BEP69" s="23"/>
      <c r="BEQ69" s="23"/>
      <c r="BER69" s="23"/>
      <c r="BES69" s="23"/>
      <c r="BET69" s="23"/>
      <c r="BEU69" s="23"/>
      <c r="BEV69" s="23"/>
      <c r="BEW69" s="24"/>
      <c r="BEX69" s="25"/>
      <c r="BEY69" s="25"/>
      <c r="BEZ69" s="25"/>
      <c r="BFA69" s="31"/>
      <c r="BFB69" s="190"/>
      <c r="BFC69" s="191"/>
      <c r="BFD69" s="191"/>
      <c r="BFE69" s="191"/>
      <c r="BFF69" s="191"/>
      <c r="BFG69" s="192"/>
      <c r="BFH69" s="22"/>
      <c r="BFI69" s="22"/>
      <c r="BFJ69" s="22"/>
      <c r="BFK69" s="23"/>
      <c r="BFL69" s="22"/>
      <c r="BFM69" s="23"/>
      <c r="BFN69" s="23"/>
      <c r="BFO69" s="23"/>
      <c r="BFP69" s="23"/>
      <c r="BFQ69" s="23"/>
      <c r="BFR69" s="23"/>
      <c r="BFS69" s="23"/>
      <c r="BFT69" s="23"/>
      <c r="BFU69" s="24"/>
      <c r="BFV69" s="25"/>
      <c r="BFW69" s="25"/>
      <c r="BFX69" s="25"/>
      <c r="BFY69" s="31"/>
      <c r="BFZ69" s="190"/>
      <c r="BGA69" s="191"/>
      <c r="BGB69" s="191"/>
      <c r="BGC69" s="191"/>
      <c r="BGD69" s="191"/>
      <c r="BGE69" s="192"/>
      <c r="BGF69" s="22"/>
      <c r="BGG69" s="22"/>
      <c r="BGH69" s="22"/>
      <c r="BGI69" s="23"/>
      <c r="BGJ69" s="22"/>
      <c r="BGK69" s="23"/>
      <c r="BGL69" s="23"/>
      <c r="BGM69" s="23"/>
      <c r="BGN69" s="23"/>
      <c r="BGO69" s="23"/>
      <c r="BGP69" s="23"/>
      <c r="BGQ69" s="23"/>
      <c r="BGR69" s="23"/>
      <c r="BGS69" s="24"/>
      <c r="BGT69" s="25"/>
      <c r="BGU69" s="25"/>
      <c r="BGV69" s="25"/>
      <c r="BGW69" s="31"/>
      <c r="BGX69" s="190"/>
      <c r="BGY69" s="191"/>
      <c r="BGZ69" s="191"/>
      <c r="BHA69" s="191"/>
      <c r="BHB69" s="191"/>
      <c r="BHC69" s="192"/>
      <c r="BHD69" s="22"/>
      <c r="BHE69" s="22"/>
      <c r="BHF69" s="22"/>
      <c r="BHG69" s="23"/>
      <c r="BHH69" s="22"/>
      <c r="BHI69" s="23"/>
      <c r="BHJ69" s="23"/>
      <c r="BHK69" s="23"/>
      <c r="BHL69" s="23"/>
      <c r="BHM69" s="23"/>
      <c r="BHN69" s="23"/>
      <c r="BHO69" s="23"/>
      <c r="BHP69" s="23"/>
      <c r="BHQ69" s="24"/>
      <c r="BHR69" s="25"/>
      <c r="BHS69" s="25"/>
      <c r="BHT69" s="25"/>
      <c r="BHU69" s="31"/>
      <c r="BHV69" s="190"/>
      <c r="BHW69" s="191"/>
      <c r="BHX69" s="191"/>
      <c r="BHY69" s="191"/>
      <c r="BHZ69" s="191"/>
      <c r="BIA69" s="192"/>
      <c r="BIB69" s="22"/>
      <c r="BIC69" s="22"/>
      <c r="BID69" s="22"/>
      <c r="BIE69" s="23"/>
      <c r="BIF69" s="22"/>
      <c r="BIG69" s="23"/>
      <c r="BIH69" s="23"/>
      <c r="BII69" s="23"/>
      <c r="BIJ69" s="23"/>
      <c r="BIK69" s="23"/>
      <c r="BIL69" s="23"/>
      <c r="BIM69" s="23"/>
      <c r="BIN69" s="23"/>
      <c r="BIO69" s="24"/>
      <c r="BIP69" s="25"/>
      <c r="BIQ69" s="25"/>
      <c r="BIR69" s="25"/>
      <c r="BIS69" s="31"/>
      <c r="BIT69" s="190"/>
      <c r="BIU69" s="191"/>
      <c r="BIV69" s="191"/>
      <c r="BIW69" s="191"/>
      <c r="BIX69" s="191"/>
      <c r="BIY69" s="192"/>
      <c r="BIZ69" s="22"/>
      <c r="BJA69" s="22"/>
      <c r="BJB69" s="22"/>
      <c r="BJC69" s="23"/>
      <c r="BJD69" s="22"/>
      <c r="BJE69" s="23"/>
      <c r="BJF69" s="23"/>
      <c r="BJG69" s="23"/>
      <c r="BJH69" s="23"/>
      <c r="BJI69" s="23"/>
      <c r="BJJ69" s="23"/>
      <c r="BJK69" s="23"/>
      <c r="BJL69" s="23"/>
      <c r="BJM69" s="24"/>
      <c r="BJN69" s="25"/>
      <c r="BJO69" s="25"/>
      <c r="BJP69" s="25"/>
      <c r="BJQ69" s="31"/>
      <c r="BJR69" s="190"/>
      <c r="BJS69" s="191"/>
      <c r="BJT69" s="191"/>
      <c r="BJU69" s="191"/>
      <c r="BJV69" s="191"/>
      <c r="BJW69" s="192"/>
      <c r="BJX69" s="22"/>
      <c r="BJY69" s="22"/>
      <c r="BJZ69" s="22"/>
      <c r="BKA69" s="23"/>
      <c r="BKB69" s="22"/>
      <c r="BKC69" s="23"/>
      <c r="BKD69" s="23"/>
      <c r="BKE69" s="23"/>
      <c r="BKF69" s="23"/>
      <c r="BKG69" s="23"/>
      <c r="BKH69" s="23"/>
      <c r="BKI69" s="23"/>
      <c r="BKJ69" s="23"/>
      <c r="BKK69" s="24"/>
      <c r="BKL69" s="25"/>
      <c r="BKM69" s="25"/>
      <c r="BKN69" s="25"/>
      <c r="BKO69" s="31"/>
      <c r="BKP69" s="190"/>
      <c r="BKQ69" s="191"/>
      <c r="BKR69" s="191"/>
      <c r="BKS69" s="191"/>
      <c r="BKT69" s="191"/>
      <c r="BKU69" s="192"/>
      <c r="BKV69" s="22"/>
      <c r="BKW69" s="22"/>
      <c r="BKX69" s="22"/>
      <c r="BKY69" s="23"/>
      <c r="BKZ69" s="22"/>
      <c r="BLA69" s="23"/>
      <c r="BLB69" s="23"/>
      <c r="BLC69" s="23"/>
      <c r="BLD69" s="23"/>
      <c r="BLE69" s="23"/>
      <c r="BLF69" s="23"/>
      <c r="BLG69" s="23"/>
      <c r="BLH69" s="23"/>
      <c r="BLI69" s="24"/>
      <c r="BLJ69" s="25"/>
      <c r="BLK69" s="25"/>
      <c r="BLL69" s="25"/>
      <c r="BLM69" s="31"/>
      <c r="BLN69" s="190"/>
      <c r="BLO69" s="191"/>
      <c r="BLP69" s="191"/>
      <c r="BLQ69" s="191"/>
      <c r="BLR69" s="191"/>
      <c r="BLS69" s="192"/>
      <c r="BLT69" s="22"/>
      <c r="BLU69" s="22"/>
      <c r="BLV69" s="22"/>
      <c r="BLW69" s="23"/>
      <c r="BLX69" s="22"/>
      <c r="BLY69" s="23"/>
      <c r="BLZ69" s="23"/>
      <c r="BMA69" s="23"/>
      <c r="BMB69" s="23"/>
      <c r="BMC69" s="23"/>
      <c r="BMD69" s="23"/>
      <c r="BME69" s="23"/>
      <c r="BMF69" s="23"/>
      <c r="BMG69" s="24"/>
      <c r="BMH69" s="25"/>
      <c r="BMI69" s="25"/>
      <c r="BMJ69" s="25"/>
      <c r="BMK69" s="31"/>
      <c r="BML69" s="190"/>
      <c r="BMM69" s="191"/>
      <c r="BMN69" s="191"/>
      <c r="BMO69" s="191"/>
      <c r="BMP69" s="191"/>
      <c r="BMQ69" s="192"/>
      <c r="BMR69" s="22"/>
      <c r="BMS69" s="22"/>
      <c r="BMT69" s="22"/>
      <c r="BMU69" s="23"/>
      <c r="BMV69" s="22"/>
      <c r="BMW69" s="23"/>
      <c r="BMX69" s="23"/>
      <c r="BMY69" s="23"/>
      <c r="BMZ69" s="23"/>
      <c r="BNA69" s="23"/>
      <c r="BNB69" s="23"/>
      <c r="BNC69" s="23"/>
      <c r="BND69" s="23"/>
      <c r="BNE69" s="24"/>
      <c r="BNF69" s="25"/>
      <c r="BNG69" s="25"/>
      <c r="BNH69" s="25"/>
      <c r="BNI69" s="31"/>
      <c r="BNJ69" s="190"/>
      <c r="BNK69" s="191"/>
      <c r="BNL69" s="191"/>
      <c r="BNM69" s="191"/>
      <c r="BNN69" s="191"/>
      <c r="BNO69" s="192"/>
      <c r="BNP69" s="22"/>
      <c r="BNQ69" s="22"/>
      <c r="BNR69" s="22"/>
      <c r="BNS69" s="23"/>
      <c r="BNT69" s="22"/>
      <c r="BNU69" s="23"/>
      <c r="BNV69" s="23"/>
      <c r="BNW69" s="23"/>
      <c r="BNX69" s="23"/>
      <c r="BNY69" s="23"/>
      <c r="BNZ69" s="23"/>
      <c r="BOA69" s="23"/>
      <c r="BOB69" s="23"/>
      <c r="BOC69" s="24"/>
      <c r="BOD69" s="25"/>
      <c r="BOE69" s="25"/>
      <c r="BOF69" s="25"/>
      <c r="BOG69" s="31"/>
      <c r="BOH69" s="190"/>
      <c r="BOI69" s="191"/>
      <c r="BOJ69" s="191"/>
      <c r="BOK69" s="191"/>
      <c r="BOL69" s="191"/>
      <c r="BOM69" s="192"/>
      <c r="BON69" s="22"/>
      <c r="BOO69" s="22"/>
      <c r="BOP69" s="22"/>
      <c r="BOQ69" s="23"/>
      <c r="BOR69" s="22"/>
      <c r="BOS69" s="23"/>
      <c r="BOT69" s="23"/>
      <c r="BOU69" s="23"/>
      <c r="BOV69" s="23"/>
      <c r="BOW69" s="23"/>
      <c r="BOX69" s="23"/>
      <c r="BOY69" s="23"/>
      <c r="BOZ69" s="23"/>
      <c r="BPA69" s="24"/>
      <c r="BPB69" s="25"/>
      <c r="BPC69" s="25"/>
      <c r="BPD69" s="25"/>
      <c r="BPE69" s="31"/>
      <c r="BPF69" s="190"/>
      <c r="BPG69" s="191"/>
      <c r="BPH69" s="191"/>
      <c r="BPI69" s="191"/>
      <c r="BPJ69" s="191"/>
      <c r="BPK69" s="192"/>
      <c r="BPL69" s="22"/>
      <c r="BPM69" s="22"/>
      <c r="BPN69" s="22"/>
      <c r="BPO69" s="23"/>
      <c r="BPP69" s="22"/>
      <c r="BPQ69" s="23"/>
      <c r="BPR69" s="23"/>
      <c r="BPS69" s="23"/>
      <c r="BPT69" s="23"/>
      <c r="BPU69" s="23"/>
      <c r="BPV69" s="23"/>
      <c r="BPW69" s="23"/>
      <c r="BPX69" s="23"/>
      <c r="BPY69" s="24"/>
      <c r="BPZ69" s="25"/>
      <c r="BQA69" s="25"/>
      <c r="BQB69" s="25"/>
      <c r="BQC69" s="31"/>
      <c r="BQD69" s="190"/>
      <c r="BQE69" s="191"/>
      <c r="BQF69" s="191"/>
      <c r="BQG69" s="191"/>
      <c r="BQH69" s="191"/>
      <c r="BQI69" s="192"/>
      <c r="BQJ69" s="22"/>
      <c r="BQK69" s="22"/>
      <c r="BQL69" s="22"/>
      <c r="BQM69" s="23"/>
      <c r="BQN69" s="22"/>
      <c r="BQO69" s="23"/>
      <c r="BQP69" s="23"/>
      <c r="BQQ69" s="23"/>
      <c r="BQR69" s="23"/>
      <c r="BQS69" s="23"/>
      <c r="BQT69" s="23"/>
      <c r="BQU69" s="23"/>
      <c r="BQV69" s="23"/>
      <c r="BQW69" s="24"/>
      <c r="BQX69" s="25"/>
      <c r="BQY69" s="25"/>
      <c r="BQZ69" s="25"/>
      <c r="BRA69" s="31"/>
      <c r="BRB69" s="190"/>
      <c r="BRC69" s="191"/>
      <c r="BRD69" s="191"/>
      <c r="BRE69" s="191"/>
      <c r="BRF69" s="191"/>
      <c r="BRG69" s="192"/>
      <c r="BRH69" s="22"/>
      <c r="BRI69" s="22"/>
      <c r="BRJ69" s="22"/>
      <c r="BRK69" s="23"/>
      <c r="BRL69" s="22"/>
      <c r="BRM69" s="23"/>
      <c r="BRN69" s="23"/>
      <c r="BRO69" s="23"/>
      <c r="BRP69" s="23"/>
      <c r="BRQ69" s="23"/>
      <c r="BRR69" s="23"/>
      <c r="BRS69" s="23"/>
      <c r="BRT69" s="23"/>
      <c r="BRU69" s="24"/>
      <c r="BRV69" s="25"/>
      <c r="BRW69" s="25"/>
      <c r="BRX69" s="25"/>
      <c r="BRY69" s="31"/>
      <c r="BRZ69" s="190"/>
      <c r="BSA69" s="191"/>
      <c r="BSB69" s="191"/>
      <c r="BSC69" s="191"/>
      <c r="BSD69" s="191"/>
      <c r="BSE69" s="192"/>
      <c r="BSF69" s="22"/>
      <c r="BSG69" s="22"/>
      <c r="BSH69" s="22"/>
      <c r="BSI69" s="23"/>
      <c r="BSJ69" s="22"/>
      <c r="BSK69" s="23"/>
      <c r="BSL69" s="23"/>
      <c r="BSM69" s="23"/>
      <c r="BSN69" s="23"/>
      <c r="BSO69" s="23"/>
      <c r="BSP69" s="23"/>
      <c r="BSQ69" s="23"/>
      <c r="BSR69" s="23"/>
      <c r="BSS69" s="24"/>
      <c r="BST69" s="25"/>
      <c r="BSU69" s="25"/>
      <c r="BSV69" s="25"/>
      <c r="BSW69" s="31"/>
      <c r="BSX69" s="190"/>
      <c r="BSY69" s="191"/>
      <c r="BSZ69" s="191"/>
      <c r="BTA69" s="191"/>
      <c r="BTB69" s="191"/>
      <c r="BTC69" s="192"/>
      <c r="BTD69" s="22"/>
      <c r="BTE69" s="22"/>
      <c r="BTF69" s="22"/>
      <c r="BTG69" s="23"/>
      <c r="BTH69" s="22"/>
      <c r="BTI69" s="23"/>
      <c r="BTJ69" s="23"/>
      <c r="BTK69" s="23"/>
      <c r="BTL69" s="23"/>
      <c r="BTM69" s="23"/>
      <c r="BTN69" s="23"/>
      <c r="BTO69" s="23"/>
      <c r="BTP69" s="23"/>
      <c r="BTQ69" s="24"/>
      <c r="BTR69" s="25"/>
      <c r="BTS69" s="25"/>
      <c r="BTT69" s="25"/>
      <c r="BTU69" s="31"/>
      <c r="BTV69" s="190"/>
      <c r="BTW69" s="191"/>
      <c r="BTX69" s="191"/>
      <c r="BTY69" s="191"/>
      <c r="BTZ69" s="191"/>
      <c r="BUA69" s="192"/>
      <c r="BUB69" s="22"/>
      <c r="BUC69" s="22"/>
      <c r="BUD69" s="22"/>
      <c r="BUE69" s="23"/>
      <c r="BUF69" s="22"/>
      <c r="BUG69" s="23"/>
      <c r="BUH69" s="23"/>
      <c r="BUI69" s="23"/>
      <c r="BUJ69" s="23"/>
      <c r="BUK69" s="23"/>
      <c r="BUL69" s="23"/>
      <c r="BUM69" s="23"/>
      <c r="BUN69" s="23"/>
      <c r="BUO69" s="24"/>
      <c r="BUP69" s="25"/>
      <c r="BUQ69" s="25"/>
      <c r="BUR69" s="25"/>
      <c r="BUS69" s="31"/>
      <c r="BUT69" s="190"/>
      <c r="BUU69" s="191"/>
      <c r="BUV69" s="191"/>
      <c r="BUW69" s="191"/>
      <c r="BUX69" s="191"/>
      <c r="BUY69" s="192"/>
      <c r="BUZ69" s="22"/>
      <c r="BVA69" s="22"/>
      <c r="BVB69" s="22"/>
      <c r="BVC69" s="23"/>
      <c r="BVD69" s="22"/>
      <c r="BVE69" s="23"/>
      <c r="BVF69" s="23"/>
      <c r="BVG69" s="23"/>
      <c r="BVH69" s="23"/>
      <c r="BVI69" s="23"/>
      <c r="BVJ69" s="23"/>
      <c r="BVK69" s="23"/>
      <c r="BVL69" s="23"/>
      <c r="BVM69" s="24"/>
      <c r="BVN69" s="25"/>
      <c r="BVO69" s="25"/>
      <c r="BVP69" s="25"/>
      <c r="BVQ69" s="31"/>
      <c r="BVR69" s="190"/>
      <c r="BVS69" s="191"/>
      <c r="BVT69" s="191"/>
      <c r="BVU69" s="191"/>
      <c r="BVV69" s="191"/>
      <c r="BVW69" s="192"/>
      <c r="BVX69" s="22"/>
      <c r="BVY69" s="22"/>
      <c r="BVZ69" s="22"/>
      <c r="BWA69" s="23"/>
      <c r="BWB69" s="22"/>
      <c r="BWC69" s="23"/>
      <c r="BWD69" s="23"/>
      <c r="BWE69" s="23"/>
      <c r="BWF69" s="23"/>
      <c r="BWG69" s="23"/>
      <c r="BWH69" s="23"/>
      <c r="BWI69" s="23"/>
      <c r="BWJ69" s="23"/>
      <c r="BWK69" s="24"/>
      <c r="BWL69" s="25"/>
      <c r="BWM69" s="25"/>
      <c r="BWN69" s="25"/>
      <c r="BWO69" s="31"/>
      <c r="BWP69" s="190"/>
      <c r="BWQ69" s="191"/>
      <c r="BWR69" s="191"/>
      <c r="BWS69" s="191"/>
      <c r="BWT69" s="191"/>
      <c r="BWU69" s="192"/>
      <c r="BWV69" s="22"/>
      <c r="BWW69" s="22"/>
      <c r="BWX69" s="22"/>
      <c r="BWY69" s="23"/>
      <c r="BWZ69" s="22"/>
      <c r="BXA69" s="23"/>
      <c r="BXB69" s="23"/>
      <c r="BXC69" s="23"/>
      <c r="BXD69" s="23"/>
      <c r="BXE69" s="23"/>
      <c r="BXF69" s="23"/>
      <c r="BXG69" s="23"/>
      <c r="BXH69" s="23"/>
      <c r="BXI69" s="24"/>
      <c r="BXJ69" s="25"/>
      <c r="BXK69" s="25"/>
      <c r="BXL69" s="25"/>
      <c r="BXM69" s="31"/>
      <c r="BXN69" s="190"/>
      <c r="BXO69" s="191"/>
      <c r="BXP69" s="191"/>
      <c r="BXQ69" s="191"/>
      <c r="BXR69" s="191"/>
      <c r="BXS69" s="192"/>
      <c r="BXT69" s="22"/>
      <c r="BXU69" s="22"/>
      <c r="BXV69" s="22"/>
      <c r="BXW69" s="23"/>
      <c r="BXX69" s="22"/>
      <c r="BXY69" s="23"/>
      <c r="BXZ69" s="23"/>
      <c r="BYA69" s="23"/>
      <c r="BYB69" s="23"/>
      <c r="BYC69" s="23"/>
      <c r="BYD69" s="23"/>
      <c r="BYE69" s="23"/>
      <c r="BYF69" s="23"/>
      <c r="BYG69" s="24"/>
      <c r="BYH69" s="25"/>
      <c r="BYI69" s="25"/>
      <c r="BYJ69" s="25"/>
      <c r="BYK69" s="31"/>
      <c r="BYL69" s="190"/>
      <c r="BYM69" s="191"/>
      <c r="BYN69" s="191"/>
      <c r="BYO69" s="191"/>
      <c r="BYP69" s="191"/>
      <c r="BYQ69" s="192"/>
      <c r="BYR69" s="22"/>
      <c r="BYS69" s="22"/>
      <c r="BYT69" s="22"/>
      <c r="BYU69" s="23"/>
      <c r="BYV69" s="22"/>
      <c r="BYW69" s="23"/>
      <c r="BYX69" s="23"/>
      <c r="BYY69" s="23"/>
      <c r="BYZ69" s="23"/>
      <c r="BZA69" s="23"/>
      <c r="BZB69" s="23"/>
      <c r="BZC69" s="23"/>
      <c r="BZD69" s="23"/>
      <c r="BZE69" s="24"/>
      <c r="BZF69" s="25"/>
      <c r="BZG69" s="25"/>
      <c r="BZH69" s="25"/>
      <c r="BZI69" s="31"/>
      <c r="BZJ69" s="190"/>
      <c r="BZK69" s="191"/>
      <c r="BZL69" s="191"/>
      <c r="BZM69" s="191"/>
      <c r="BZN69" s="191"/>
      <c r="BZO69" s="192"/>
      <c r="BZP69" s="22"/>
      <c r="BZQ69" s="22"/>
      <c r="BZR69" s="22"/>
      <c r="BZS69" s="23"/>
      <c r="BZT69" s="22"/>
      <c r="BZU69" s="23"/>
      <c r="BZV69" s="23"/>
      <c r="BZW69" s="23"/>
      <c r="BZX69" s="23"/>
      <c r="BZY69" s="23"/>
      <c r="BZZ69" s="23"/>
      <c r="CAA69" s="23"/>
      <c r="CAB69" s="23"/>
      <c r="CAC69" s="24"/>
      <c r="CAD69" s="25"/>
      <c r="CAE69" s="25"/>
      <c r="CAF69" s="25"/>
      <c r="CAG69" s="31"/>
      <c r="CAH69" s="190"/>
      <c r="CAI69" s="191"/>
      <c r="CAJ69" s="191"/>
      <c r="CAK69" s="191"/>
      <c r="CAL69" s="191"/>
      <c r="CAM69" s="192"/>
      <c r="CAN69" s="22"/>
      <c r="CAO69" s="22"/>
      <c r="CAP69" s="22"/>
      <c r="CAQ69" s="23"/>
      <c r="CAR69" s="22"/>
      <c r="CAS69" s="23"/>
      <c r="CAT69" s="23"/>
      <c r="CAU69" s="23"/>
      <c r="CAV69" s="23"/>
      <c r="CAW69" s="23"/>
      <c r="CAX69" s="23"/>
      <c r="CAY69" s="23"/>
      <c r="CAZ69" s="23"/>
      <c r="CBA69" s="24"/>
      <c r="CBB69" s="25"/>
      <c r="CBC69" s="25"/>
      <c r="CBD69" s="25"/>
      <c r="CBE69" s="31"/>
      <c r="CBF69" s="190"/>
      <c r="CBG69" s="191"/>
      <c r="CBH69" s="191"/>
      <c r="CBI69" s="191"/>
      <c r="CBJ69" s="191"/>
      <c r="CBK69" s="192"/>
      <c r="CBL69" s="22"/>
      <c r="CBM69" s="22"/>
      <c r="CBN69" s="22"/>
      <c r="CBO69" s="23"/>
      <c r="CBP69" s="22"/>
      <c r="CBQ69" s="23"/>
      <c r="CBR69" s="23"/>
      <c r="CBS69" s="23"/>
      <c r="CBT69" s="23"/>
      <c r="CBU69" s="23"/>
      <c r="CBV69" s="23"/>
      <c r="CBW69" s="23"/>
      <c r="CBX69" s="23"/>
      <c r="CBY69" s="24"/>
      <c r="CBZ69" s="25"/>
      <c r="CCA69" s="25"/>
      <c r="CCB69" s="25"/>
      <c r="CCC69" s="31"/>
      <c r="CCD69" s="190"/>
      <c r="CCE69" s="191"/>
      <c r="CCF69" s="191"/>
      <c r="CCG69" s="191"/>
      <c r="CCH69" s="191"/>
      <c r="CCI69" s="192"/>
      <c r="CCJ69" s="22"/>
      <c r="CCK69" s="22"/>
      <c r="CCL69" s="22"/>
      <c r="CCM69" s="23"/>
      <c r="CCN69" s="22"/>
      <c r="CCO69" s="23"/>
      <c r="CCP69" s="23"/>
      <c r="CCQ69" s="23"/>
      <c r="CCR69" s="23"/>
      <c r="CCS69" s="23"/>
      <c r="CCT69" s="23"/>
      <c r="CCU69" s="23"/>
      <c r="CCV69" s="23"/>
      <c r="CCW69" s="24"/>
      <c r="CCX69" s="25"/>
      <c r="CCY69" s="25"/>
      <c r="CCZ69" s="25"/>
      <c r="CDA69" s="31"/>
      <c r="CDB69" s="190"/>
      <c r="CDC69" s="191"/>
      <c r="CDD69" s="191"/>
      <c r="CDE69" s="191"/>
      <c r="CDF69" s="191"/>
      <c r="CDG69" s="192"/>
      <c r="CDH69" s="22"/>
      <c r="CDI69" s="22"/>
      <c r="CDJ69" s="22"/>
      <c r="CDK69" s="23"/>
      <c r="CDL69" s="22"/>
      <c r="CDM69" s="23"/>
      <c r="CDN69" s="23"/>
      <c r="CDO69" s="23"/>
      <c r="CDP69" s="23"/>
      <c r="CDQ69" s="23"/>
      <c r="CDR69" s="23"/>
      <c r="CDS69" s="23"/>
      <c r="CDT69" s="23"/>
      <c r="CDU69" s="24"/>
      <c r="CDV69" s="25"/>
      <c r="CDW69" s="25"/>
      <c r="CDX69" s="25"/>
      <c r="CDY69" s="31"/>
      <c r="CDZ69" s="190"/>
      <c r="CEA69" s="191"/>
      <c r="CEB69" s="191"/>
      <c r="CEC69" s="191"/>
      <c r="CED69" s="191"/>
      <c r="CEE69" s="192"/>
      <c r="CEF69" s="22"/>
      <c r="CEG69" s="22"/>
      <c r="CEH69" s="22"/>
      <c r="CEI69" s="23"/>
      <c r="CEJ69" s="22"/>
      <c r="CEK69" s="23"/>
      <c r="CEL69" s="23"/>
      <c r="CEM69" s="23"/>
      <c r="CEN69" s="23"/>
      <c r="CEO69" s="23"/>
      <c r="CEP69" s="23"/>
      <c r="CEQ69" s="23"/>
      <c r="CER69" s="23"/>
      <c r="CES69" s="24"/>
      <c r="CET69" s="25"/>
      <c r="CEU69" s="25"/>
      <c r="CEV69" s="25"/>
      <c r="CEW69" s="31"/>
      <c r="CEX69" s="190"/>
      <c r="CEY69" s="191"/>
      <c r="CEZ69" s="191"/>
      <c r="CFA69" s="191"/>
      <c r="CFB69" s="191"/>
      <c r="CFC69" s="192"/>
      <c r="CFD69" s="22"/>
      <c r="CFE69" s="22"/>
      <c r="CFF69" s="22"/>
      <c r="CFG69" s="23"/>
      <c r="CFH69" s="22"/>
      <c r="CFI69" s="23"/>
      <c r="CFJ69" s="23"/>
      <c r="CFK69" s="23"/>
      <c r="CFL69" s="23"/>
      <c r="CFM69" s="23"/>
      <c r="CFN69" s="23"/>
      <c r="CFO69" s="23"/>
      <c r="CFP69" s="23"/>
      <c r="CFQ69" s="24"/>
      <c r="CFR69" s="25"/>
      <c r="CFS69" s="25"/>
      <c r="CFT69" s="25"/>
      <c r="CFU69" s="31"/>
      <c r="CFV69" s="190"/>
      <c r="CFW69" s="191"/>
      <c r="CFX69" s="191"/>
      <c r="CFY69" s="191"/>
      <c r="CFZ69" s="191"/>
      <c r="CGA69" s="192"/>
      <c r="CGB69" s="22"/>
      <c r="CGC69" s="22"/>
      <c r="CGD69" s="22"/>
      <c r="CGE69" s="23"/>
      <c r="CGF69" s="22"/>
      <c r="CGG69" s="23"/>
      <c r="CGH69" s="23"/>
      <c r="CGI69" s="23"/>
      <c r="CGJ69" s="23"/>
      <c r="CGK69" s="23"/>
      <c r="CGL69" s="23"/>
      <c r="CGM69" s="23"/>
      <c r="CGN69" s="23"/>
      <c r="CGO69" s="24"/>
      <c r="CGP69" s="25"/>
      <c r="CGQ69" s="25"/>
      <c r="CGR69" s="25"/>
      <c r="CGS69" s="31"/>
      <c r="CGT69" s="190"/>
      <c r="CGU69" s="191"/>
      <c r="CGV69" s="191"/>
      <c r="CGW69" s="191"/>
      <c r="CGX69" s="191"/>
      <c r="CGY69" s="192"/>
      <c r="CGZ69" s="22"/>
      <c r="CHA69" s="22"/>
      <c r="CHB69" s="22"/>
      <c r="CHC69" s="23"/>
      <c r="CHD69" s="22"/>
      <c r="CHE69" s="23"/>
      <c r="CHF69" s="23"/>
      <c r="CHG69" s="23"/>
      <c r="CHH69" s="23"/>
      <c r="CHI69" s="23"/>
      <c r="CHJ69" s="23"/>
      <c r="CHK69" s="23"/>
      <c r="CHL69" s="23"/>
      <c r="CHM69" s="24"/>
      <c r="CHN69" s="25"/>
      <c r="CHO69" s="25"/>
      <c r="CHP69" s="25"/>
      <c r="CHQ69" s="31"/>
      <c r="CHR69" s="190"/>
      <c r="CHS69" s="191"/>
      <c r="CHT69" s="191"/>
      <c r="CHU69" s="191"/>
      <c r="CHV69" s="191"/>
      <c r="CHW69" s="192"/>
      <c r="CHX69" s="22"/>
      <c r="CHY69" s="22"/>
      <c r="CHZ69" s="22"/>
      <c r="CIA69" s="23"/>
      <c r="CIB69" s="22"/>
      <c r="CIC69" s="23"/>
      <c r="CID69" s="23"/>
      <c r="CIE69" s="23"/>
      <c r="CIF69" s="23"/>
      <c r="CIG69" s="23"/>
      <c r="CIH69" s="23"/>
      <c r="CII69" s="23"/>
      <c r="CIJ69" s="23"/>
      <c r="CIK69" s="24"/>
      <c r="CIL69" s="25"/>
      <c r="CIM69" s="25"/>
      <c r="CIN69" s="25"/>
      <c r="CIO69" s="31"/>
      <c r="CIP69" s="190"/>
      <c r="CIQ69" s="191"/>
      <c r="CIR69" s="191"/>
      <c r="CIS69" s="191"/>
      <c r="CIT69" s="191"/>
      <c r="CIU69" s="192"/>
      <c r="CIV69" s="22"/>
      <c r="CIW69" s="22"/>
      <c r="CIX69" s="22"/>
      <c r="CIY69" s="23"/>
      <c r="CIZ69" s="22"/>
      <c r="CJA69" s="23"/>
      <c r="CJB69" s="23"/>
      <c r="CJC69" s="23"/>
      <c r="CJD69" s="23"/>
      <c r="CJE69" s="23"/>
      <c r="CJF69" s="23"/>
      <c r="CJG69" s="23"/>
      <c r="CJH69" s="23"/>
      <c r="CJI69" s="24"/>
      <c r="CJJ69" s="25"/>
      <c r="CJK69" s="25"/>
      <c r="CJL69" s="25"/>
      <c r="CJM69" s="31"/>
      <c r="CJN69" s="190"/>
      <c r="CJO69" s="191"/>
      <c r="CJP69" s="191"/>
      <c r="CJQ69" s="191"/>
      <c r="CJR69" s="191"/>
      <c r="CJS69" s="192"/>
      <c r="CJT69" s="22"/>
      <c r="CJU69" s="22"/>
      <c r="CJV69" s="22"/>
      <c r="CJW69" s="23"/>
      <c r="CJX69" s="22"/>
      <c r="CJY69" s="23"/>
      <c r="CJZ69" s="23"/>
      <c r="CKA69" s="23"/>
      <c r="CKB69" s="23"/>
      <c r="CKC69" s="23"/>
      <c r="CKD69" s="23"/>
      <c r="CKE69" s="23"/>
      <c r="CKF69" s="23"/>
      <c r="CKG69" s="24"/>
      <c r="CKH69" s="25"/>
      <c r="CKI69" s="25"/>
      <c r="CKJ69" s="25"/>
      <c r="CKK69" s="31"/>
      <c r="CKL69" s="190"/>
      <c r="CKM69" s="191"/>
      <c r="CKN69" s="191"/>
      <c r="CKO69" s="191"/>
      <c r="CKP69" s="191"/>
      <c r="CKQ69" s="192"/>
      <c r="CKR69" s="22"/>
      <c r="CKS69" s="22"/>
      <c r="CKT69" s="22"/>
      <c r="CKU69" s="23"/>
      <c r="CKV69" s="22"/>
      <c r="CKW69" s="23"/>
      <c r="CKX69" s="23"/>
      <c r="CKY69" s="23"/>
      <c r="CKZ69" s="23"/>
      <c r="CLA69" s="23"/>
      <c r="CLB69" s="23"/>
      <c r="CLC69" s="23"/>
      <c r="CLD69" s="23"/>
      <c r="CLE69" s="24"/>
      <c r="CLF69" s="25"/>
      <c r="CLG69" s="25"/>
      <c r="CLH69" s="25"/>
      <c r="CLI69" s="31"/>
      <c r="CLJ69" s="190"/>
      <c r="CLK69" s="191"/>
      <c r="CLL69" s="191"/>
      <c r="CLM69" s="191"/>
      <c r="CLN69" s="191"/>
      <c r="CLO69" s="192"/>
      <c r="CLP69" s="22"/>
      <c r="CLQ69" s="22"/>
      <c r="CLR69" s="22"/>
      <c r="CLS69" s="23"/>
      <c r="CLT69" s="22"/>
      <c r="CLU69" s="23"/>
      <c r="CLV69" s="23"/>
      <c r="CLW69" s="23"/>
      <c r="CLX69" s="23"/>
      <c r="CLY69" s="23"/>
      <c r="CLZ69" s="23"/>
      <c r="CMA69" s="23"/>
      <c r="CMB69" s="23"/>
      <c r="CMC69" s="24"/>
      <c r="CMD69" s="25"/>
      <c r="CME69" s="25"/>
      <c r="CMF69" s="25"/>
      <c r="CMG69" s="31"/>
      <c r="CMH69" s="190"/>
      <c r="CMI69" s="191"/>
      <c r="CMJ69" s="191"/>
      <c r="CMK69" s="191"/>
      <c r="CML69" s="191"/>
      <c r="CMM69" s="192"/>
      <c r="CMN69" s="22"/>
      <c r="CMO69" s="22"/>
      <c r="CMP69" s="22"/>
      <c r="CMQ69" s="23"/>
      <c r="CMR69" s="22"/>
      <c r="CMS69" s="23"/>
      <c r="CMT69" s="23"/>
      <c r="CMU69" s="23"/>
      <c r="CMV69" s="23"/>
      <c r="CMW69" s="23"/>
      <c r="CMX69" s="23"/>
      <c r="CMY69" s="23"/>
      <c r="CMZ69" s="23"/>
      <c r="CNA69" s="24"/>
      <c r="CNB69" s="25"/>
      <c r="CNC69" s="25"/>
      <c r="CND69" s="25"/>
      <c r="CNE69" s="31"/>
      <c r="CNF69" s="190"/>
      <c r="CNG69" s="191"/>
      <c r="CNH69" s="191"/>
      <c r="CNI69" s="191"/>
      <c r="CNJ69" s="191"/>
      <c r="CNK69" s="192"/>
      <c r="CNL69" s="22"/>
      <c r="CNM69" s="22"/>
      <c r="CNN69" s="22"/>
      <c r="CNO69" s="23"/>
      <c r="CNP69" s="22"/>
      <c r="CNQ69" s="23"/>
      <c r="CNR69" s="23"/>
      <c r="CNS69" s="23"/>
      <c r="CNT69" s="23"/>
      <c r="CNU69" s="23"/>
      <c r="CNV69" s="23"/>
      <c r="CNW69" s="23"/>
      <c r="CNX69" s="23"/>
      <c r="CNY69" s="24"/>
      <c r="CNZ69" s="25"/>
      <c r="COA69" s="25"/>
      <c r="COB69" s="25"/>
      <c r="COC69" s="31"/>
      <c r="COD69" s="190"/>
      <c r="COE69" s="191"/>
      <c r="COF69" s="191"/>
      <c r="COG69" s="191"/>
      <c r="COH69" s="191"/>
      <c r="COI69" s="192"/>
      <c r="COJ69" s="22"/>
      <c r="COK69" s="22"/>
      <c r="COL69" s="22"/>
      <c r="COM69" s="23"/>
      <c r="CON69" s="22"/>
      <c r="COO69" s="23"/>
      <c r="COP69" s="23"/>
      <c r="COQ69" s="23"/>
      <c r="COR69" s="23"/>
      <c r="COS69" s="23"/>
      <c r="COT69" s="23"/>
      <c r="COU69" s="23"/>
      <c r="COV69" s="23"/>
      <c r="COW69" s="24"/>
      <c r="COX69" s="25"/>
      <c r="COY69" s="25"/>
      <c r="COZ69" s="25"/>
      <c r="CPA69" s="31"/>
      <c r="CPB69" s="190"/>
      <c r="CPC69" s="191"/>
      <c r="CPD69" s="191"/>
      <c r="CPE69" s="191"/>
      <c r="CPF69" s="191"/>
      <c r="CPG69" s="192"/>
      <c r="CPH69" s="22"/>
      <c r="CPI69" s="22"/>
      <c r="CPJ69" s="22"/>
      <c r="CPK69" s="23"/>
      <c r="CPL69" s="22"/>
      <c r="CPM69" s="23"/>
      <c r="CPN69" s="23"/>
      <c r="CPO69" s="23"/>
      <c r="CPP69" s="23"/>
      <c r="CPQ69" s="23"/>
      <c r="CPR69" s="23"/>
      <c r="CPS69" s="23"/>
      <c r="CPT69" s="23"/>
      <c r="CPU69" s="24"/>
      <c r="CPV69" s="25"/>
      <c r="CPW69" s="25"/>
      <c r="CPX69" s="25"/>
      <c r="CPY69" s="31"/>
      <c r="CPZ69" s="190"/>
      <c r="CQA69" s="191"/>
      <c r="CQB69" s="191"/>
      <c r="CQC69" s="191"/>
      <c r="CQD69" s="191"/>
      <c r="CQE69" s="192"/>
      <c r="CQF69" s="22"/>
      <c r="CQG69" s="22"/>
      <c r="CQH69" s="22"/>
      <c r="CQI69" s="23"/>
      <c r="CQJ69" s="22"/>
      <c r="CQK69" s="23"/>
      <c r="CQL69" s="23"/>
      <c r="CQM69" s="23"/>
      <c r="CQN69" s="23"/>
      <c r="CQO69" s="23"/>
      <c r="CQP69" s="23"/>
      <c r="CQQ69" s="23"/>
      <c r="CQR69" s="23"/>
      <c r="CQS69" s="24"/>
      <c r="CQT69" s="25"/>
      <c r="CQU69" s="25"/>
      <c r="CQV69" s="25"/>
      <c r="CQW69" s="31"/>
      <c r="CQX69" s="190"/>
      <c r="CQY69" s="191"/>
      <c r="CQZ69" s="191"/>
      <c r="CRA69" s="191"/>
      <c r="CRB69" s="191"/>
      <c r="CRC69" s="192"/>
      <c r="CRD69" s="22"/>
      <c r="CRE69" s="22"/>
      <c r="CRF69" s="22"/>
      <c r="CRG69" s="23"/>
      <c r="CRH69" s="22"/>
      <c r="CRI69" s="23"/>
      <c r="CRJ69" s="23"/>
      <c r="CRK69" s="23"/>
      <c r="CRL69" s="23"/>
      <c r="CRM69" s="23"/>
      <c r="CRN69" s="23"/>
      <c r="CRO69" s="23"/>
      <c r="CRP69" s="23"/>
      <c r="CRQ69" s="24"/>
      <c r="CRR69" s="25"/>
      <c r="CRS69" s="25"/>
      <c r="CRT69" s="25"/>
      <c r="CRU69" s="31"/>
      <c r="CRV69" s="190"/>
      <c r="CRW69" s="191"/>
      <c r="CRX69" s="191"/>
      <c r="CRY69" s="191"/>
      <c r="CRZ69" s="191"/>
      <c r="CSA69" s="192"/>
      <c r="CSB69" s="22"/>
      <c r="CSC69" s="22"/>
      <c r="CSD69" s="22"/>
      <c r="CSE69" s="23"/>
      <c r="CSF69" s="22"/>
      <c r="CSG69" s="23"/>
      <c r="CSH69" s="23"/>
      <c r="CSI69" s="23"/>
      <c r="CSJ69" s="23"/>
      <c r="CSK69" s="23"/>
      <c r="CSL69" s="23"/>
      <c r="CSM69" s="23"/>
      <c r="CSN69" s="23"/>
      <c r="CSO69" s="24"/>
      <c r="CSP69" s="25"/>
      <c r="CSQ69" s="25"/>
      <c r="CSR69" s="25"/>
      <c r="CSS69" s="31"/>
      <c r="CST69" s="190"/>
      <c r="CSU69" s="191"/>
      <c r="CSV69" s="191"/>
      <c r="CSW69" s="191"/>
      <c r="CSX69" s="191"/>
      <c r="CSY69" s="192"/>
      <c r="CSZ69" s="22"/>
      <c r="CTA69" s="22"/>
      <c r="CTB69" s="22"/>
      <c r="CTC69" s="23"/>
      <c r="CTD69" s="22"/>
      <c r="CTE69" s="23"/>
      <c r="CTF69" s="23"/>
      <c r="CTG69" s="23"/>
      <c r="CTH69" s="23"/>
      <c r="CTI69" s="23"/>
      <c r="CTJ69" s="23"/>
      <c r="CTK69" s="23"/>
      <c r="CTL69" s="23"/>
      <c r="CTM69" s="24"/>
      <c r="CTN69" s="25"/>
      <c r="CTO69" s="25"/>
      <c r="CTP69" s="25"/>
      <c r="CTQ69" s="31"/>
      <c r="CTR69" s="190"/>
      <c r="CTS69" s="191"/>
      <c r="CTT69" s="191"/>
      <c r="CTU69" s="191"/>
      <c r="CTV69" s="191"/>
      <c r="CTW69" s="192"/>
      <c r="CTX69" s="22"/>
      <c r="CTY69" s="22"/>
      <c r="CTZ69" s="22"/>
      <c r="CUA69" s="23"/>
      <c r="CUB69" s="22"/>
      <c r="CUC69" s="23"/>
      <c r="CUD69" s="23"/>
      <c r="CUE69" s="23"/>
      <c r="CUF69" s="23"/>
      <c r="CUG69" s="23"/>
      <c r="CUH69" s="23"/>
      <c r="CUI69" s="23"/>
      <c r="CUJ69" s="23"/>
      <c r="CUK69" s="24"/>
      <c r="CUL69" s="25"/>
      <c r="CUM69" s="25"/>
      <c r="CUN69" s="25"/>
      <c r="CUO69" s="31"/>
      <c r="CUP69" s="190"/>
      <c r="CUQ69" s="191"/>
      <c r="CUR69" s="191"/>
      <c r="CUS69" s="191"/>
      <c r="CUT69" s="191"/>
      <c r="CUU69" s="192"/>
      <c r="CUV69" s="22"/>
      <c r="CUW69" s="22"/>
      <c r="CUX69" s="22"/>
      <c r="CUY69" s="23"/>
      <c r="CUZ69" s="22"/>
      <c r="CVA69" s="23"/>
      <c r="CVB69" s="23"/>
      <c r="CVC69" s="23"/>
      <c r="CVD69" s="23"/>
      <c r="CVE69" s="23"/>
      <c r="CVF69" s="23"/>
      <c r="CVG69" s="23"/>
      <c r="CVH69" s="23"/>
      <c r="CVI69" s="24"/>
      <c r="CVJ69" s="25"/>
      <c r="CVK69" s="25"/>
      <c r="CVL69" s="25"/>
      <c r="CVM69" s="31"/>
      <c r="CVN69" s="190"/>
      <c r="CVO69" s="191"/>
      <c r="CVP69" s="191"/>
      <c r="CVQ69" s="191"/>
      <c r="CVR69" s="191"/>
      <c r="CVS69" s="192"/>
      <c r="CVT69" s="22"/>
      <c r="CVU69" s="22"/>
      <c r="CVV69" s="22"/>
      <c r="CVW69" s="23"/>
      <c r="CVX69" s="22"/>
      <c r="CVY69" s="23"/>
      <c r="CVZ69" s="23"/>
      <c r="CWA69" s="23"/>
      <c r="CWB69" s="23"/>
      <c r="CWC69" s="23"/>
      <c r="CWD69" s="23"/>
      <c r="CWE69" s="23"/>
      <c r="CWF69" s="23"/>
      <c r="CWG69" s="24"/>
      <c r="CWH69" s="25"/>
      <c r="CWI69" s="25"/>
      <c r="CWJ69" s="25"/>
      <c r="CWK69" s="31"/>
      <c r="CWL69" s="190"/>
      <c r="CWM69" s="191"/>
      <c r="CWN69" s="191"/>
      <c r="CWO69" s="191"/>
      <c r="CWP69" s="191"/>
      <c r="CWQ69" s="192"/>
      <c r="CWR69" s="22"/>
      <c r="CWS69" s="22"/>
      <c r="CWT69" s="22"/>
      <c r="CWU69" s="23"/>
      <c r="CWV69" s="22"/>
      <c r="CWW69" s="23"/>
      <c r="CWX69" s="23"/>
      <c r="CWY69" s="23"/>
      <c r="CWZ69" s="23"/>
      <c r="CXA69" s="23"/>
      <c r="CXB69" s="23"/>
      <c r="CXC69" s="23"/>
      <c r="CXD69" s="23"/>
      <c r="CXE69" s="24"/>
      <c r="CXF69" s="25"/>
      <c r="CXG69" s="25"/>
      <c r="CXH69" s="25"/>
      <c r="CXI69" s="31"/>
      <c r="CXJ69" s="190"/>
      <c r="CXK69" s="191"/>
      <c r="CXL69" s="191"/>
      <c r="CXM69" s="191"/>
      <c r="CXN69" s="191"/>
      <c r="CXO69" s="192"/>
      <c r="CXP69" s="22"/>
      <c r="CXQ69" s="22"/>
      <c r="CXR69" s="22"/>
      <c r="CXS69" s="23"/>
      <c r="CXT69" s="22"/>
      <c r="CXU69" s="23"/>
      <c r="CXV69" s="23"/>
      <c r="CXW69" s="23"/>
      <c r="CXX69" s="23"/>
      <c r="CXY69" s="23"/>
      <c r="CXZ69" s="23"/>
      <c r="CYA69" s="23"/>
      <c r="CYB69" s="23"/>
      <c r="CYC69" s="24"/>
      <c r="CYD69" s="25"/>
      <c r="CYE69" s="25"/>
      <c r="CYF69" s="25"/>
      <c r="CYG69" s="31"/>
      <c r="CYH69" s="190"/>
      <c r="CYI69" s="191"/>
      <c r="CYJ69" s="191"/>
      <c r="CYK69" s="191"/>
      <c r="CYL69" s="191"/>
      <c r="CYM69" s="192"/>
      <c r="CYN69" s="22"/>
      <c r="CYO69" s="22"/>
      <c r="CYP69" s="22"/>
      <c r="CYQ69" s="23"/>
      <c r="CYR69" s="22"/>
      <c r="CYS69" s="23"/>
      <c r="CYT69" s="23"/>
      <c r="CYU69" s="23"/>
      <c r="CYV69" s="23"/>
      <c r="CYW69" s="23"/>
      <c r="CYX69" s="23"/>
      <c r="CYY69" s="23"/>
      <c r="CYZ69" s="23"/>
      <c r="CZA69" s="24"/>
      <c r="CZB69" s="25"/>
      <c r="CZC69" s="25"/>
      <c r="CZD69" s="25"/>
      <c r="CZE69" s="31"/>
      <c r="CZF69" s="190"/>
      <c r="CZG69" s="191"/>
      <c r="CZH69" s="191"/>
      <c r="CZI69" s="191"/>
      <c r="CZJ69" s="191"/>
      <c r="CZK69" s="192"/>
      <c r="CZL69" s="22"/>
      <c r="CZM69" s="22"/>
      <c r="CZN69" s="22"/>
      <c r="CZO69" s="23"/>
      <c r="CZP69" s="22"/>
      <c r="CZQ69" s="23"/>
      <c r="CZR69" s="23"/>
      <c r="CZS69" s="23"/>
      <c r="CZT69" s="23"/>
      <c r="CZU69" s="23"/>
      <c r="CZV69" s="23"/>
      <c r="CZW69" s="23"/>
      <c r="CZX69" s="23"/>
      <c r="CZY69" s="24"/>
      <c r="CZZ69" s="25"/>
      <c r="DAA69" s="25"/>
      <c r="DAB69" s="25"/>
      <c r="DAC69" s="31"/>
      <c r="DAD69" s="190"/>
      <c r="DAE69" s="191"/>
      <c r="DAF69" s="191"/>
      <c r="DAG69" s="191"/>
      <c r="DAH69" s="191"/>
      <c r="DAI69" s="192"/>
      <c r="DAJ69" s="22"/>
      <c r="DAK69" s="22"/>
      <c r="DAL69" s="22"/>
      <c r="DAM69" s="23"/>
      <c r="DAN69" s="22"/>
      <c r="DAO69" s="23"/>
      <c r="DAP69" s="23"/>
      <c r="DAQ69" s="23"/>
      <c r="DAR69" s="23"/>
      <c r="DAS69" s="23"/>
      <c r="DAT69" s="23"/>
      <c r="DAU69" s="23"/>
      <c r="DAV69" s="23"/>
      <c r="DAW69" s="24"/>
      <c r="DAX69" s="25"/>
      <c r="DAY69" s="25"/>
      <c r="DAZ69" s="25"/>
      <c r="DBA69" s="31"/>
      <c r="DBB69" s="190"/>
      <c r="DBC69" s="191"/>
      <c r="DBD69" s="191"/>
      <c r="DBE69" s="191"/>
      <c r="DBF69" s="191"/>
      <c r="DBG69" s="192"/>
      <c r="DBH69" s="22"/>
      <c r="DBI69" s="22"/>
      <c r="DBJ69" s="22"/>
      <c r="DBK69" s="23"/>
      <c r="DBL69" s="22"/>
      <c r="DBM69" s="23"/>
      <c r="DBN69" s="23"/>
      <c r="DBO69" s="23"/>
      <c r="DBP69" s="23"/>
      <c r="DBQ69" s="23"/>
      <c r="DBR69" s="23"/>
      <c r="DBS69" s="23"/>
      <c r="DBT69" s="23"/>
      <c r="DBU69" s="24"/>
      <c r="DBV69" s="25"/>
      <c r="DBW69" s="25"/>
      <c r="DBX69" s="25"/>
      <c r="DBY69" s="31"/>
      <c r="DBZ69" s="190"/>
      <c r="DCA69" s="191"/>
      <c r="DCB69" s="191"/>
      <c r="DCC69" s="191"/>
      <c r="DCD69" s="191"/>
      <c r="DCE69" s="192"/>
      <c r="DCF69" s="22"/>
      <c r="DCG69" s="22"/>
      <c r="DCH69" s="22"/>
      <c r="DCI69" s="23"/>
      <c r="DCJ69" s="22"/>
      <c r="DCK69" s="23"/>
      <c r="DCL69" s="23"/>
      <c r="DCM69" s="23"/>
      <c r="DCN69" s="23"/>
      <c r="DCO69" s="23"/>
      <c r="DCP69" s="23"/>
      <c r="DCQ69" s="23"/>
      <c r="DCR69" s="23"/>
      <c r="DCS69" s="24"/>
      <c r="DCT69" s="25"/>
      <c r="DCU69" s="25"/>
      <c r="DCV69" s="25"/>
      <c r="DCW69" s="31"/>
      <c r="DCX69" s="190"/>
      <c r="DCY69" s="191"/>
      <c r="DCZ69" s="191"/>
      <c r="DDA69" s="191"/>
      <c r="DDB69" s="191"/>
      <c r="DDC69" s="192"/>
      <c r="DDD69" s="22"/>
      <c r="DDE69" s="22"/>
      <c r="DDF69" s="22"/>
      <c r="DDG69" s="23"/>
      <c r="DDH69" s="22"/>
      <c r="DDI69" s="23"/>
      <c r="DDJ69" s="23"/>
      <c r="DDK69" s="23"/>
      <c r="DDL69" s="23"/>
      <c r="DDM69" s="23"/>
      <c r="DDN69" s="23"/>
      <c r="DDO69" s="23"/>
      <c r="DDP69" s="23"/>
      <c r="DDQ69" s="24"/>
      <c r="DDR69" s="25"/>
      <c r="DDS69" s="25"/>
      <c r="DDT69" s="25"/>
      <c r="DDU69" s="31"/>
      <c r="DDV69" s="190"/>
      <c r="DDW69" s="191"/>
      <c r="DDX69" s="191"/>
      <c r="DDY69" s="191"/>
      <c r="DDZ69" s="191"/>
      <c r="DEA69" s="192"/>
      <c r="DEB69" s="22"/>
      <c r="DEC69" s="22"/>
      <c r="DED69" s="22"/>
      <c r="DEE69" s="23"/>
      <c r="DEF69" s="22"/>
      <c r="DEG69" s="23"/>
      <c r="DEH69" s="23"/>
      <c r="DEI69" s="23"/>
      <c r="DEJ69" s="23"/>
      <c r="DEK69" s="23"/>
      <c r="DEL69" s="23"/>
      <c r="DEM69" s="23"/>
      <c r="DEN69" s="23"/>
      <c r="DEO69" s="24"/>
      <c r="DEP69" s="25"/>
      <c r="DEQ69" s="25"/>
      <c r="DER69" s="25"/>
      <c r="DES69" s="31"/>
      <c r="DET69" s="190"/>
      <c r="DEU69" s="191"/>
      <c r="DEV69" s="191"/>
      <c r="DEW69" s="191"/>
      <c r="DEX69" s="191"/>
      <c r="DEY69" s="192"/>
      <c r="DEZ69" s="22"/>
      <c r="DFA69" s="22"/>
      <c r="DFB69" s="22"/>
      <c r="DFC69" s="23"/>
      <c r="DFD69" s="22"/>
      <c r="DFE69" s="23"/>
      <c r="DFF69" s="23"/>
      <c r="DFG69" s="23"/>
      <c r="DFH69" s="23"/>
      <c r="DFI69" s="23"/>
      <c r="DFJ69" s="23"/>
      <c r="DFK69" s="23"/>
      <c r="DFL69" s="23"/>
      <c r="DFM69" s="24"/>
      <c r="DFN69" s="25"/>
      <c r="DFO69" s="25"/>
      <c r="DFP69" s="25"/>
      <c r="DFQ69" s="31"/>
      <c r="DFR69" s="190"/>
      <c r="DFS69" s="191"/>
      <c r="DFT69" s="191"/>
      <c r="DFU69" s="191"/>
      <c r="DFV69" s="191"/>
      <c r="DFW69" s="192"/>
      <c r="DFX69" s="22"/>
      <c r="DFY69" s="22"/>
      <c r="DFZ69" s="22"/>
      <c r="DGA69" s="23"/>
      <c r="DGB69" s="22"/>
      <c r="DGC69" s="23"/>
      <c r="DGD69" s="23"/>
      <c r="DGE69" s="23"/>
      <c r="DGF69" s="23"/>
      <c r="DGG69" s="23"/>
      <c r="DGH69" s="23"/>
      <c r="DGI69" s="23"/>
      <c r="DGJ69" s="23"/>
      <c r="DGK69" s="24"/>
      <c r="DGL69" s="25"/>
      <c r="DGM69" s="25"/>
      <c r="DGN69" s="25"/>
      <c r="DGO69" s="31"/>
      <c r="DGP69" s="190"/>
      <c r="DGQ69" s="191"/>
      <c r="DGR69" s="191"/>
      <c r="DGS69" s="191"/>
      <c r="DGT69" s="191"/>
      <c r="DGU69" s="192"/>
      <c r="DGV69" s="22"/>
      <c r="DGW69" s="22"/>
      <c r="DGX69" s="22"/>
      <c r="DGY69" s="23"/>
      <c r="DGZ69" s="22"/>
      <c r="DHA69" s="23"/>
      <c r="DHB69" s="23"/>
      <c r="DHC69" s="23"/>
      <c r="DHD69" s="23"/>
      <c r="DHE69" s="23"/>
      <c r="DHF69" s="23"/>
      <c r="DHG69" s="23"/>
      <c r="DHH69" s="23"/>
      <c r="DHI69" s="24"/>
      <c r="DHJ69" s="25"/>
      <c r="DHK69" s="25"/>
      <c r="DHL69" s="25"/>
      <c r="DHM69" s="31"/>
      <c r="DHN69" s="190"/>
      <c r="DHO69" s="191"/>
      <c r="DHP69" s="191"/>
      <c r="DHQ69" s="191"/>
      <c r="DHR69" s="191"/>
      <c r="DHS69" s="192"/>
      <c r="DHT69" s="22"/>
      <c r="DHU69" s="22"/>
      <c r="DHV69" s="22"/>
      <c r="DHW69" s="23"/>
      <c r="DHX69" s="22"/>
      <c r="DHY69" s="23"/>
      <c r="DHZ69" s="23"/>
      <c r="DIA69" s="23"/>
      <c r="DIB69" s="23"/>
      <c r="DIC69" s="23"/>
      <c r="DID69" s="23"/>
      <c r="DIE69" s="23"/>
      <c r="DIF69" s="23"/>
      <c r="DIG69" s="24"/>
      <c r="DIH69" s="25"/>
      <c r="DII69" s="25"/>
      <c r="DIJ69" s="25"/>
      <c r="DIK69" s="31"/>
      <c r="DIL69" s="190"/>
      <c r="DIM69" s="191"/>
      <c r="DIN69" s="191"/>
      <c r="DIO69" s="191"/>
      <c r="DIP69" s="191"/>
      <c r="DIQ69" s="192"/>
      <c r="DIR69" s="22"/>
      <c r="DIS69" s="22"/>
      <c r="DIT69" s="22"/>
      <c r="DIU69" s="23"/>
      <c r="DIV69" s="22"/>
      <c r="DIW69" s="23"/>
      <c r="DIX69" s="23"/>
      <c r="DIY69" s="23"/>
      <c r="DIZ69" s="23"/>
      <c r="DJA69" s="23"/>
      <c r="DJB69" s="23"/>
      <c r="DJC69" s="23"/>
      <c r="DJD69" s="23"/>
      <c r="DJE69" s="24"/>
      <c r="DJF69" s="25"/>
      <c r="DJG69" s="25"/>
      <c r="DJH69" s="25"/>
      <c r="DJI69" s="31"/>
      <c r="DJJ69" s="190"/>
      <c r="DJK69" s="191"/>
      <c r="DJL69" s="191"/>
      <c r="DJM69" s="191"/>
      <c r="DJN69" s="191"/>
      <c r="DJO69" s="192"/>
      <c r="DJP69" s="22"/>
      <c r="DJQ69" s="22"/>
      <c r="DJR69" s="22"/>
      <c r="DJS69" s="23"/>
      <c r="DJT69" s="22"/>
      <c r="DJU69" s="23"/>
      <c r="DJV69" s="23"/>
      <c r="DJW69" s="23"/>
      <c r="DJX69" s="23"/>
      <c r="DJY69" s="23"/>
      <c r="DJZ69" s="23"/>
      <c r="DKA69" s="23"/>
      <c r="DKB69" s="23"/>
      <c r="DKC69" s="24"/>
      <c r="DKD69" s="25"/>
      <c r="DKE69" s="25"/>
      <c r="DKF69" s="25"/>
      <c r="DKG69" s="31"/>
      <c r="DKH69" s="190"/>
      <c r="DKI69" s="191"/>
      <c r="DKJ69" s="191"/>
      <c r="DKK69" s="191"/>
      <c r="DKL69" s="191"/>
      <c r="DKM69" s="192"/>
      <c r="DKN69" s="22"/>
      <c r="DKO69" s="22"/>
      <c r="DKP69" s="22"/>
      <c r="DKQ69" s="23"/>
      <c r="DKR69" s="22"/>
      <c r="DKS69" s="23"/>
      <c r="DKT69" s="23"/>
      <c r="DKU69" s="23"/>
      <c r="DKV69" s="23"/>
      <c r="DKW69" s="23"/>
      <c r="DKX69" s="23"/>
      <c r="DKY69" s="23"/>
      <c r="DKZ69" s="23"/>
      <c r="DLA69" s="24"/>
      <c r="DLB69" s="25"/>
      <c r="DLC69" s="25"/>
      <c r="DLD69" s="25"/>
      <c r="DLE69" s="31"/>
      <c r="DLF69" s="190"/>
      <c r="DLG69" s="191"/>
      <c r="DLH69" s="191"/>
      <c r="DLI69" s="191"/>
      <c r="DLJ69" s="191"/>
      <c r="DLK69" s="192"/>
      <c r="DLL69" s="22"/>
      <c r="DLM69" s="22"/>
      <c r="DLN69" s="22"/>
      <c r="DLO69" s="23"/>
      <c r="DLP69" s="22"/>
      <c r="DLQ69" s="23"/>
      <c r="DLR69" s="23"/>
      <c r="DLS69" s="23"/>
      <c r="DLT69" s="23"/>
      <c r="DLU69" s="23"/>
      <c r="DLV69" s="23"/>
      <c r="DLW69" s="23"/>
      <c r="DLX69" s="23"/>
      <c r="DLY69" s="24"/>
      <c r="DLZ69" s="25"/>
      <c r="DMA69" s="25"/>
      <c r="DMB69" s="25"/>
      <c r="DMC69" s="31"/>
      <c r="DMD69" s="190"/>
      <c r="DME69" s="191"/>
      <c r="DMF69" s="191"/>
      <c r="DMG69" s="191"/>
      <c r="DMH69" s="191"/>
      <c r="DMI69" s="192"/>
      <c r="DMJ69" s="22"/>
      <c r="DMK69" s="22"/>
      <c r="DML69" s="22"/>
      <c r="DMM69" s="23"/>
      <c r="DMN69" s="22"/>
      <c r="DMO69" s="23"/>
      <c r="DMP69" s="23"/>
      <c r="DMQ69" s="23"/>
      <c r="DMR69" s="23"/>
      <c r="DMS69" s="23"/>
      <c r="DMT69" s="23"/>
      <c r="DMU69" s="23"/>
      <c r="DMV69" s="23"/>
      <c r="DMW69" s="24"/>
      <c r="DMX69" s="25"/>
      <c r="DMY69" s="25"/>
      <c r="DMZ69" s="25"/>
      <c r="DNA69" s="31"/>
      <c r="DNB69" s="190"/>
      <c r="DNC69" s="191"/>
      <c r="DND69" s="191"/>
      <c r="DNE69" s="191"/>
      <c r="DNF69" s="191"/>
      <c r="DNG69" s="192"/>
      <c r="DNH69" s="22"/>
      <c r="DNI69" s="22"/>
      <c r="DNJ69" s="22"/>
      <c r="DNK69" s="23"/>
      <c r="DNL69" s="22"/>
      <c r="DNM69" s="23"/>
      <c r="DNN69" s="23"/>
      <c r="DNO69" s="23"/>
      <c r="DNP69" s="23"/>
      <c r="DNQ69" s="23"/>
      <c r="DNR69" s="23"/>
      <c r="DNS69" s="23"/>
      <c r="DNT69" s="23"/>
      <c r="DNU69" s="24"/>
      <c r="DNV69" s="25"/>
      <c r="DNW69" s="25"/>
      <c r="DNX69" s="25"/>
      <c r="DNY69" s="31"/>
      <c r="DNZ69" s="190"/>
      <c r="DOA69" s="191"/>
      <c r="DOB69" s="191"/>
      <c r="DOC69" s="191"/>
      <c r="DOD69" s="191"/>
      <c r="DOE69" s="192"/>
      <c r="DOF69" s="22"/>
      <c r="DOG69" s="22"/>
      <c r="DOH69" s="22"/>
      <c r="DOI69" s="23"/>
      <c r="DOJ69" s="22"/>
      <c r="DOK69" s="23"/>
      <c r="DOL69" s="23"/>
      <c r="DOM69" s="23"/>
      <c r="DON69" s="23"/>
      <c r="DOO69" s="23"/>
      <c r="DOP69" s="23"/>
      <c r="DOQ69" s="23"/>
      <c r="DOR69" s="23"/>
      <c r="DOS69" s="24"/>
      <c r="DOT69" s="25"/>
      <c r="DOU69" s="25"/>
      <c r="DOV69" s="25"/>
      <c r="DOW69" s="31"/>
      <c r="DOX69" s="190"/>
      <c r="DOY69" s="191"/>
      <c r="DOZ69" s="191"/>
      <c r="DPA69" s="191"/>
      <c r="DPB69" s="191"/>
      <c r="DPC69" s="192"/>
      <c r="DPD69" s="22"/>
      <c r="DPE69" s="22"/>
      <c r="DPF69" s="22"/>
      <c r="DPG69" s="23"/>
      <c r="DPH69" s="22"/>
      <c r="DPI69" s="23"/>
      <c r="DPJ69" s="23"/>
      <c r="DPK69" s="23"/>
      <c r="DPL69" s="23"/>
      <c r="DPM69" s="23"/>
      <c r="DPN69" s="23"/>
      <c r="DPO69" s="23"/>
      <c r="DPP69" s="23"/>
      <c r="DPQ69" s="24"/>
      <c r="DPR69" s="25"/>
      <c r="DPS69" s="25"/>
      <c r="DPT69" s="25"/>
      <c r="DPU69" s="31"/>
      <c r="DPV69" s="190"/>
      <c r="DPW69" s="191"/>
      <c r="DPX69" s="191"/>
      <c r="DPY69" s="191"/>
      <c r="DPZ69" s="191"/>
      <c r="DQA69" s="192"/>
      <c r="DQB69" s="22"/>
      <c r="DQC69" s="22"/>
      <c r="DQD69" s="22"/>
      <c r="DQE69" s="23"/>
      <c r="DQF69" s="22"/>
      <c r="DQG69" s="23"/>
      <c r="DQH69" s="23"/>
      <c r="DQI69" s="23"/>
      <c r="DQJ69" s="23"/>
      <c r="DQK69" s="23"/>
      <c r="DQL69" s="23"/>
      <c r="DQM69" s="23"/>
      <c r="DQN69" s="23"/>
      <c r="DQO69" s="24"/>
      <c r="DQP69" s="25"/>
      <c r="DQQ69" s="25"/>
      <c r="DQR69" s="25"/>
      <c r="DQS69" s="31"/>
      <c r="DQT69" s="190"/>
      <c r="DQU69" s="191"/>
      <c r="DQV69" s="191"/>
      <c r="DQW69" s="191"/>
      <c r="DQX69" s="191"/>
      <c r="DQY69" s="192"/>
      <c r="DQZ69" s="22"/>
      <c r="DRA69" s="22"/>
      <c r="DRB69" s="22"/>
      <c r="DRC69" s="23"/>
      <c r="DRD69" s="22"/>
      <c r="DRE69" s="23"/>
      <c r="DRF69" s="23"/>
      <c r="DRG69" s="23"/>
      <c r="DRH69" s="23"/>
      <c r="DRI69" s="23"/>
      <c r="DRJ69" s="23"/>
      <c r="DRK69" s="23"/>
      <c r="DRL69" s="23"/>
      <c r="DRM69" s="24"/>
      <c r="DRN69" s="25"/>
      <c r="DRO69" s="25"/>
      <c r="DRP69" s="25"/>
      <c r="DRQ69" s="31"/>
      <c r="DRR69" s="190"/>
      <c r="DRS69" s="191"/>
      <c r="DRT69" s="191"/>
      <c r="DRU69" s="191"/>
      <c r="DRV69" s="191"/>
      <c r="DRW69" s="192"/>
      <c r="DRX69" s="22"/>
      <c r="DRY69" s="22"/>
      <c r="DRZ69" s="22"/>
      <c r="DSA69" s="23"/>
      <c r="DSB69" s="22"/>
      <c r="DSC69" s="23"/>
      <c r="DSD69" s="23"/>
      <c r="DSE69" s="23"/>
      <c r="DSF69" s="23"/>
      <c r="DSG69" s="23"/>
      <c r="DSH69" s="23"/>
      <c r="DSI69" s="23"/>
      <c r="DSJ69" s="23"/>
      <c r="DSK69" s="24"/>
      <c r="DSL69" s="25"/>
      <c r="DSM69" s="25"/>
      <c r="DSN69" s="25"/>
      <c r="DSO69" s="31"/>
      <c r="DSP69" s="190"/>
      <c r="DSQ69" s="191"/>
      <c r="DSR69" s="191"/>
      <c r="DSS69" s="191"/>
      <c r="DST69" s="191"/>
      <c r="DSU69" s="192"/>
      <c r="DSV69" s="22"/>
      <c r="DSW69" s="22"/>
      <c r="DSX69" s="22"/>
      <c r="DSY69" s="23"/>
      <c r="DSZ69" s="22"/>
      <c r="DTA69" s="23"/>
      <c r="DTB69" s="23"/>
      <c r="DTC69" s="23"/>
      <c r="DTD69" s="23"/>
      <c r="DTE69" s="23"/>
      <c r="DTF69" s="23"/>
      <c r="DTG69" s="23"/>
      <c r="DTH69" s="23"/>
      <c r="DTI69" s="24"/>
      <c r="DTJ69" s="25"/>
      <c r="DTK69" s="25"/>
      <c r="DTL69" s="25"/>
      <c r="DTM69" s="31"/>
      <c r="DTN69" s="190"/>
      <c r="DTO69" s="191"/>
      <c r="DTP69" s="191"/>
      <c r="DTQ69" s="191"/>
      <c r="DTR69" s="191"/>
      <c r="DTS69" s="192"/>
      <c r="DTT69" s="22"/>
      <c r="DTU69" s="22"/>
      <c r="DTV69" s="22"/>
      <c r="DTW69" s="23"/>
      <c r="DTX69" s="22"/>
      <c r="DTY69" s="23"/>
      <c r="DTZ69" s="23"/>
      <c r="DUA69" s="23"/>
      <c r="DUB69" s="23"/>
      <c r="DUC69" s="23"/>
      <c r="DUD69" s="23"/>
      <c r="DUE69" s="23"/>
      <c r="DUF69" s="23"/>
      <c r="DUG69" s="24"/>
      <c r="DUH69" s="25"/>
      <c r="DUI69" s="25"/>
      <c r="DUJ69" s="25"/>
      <c r="DUK69" s="31"/>
      <c r="DUL69" s="190"/>
      <c r="DUM69" s="191"/>
      <c r="DUN69" s="191"/>
      <c r="DUO69" s="191"/>
      <c r="DUP69" s="191"/>
      <c r="DUQ69" s="192"/>
      <c r="DUR69" s="22"/>
      <c r="DUS69" s="22"/>
      <c r="DUT69" s="22"/>
      <c r="DUU69" s="23"/>
      <c r="DUV69" s="22"/>
      <c r="DUW69" s="23"/>
      <c r="DUX69" s="23"/>
      <c r="DUY69" s="23"/>
      <c r="DUZ69" s="23"/>
      <c r="DVA69" s="23"/>
      <c r="DVB69" s="23"/>
      <c r="DVC69" s="23"/>
      <c r="DVD69" s="23"/>
      <c r="DVE69" s="24"/>
      <c r="DVF69" s="25"/>
      <c r="DVG69" s="25"/>
      <c r="DVH69" s="25"/>
      <c r="DVI69" s="31"/>
      <c r="DVJ69" s="190"/>
      <c r="DVK69" s="191"/>
      <c r="DVL69" s="191"/>
      <c r="DVM69" s="191"/>
      <c r="DVN69" s="191"/>
      <c r="DVO69" s="192"/>
      <c r="DVP69" s="22"/>
      <c r="DVQ69" s="22"/>
      <c r="DVR69" s="22"/>
      <c r="DVS69" s="23"/>
      <c r="DVT69" s="22"/>
      <c r="DVU69" s="23"/>
      <c r="DVV69" s="23"/>
      <c r="DVW69" s="23"/>
      <c r="DVX69" s="23"/>
      <c r="DVY69" s="23"/>
      <c r="DVZ69" s="23"/>
      <c r="DWA69" s="23"/>
      <c r="DWB69" s="23"/>
      <c r="DWC69" s="24"/>
      <c r="DWD69" s="25"/>
      <c r="DWE69" s="25"/>
      <c r="DWF69" s="25"/>
      <c r="DWG69" s="31"/>
      <c r="DWH69" s="190"/>
      <c r="DWI69" s="191"/>
      <c r="DWJ69" s="191"/>
      <c r="DWK69" s="191"/>
      <c r="DWL69" s="191"/>
      <c r="DWM69" s="192"/>
      <c r="DWN69" s="22"/>
      <c r="DWO69" s="22"/>
      <c r="DWP69" s="22"/>
      <c r="DWQ69" s="23"/>
      <c r="DWR69" s="22"/>
      <c r="DWS69" s="23"/>
      <c r="DWT69" s="23"/>
      <c r="DWU69" s="23"/>
      <c r="DWV69" s="23"/>
      <c r="DWW69" s="23"/>
      <c r="DWX69" s="23"/>
      <c r="DWY69" s="23"/>
      <c r="DWZ69" s="23"/>
      <c r="DXA69" s="24"/>
      <c r="DXB69" s="25"/>
      <c r="DXC69" s="25"/>
      <c r="DXD69" s="25"/>
      <c r="DXE69" s="31"/>
      <c r="DXF69" s="190"/>
      <c r="DXG69" s="191"/>
      <c r="DXH69" s="191"/>
      <c r="DXI69" s="191"/>
      <c r="DXJ69" s="191"/>
      <c r="DXK69" s="192"/>
      <c r="DXL69" s="22"/>
      <c r="DXM69" s="22"/>
      <c r="DXN69" s="22"/>
      <c r="DXO69" s="23"/>
      <c r="DXP69" s="22"/>
      <c r="DXQ69" s="23"/>
      <c r="DXR69" s="23"/>
      <c r="DXS69" s="23"/>
      <c r="DXT69" s="23"/>
      <c r="DXU69" s="23"/>
      <c r="DXV69" s="23"/>
      <c r="DXW69" s="23"/>
      <c r="DXX69" s="23"/>
      <c r="DXY69" s="24"/>
      <c r="DXZ69" s="25"/>
      <c r="DYA69" s="25"/>
      <c r="DYB69" s="25"/>
      <c r="DYC69" s="31"/>
      <c r="DYD69" s="190"/>
      <c r="DYE69" s="191"/>
      <c r="DYF69" s="191"/>
      <c r="DYG69" s="191"/>
      <c r="DYH69" s="191"/>
      <c r="DYI69" s="192"/>
      <c r="DYJ69" s="22"/>
      <c r="DYK69" s="22"/>
      <c r="DYL69" s="22"/>
      <c r="DYM69" s="23"/>
      <c r="DYN69" s="22"/>
      <c r="DYO69" s="23"/>
      <c r="DYP69" s="23"/>
      <c r="DYQ69" s="23"/>
      <c r="DYR69" s="23"/>
      <c r="DYS69" s="23"/>
      <c r="DYT69" s="23"/>
      <c r="DYU69" s="23"/>
      <c r="DYV69" s="23"/>
      <c r="DYW69" s="24"/>
      <c r="DYX69" s="25"/>
      <c r="DYY69" s="25"/>
      <c r="DYZ69" s="25"/>
      <c r="DZA69" s="31"/>
      <c r="DZB69" s="190"/>
      <c r="DZC69" s="191"/>
      <c r="DZD69" s="191"/>
      <c r="DZE69" s="191"/>
      <c r="DZF69" s="191"/>
      <c r="DZG69" s="192"/>
      <c r="DZH69" s="22"/>
      <c r="DZI69" s="22"/>
      <c r="DZJ69" s="22"/>
      <c r="DZK69" s="23"/>
      <c r="DZL69" s="22"/>
      <c r="DZM69" s="23"/>
      <c r="DZN69" s="23"/>
      <c r="DZO69" s="23"/>
      <c r="DZP69" s="23"/>
      <c r="DZQ69" s="23"/>
      <c r="DZR69" s="23"/>
      <c r="DZS69" s="23"/>
      <c r="DZT69" s="23"/>
      <c r="DZU69" s="24"/>
      <c r="DZV69" s="25"/>
      <c r="DZW69" s="25"/>
      <c r="DZX69" s="25"/>
      <c r="DZY69" s="31"/>
      <c r="DZZ69" s="190"/>
      <c r="EAA69" s="191"/>
      <c r="EAB69" s="191"/>
      <c r="EAC69" s="191"/>
      <c r="EAD69" s="191"/>
      <c r="EAE69" s="192"/>
      <c r="EAF69" s="22"/>
      <c r="EAG69" s="22"/>
      <c r="EAH69" s="22"/>
      <c r="EAI69" s="23"/>
      <c r="EAJ69" s="22"/>
      <c r="EAK69" s="23"/>
      <c r="EAL69" s="23"/>
      <c r="EAM69" s="23"/>
      <c r="EAN69" s="23"/>
      <c r="EAO69" s="23"/>
      <c r="EAP69" s="23"/>
      <c r="EAQ69" s="23"/>
      <c r="EAR69" s="23"/>
      <c r="EAS69" s="24"/>
      <c r="EAT69" s="25"/>
      <c r="EAU69" s="25"/>
      <c r="EAV69" s="25"/>
      <c r="EAW69" s="31"/>
      <c r="EAX69" s="190"/>
      <c r="EAY69" s="191"/>
      <c r="EAZ69" s="191"/>
      <c r="EBA69" s="191"/>
      <c r="EBB69" s="191"/>
      <c r="EBC69" s="192"/>
      <c r="EBD69" s="22"/>
      <c r="EBE69" s="22"/>
      <c r="EBF69" s="22"/>
      <c r="EBG69" s="23"/>
      <c r="EBH69" s="22"/>
      <c r="EBI69" s="23"/>
      <c r="EBJ69" s="23"/>
      <c r="EBK69" s="23"/>
      <c r="EBL69" s="23"/>
      <c r="EBM69" s="23"/>
      <c r="EBN69" s="23"/>
      <c r="EBO69" s="23"/>
      <c r="EBP69" s="23"/>
      <c r="EBQ69" s="24"/>
      <c r="EBR69" s="25"/>
      <c r="EBS69" s="25"/>
      <c r="EBT69" s="25"/>
      <c r="EBU69" s="31"/>
      <c r="EBV69" s="190"/>
      <c r="EBW69" s="191"/>
      <c r="EBX69" s="191"/>
      <c r="EBY69" s="191"/>
      <c r="EBZ69" s="191"/>
      <c r="ECA69" s="192"/>
      <c r="ECB69" s="22"/>
      <c r="ECC69" s="22"/>
      <c r="ECD69" s="22"/>
      <c r="ECE69" s="23"/>
      <c r="ECF69" s="22"/>
      <c r="ECG69" s="23"/>
      <c r="ECH69" s="23"/>
      <c r="ECI69" s="23"/>
      <c r="ECJ69" s="23"/>
      <c r="ECK69" s="23"/>
      <c r="ECL69" s="23"/>
      <c r="ECM69" s="23"/>
      <c r="ECN69" s="23"/>
      <c r="ECO69" s="24"/>
      <c r="ECP69" s="25"/>
      <c r="ECQ69" s="25"/>
      <c r="ECR69" s="25"/>
      <c r="ECS69" s="31"/>
      <c r="ECT69" s="190"/>
      <c r="ECU69" s="191"/>
      <c r="ECV69" s="191"/>
      <c r="ECW69" s="191"/>
      <c r="ECX69" s="191"/>
      <c r="ECY69" s="192"/>
      <c r="ECZ69" s="22"/>
      <c r="EDA69" s="22"/>
      <c r="EDB69" s="22"/>
      <c r="EDC69" s="23"/>
      <c r="EDD69" s="22"/>
      <c r="EDE69" s="23"/>
      <c r="EDF69" s="23"/>
      <c r="EDG69" s="23"/>
      <c r="EDH69" s="23"/>
      <c r="EDI69" s="23"/>
      <c r="EDJ69" s="23"/>
      <c r="EDK69" s="23"/>
      <c r="EDL69" s="23"/>
      <c r="EDM69" s="24"/>
      <c r="EDN69" s="25"/>
      <c r="EDO69" s="25"/>
      <c r="EDP69" s="25"/>
      <c r="EDQ69" s="31"/>
      <c r="EDR69" s="190"/>
      <c r="EDS69" s="191"/>
      <c r="EDT69" s="191"/>
      <c r="EDU69" s="191"/>
      <c r="EDV69" s="191"/>
      <c r="EDW69" s="192"/>
      <c r="EDX69" s="22"/>
      <c r="EDY69" s="22"/>
      <c r="EDZ69" s="22"/>
      <c r="EEA69" s="23"/>
      <c r="EEB69" s="22"/>
      <c r="EEC69" s="23"/>
      <c r="EED69" s="23"/>
      <c r="EEE69" s="23"/>
      <c r="EEF69" s="23"/>
      <c r="EEG69" s="23"/>
      <c r="EEH69" s="23"/>
      <c r="EEI69" s="23"/>
      <c r="EEJ69" s="23"/>
      <c r="EEK69" s="24"/>
      <c r="EEL69" s="25"/>
      <c r="EEM69" s="25"/>
      <c r="EEN69" s="25"/>
      <c r="EEO69" s="31"/>
      <c r="EEP69" s="190"/>
      <c r="EEQ69" s="191"/>
      <c r="EER69" s="191"/>
      <c r="EES69" s="191"/>
      <c r="EET69" s="191"/>
      <c r="EEU69" s="192"/>
      <c r="EEV69" s="22"/>
      <c r="EEW69" s="22"/>
      <c r="EEX69" s="22"/>
      <c r="EEY69" s="23"/>
      <c r="EEZ69" s="22"/>
      <c r="EFA69" s="23"/>
      <c r="EFB69" s="23"/>
      <c r="EFC69" s="23"/>
      <c r="EFD69" s="23"/>
      <c r="EFE69" s="23"/>
      <c r="EFF69" s="23"/>
      <c r="EFG69" s="23"/>
      <c r="EFH69" s="23"/>
      <c r="EFI69" s="24"/>
      <c r="EFJ69" s="25"/>
      <c r="EFK69" s="25"/>
      <c r="EFL69" s="25"/>
      <c r="EFM69" s="31"/>
      <c r="EFN69" s="190"/>
      <c r="EFO69" s="191"/>
      <c r="EFP69" s="191"/>
      <c r="EFQ69" s="191"/>
      <c r="EFR69" s="191"/>
      <c r="EFS69" s="192"/>
      <c r="EFT69" s="22"/>
      <c r="EFU69" s="22"/>
      <c r="EFV69" s="22"/>
      <c r="EFW69" s="23"/>
      <c r="EFX69" s="22"/>
      <c r="EFY69" s="23"/>
      <c r="EFZ69" s="23"/>
      <c r="EGA69" s="23"/>
      <c r="EGB69" s="23"/>
      <c r="EGC69" s="23"/>
      <c r="EGD69" s="23"/>
      <c r="EGE69" s="23"/>
      <c r="EGF69" s="23"/>
      <c r="EGG69" s="24"/>
      <c r="EGH69" s="25"/>
      <c r="EGI69" s="25"/>
      <c r="EGJ69" s="25"/>
      <c r="EGK69" s="31"/>
      <c r="EGL69" s="190"/>
      <c r="EGM69" s="191"/>
      <c r="EGN69" s="191"/>
      <c r="EGO69" s="191"/>
      <c r="EGP69" s="191"/>
      <c r="EGQ69" s="192"/>
      <c r="EGR69" s="22"/>
      <c r="EGS69" s="22"/>
      <c r="EGT69" s="22"/>
      <c r="EGU69" s="23"/>
      <c r="EGV69" s="22"/>
      <c r="EGW69" s="23"/>
      <c r="EGX69" s="23"/>
      <c r="EGY69" s="23"/>
      <c r="EGZ69" s="23"/>
      <c r="EHA69" s="23"/>
      <c r="EHB69" s="23"/>
      <c r="EHC69" s="23"/>
      <c r="EHD69" s="23"/>
      <c r="EHE69" s="24"/>
      <c r="EHF69" s="25"/>
      <c r="EHG69" s="25"/>
      <c r="EHH69" s="25"/>
      <c r="EHI69" s="31"/>
      <c r="EHJ69" s="190"/>
      <c r="EHK69" s="191"/>
      <c r="EHL69" s="191"/>
      <c r="EHM69" s="191"/>
      <c r="EHN69" s="191"/>
      <c r="EHO69" s="192"/>
      <c r="EHP69" s="22"/>
      <c r="EHQ69" s="22"/>
      <c r="EHR69" s="22"/>
      <c r="EHS69" s="23"/>
      <c r="EHT69" s="22"/>
      <c r="EHU69" s="23"/>
      <c r="EHV69" s="23"/>
      <c r="EHW69" s="23"/>
      <c r="EHX69" s="23"/>
      <c r="EHY69" s="23"/>
      <c r="EHZ69" s="23"/>
      <c r="EIA69" s="23"/>
      <c r="EIB69" s="23"/>
      <c r="EIC69" s="24"/>
      <c r="EID69" s="25"/>
      <c r="EIE69" s="25"/>
      <c r="EIF69" s="25"/>
      <c r="EIG69" s="31"/>
      <c r="EIH69" s="190"/>
      <c r="EII69" s="191"/>
      <c r="EIJ69" s="191"/>
      <c r="EIK69" s="191"/>
      <c r="EIL69" s="191"/>
      <c r="EIM69" s="192"/>
      <c r="EIN69" s="22"/>
      <c r="EIO69" s="22"/>
      <c r="EIP69" s="22"/>
      <c r="EIQ69" s="23"/>
      <c r="EIR69" s="22"/>
      <c r="EIS69" s="23"/>
      <c r="EIT69" s="23"/>
      <c r="EIU69" s="23"/>
      <c r="EIV69" s="23"/>
      <c r="EIW69" s="23"/>
      <c r="EIX69" s="23"/>
      <c r="EIY69" s="23"/>
      <c r="EIZ69" s="23"/>
      <c r="EJA69" s="24"/>
      <c r="EJB69" s="25"/>
      <c r="EJC69" s="25"/>
      <c r="EJD69" s="25"/>
      <c r="EJE69" s="31"/>
      <c r="EJF69" s="190"/>
      <c r="EJG69" s="191"/>
      <c r="EJH69" s="191"/>
      <c r="EJI69" s="191"/>
      <c r="EJJ69" s="191"/>
      <c r="EJK69" s="192"/>
      <c r="EJL69" s="22"/>
      <c r="EJM69" s="22"/>
      <c r="EJN69" s="22"/>
      <c r="EJO69" s="23"/>
      <c r="EJP69" s="22"/>
      <c r="EJQ69" s="23"/>
      <c r="EJR69" s="23"/>
      <c r="EJS69" s="23"/>
      <c r="EJT69" s="23"/>
      <c r="EJU69" s="23"/>
      <c r="EJV69" s="23"/>
      <c r="EJW69" s="23"/>
      <c r="EJX69" s="23"/>
      <c r="EJY69" s="24"/>
      <c r="EJZ69" s="25"/>
      <c r="EKA69" s="25"/>
      <c r="EKB69" s="25"/>
      <c r="EKC69" s="31"/>
      <c r="EKD69" s="190"/>
      <c r="EKE69" s="191"/>
      <c r="EKF69" s="191"/>
      <c r="EKG69" s="191"/>
      <c r="EKH69" s="191"/>
      <c r="EKI69" s="192"/>
      <c r="EKJ69" s="22"/>
      <c r="EKK69" s="22"/>
      <c r="EKL69" s="22"/>
      <c r="EKM69" s="23"/>
      <c r="EKN69" s="22"/>
      <c r="EKO69" s="23"/>
      <c r="EKP69" s="23"/>
      <c r="EKQ69" s="23"/>
      <c r="EKR69" s="23"/>
      <c r="EKS69" s="23"/>
      <c r="EKT69" s="23"/>
      <c r="EKU69" s="23"/>
      <c r="EKV69" s="23"/>
      <c r="EKW69" s="24"/>
      <c r="EKX69" s="25"/>
      <c r="EKY69" s="25"/>
      <c r="EKZ69" s="25"/>
      <c r="ELA69" s="31"/>
      <c r="ELB69" s="190"/>
      <c r="ELC69" s="191"/>
      <c r="ELD69" s="191"/>
      <c r="ELE69" s="191"/>
      <c r="ELF69" s="191"/>
      <c r="ELG69" s="192"/>
      <c r="ELH69" s="22"/>
      <c r="ELI69" s="22"/>
      <c r="ELJ69" s="22"/>
      <c r="ELK69" s="23"/>
      <c r="ELL69" s="22"/>
      <c r="ELM69" s="23"/>
      <c r="ELN69" s="23"/>
      <c r="ELO69" s="23"/>
      <c r="ELP69" s="23"/>
      <c r="ELQ69" s="23"/>
      <c r="ELR69" s="23"/>
      <c r="ELS69" s="23"/>
      <c r="ELT69" s="23"/>
      <c r="ELU69" s="24"/>
      <c r="ELV69" s="25"/>
      <c r="ELW69" s="25"/>
      <c r="ELX69" s="25"/>
      <c r="ELY69" s="31"/>
      <c r="ELZ69" s="190"/>
      <c r="EMA69" s="191"/>
      <c r="EMB69" s="191"/>
      <c r="EMC69" s="191"/>
      <c r="EMD69" s="191"/>
      <c r="EME69" s="192"/>
      <c r="EMF69" s="22"/>
      <c r="EMG69" s="22"/>
      <c r="EMH69" s="22"/>
      <c r="EMI69" s="23"/>
      <c r="EMJ69" s="22"/>
      <c r="EMK69" s="23"/>
      <c r="EML69" s="23"/>
      <c r="EMM69" s="23"/>
      <c r="EMN69" s="23"/>
      <c r="EMO69" s="23"/>
      <c r="EMP69" s="23"/>
      <c r="EMQ69" s="23"/>
      <c r="EMR69" s="23"/>
      <c r="EMS69" s="24"/>
      <c r="EMT69" s="25"/>
      <c r="EMU69" s="25"/>
      <c r="EMV69" s="25"/>
      <c r="EMW69" s="31"/>
      <c r="EMX69" s="190"/>
      <c r="EMY69" s="191"/>
      <c r="EMZ69" s="191"/>
      <c r="ENA69" s="191"/>
      <c r="ENB69" s="191"/>
      <c r="ENC69" s="192"/>
      <c r="END69" s="22"/>
      <c r="ENE69" s="22"/>
      <c r="ENF69" s="22"/>
      <c r="ENG69" s="23"/>
      <c r="ENH69" s="22"/>
      <c r="ENI69" s="23"/>
      <c r="ENJ69" s="23"/>
      <c r="ENK69" s="23"/>
      <c r="ENL69" s="23"/>
      <c r="ENM69" s="23"/>
      <c r="ENN69" s="23"/>
      <c r="ENO69" s="23"/>
      <c r="ENP69" s="23"/>
      <c r="ENQ69" s="24"/>
      <c r="ENR69" s="25"/>
      <c r="ENS69" s="25"/>
      <c r="ENT69" s="25"/>
      <c r="ENU69" s="31"/>
      <c r="ENV69" s="190"/>
      <c r="ENW69" s="191"/>
      <c r="ENX69" s="191"/>
      <c r="ENY69" s="191"/>
      <c r="ENZ69" s="191"/>
      <c r="EOA69" s="192"/>
      <c r="EOB69" s="22"/>
      <c r="EOC69" s="22"/>
      <c r="EOD69" s="22"/>
      <c r="EOE69" s="23"/>
      <c r="EOF69" s="22"/>
      <c r="EOG69" s="23"/>
      <c r="EOH69" s="23"/>
      <c r="EOI69" s="23"/>
      <c r="EOJ69" s="23"/>
      <c r="EOK69" s="23"/>
      <c r="EOL69" s="23"/>
      <c r="EOM69" s="23"/>
      <c r="EON69" s="23"/>
      <c r="EOO69" s="24"/>
      <c r="EOP69" s="25"/>
      <c r="EOQ69" s="25"/>
      <c r="EOR69" s="25"/>
      <c r="EOS69" s="31"/>
      <c r="EOT69" s="190"/>
      <c r="EOU69" s="191"/>
      <c r="EOV69" s="191"/>
      <c r="EOW69" s="191"/>
      <c r="EOX69" s="191"/>
      <c r="EOY69" s="192"/>
      <c r="EOZ69" s="22"/>
      <c r="EPA69" s="22"/>
      <c r="EPB69" s="22"/>
      <c r="EPC69" s="23"/>
      <c r="EPD69" s="22"/>
      <c r="EPE69" s="23"/>
      <c r="EPF69" s="23"/>
      <c r="EPG69" s="23"/>
      <c r="EPH69" s="23"/>
      <c r="EPI69" s="23"/>
      <c r="EPJ69" s="23"/>
      <c r="EPK69" s="23"/>
      <c r="EPL69" s="23"/>
      <c r="EPM69" s="24"/>
      <c r="EPN69" s="25"/>
      <c r="EPO69" s="25"/>
      <c r="EPP69" s="25"/>
      <c r="EPQ69" s="31"/>
      <c r="EPR69" s="190"/>
      <c r="EPS69" s="191"/>
      <c r="EPT69" s="191"/>
      <c r="EPU69" s="191"/>
      <c r="EPV69" s="191"/>
      <c r="EPW69" s="192"/>
      <c r="EPX69" s="22"/>
      <c r="EPY69" s="22"/>
      <c r="EPZ69" s="22"/>
      <c r="EQA69" s="23"/>
      <c r="EQB69" s="22"/>
      <c r="EQC69" s="23"/>
      <c r="EQD69" s="23"/>
      <c r="EQE69" s="23"/>
      <c r="EQF69" s="23"/>
      <c r="EQG69" s="23"/>
      <c r="EQH69" s="23"/>
      <c r="EQI69" s="23"/>
      <c r="EQJ69" s="23"/>
      <c r="EQK69" s="24"/>
      <c r="EQL69" s="25"/>
      <c r="EQM69" s="25"/>
      <c r="EQN69" s="25"/>
      <c r="EQO69" s="31"/>
      <c r="EQP69" s="190"/>
      <c r="EQQ69" s="191"/>
      <c r="EQR69" s="191"/>
      <c r="EQS69" s="191"/>
      <c r="EQT69" s="191"/>
      <c r="EQU69" s="192"/>
      <c r="EQV69" s="22"/>
      <c r="EQW69" s="22"/>
      <c r="EQX69" s="22"/>
      <c r="EQY69" s="23"/>
      <c r="EQZ69" s="22"/>
      <c r="ERA69" s="23"/>
      <c r="ERB69" s="23"/>
      <c r="ERC69" s="23"/>
      <c r="ERD69" s="23"/>
      <c r="ERE69" s="23"/>
      <c r="ERF69" s="23"/>
      <c r="ERG69" s="23"/>
      <c r="ERH69" s="23"/>
      <c r="ERI69" s="24"/>
      <c r="ERJ69" s="25"/>
      <c r="ERK69" s="25"/>
      <c r="ERL69" s="25"/>
      <c r="ERM69" s="31"/>
      <c r="ERN69" s="190"/>
      <c r="ERO69" s="191"/>
      <c r="ERP69" s="191"/>
      <c r="ERQ69" s="191"/>
      <c r="ERR69" s="191"/>
      <c r="ERS69" s="192"/>
      <c r="ERT69" s="22"/>
      <c r="ERU69" s="22"/>
      <c r="ERV69" s="22"/>
      <c r="ERW69" s="23"/>
      <c r="ERX69" s="22"/>
      <c r="ERY69" s="23"/>
      <c r="ERZ69" s="23"/>
      <c r="ESA69" s="23"/>
      <c r="ESB69" s="23"/>
      <c r="ESC69" s="23"/>
      <c r="ESD69" s="23"/>
      <c r="ESE69" s="23"/>
      <c r="ESF69" s="23"/>
      <c r="ESG69" s="24"/>
      <c r="ESH69" s="25"/>
      <c r="ESI69" s="25"/>
      <c r="ESJ69" s="25"/>
      <c r="ESK69" s="31"/>
      <c r="ESL69" s="190"/>
      <c r="ESM69" s="191"/>
      <c r="ESN69" s="191"/>
      <c r="ESO69" s="191"/>
      <c r="ESP69" s="191"/>
      <c r="ESQ69" s="192"/>
      <c r="ESR69" s="22"/>
      <c r="ESS69" s="22"/>
      <c r="EST69" s="22"/>
      <c r="ESU69" s="23"/>
      <c r="ESV69" s="22"/>
      <c r="ESW69" s="23"/>
      <c r="ESX69" s="23"/>
      <c r="ESY69" s="23"/>
      <c r="ESZ69" s="23"/>
      <c r="ETA69" s="23"/>
      <c r="ETB69" s="23"/>
      <c r="ETC69" s="23"/>
      <c r="ETD69" s="23"/>
      <c r="ETE69" s="24"/>
      <c r="ETF69" s="25"/>
      <c r="ETG69" s="25"/>
      <c r="ETH69" s="25"/>
      <c r="ETI69" s="31"/>
      <c r="ETJ69" s="190"/>
      <c r="ETK69" s="191"/>
      <c r="ETL69" s="191"/>
      <c r="ETM69" s="191"/>
      <c r="ETN69" s="191"/>
      <c r="ETO69" s="192"/>
      <c r="ETP69" s="22"/>
      <c r="ETQ69" s="22"/>
      <c r="ETR69" s="22"/>
      <c r="ETS69" s="23"/>
      <c r="ETT69" s="22"/>
      <c r="ETU69" s="23"/>
      <c r="ETV69" s="23"/>
      <c r="ETW69" s="23"/>
      <c r="ETX69" s="23"/>
      <c r="ETY69" s="23"/>
      <c r="ETZ69" s="23"/>
      <c r="EUA69" s="23"/>
      <c r="EUB69" s="23"/>
      <c r="EUC69" s="24"/>
      <c r="EUD69" s="25"/>
      <c r="EUE69" s="25"/>
      <c r="EUF69" s="25"/>
      <c r="EUG69" s="31"/>
      <c r="EUH69" s="190"/>
      <c r="EUI69" s="191"/>
      <c r="EUJ69" s="191"/>
      <c r="EUK69" s="191"/>
      <c r="EUL69" s="191"/>
      <c r="EUM69" s="192"/>
      <c r="EUN69" s="22"/>
      <c r="EUO69" s="22"/>
      <c r="EUP69" s="22"/>
      <c r="EUQ69" s="23"/>
      <c r="EUR69" s="22"/>
      <c r="EUS69" s="23"/>
      <c r="EUT69" s="23"/>
      <c r="EUU69" s="23"/>
      <c r="EUV69" s="23"/>
      <c r="EUW69" s="23"/>
      <c r="EUX69" s="23"/>
      <c r="EUY69" s="23"/>
      <c r="EUZ69" s="23"/>
      <c r="EVA69" s="24"/>
      <c r="EVB69" s="25"/>
      <c r="EVC69" s="25"/>
      <c r="EVD69" s="25"/>
      <c r="EVE69" s="31"/>
      <c r="EVF69" s="190"/>
      <c r="EVG69" s="191"/>
      <c r="EVH69" s="191"/>
      <c r="EVI69" s="191"/>
      <c r="EVJ69" s="191"/>
      <c r="EVK69" s="192"/>
      <c r="EVL69" s="22"/>
      <c r="EVM69" s="22"/>
      <c r="EVN69" s="22"/>
      <c r="EVO69" s="23"/>
      <c r="EVP69" s="22"/>
      <c r="EVQ69" s="23"/>
      <c r="EVR69" s="23"/>
      <c r="EVS69" s="23"/>
      <c r="EVT69" s="23"/>
      <c r="EVU69" s="23"/>
      <c r="EVV69" s="23"/>
      <c r="EVW69" s="23"/>
      <c r="EVX69" s="23"/>
      <c r="EVY69" s="24"/>
      <c r="EVZ69" s="25"/>
      <c r="EWA69" s="25"/>
      <c r="EWB69" s="25"/>
      <c r="EWC69" s="31"/>
      <c r="EWD69" s="190"/>
      <c r="EWE69" s="191"/>
      <c r="EWF69" s="191"/>
      <c r="EWG69" s="191"/>
      <c r="EWH69" s="191"/>
      <c r="EWI69" s="192"/>
      <c r="EWJ69" s="22"/>
      <c r="EWK69" s="22"/>
      <c r="EWL69" s="22"/>
      <c r="EWM69" s="23"/>
      <c r="EWN69" s="22"/>
      <c r="EWO69" s="23"/>
      <c r="EWP69" s="23"/>
      <c r="EWQ69" s="23"/>
      <c r="EWR69" s="23"/>
      <c r="EWS69" s="23"/>
      <c r="EWT69" s="23"/>
      <c r="EWU69" s="23"/>
      <c r="EWV69" s="23"/>
      <c r="EWW69" s="24"/>
      <c r="EWX69" s="25"/>
      <c r="EWY69" s="25"/>
      <c r="EWZ69" s="25"/>
      <c r="EXA69" s="31"/>
      <c r="EXB69" s="190"/>
      <c r="EXC69" s="191"/>
      <c r="EXD69" s="191"/>
      <c r="EXE69" s="191"/>
      <c r="EXF69" s="191"/>
      <c r="EXG69" s="192"/>
      <c r="EXH69" s="22"/>
      <c r="EXI69" s="22"/>
      <c r="EXJ69" s="22"/>
      <c r="EXK69" s="23"/>
      <c r="EXL69" s="22"/>
      <c r="EXM69" s="23"/>
      <c r="EXN69" s="23"/>
      <c r="EXO69" s="23"/>
      <c r="EXP69" s="23"/>
      <c r="EXQ69" s="23"/>
      <c r="EXR69" s="23"/>
      <c r="EXS69" s="23"/>
      <c r="EXT69" s="23"/>
      <c r="EXU69" s="24"/>
      <c r="EXV69" s="25"/>
      <c r="EXW69" s="25"/>
      <c r="EXX69" s="25"/>
      <c r="EXY69" s="31"/>
      <c r="EXZ69" s="190"/>
      <c r="EYA69" s="191"/>
      <c r="EYB69" s="191"/>
      <c r="EYC69" s="191"/>
      <c r="EYD69" s="191"/>
      <c r="EYE69" s="192"/>
      <c r="EYF69" s="22"/>
      <c r="EYG69" s="22"/>
      <c r="EYH69" s="22"/>
      <c r="EYI69" s="23"/>
      <c r="EYJ69" s="22"/>
      <c r="EYK69" s="23"/>
      <c r="EYL69" s="23"/>
      <c r="EYM69" s="23"/>
      <c r="EYN69" s="23"/>
      <c r="EYO69" s="23"/>
      <c r="EYP69" s="23"/>
      <c r="EYQ69" s="23"/>
      <c r="EYR69" s="23"/>
      <c r="EYS69" s="24"/>
      <c r="EYT69" s="25"/>
      <c r="EYU69" s="25"/>
      <c r="EYV69" s="25"/>
      <c r="EYW69" s="31"/>
      <c r="EYX69" s="190"/>
      <c r="EYY69" s="191"/>
      <c r="EYZ69" s="191"/>
      <c r="EZA69" s="191"/>
      <c r="EZB69" s="191"/>
      <c r="EZC69" s="192"/>
      <c r="EZD69" s="22"/>
      <c r="EZE69" s="22"/>
      <c r="EZF69" s="22"/>
      <c r="EZG69" s="23"/>
      <c r="EZH69" s="22"/>
      <c r="EZI69" s="23"/>
      <c r="EZJ69" s="23"/>
      <c r="EZK69" s="23"/>
      <c r="EZL69" s="23"/>
      <c r="EZM69" s="23"/>
      <c r="EZN69" s="23"/>
      <c r="EZO69" s="23"/>
      <c r="EZP69" s="23"/>
      <c r="EZQ69" s="24"/>
      <c r="EZR69" s="25"/>
      <c r="EZS69" s="25"/>
      <c r="EZT69" s="25"/>
      <c r="EZU69" s="31"/>
      <c r="EZV69" s="190"/>
      <c r="EZW69" s="191"/>
      <c r="EZX69" s="191"/>
      <c r="EZY69" s="191"/>
      <c r="EZZ69" s="191"/>
      <c r="FAA69" s="192"/>
      <c r="FAB69" s="22"/>
      <c r="FAC69" s="22"/>
      <c r="FAD69" s="22"/>
      <c r="FAE69" s="23"/>
      <c r="FAF69" s="22"/>
      <c r="FAG69" s="23"/>
      <c r="FAH69" s="23"/>
      <c r="FAI69" s="23"/>
      <c r="FAJ69" s="23"/>
      <c r="FAK69" s="23"/>
      <c r="FAL69" s="23"/>
      <c r="FAM69" s="23"/>
      <c r="FAN69" s="23"/>
      <c r="FAO69" s="24"/>
      <c r="FAP69" s="25"/>
      <c r="FAQ69" s="25"/>
      <c r="FAR69" s="25"/>
      <c r="FAS69" s="31"/>
      <c r="FAT69" s="190"/>
      <c r="FAU69" s="191"/>
      <c r="FAV69" s="191"/>
      <c r="FAW69" s="191"/>
      <c r="FAX69" s="191"/>
      <c r="FAY69" s="192"/>
      <c r="FAZ69" s="22"/>
      <c r="FBA69" s="22"/>
      <c r="FBB69" s="22"/>
      <c r="FBC69" s="23"/>
      <c r="FBD69" s="22"/>
      <c r="FBE69" s="23"/>
      <c r="FBF69" s="23"/>
      <c r="FBG69" s="23"/>
      <c r="FBH69" s="23"/>
      <c r="FBI69" s="23"/>
      <c r="FBJ69" s="23"/>
      <c r="FBK69" s="23"/>
      <c r="FBL69" s="23"/>
      <c r="FBM69" s="24"/>
      <c r="FBN69" s="25"/>
      <c r="FBO69" s="25"/>
      <c r="FBP69" s="25"/>
      <c r="FBQ69" s="31"/>
      <c r="FBR69" s="190"/>
      <c r="FBS69" s="191"/>
      <c r="FBT69" s="191"/>
      <c r="FBU69" s="191"/>
      <c r="FBV69" s="191"/>
      <c r="FBW69" s="192"/>
      <c r="FBX69" s="22"/>
      <c r="FBY69" s="22"/>
      <c r="FBZ69" s="22"/>
      <c r="FCA69" s="23"/>
      <c r="FCB69" s="22"/>
      <c r="FCC69" s="23"/>
      <c r="FCD69" s="23"/>
      <c r="FCE69" s="23"/>
      <c r="FCF69" s="23"/>
      <c r="FCG69" s="23"/>
      <c r="FCH69" s="23"/>
      <c r="FCI69" s="23"/>
      <c r="FCJ69" s="23"/>
      <c r="FCK69" s="24"/>
      <c r="FCL69" s="25"/>
      <c r="FCM69" s="25"/>
      <c r="FCN69" s="25"/>
      <c r="FCO69" s="31"/>
      <c r="FCP69" s="190"/>
      <c r="FCQ69" s="191"/>
      <c r="FCR69" s="191"/>
      <c r="FCS69" s="191"/>
      <c r="FCT69" s="191"/>
      <c r="FCU69" s="192"/>
      <c r="FCV69" s="22"/>
      <c r="FCW69" s="22"/>
      <c r="FCX69" s="22"/>
      <c r="FCY69" s="23"/>
      <c r="FCZ69" s="22"/>
      <c r="FDA69" s="23"/>
      <c r="FDB69" s="23"/>
      <c r="FDC69" s="23"/>
      <c r="FDD69" s="23"/>
      <c r="FDE69" s="23"/>
      <c r="FDF69" s="23"/>
      <c r="FDG69" s="23"/>
      <c r="FDH69" s="23"/>
      <c r="FDI69" s="24"/>
      <c r="FDJ69" s="25"/>
      <c r="FDK69" s="25"/>
      <c r="FDL69" s="25"/>
      <c r="FDM69" s="31"/>
      <c r="FDN69" s="190"/>
      <c r="FDO69" s="191"/>
      <c r="FDP69" s="191"/>
      <c r="FDQ69" s="191"/>
      <c r="FDR69" s="191"/>
      <c r="FDS69" s="192"/>
      <c r="FDT69" s="22"/>
      <c r="FDU69" s="22"/>
      <c r="FDV69" s="22"/>
      <c r="FDW69" s="23"/>
      <c r="FDX69" s="22"/>
      <c r="FDY69" s="23"/>
      <c r="FDZ69" s="23"/>
      <c r="FEA69" s="23"/>
      <c r="FEB69" s="23"/>
      <c r="FEC69" s="23"/>
      <c r="FED69" s="23"/>
      <c r="FEE69" s="23"/>
      <c r="FEF69" s="23"/>
      <c r="FEG69" s="24"/>
      <c r="FEH69" s="25"/>
      <c r="FEI69" s="25"/>
      <c r="FEJ69" s="25"/>
      <c r="FEK69" s="31"/>
      <c r="FEL69" s="190"/>
      <c r="FEM69" s="191"/>
      <c r="FEN69" s="191"/>
      <c r="FEO69" s="191"/>
      <c r="FEP69" s="191"/>
      <c r="FEQ69" s="192"/>
      <c r="FER69" s="22"/>
      <c r="FES69" s="22"/>
      <c r="FET69" s="22"/>
      <c r="FEU69" s="23"/>
      <c r="FEV69" s="22"/>
      <c r="FEW69" s="23"/>
      <c r="FEX69" s="23"/>
      <c r="FEY69" s="23"/>
      <c r="FEZ69" s="23"/>
      <c r="FFA69" s="23"/>
      <c r="FFB69" s="23"/>
      <c r="FFC69" s="23"/>
      <c r="FFD69" s="23"/>
      <c r="FFE69" s="24"/>
      <c r="FFF69" s="25"/>
      <c r="FFG69" s="25"/>
      <c r="FFH69" s="25"/>
      <c r="FFI69" s="31"/>
      <c r="FFJ69" s="190"/>
      <c r="FFK69" s="191"/>
      <c r="FFL69" s="191"/>
      <c r="FFM69" s="191"/>
      <c r="FFN69" s="191"/>
      <c r="FFO69" s="192"/>
      <c r="FFP69" s="22"/>
      <c r="FFQ69" s="22"/>
      <c r="FFR69" s="22"/>
      <c r="FFS69" s="23"/>
      <c r="FFT69" s="22"/>
      <c r="FFU69" s="23"/>
      <c r="FFV69" s="23"/>
      <c r="FFW69" s="23"/>
      <c r="FFX69" s="23"/>
      <c r="FFY69" s="23"/>
      <c r="FFZ69" s="23"/>
      <c r="FGA69" s="23"/>
      <c r="FGB69" s="23"/>
      <c r="FGC69" s="24"/>
      <c r="FGD69" s="25"/>
      <c r="FGE69" s="25"/>
      <c r="FGF69" s="25"/>
      <c r="FGG69" s="31"/>
      <c r="FGH69" s="190"/>
      <c r="FGI69" s="191"/>
      <c r="FGJ69" s="191"/>
      <c r="FGK69" s="191"/>
      <c r="FGL69" s="191"/>
      <c r="FGM69" s="192"/>
      <c r="FGN69" s="22"/>
      <c r="FGO69" s="22"/>
      <c r="FGP69" s="22"/>
      <c r="FGQ69" s="23"/>
      <c r="FGR69" s="22"/>
      <c r="FGS69" s="23"/>
      <c r="FGT69" s="23"/>
      <c r="FGU69" s="23"/>
      <c r="FGV69" s="23"/>
      <c r="FGW69" s="23"/>
      <c r="FGX69" s="23"/>
      <c r="FGY69" s="23"/>
      <c r="FGZ69" s="23"/>
      <c r="FHA69" s="24"/>
      <c r="FHB69" s="25"/>
      <c r="FHC69" s="25"/>
      <c r="FHD69" s="25"/>
      <c r="FHE69" s="31"/>
      <c r="FHF69" s="190"/>
      <c r="FHG69" s="191"/>
      <c r="FHH69" s="191"/>
      <c r="FHI69" s="191"/>
      <c r="FHJ69" s="191"/>
      <c r="FHK69" s="192"/>
      <c r="FHL69" s="22"/>
      <c r="FHM69" s="22"/>
      <c r="FHN69" s="22"/>
      <c r="FHO69" s="23"/>
      <c r="FHP69" s="22"/>
      <c r="FHQ69" s="23"/>
      <c r="FHR69" s="23"/>
      <c r="FHS69" s="23"/>
      <c r="FHT69" s="23"/>
      <c r="FHU69" s="23"/>
      <c r="FHV69" s="23"/>
      <c r="FHW69" s="23"/>
      <c r="FHX69" s="23"/>
      <c r="FHY69" s="24"/>
      <c r="FHZ69" s="25"/>
      <c r="FIA69" s="25"/>
      <c r="FIB69" s="25"/>
      <c r="FIC69" s="31"/>
      <c r="FID69" s="190"/>
      <c r="FIE69" s="191"/>
      <c r="FIF69" s="191"/>
      <c r="FIG69" s="191"/>
      <c r="FIH69" s="191"/>
      <c r="FII69" s="192"/>
      <c r="FIJ69" s="22"/>
      <c r="FIK69" s="22"/>
      <c r="FIL69" s="22"/>
      <c r="FIM69" s="23"/>
      <c r="FIN69" s="22"/>
      <c r="FIO69" s="23"/>
      <c r="FIP69" s="23"/>
      <c r="FIQ69" s="23"/>
      <c r="FIR69" s="23"/>
      <c r="FIS69" s="23"/>
      <c r="FIT69" s="23"/>
      <c r="FIU69" s="23"/>
      <c r="FIV69" s="23"/>
      <c r="FIW69" s="24"/>
      <c r="FIX69" s="25"/>
      <c r="FIY69" s="25"/>
      <c r="FIZ69" s="25"/>
      <c r="FJA69" s="31"/>
      <c r="FJB69" s="190"/>
      <c r="FJC69" s="191"/>
      <c r="FJD69" s="191"/>
      <c r="FJE69" s="191"/>
      <c r="FJF69" s="191"/>
      <c r="FJG69" s="192"/>
      <c r="FJH69" s="22"/>
      <c r="FJI69" s="22"/>
      <c r="FJJ69" s="22"/>
      <c r="FJK69" s="23"/>
      <c r="FJL69" s="22"/>
      <c r="FJM69" s="23"/>
      <c r="FJN69" s="23"/>
      <c r="FJO69" s="23"/>
      <c r="FJP69" s="23"/>
      <c r="FJQ69" s="23"/>
      <c r="FJR69" s="23"/>
      <c r="FJS69" s="23"/>
      <c r="FJT69" s="23"/>
      <c r="FJU69" s="24"/>
      <c r="FJV69" s="25"/>
      <c r="FJW69" s="25"/>
      <c r="FJX69" s="25"/>
      <c r="FJY69" s="31"/>
      <c r="FJZ69" s="190"/>
      <c r="FKA69" s="191"/>
      <c r="FKB69" s="191"/>
      <c r="FKC69" s="191"/>
      <c r="FKD69" s="191"/>
      <c r="FKE69" s="192"/>
      <c r="FKF69" s="22"/>
      <c r="FKG69" s="22"/>
      <c r="FKH69" s="22"/>
      <c r="FKI69" s="23"/>
      <c r="FKJ69" s="22"/>
      <c r="FKK69" s="23"/>
      <c r="FKL69" s="23"/>
      <c r="FKM69" s="23"/>
      <c r="FKN69" s="23"/>
      <c r="FKO69" s="23"/>
      <c r="FKP69" s="23"/>
      <c r="FKQ69" s="23"/>
      <c r="FKR69" s="23"/>
      <c r="FKS69" s="24"/>
      <c r="FKT69" s="25"/>
      <c r="FKU69" s="25"/>
      <c r="FKV69" s="25"/>
      <c r="FKW69" s="31"/>
      <c r="FKX69" s="190"/>
      <c r="FKY69" s="191"/>
      <c r="FKZ69" s="191"/>
      <c r="FLA69" s="191"/>
      <c r="FLB69" s="191"/>
      <c r="FLC69" s="192"/>
      <c r="FLD69" s="22"/>
      <c r="FLE69" s="22"/>
      <c r="FLF69" s="22"/>
      <c r="FLG69" s="23"/>
      <c r="FLH69" s="22"/>
      <c r="FLI69" s="23"/>
      <c r="FLJ69" s="23"/>
      <c r="FLK69" s="23"/>
      <c r="FLL69" s="23"/>
      <c r="FLM69" s="23"/>
      <c r="FLN69" s="23"/>
      <c r="FLO69" s="23"/>
      <c r="FLP69" s="23"/>
      <c r="FLQ69" s="24"/>
      <c r="FLR69" s="25"/>
      <c r="FLS69" s="25"/>
      <c r="FLT69" s="25"/>
      <c r="FLU69" s="31"/>
      <c r="FLV69" s="190"/>
      <c r="FLW69" s="191"/>
      <c r="FLX69" s="191"/>
      <c r="FLY69" s="191"/>
      <c r="FLZ69" s="191"/>
      <c r="FMA69" s="192"/>
      <c r="FMB69" s="22"/>
      <c r="FMC69" s="22"/>
      <c r="FMD69" s="22"/>
      <c r="FME69" s="23"/>
      <c r="FMF69" s="22"/>
      <c r="FMG69" s="23"/>
      <c r="FMH69" s="23"/>
      <c r="FMI69" s="23"/>
      <c r="FMJ69" s="23"/>
      <c r="FMK69" s="23"/>
      <c r="FML69" s="23"/>
      <c r="FMM69" s="23"/>
      <c r="FMN69" s="23"/>
      <c r="FMO69" s="24"/>
      <c r="FMP69" s="25"/>
      <c r="FMQ69" s="25"/>
      <c r="FMR69" s="25"/>
      <c r="FMS69" s="31"/>
      <c r="FMT69" s="190"/>
      <c r="FMU69" s="191"/>
      <c r="FMV69" s="191"/>
      <c r="FMW69" s="191"/>
      <c r="FMX69" s="191"/>
      <c r="FMY69" s="192"/>
      <c r="FMZ69" s="22"/>
      <c r="FNA69" s="22"/>
      <c r="FNB69" s="22"/>
      <c r="FNC69" s="23"/>
      <c r="FND69" s="22"/>
      <c r="FNE69" s="23"/>
      <c r="FNF69" s="23"/>
      <c r="FNG69" s="23"/>
      <c r="FNH69" s="23"/>
      <c r="FNI69" s="23"/>
      <c r="FNJ69" s="23"/>
      <c r="FNK69" s="23"/>
      <c r="FNL69" s="23"/>
      <c r="FNM69" s="24"/>
      <c r="FNN69" s="25"/>
      <c r="FNO69" s="25"/>
      <c r="FNP69" s="25"/>
      <c r="FNQ69" s="31"/>
      <c r="FNR69" s="190"/>
      <c r="FNS69" s="191"/>
      <c r="FNT69" s="191"/>
      <c r="FNU69" s="191"/>
      <c r="FNV69" s="191"/>
      <c r="FNW69" s="192"/>
      <c r="FNX69" s="22"/>
      <c r="FNY69" s="22"/>
      <c r="FNZ69" s="22"/>
      <c r="FOA69" s="23"/>
      <c r="FOB69" s="22"/>
      <c r="FOC69" s="23"/>
      <c r="FOD69" s="23"/>
      <c r="FOE69" s="23"/>
      <c r="FOF69" s="23"/>
      <c r="FOG69" s="23"/>
      <c r="FOH69" s="23"/>
      <c r="FOI69" s="23"/>
      <c r="FOJ69" s="23"/>
      <c r="FOK69" s="24"/>
      <c r="FOL69" s="25"/>
      <c r="FOM69" s="25"/>
      <c r="FON69" s="25"/>
      <c r="FOO69" s="31"/>
      <c r="FOP69" s="190"/>
      <c r="FOQ69" s="191"/>
      <c r="FOR69" s="191"/>
      <c r="FOS69" s="191"/>
      <c r="FOT69" s="191"/>
      <c r="FOU69" s="192"/>
      <c r="FOV69" s="22"/>
      <c r="FOW69" s="22"/>
      <c r="FOX69" s="22"/>
      <c r="FOY69" s="23"/>
      <c r="FOZ69" s="22"/>
      <c r="FPA69" s="23"/>
      <c r="FPB69" s="23"/>
      <c r="FPC69" s="23"/>
      <c r="FPD69" s="23"/>
      <c r="FPE69" s="23"/>
      <c r="FPF69" s="23"/>
      <c r="FPG69" s="23"/>
      <c r="FPH69" s="23"/>
      <c r="FPI69" s="24"/>
      <c r="FPJ69" s="25"/>
      <c r="FPK69" s="25"/>
      <c r="FPL69" s="25"/>
      <c r="FPM69" s="31"/>
      <c r="FPN69" s="190"/>
      <c r="FPO69" s="191"/>
      <c r="FPP69" s="191"/>
      <c r="FPQ69" s="191"/>
      <c r="FPR69" s="191"/>
      <c r="FPS69" s="192"/>
      <c r="FPT69" s="22"/>
      <c r="FPU69" s="22"/>
      <c r="FPV69" s="22"/>
      <c r="FPW69" s="23"/>
      <c r="FPX69" s="22"/>
      <c r="FPY69" s="23"/>
      <c r="FPZ69" s="23"/>
      <c r="FQA69" s="23"/>
      <c r="FQB69" s="23"/>
      <c r="FQC69" s="23"/>
      <c r="FQD69" s="23"/>
      <c r="FQE69" s="23"/>
      <c r="FQF69" s="23"/>
      <c r="FQG69" s="24"/>
      <c r="FQH69" s="25"/>
      <c r="FQI69" s="25"/>
      <c r="FQJ69" s="25"/>
      <c r="FQK69" s="31"/>
      <c r="FQL69" s="190"/>
      <c r="FQM69" s="191"/>
      <c r="FQN69" s="191"/>
      <c r="FQO69" s="191"/>
      <c r="FQP69" s="191"/>
      <c r="FQQ69" s="192"/>
      <c r="FQR69" s="22"/>
      <c r="FQS69" s="22"/>
      <c r="FQT69" s="22"/>
      <c r="FQU69" s="23"/>
      <c r="FQV69" s="22"/>
      <c r="FQW69" s="23"/>
      <c r="FQX69" s="23"/>
      <c r="FQY69" s="23"/>
      <c r="FQZ69" s="23"/>
      <c r="FRA69" s="23"/>
      <c r="FRB69" s="23"/>
      <c r="FRC69" s="23"/>
      <c r="FRD69" s="23"/>
      <c r="FRE69" s="24"/>
      <c r="FRF69" s="25"/>
      <c r="FRG69" s="25"/>
      <c r="FRH69" s="25"/>
      <c r="FRI69" s="31"/>
      <c r="FRJ69" s="190"/>
      <c r="FRK69" s="191"/>
      <c r="FRL69" s="191"/>
      <c r="FRM69" s="191"/>
      <c r="FRN69" s="191"/>
      <c r="FRO69" s="192"/>
      <c r="FRP69" s="22"/>
      <c r="FRQ69" s="22"/>
      <c r="FRR69" s="22"/>
      <c r="FRS69" s="23"/>
      <c r="FRT69" s="22"/>
      <c r="FRU69" s="23"/>
      <c r="FRV69" s="23"/>
      <c r="FRW69" s="23"/>
      <c r="FRX69" s="23"/>
      <c r="FRY69" s="23"/>
      <c r="FRZ69" s="23"/>
      <c r="FSA69" s="23"/>
      <c r="FSB69" s="23"/>
      <c r="FSC69" s="24"/>
      <c r="FSD69" s="25"/>
      <c r="FSE69" s="25"/>
      <c r="FSF69" s="25"/>
      <c r="FSG69" s="31"/>
      <c r="FSH69" s="190"/>
      <c r="FSI69" s="191"/>
      <c r="FSJ69" s="191"/>
      <c r="FSK69" s="191"/>
      <c r="FSL69" s="191"/>
      <c r="FSM69" s="192"/>
      <c r="FSN69" s="22"/>
      <c r="FSO69" s="22"/>
      <c r="FSP69" s="22"/>
      <c r="FSQ69" s="23"/>
      <c r="FSR69" s="22"/>
      <c r="FSS69" s="23"/>
      <c r="FST69" s="23"/>
      <c r="FSU69" s="23"/>
      <c r="FSV69" s="23"/>
      <c r="FSW69" s="23"/>
      <c r="FSX69" s="23"/>
      <c r="FSY69" s="23"/>
      <c r="FSZ69" s="23"/>
      <c r="FTA69" s="24"/>
      <c r="FTB69" s="25"/>
      <c r="FTC69" s="25"/>
      <c r="FTD69" s="25"/>
      <c r="FTE69" s="31"/>
      <c r="FTF69" s="190"/>
      <c r="FTG69" s="191"/>
      <c r="FTH69" s="191"/>
      <c r="FTI69" s="191"/>
      <c r="FTJ69" s="191"/>
      <c r="FTK69" s="192"/>
      <c r="FTL69" s="22"/>
      <c r="FTM69" s="22"/>
      <c r="FTN69" s="22"/>
      <c r="FTO69" s="23"/>
      <c r="FTP69" s="22"/>
      <c r="FTQ69" s="23"/>
      <c r="FTR69" s="23"/>
      <c r="FTS69" s="23"/>
      <c r="FTT69" s="23"/>
      <c r="FTU69" s="23"/>
      <c r="FTV69" s="23"/>
      <c r="FTW69" s="23"/>
      <c r="FTX69" s="23"/>
      <c r="FTY69" s="24"/>
      <c r="FTZ69" s="25"/>
      <c r="FUA69" s="25"/>
      <c r="FUB69" s="25"/>
      <c r="FUC69" s="31"/>
      <c r="FUD69" s="190"/>
      <c r="FUE69" s="191"/>
      <c r="FUF69" s="191"/>
      <c r="FUG69" s="191"/>
      <c r="FUH69" s="191"/>
      <c r="FUI69" s="192"/>
      <c r="FUJ69" s="22"/>
      <c r="FUK69" s="22"/>
      <c r="FUL69" s="22"/>
      <c r="FUM69" s="23"/>
      <c r="FUN69" s="22"/>
      <c r="FUO69" s="23"/>
      <c r="FUP69" s="23"/>
      <c r="FUQ69" s="23"/>
      <c r="FUR69" s="23"/>
      <c r="FUS69" s="23"/>
      <c r="FUT69" s="23"/>
      <c r="FUU69" s="23"/>
      <c r="FUV69" s="23"/>
      <c r="FUW69" s="24"/>
      <c r="FUX69" s="25"/>
      <c r="FUY69" s="25"/>
      <c r="FUZ69" s="25"/>
      <c r="FVA69" s="31"/>
      <c r="FVB69" s="190"/>
      <c r="FVC69" s="191"/>
      <c r="FVD69" s="191"/>
      <c r="FVE69" s="191"/>
      <c r="FVF69" s="191"/>
      <c r="FVG69" s="192"/>
      <c r="FVH69" s="22"/>
      <c r="FVI69" s="22"/>
      <c r="FVJ69" s="22"/>
      <c r="FVK69" s="23"/>
      <c r="FVL69" s="22"/>
      <c r="FVM69" s="23"/>
      <c r="FVN69" s="23"/>
      <c r="FVO69" s="23"/>
      <c r="FVP69" s="23"/>
      <c r="FVQ69" s="23"/>
      <c r="FVR69" s="23"/>
      <c r="FVS69" s="23"/>
      <c r="FVT69" s="23"/>
      <c r="FVU69" s="24"/>
      <c r="FVV69" s="25"/>
      <c r="FVW69" s="25"/>
      <c r="FVX69" s="25"/>
      <c r="FVY69" s="31"/>
      <c r="FVZ69" s="190"/>
      <c r="FWA69" s="191"/>
      <c r="FWB69" s="191"/>
      <c r="FWC69" s="191"/>
      <c r="FWD69" s="191"/>
      <c r="FWE69" s="192"/>
      <c r="FWF69" s="22"/>
      <c r="FWG69" s="22"/>
      <c r="FWH69" s="22"/>
      <c r="FWI69" s="23"/>
      <c r="FWJ69" s="22"/>
      <c r="FWK69" s="23"/>
      <c r="FWL69" s="23"/>
      <c r="FWM69" s="23"/>
      <c r="FWN69" s="23"/>
      <c r="FWO69" s="23"/>
      <c r="FWP69" s="23"/>
      <c r="FWQ69" s="23"/>
      <c r="FWR69" s="23"/>
      <c r="FWS69" s="24"/>
      <c r="FWT69" s="25"/>
      <c r="FWU69" s="25"/>
      <c r="FWV69" s="25"/>
      <c r="FWW69" s="31"/>
      <c r="FWX69" s="190"/>
      <c r="FWY69" s="191"/>
      <c r="FWZ69" s="191"/>
      <c r="FXA69" s="191"/>
      <c r="FXB69" s="191"/>
      <c r="FXC69" s="192"/>
      <c r="FXD69" s="22"/>
      <c r="FXE69" s="22"/>
      <c r="FXF69" s="22"/>
      <c r="FXG69" s="23"/>
      <c r="FXH69" s="22"/>
      <c r="FXI69" s="23"/>
      <c r="FXJ69" s="23"/>
      <c r="FXK69" s="23"/>
      <c r="FXL69" s="23"/>
      <c r="FXM69" s="23"/>
      <c r="FXN69" s="23"/>
      <c r="FXO69" s="23"/>
      <c r="FXP69" s="23"/>
      <c r="FXQ69" s="24"/>
      <c r="FXR69" s="25"/>
      <c r="FXS69" s="25"/>
      <c r="FXT69" s="25"/>
      <c r="FXU69" s="31"/>
      <c r="FXV69" s="190"/>
      <c r="FXW69" s="191"/>
      <c r="FXX69" s="191"/>
      <c r="FXY69" s="191"/>
      <c r="FXZ69" s="191"/>
      <c r="FYA69" s="192"/>
      <c r="FYB69" s="22"/>
      <c r="FYC69" s="22"/>
      <c r="FYD69" s="22"/>
      <c r="FYE69" s="23"/>
      <c r="FYF69" s="22"/>
      <c r="FYG69" s="23"/>
      <c r="FYH69" s="23"/>
      <c r="FYI69" s="23"/>
      <c r="FYJ69" s="23"/>
      <c r="FYK69" s="23"/>
      <c r="FYL69" s="23"/>
      <c r="FYM69" s="23"/>
      <c r="FYN69" s="23"/>
      <c r="FYO69" s="24"/>
      <c r="FYP69" s="25"/>
      <c r="FYQ69" s="25"/>
      <c r="FYR69" s="25"/>
      <c r="FYS69" s="31"/>
      <c r="FYT69" s="190"/>
      <c r="FYU69" s="191"/>
      <c r="FYV69" s="191"/>
      <c r="FYW69" s="191"/>
      <c r="FYX69" s="191"/>
      <c r="FYY69" s="192"/>
      <c r="FYZ69" s="22"/>
      <c r="FZA69" s="22"/>
      <c r="FZB69" s="22"/>
      <c r="FZC69" s="23"/>
      <c r="FZD69" s="22"/>
      <c r="FZE69" s="23"/>
      <c r="FZF69" s="23"/>
      <c r="FZG69" s="23"/>
      <c r="FZH69" s="23"/>
      <c r="FZI69" s="23"/>
      <c r="FZJ69" s="23"/>
      <c r="FZK69" s="23"/>
      <c r="FZL69" s="23"/>
      <c r="FZM69" s="24"/>
      <c r="FZN69" s="25"/>
      <c r="FZO69" s="25"/>
      <c r="FZP69" s="25"/>
      <c r="FZQ69" s="31"/>
      <c r="FZR69" s="190"/>
      <c r="FZS69" s="191"/>
      <c r="FZT69" s="191"/>
      <c r="FZU69" s="191"/>
      <c r="FZV69" s="191"/>
      <c r="FZW69" s="192"/>
      <c r="FZX69" s="22"/>
      <c r="FZY69" s="22"/>
      <c r="FZZ69" s="22"/>
      <c r="GAA69" s="23"/>
      <c r="GAB69" s="22"/>
      <c r="GAC69" s="23"/>
      <c r="GAD69" s="23"/>
      <c r="GAE69" s="23"/>
      <c r="GAF69" s="23"/>
      <c r="GAG69" s="23"/>
      <c r="GAH69" s="23"/>
      <c r="GAI69" s="23"/>
      <c r="GAJ69" s="23"/>
      <c r="GAK69" s="24"/>
      <c r="GAL69" s="25"/>
      <c r="GAM69" s="25"/>
      <c r="GAN69" s="25"/>
      <c r="GAO69" s="31"/>
      <c r="GAP69" s="190"/>
      <c r="GAQ69" s="191"/>
      <c r="GAR69" s="191"/>
      <c r="GAS69" s="191"/>
      <c r="GAT69" s="191"/>
      <c r="GAU69" s="192"/>
      <c r="GAV69" s="22"/>
      <c r="GAW69" s="22"/>
      <c r="GAX69" s="22"/>
      <c r="GAY69" s="23"/>
      <c r="GAZ69" s="22"/>
      <c r="GBA69" s="23"/>
      <c r="GBB69" s="23"/>
      <c r="GBC69" s="23"/>
      <c r="GBD69" s="23"/>
      <c r="GBE69" s="23"/>
      <c r="GBF69" s="23"/>
      <c r="GBG69" s="23"/>
      <c r="GBH69" s="23"/>
      <c r="GBI69" s="24"/>
      <c r="GBJ69" s="25"/>
      <c r="GBK69" s="25"/>
      <c r="GBL69" s="25"/>
      <c r="GBM69" s="31"/>
      <c r="GBN69" s="190"/>
      <c r="GBO69" s="191"/>
      <c r="GBP69" s="191"/>
      <c r="GBQ69" s="191"/>
      <c r="GBR69" s="191"/>
      <c r="GBS69" s="192"/>
      <c r="GBT69" s="22"/>
      <c r="GBU69" s="22"/>
      <c r="GBV69" s="22"/>
      <c r="GBW69" s="23"/>
      <c r="GBX69" s="22"/>
      <c r="GBY69" s="23"/>
      <c r="GBZ69" s="23"/>
      <c r="GCA69" s="23"/>
      <c r="GCB69" s="23"/>
      <c r="GCC69" s="23"/>
      <c r="GCD69" s="23"/>
      <c r="GCE69" s="23"/>
      <c r="GCF69" s="23"/>
      <c r="GCG69" s="24"/>
      <c r="GCH69" s="25"/>
      <c r="GCI69" s="25"/>
      <c r="GCJ69" s="25"/>
      <c r="GCK69" s="31"/>
      <c r="GCL69" s="190"/>
      <c r="GCM69" s="191"/>
      <c r="GCN69" s="191"/>
      <c r="GCO69" s="191"/>
      <c r="GCP69" s="191"/>
      <c r="GCQ69" s="192"/>
      <c r="GCR69" s="22"/>
      <c r="GCS69" s="22"/>
      <c r="GCT69" s="22"/>
      <c r="GCU69" s="23"/>
      <c r="GCV69" s="22"/>
      <c r="GCW69" s="23"/>
      <c r="GCX69" s="23"/>
      <c r="GCY69" s="23"/>
      <c r="GCZ69" s="23"/>
      <c r="GDA69" s="23"/>
      <c r="GDB69" s="23"/>
      <c r="GDC69" s="23"/>
      <c r="GDD69" s="23"/>
      <c r="GDE69" s="24"/>
      <c r="GDF69" s="25"/>
      <c r="GDG69" s="25"/>
      <c r="GDH69" s="25"/>
      <c r="GDI69" s="31"/>
      <c r="GDJ69" s="190"/>
      <c r="GDK69" s="191"/>
      <c r="GDL69" s="191"/>
      <c r="GDM69" s="191"/>
      <c r="GDN69" s="191"/>
      <c r="GDO69" s="192"/>
      <c r="GDP69" s="22"/>
      <c r="GDQ69" s="22"/>
      <c r="GDR69" s="22"/>
      <c r="GDS69" s="23"/>
      <c r="GDT69" s="22"/>
      <c r="GDU69" s="23"/>
      <c r="GDV69" s="23"/>
      <c r="GDW69" s="23"/>
      <c r="GDX69" s="23"/>
      <c r="GDY69" s="23"/>
      <c r="GDZ69" s="23"/>
      <c r="GEA69" s="23"/>
      <c r="GEB69" s="23"/>
      <c r="GEC69" s="24"/>
      <c r="GED69" s="25"/>
      <c r="GEE69" s="25"/>
      <c r="GEF69" s="25"/>
      <c r="GEG69" s="31"/>
      <c r="GEH69" s="190"/>
      <c r="GEI69" s="191"/>
      <c r="GEJ69" s="191"/>
      <c r="GEK69" s="191"/>
      <c r="GEL69" s="191"/>
      <c r="GEM69" s="192"/>
      <c r="GEN69" s="22"/>
      <c r="GEO69" s="22"/>
      <c r="GEP69" s="22"/>
      <c r="GEQ69" s="23"/>
      <c r="GER69" s="22"/>
      <c r="GES69" s="23"/>
      <c r="GET69" s="23"/>
      <c r="GEU69" s="23"/>
      <c r="GEV69" s="23"/>
      <c r="GEW69" s="23"/>
      <c r="GEX69" s="23"/>
      <c r="GEY69" s="23"/>
      <c r="GEZ69" s="23"/>
      <c r="GFA69" s="24"/>
      <c r="GFB69" s="25"/>
      <c r="GFC69" s="25"/>
      <c r="GFD69" s="25"/>
      <c r="GFE69" s="31"/>
      <c r="GFF69" s="190"/>
      <c r="GFG69" s="191"/>
      <c r="GFH69" s="191"/>
      <c r="GFI69" s="191"/>
      <c r="GFJ69" s="191"/>
      <c r="GFK69" s="192"/>
      <c r="GFL69" s="22"/>
      <c r="GFM69" s="22"/>
      <c r="GFN69" s="22"/>
      <c r="GFO69" s="23"/>
      <c r="GFP69" s="22"/>
      <c r="GFQ69" s="23"/>
      <c r="GFR69" s="23"/>
      <c r="GFS69" s="23"/>
      <c r="GFT69" s="23"/>
      <c r="GFU69" s="23"/>
      <c r="GFV69" s="23"/>
      <c r="GFW69" s="23"/>
      <c r="GFX69" s="23"/>
      <c r="GFY69" s="24"/>
      <c r="GFZ69" s="25"/>
      <c r="GGA69" s="25"/>
      <c r="GGB69" s="25"/>
      <c r="GGC69" s="31"/>
      <c r="GGD69" s="190"/>
      <c r="GGE69" s="191"/>
      <c r="GGF69" s="191"/>
      <c r="GGG69" s="191"/>
      <c r="GGH69" s="191"/>
      <c r="GGI69" s="192"/>
      <c r="GGJ69" s="22"/>
      <c r="GGK69" s="22"/>
      <c r="GGL69" s="22"/>
      <c r="GGM69" s="23"/>
      <c r="GGN69" s="22"/>
      <c r="GGO69" s="23"/>
      <c r="GGP69" s="23"/>
      <c r="GGQ69" s="23"/>
      <c r="GGR69" s="23"/>
      <c r="GGS69" s="23"/>
      <c r="GGT69" s="23"/>
      <c r="GGU69" s="23"/>
      <c r="GGV69" s="23"/>
      <c r="GGW69" s="24"/>
      <c r="GGX69" s="25"/>
      <c r="GGY69" s="25"/>
      <c r="GGZ69" s="25"/>
      <c r="GHA69" s="31"/>
      <c r="GHB69" s="190"/>
      <c r="GHC69" s="191"/>
      <c r="GHD69" s="191"/>
      <c r="GHE69" s="191"/>
      <c r="GHF69" s="191"/>
      <c r="GHG69" s="192"/>
      <c r="GHH69" s="22"/>
      <c r="GHI69" s="22"/>
      <c r="GHJ69" s="22"/>
      <c r="GHK69" s="23"/>
      <c r="GHL69" s="22"/>
      <c r="GHM69" s="23"/>
      <c r="GHN69" s="23"/>
      <c r="GHO69" s="23"/>
      <c r="GHP69" s="23"/>
      <c r="GHQ69" s="23"/>
      <c r="GHR69" s="23"/>
      <c r="GHS69" s="23"/>
      <c r="GHT69" s="23"/>
      <c r="GHU69" s="24"/>
      <c r="GHV69" s="25"/>
      <c r="GHW69" s="25"/>
      <c r="GHX69" s="25"/>
      <c r="GHY69" s="31"/>
      <c r="GHZ69" s="190"/>
      <c r="GIA69" s="191"/>
      <c r="GIB69" s="191"/>
      <c r="GIC69" s="191"/>
      <c r="GID69" s="191"/>
      <c r="GIE69" s="192"/>
      <c r="GIF69" s="22"/>
      <c r="GIG69" s="22"/>
      <c r="GIH69" s="22"/>
      <c r="GII69" s="23"/>
      <c r="GIJ69" s="22"/>
      <c r="GIK69" s="23"/>
      <c r="GIL69" s="23"/>
      <c r="GIM69" s="23"/>
      <c r="GIN69" s="23"/>
      <c r="GIO69" s="23"/>
      <c r="GIP69" s="23"/>
      <c r="GIQ69" s="23"/>
      <c r="GIR69" s="23"/>
      <c r="GIS69" s="24"/>
      <c r="GIT69" s="25"/>
      <c r="GIU69" s="25"/>
      <c r="GIV69" s="25"/>
      <c r="GIW69" s="31"/>
      <c r="GIX69" s="190"/>
      <c r="GIY69" s="191"/>
      <c r="GIZ69" s="191"/>
      <c r="GJA69" s="191"/>
      <c r="GJB69" s="191"/>
      <c r="GJC69" s="192"/>
      <c r="GJD69" s="22"/>
      <c r="GJE69" s="22"/>
      <c r="GJF69" s="22"/>
      <c r="GJG69" s="23"/>
      <c r="GJH69" s="22"/>
      <c r="GJI69" s="23"/>
      <c r="GJJ69" s="23"/>
      <c r="GJK69" s="23"/>
      <c r="GJL69" s="23"/>
      <c r="GJM69" s="23"/>
      <c r="GJN69" s="23"/>
      <c r="GJO69" s="23"/>
      <c r="GJP69" s="23"/>
      <c r="GJQ69" s="24"/>
      <c r="GJR69" s="25"/>
      <c r="GJS69" s="25"/>
      <c r="GJT69" s="25"/>
      <c r="GJU69" s="31"/>
      <c r="GJV69" s="190"/>
      <c r="GJW69" s="191"/>
      <c r="GJX69" s="191"/>
      <c r="GJY69" s="191"/>
      <c r="GJZ69" s="191"/>
      <c r="GKA69" s="192"/>
      <c r="GKB69" s="22"/>
      <c r="GKC69" s="22"/>
      <c r="GKD69" s="22"/>
      <c r="GKE69" s="23"/>
      <c r="GKF69" s="22"/>
      <c r="GKG69" s="23"/>
      <c r="GKH69" s="23"/>
      <c r="GKI69" s="23"/>
      <c r="GKJ69" s="23"/>
      <c r="GKK69" s="23"/>
      <c r="GKL69" s="23"/>
      <c r="GKM69" s="23"/>
      <c r="GKN69" s="23"/>
      <c r="GKO69" s="24"/>
      <c r="GKP69" s="25"/>
      <c r="GKQ69" s="25"/>
      <c r="GKR69" s="25"/>
      <c r="GKS69" s="31"/>
      <c r="GKT69" s="190"/>
      <c r="GKU69" s="191"/>
      <c r="GKV69" s="191"/>
      <c r="GKW69" s="191"/>
      <c r="GKX69" s="191"/>
      <c r="GKY69" s="192"/>
      <c r="GKZ69" s="22"/>
      <c r="GLA69" s="22"/>
      <c r="GLB69" s="22"/>
      <c r="GLC69" s="23"/>
      <c r="GLD69" s="22"/>
      <c r="GLE69" s="23"/>
      <c r="GLF69" s="23"/>
      <c r="GLG69" s="23"/>
      <c r="GLH69" s="23"/>
      <c r="GLI69" s="23"/>
      <c r="GLJ69" s="23"/>
      <c r="GLK69" s="23"/>
      <c r="GLL69" s="23"/>
      <c r="GLM69" s="24"/>
      <c r="GLN69" s="25"/>
      <c r="GLO69" s="25"/>
      <c r="GLP69" s="25"/>
      <c r="GLQ69" s="31"/>
      <c r="GLR69" s="190"/>
      <c r="GLS69" s="191"/>
      <c r="GLT69" s="191"/>
      <c r="GLU69" s="191"/>
      <c r="GLV69" s="191"/>
      <c r="GLW69" s="192"/>
      <c r="GLX69" s="22"/>
      <c r="GLY69" s="22"/>
      <c r="GLZ69" s="22"/>
      <c r="GMA69" s="23"/>
      <c r="GMB69" s="22"/>
      <c r="GMC69" s="23"/>
      <c r="GMD69" s="23"/>
      <c r="GME69" s="23"/>
      <c r="GMF69" s="23"/>
      <c r="GMG69" s="23"/>
      <c r="GMH69" s="23"/>
      <c r="GMI69" s="23"/>
      <c r="GMJ69" s="23"/>
      <c r="GMK69" s="24"/>
      <c r="GML69" s="25"/>
      <c r="GMM69" s="25"/>
      <c r="GMN69" s="25"/>
      <c r="GMO69" s="31"/>
      <c r="GMP69" s="190"/>
      <c r="GMQ69" s="191"/>
      <c r="GMR69" s="191"/>
      <c r="GMS69" s="191"/>
      <c r="GMT69" s="191"/>
      <c r="GMU69" s="192"/>
      <c r="GMV69" s="22"/>
      <c r="GMW69" s="22"/>
      <c r="GMX69" s="22"/>
      <c r="GMY69" s="23"/>
      <c r="GMZ69" s="22"/>
      <c r="GNA69" s="23"/>
      <c r="GNB69" s="23"/>
      <c r="GNC69" s="23"/>
      <c r="GND69" s="23"/>
      <c r="GNE69" s="23"/>
      <c r="GNF69" s="23"/>
      <c r="GNG69" s="23"/>
      <c r="GNH69" s="23"/>
      <c r="GNI69" s="24"/>
      <c r="GNJ69" s="25"/>
      <c r="GNK69" s="25"/>
      <c r="GNL69" s="25"/>
      <c r="GNM69" s="31"/>
      <c r="GNN69" s="190"/>
      <c r="GNO69" s="191"/>
      <c r="GNP69" s="191"/>
      <c r="GNQ69" s="191"/>
      <c r="GNR69" s="191"/>
      <c r="GNS69" s="192"/>
      <c r="GNT69" s="22"/>
      <c r="GNU69" s="22"/>
      <c r="GNV69" s="22"/>
      <c r="GNW69" s="23"/>
      <c r="GNX69" s="22"/>
      <c r="GNY69" s="23"/>
      <c r="GNZ69" s="23"/>
      <c r="GOA69" s="23"/>
      <c r="GOB69" s="23"/>
      <c r="GOC69" s="23"/>
      <c r="GOD69" s="23"/>
      <c r="GOE69" s="23"/>
      <c r="GOF69" s="23"/>
      <c r="GOG69" s="24"/>
      <c r="GOH69" s="25"/>
      <c r="GOI69" s="25"/>
      <c r="GOJ69" s="25"/>
      <c r="GOK69" s="31"/>
      <c r="GOL69" s="190"/>
      <c r="GOM69" s="191"/>
      <c r="GON69" s="191"/>
      <c r="GOO69" s="191"/>
      <c r="GOP69" s="191"/>
      <c r="GOQ69" s="192"/>
      <c r="GOR69" s="22"/>
      <c r="GOS69" s="22"/>
      <c r="GOT69" s="22"/>
      <c r="GOU69" s="23"/>
      <c r="GOV69" s="22"/>
      <c r="GOW69" s="23"/>
      <c r="GOX69" s="23"/>
      <c r="GOY69" s="23"/>
      <c r="GOZ69" s="23"/>
      <c r="GPA69" s="23"/>
      <c r="GPB69" s="23"/>
      <c r="GPC69" s="23"/>
      <c r="GPD69" s="23"/>
      <c r="GPE69" s="24"/>
      <c r="GPF69" s="25"/>
      <c r="GPG69" s="25"/>
      <c r="GPH69" s="25"/>
      <c r="GPI69" s="31"/>
      <c r="GPJ69" s="190"/>
      <c r="GPK69" s="191"/>
      <c r="GPL69" s="191"/>
      <c r="GPM69" s="191"/>
      <c r="GPN69" s="191"/>
      <c r="GPO69" s="192"/>
      <c r="GPP69" s="22"/>
      <c r="GPQ69" s="22"/>
      <c r="GPR69" s="22"/>
      <c r="GPS69" s="23"/>
      <c r="GPT69" s="22"/>
      <c r="GPU69" s="23"/>
      <c r="GPV69" s="23"/>
      <c r="GPW69" s="23"/>
      <c r="GPX69" s="23"/>
      <c r="GPY69" s="23"/>
      <c r="GPZ69" s="23"/>
      <c r="GQA69" s="23"/>
      <c r="GQB69" s="23"/>
      <c r="GQC69" s="24"/>
      <c r="GQD69" s="25"/>
      <c r="GQE69" s="25"/>
      <c r="GQF69" s="25"/>
      <c r="GQG69" s="31"/>
      <c r="GQH69" s="190"/>
      <c r="GQI69" s="191"/>
      <c r="GQJ69" s="191"/>
      <c r="GQK69" s="191"/>
      <c r="GQL69" s="191"/>
      <c r="GQM69" s="192"/>
      <c r="GQN69" s="22"/>
      <c r="GQO69" s="22"/>
      <c r="GQP69" s="22"/>
      <c r="GQQ69" s="23"/>
      <c r="GQR69" s="22"/>
      <c r="GQS69" s="23"/>
      <c r="GQT69" s="23"/>
      <c r="GQU69" s="23"/>
      <c r="GQV69" s="23"/>
      <c r="GQW69" s="23"/>
      <c r="GQX69" s="23"/>
      <c r="GQY69" s="23"/>
      <c r="GQZ69" s="23"/>
      <c r="GRA69" s="24"/>
      <c r="GRB69" s="25"/>
      <c r="GRC69" s="25"/>
      <c r="GRD69" s="25"/>
      <c r="GRE69" s="31"/>
      <c r="GRF69" s="190"/>
      <c r="GRG69" s="191"/>
      <c r="GRH69" s="191"/>
      <c r="GRI69" s="191"/>
      <c r="GRJ69" s="191"/>
      <c r="GRK69" s="192"/>
      <c r="GRL69" s="22"/>
      <c r="GRM69" s="22"/>
      <c r="GRN69" s="22"/>
      <c r="GRO69" s="23"/>
      <c r="GRP69" s="22"/>
      <c r="GRQ69" s="23"/>
      <c r="GRR69" s="23"/>
      <c r="GRS69" s="23"/>
      <c r="GRT69" s="23"/>
      <c r="GRU69" s="23"/>
      <c r="GRV69" s="23"/>
      <c r="GRW69" s="23"/>
      <c r="GRX69" s="23"/>
      <c r="GRY69" s="24"/>
      <c r="GRZ69" s="25"/>
      <c r="GSA69" s="25"/>
      <c r="GSB69" s="25"/>
      <c r="GSC69" s="31"/>
      <c r="GSD69" s="190"/>
      <c r="GSE69" s="191"/>
      <c r="GSF69" s="191"/>
      <c r="GSG69" s="191"/>
      <c r="GSH69" s="191"/>
      <c r="GSI69" s="192"/>
      <c r="GSJ69" s="22"/>
      <c r="GSK69" s="22"/>
      <c r="GSL69" s="22"/>
      <c r="GSM69" s="23"/>
      <c r="GSN69" s="22"/>
      <c r="GSO69" s="23"/>
      <c r="GSP69" s="23"/>
      <c r="GSQ69" s="23"/>
      <c r="GSR69" s="23"/>
      <c r="GSS69" s="23"/>
      <c r="GST69" s="23"/>
      <c r="GSU69" s="23"/>
      <c r="GSV69" s="23"/>
      <c r="GSW69" s="24"/>
      <c r="GSX69" s="25"/>
      <c r="GSY69" s="25"/>
      <c r="GSZ69" s="25"/>
      <c r="GTA69" s="31"/>
      <c r="GTB69" s="190"/>
      <c r="GTC69" s="191"/>
      <c r="GTD69" s="191"/>
      <c r="GTE69" s="191"/>
      <c r="GTF69" s="191"/>
      <c r="GTG69" s="192"/>
      <c r="GTH69" s="22"/>
      <c r="GTI69" s="22"/>
      <c r="GTJ69" s="22"/>
      <c r="GTK69" s="23"/>
      <c r="GTL69" s="22"/>
      <c r="GTM69" s="23"/>
      <c r="GTN69" s="23"/>
      <c r="GTO69" s="23"/>
      <c r="GTP69" s="23"/>
      <c r="GTQ69" s="23"/>
      <c r="GTR69" s="23"/>
      <c r="GTS69" s="23"/>
      <c r="GTT69" s="23"/>
      <c r="GTU69" s="24"/>
      <c r="GTV69" s="25"/>
      <c r="GTW69" s="25"/>
      <c r="GTX69" s="25"/>
      <c r="GTY69" s="31"/>
      <c r="GTZ69" s="190"/>
      <c r="GUA69" s="191"/>
      <c r="GUB69" s="191"/>
      <c r="GUC69" s="191"/>
      <c r="GUD69" s="191"/>
      <c r="GUE69" s="192"/>
      <c r="GUF69" s="22"/>
      <c r="GUG69" s="22"/>
      <c r="GUH69" s="22"/>
      <c r="GUI69" s="23"/>
      <c r="GUJ69" s="22"/>
      <c r="GUK69" s="23"/>
      <c r="GUL69" s="23"/>
      <c r="GUM69" s="23"/>
      <c r="GUN69" s="23"/>
      <c r="GUO69" s="23"/>
      <c r="GUP69" s="23"/>
      <c r="GUQ69" s="23"/>
      <c r="GUR69" s="23"/>
      <c r="GUS69" s="24"/>
      <c r="GUT69" s="25"/>
      <c r="GUU69" s="25"/>
      <c r="GUV69" s="25"/>
      <c r="GUW69" s="31"/>
      <c r="GUX69" s="190"/>
      <c r="GUY69" s="191"/>
      <c r="GUZ69" s="191"/>
      <c r="GVA69" s="191"/>
      <c r="GVB69" s="191"/>
      <c r="GVC69" s="192"/>
      <c r="GVD69" s="22"/>
      <c r="GVE69" s="22"/>
      <c r="GVF69" s="22"/>
      <c r="GVG69" s="23"/>
      <c r="GVH69" s="22"/>
      <c r="GVI69" s="23"/>
      <c r="GVJ69" s="23"/>
      <c r="GVK69" s="23"/>
      <c r="GVL69" s="23"/>
      <c r="GVM69" s="23"/>
      <c r="GVN69" s="23"/>
      <c r="GVO69" s="23"/>
      <c r="GVP69" s="23"/>
      <c r="GVQ69" s="24"/>
      <c r="GVR69" s="25"/>
      <c r="GVS69" s="25"/>
      <c r="GVT69" s="25"/>
      <c r="GVU69" s="31"/>
      <c r="GVV69" s="190"/>
      <c r="GVW69" s="191"/>
      <c r="GVX69" s="191"/>
      <c r="GVY69" s="191"/>
      <c r="GVZ69" s="191"/>
      <c r="GWA69" s="192"/>
      <c r="GWB69" s="22"/>
      <c r="GWC69" s="22"/>
      <c r="GWD69" s="22"/>
      <c r="GWE69" s="23"/>
      <c r="GWF69" s="22"/>
      <c r="GWG69" s="23"/>
      <c r="GWH69" s="23"/>
      <c r="GWI69" s="23"/>
      <c r="GWJ69" s="23"/>
      <c r="GWK69" s="23"/>
      <c r="GWL69" s="23"/>
      <c r="GWM69" s="23"/>
      <c r="GWN69" s="23"/>
      <c r="GWO69" s="24"/>
      <c r="GWP69" s="25"/>
      <c r="GWQ69" s="25"/>
      <c r="GWR69" s="25"/>
      <c r="GWS69" s="31"/>
      <c r="GWT69" s="190"/>
      <c r="GWU69" s="191"/>
      <c r="GWV69" s="191"/>
      <c r="GWW69" s="191"/>
      <c r="GWX69" s="191"/>
      <c r="GWY69" s="192"/>
      <c r="GWZ69" s="22"/>
      <c r="GXA69" s="22"/>
      <c r="GXB69" s="22"/>
      <c r="GXC69" s="23"/>
      <c r="GXD69" s="22"/>
      <c r="GXE69" s="23"/>
      <c r="GXF69" s="23"/>
      <c r="GXG69" s="23"/>
      <c r="GXH69" s="23"/>
      <c r="GXI69" s="23"/>
      <c r="GXJ69" s="23"/>
      <c r="GXK69" s="23"/>
      <c r="GXL69" s="23"/>
      <c r="GXM69" s="24"/>
      <c r="GXN69" s="25"/>
      <c r="GXO69" s="25"/>
      <c r="GXP69" s="25"/>
      <c r="GXQ69" s="31"/>
      <c r="GXR69" s="190"/>
      <c r="GXS69" s="191"/>
      <c r="GXT69" s="191"/>
      <c r="GXU69" s="191"/>
      <c r="GXV69" s="191"/>
      <c r="GXW69" s="192"/>
      <c r="GXX69" s="22"/>
      <c r="GXY69" s="22"/>
      <c r="GXZ69" s="22"/>
      <c r="GYA69" s="23"/>
      <c r="GYB69" s="22"/>
      <c r="GYC69" s="23"/>
      <c r="GYD69" s="23"/>
      <c r="GYE69" s="23"/>
      <c r="GYF69" s="23"/>
      <c r="GYG69" s="23"/>
      <c r="GYH69" s="23"/>
      <c r="GYI69" s="23"/>
      <c r="GYJ69" s="23"/>
      <c r="GYK69" s="24"/>
      <c r="GYL69" s="25"/>
      <c r="GYM69" s="25"/>
      <c r="GYN69" s="25"/>
      <c r="GYO69" s="31"/>
      <c r="GYP69" s="190"/>
      <c r="GYQ69" s="191"/>
      <c r="GYR69" s="191"/>
      <c r="GYS69" s="191"/>
      <c r="GYT69" s="191"/>
      <c r="GYU69" s="192"/>
      <c r="GYV69" s="22"/>
      <c r="GYW69" s="22"/>
      <c r="GYX69" s="22"/>
      <c r="GYY69" s="23"/>
      <c r="GYZ69" s="22"/>
      <c r="GZA69" s="23"/>
      <c r="GZB69" s="23"/>
      <c r="GZC69" s="23"/>
      <c r="GZD69" s="23"/>
      <c r="GZE69" s="23"/>
      <c r="GZF69" s="23"/>
      <c r="GZG69" s="23"/>
      <c r="GZH69" s="23"/>
      <c r="GZI69" s="24"/>
      <c r="GZJ69" s="25"/>
      <c r="GZK69" s="25"/>
      <c r="GZL69" s="25"/>
      <c r="GZM69" s="31"/>
      <c r="GZN69" s="190"/>
      <c r="GZO69" s="191"/>
      <c r="GZP69" s="191"/>
      <c r="GZQ69" s="191"/>
      <c r="GZR69" s="191"/>
      <c r="GZS69" s="192"/>
      <c r="GZT69" s="22"/>
      <c r="GZU69" s="22"/>
      <c r="GZV69" s="22"/>
      <c r="GZW69" s="23"/>
      <c r="GZX69" s="22"/>
      <c r="GZY69" s="23"/>
      <c r="GZZ69" s="23"/>
      <c r="HAA69" s="23"/>
      <c r="HAB69" s="23"/>
      <c r="HAC69" s="23"/>
      <c r="HAD69" s="23"/>
      <c r="HAE69" s="23"/>
      <c r="HAF69" s="23"/>
      <c r="HAG69" s="24"/>
      <c r="HAH69" s="25"/>
      <c r="HAI69" s="25"/>
      <c r="HAJ69" s="25"/>
      <c r="HAK69" s="31"/>
      <c r="HAL69" s="190"/>
      <c r="HAM69" s="191"/>
      <c r="HAN69" s="191"/>
      <c r="HAO69" s="191"/>
      <c r="HAP69" s="191"/>
      <c r="HAQ69" s="192"/>
      <c r="HAR69" s="22"/>
      <c r="HAS69" s="22"/>
      <c r="HAT69" s="22"/>
      <c r="HAU69" s="23"/>
      <c r="HAV69" s="22"/>
      <c r="HAW69" s="23"/>
      <c r="HAX69" s="23"/>
      <c r="HAY69" s="23"/>
      <c r="HAZ69" s="23"/>
      <c r="HBA69" s="23"/>
      <c r="HBB69" s="23"/>
      <c r="HBC69" s="23"/>
      <c r="HBD69" s="23"/>
      <c r="HBE69" s="24"/>
      <c r="HBF69" s="25"/>
      <c r="HBG69" s="25"/>
      <c r="HBH69" s="25"/>
      <c r="HBI69" s="31"/>
      <c r="HBJ69" s="190"/>
      <c r="HBK69" s="191"/>
      <c r="HBL69" s="191"/>
      <c r="HBM69" s="191"/>
      <c r="HBN69" s="191"/>
      <c r="HBO69" s="192"/>
      <c r="HBP69" s="22"/>
      <c r="HBQ69" s="22"/>
      <c r="HBR69" s="22"/>
      <c r="HBS69" s="23"/>
      <c r="HBT69" s="22"/>
      <c r="HBU69" s="23"/>
      <c r="HBV69" s="23"/>
      <c r="HBW69" s="23"/>
      <c r="HBX69" s="23"/>
      <c r="HBY69" s="23"/>
      <c r="HBZ69" s="23"/>
      <c r="HCA69" s="23"/>
      <c r="HCB69" s="23"/>
      <c r="HCC69" s="24"/>
      <c r="HCD69" s="25"/>
      <c r="HCE69" s="25"/>
      <c r="HCF69" s="25"/>
      <c r="HCG69" s="31"/>
      <c r="HCH69" s="190"/>
      <c r="HCI69" s="191"/>
      <c r="HCJ69" s="191"/>
      <c r="HCK69" s="191"/>
      <c r="HCL69" s="191"/>
      <c r="HCM69" s="192"/>
      <c r="HCN69" s="22"/>
      <c r="HCO69" s="22"/>
      <c r="HCP69" s="22"/>
      <c r="HCQ69" s="23"/>
      <c r="HCR69" s="22"/>
      <c r="HCS69" s="23"/>
      <c r="HCT69" s="23"/>
      <c r="HCU69" s="23"/>
      <c r="HCV69" s="23"/>
      <c r="HCW69" s="23"/>
      <c r="HCX69" s="23"/>
      <c r="HCY69" s="23"/>
      <c r="HCZ69" s="23"/>
      <c r="HDA69" s="24"/>
      <c r="HDB69" s="25"/>
      <c r="HDC69" s="25"/>
      <c r="HDD69" s="25"/>
      <c r="HDE69" s="31"/>
      <c r="HDF69" s="190"/>
      <c r="HDG69" s="191"/>
      <c r="HDH69" s="191"/>
      <c r="HDI69" s="191"/>
      <c r="HDJ69" s="191"/>
      <c r="HDK69" s="192"/>
      <c r="HDL69" s="22"/>
      <c r="HDM69" s="22"/>
      <c r="HDN69" s="22"/>
      <c r="HDO69" s="23"/>
      <c r="HDP69" s="22"/>
      <c r="HDQ69" s="23"/>
      <c r="HDR69" s="23"/>
      <c r="HDS69" s="23"/>
      <c r="HDT69" s="23"/>
      <c r="HDU69" s="23"/>
      <c r="HDV69" s="23"/>
      <c r="HDW69" s="23"/>
      <c r="HDX69" s="23"/>
      <c r="HDY69" s="24"/>
      <c r="HDZ69" s="25"/>
      <c r="HEA69" s="25"/>
      <c r="HEB69" s="25"/>
      <c r="HEC69" s="31"/>
      <c r="HED69" s="190"/>
      <c r="HEE69" s="191"/>
      <c r="HEF69" s="191"/>
      <c r="HEG69" s="191"/>
      <c r="HEH69" s="191"/>
      <c r="HEI69" s="192"/>
      <c r="HEJ69" s="22"/>
      <c r="HEK69" s="22"/>
      <c r="HEL69" s="22"/>
      <c r="HEM69" s="23"/>
      <c r="HEN69" s="22"/>
      <c r="HEO69" s="23"/>
      <c r="HEP69" s="23"/>
      <c r="HEQ69" s="23"/>
      <c r="HER69" s="23"/>
      <c r="HES69" s="23"/>
      <c r="HET69" s="23"/>
      <c r="HEU69" s="23"/>
      <c r="HEV69" s="23"/>
      <c r="HEW69" s="24"/>
      <c r="HEX69" s="25"/>
      <c r="HEY69" s="25"/>
      <c r="HEZ69" s="25"/>
      <c r="HFA69" s="31"/>
      <c r="HFB69" s="190"/>
      <c r="HFC69" s="191"/>
      <c r="HFD69" s="191"/>
      <c r="HFE69" s="191"/>
      <c r="HFF69" s="191"/>
      <c r="HFG69" s="192"/>
      <c r="HFH69" s="22"/>
      <c r="HFI69" s="22"/>
      <c r="HFJ69" s="22"/>
      <c r="HFK69" s="23"/>
      <c r="HFL69" s="22"/>
      <c r="HFM69" s="23"/>
      <c r="HFN69" s="23"/>
      <c r="HFO69" s="23"/>
      <c r="HFP69" s="23"/>
      <c r="HFQ69" s="23"/>
      <c r="HFR69" s="23"/>
      <c r="HFS69" s="23"/>
      <c r="HFT69" s="23"/>
      <c r="HFU69" s="24"/>
      <c r="HFV69" s="25"/>
      <c r="HFW69" s="25"/>
      <c r="HFX69" s="25"/>
      <c r="HFY69" s="31"/>
      <c r="HFZ69" s="190"/>
      <c r="HGA69" s="191"/>
      <c r="HGB69" s="191"/>
      <c r="HGC69" s="191"/>
      <c r="HGD69" s="191"/>
      <c r="HGE69" s="192"/>
      <c r="HGF69" s="22"/>
      <c r="HGG69" s="22"/>
      <c r="HGH69" s="22"/>
      <c r="HGI69" s="23"/>
      <c r="HGJ69" s="22"/>
      <c r="HGK69" s="23"/>
      <c r="HGL69" s="23"/>
      <c r="HGM69" s="23"/>
      <c r="HGN69" s="23"/>
      <c r="HGO69" s="23"/>
      <c r="HGP69" s="23"/>
      <c r="HGQ69" s="23"/>
      <c r="HGR69" s="23"/>
      <c r="HGS69" s="24"/>
      <c r="HGT69" s="25"/>
      <c r="HGU69" s="25"/>
      <c r="HGV69" s="25"/>
      <c r="HGW69" s="31"/>
      <c r="HGX69" s="190"/>
      <c r="HGY69" s="191"/>
      <c r="HGZ69" s="191"/>
      <c r="HHA69" s="191"/>
      <c r="HHB69" s="191"/>
      <c r="HHC69" s="192"/>
      <c r="HHD69" s="22"/>
      <c r="HHE69" s="22"/>
      <c r="HHF69" s="22"/>
      <c r="HHG69" s="23"/>
      <c r="HHH69" s="22"/>
      <c r="HHI69" s="23"/>
      <c r="HHJ69" s="23"/>
      <c r="HHK69" s="23"/>
      <c r="HHL69" s="23"/>
      <c r="HHM69" s="23"/>
      <c r="HHN69" s="23"/>
      <c r="HHO69" s="23"/>
      <c r="HHP69" s="23"/>
      <c r="HHQ69" s="24"/>
      <c r="HHR69" s="25"/>
      <c r="HHS69" s="25"/>
      <c r="HHT69" s="25"/>
      <c r="HHU69" s="31"/>
      <c r="HHV69" s="190"/>
      <c r="HHW69" s="191"/>
      <c r="HHX69" s="191"/>
      <c r="HHY69" s="191"/>
      <c r="HHZ69" s="191"/>
      <c r="HIA69" s="192"/>
      <c r="HIB69" s="22"/>
      <c r="HIC69" s="22"/>
      <c r="HID69" s="22"/>
      <c r="HIE69" s="23"/>
      <c r="HIF69" s="22"/>
      <c r="HIG69" s="23"/>
      <c r="HIH69" s="23"/>
      <c r="HII69" s="23"/>
      <c r="HIJ69" s="23"/>
      <c r="HIK69" s="23"/>
      <c r="HIL69" s="23"/>
      <c r="HIM69" s="23"/>
      <c r="HIN69" s="23"/>
      <c r="HIO69" s="24"/>
      <c r="HIP69" s="25"/>
      <c r="HIQ69" s="25"/>
      <c r="HIR69" s="25"/>
      <c r="HIS69" s="31"/>
      <c r="HIT69" s="190"/>
      <c r="HIU69" s="191"/>
      <c r="HIV69" s="191"/>
      <c r="HIW69" s="191"/>
      <c r="HIX69" s="191"/>
      <c r="HIY69" s="192"/>
      <c r="HIZ69" s="22"/>
      <c r="HJA69" s="22"/>
      <c r="HJB69" s="22"/>
      <c r="HJC69" s="23"/>
      <c r="HJD69" s="22"/>
      <c r="HJE69" s="23"/>
      <c r="HJF69" s="23"/>
      <c r="HJG69" s="23"/>
      <c r="HJH69" s="23"/>
      <c r="HJI69" s="23"/>
      <c r="HJJ69" s="23"/>
      <c r="HJK69" s="23"/>
      <c r="HJL69" s="23"/>
      <c r="HJM69" s="24"/>
      <c r="HJN69" s="25"/>
      <c r="HJO69" s="25"/>
      <c r="HJP69" s="25"/>
      <c r="HJQ69" s="31"/>
      <c r="HJR69" s="190"/>
      <c r="HJS69" s="191"/>
      <c r="HJT69" s="191"/>
      <c r="HJU69" s="191"/>
      <c r="HJV69" s="191"/>
      <c r="HJW69" s="192"/>
      <c r="HJX69" s="22"/>
      <c r="HJY69" s="22"/>
      <c r="HJZ69" s="22"/>
      <c r="HKA69" s="23"/>
      <c r="HKB69" s="22"/>
      <c r="HKC69" s="23"/>
      <c r="HKD69" s="23"/>
      <c r="HKE69" s="23"/>
      <c r="HKF69" s="23"/>
      <c r="HKG69" s="23"/>
      <c r="HKH69" s="23"/>
      <c r="HKI69" s="23"/>
      <c r="HKJ69" s="23"/>
      <c r="HKK69" s="24"/>
      <c r="HKL69" s="25"/>
      <c r="HKM69" s="25"/>
      <c r="HKN69" s="25"/>
      <c r="HKO69" s="31"/>
      <c r="HKP69" s="190"/>
      <c r="HKQ69" s="191"/>
      <c r="HKR69" s="191"/>
      <c r="HKS69" s="191"/>
      <c r="HKT69" s="191"/>
      <c r="HKU69" s="192"/>
      <c r="HKV69" s="22"/>
      <c r="HKW69" s="22"/>
      <c r="HKX69" s="22"/>
      <c r="HKY69" s="23"/>
      <c r="HKZ69" s="22"/>
      <c r="HLA69" s="23"/>
      <c r="HLB69" s="23"/>
      <c r="HLC69" s="23"/>
      <c r="HLD69" s="23"/>
      <c r="HLE69" s="23"/>
      <c r="HLF69" s="23"/>
      <c r="HLG69" s="23"/>
      <c r="HLH69" s="23"/>
      <c r="HLI69" s="24"/>
      <c r="HLJ69" s="25"/>
      <c r="HLK69" s="25"/>
      <c r="HLL69" s="25"/>
      <c r="HLM69" s="31"/>
      <c r="HLN69" s="190"/>
      <c r="HLO69" s="191"/>
      <c r="HLP69" s="191"/>
      <c r="HLQ69" s="191"/>
      <c r="HLR69" s="191"/>
      <c r="HLS69" s="192"/>
      <c r="HLT69" s="22"/>
      <c r="HLU69" s="22"/>
      <c r="HLV69" s="22"/>
      <c r="HLW69" s="23"/>
      <c r="HLX69" s="22"/>
      <c r="HLY69" s="23"/>
      <c r="HLZ69" s="23"/>
      <c r="HMA69" s="23"/>
      <c r="HMB69" s="23"/>
      <c r="HMC69" s="23"/>
      <c r="HMD69" s="23"/>
      <c r="HME69" s="23"/>
      <c r="HMF69" s="23"/>
      <c r="HMG69" s="24"/>
      <c r="HMH69" s="25"/>
      <c r="HMI69" s="25"/>
      <c r="HMJ69" s="25"/>
      <c r="HMK69" s="31"/>
      <c r="HML69" s="190"/>
      <c r="HMM69" s="191"/>
      <c r="HMN69" s="191"/>
      <c r="HMO69" s="191"/>
      <c r="HMP69" s="191"/>
      <c r="HMQ69" s="192"/>
      <c r="HMR69" s="22"/>
      <c r="HMS69" s="22"/>
      <c r="HMT69" s="22"/>
      <c r="HMU69" s="23"/>
      <c r="HMV69" s="22"/>
      <c r="HMW69" s="23"/>
      <c r="HMX69" s="23"/>
      <c r="HMY69" s="23"/>
      <c r="HMZ69" s="23"/>
      <c r="HNA69" s="23"/>
      <c r="HNB69" s="23"/>
      <c r="HNC69" s="23"/>
      <c r="HND69" s="23"/>
      <c r="HNE69" s="24"/>
      <c r="HNF69" s="25"/>
      <c r="HNG69" s="25"/>
      <c r="HNH69" s="25"/>
      <c r="HNI69" s="31"/>
      <c r="HNJ69" s="190"/>
      <c r="HNK69" s="191"/>
      <c r="HNL69" s="191"/>
      <c r="HNM69" s="191"/>
      <c r="HNN69" s="191"/>
      <c r="HNO69" s="192"/>
      <c r="HNP69" s="22"/>
      <c r="HNQ69" s="22"/>
      <c r="HNR69" s="22"/>
      <c r="HNS69" s="23"/>
      <c r="HNT69" s="22"/>
      <c r="HNU69" s="23"/>
      <c r="HNV69" s="23"/>
      <c r="HNW69" s="23"/>
      <c r="HNX69" s="23"/>
      <c r="HNY69" s="23"/>
      <c r="HNZ69" s="23"/>
      <c r="HOA69" s="23"/>
      <c r="HOB69" s="23"/>
      <c r="HOC69" s="24"/>
      <c r="HOD69" s="25"/>
      <c r="HOE69" s="25"/>
      <c r="HOF69" s="25"/>
      <c r="HOG69" s="31"/>
      <c r="HOH69" s="190"/>
      <c r="HOI69" s="191"/>
      <c r="HOJ69" s="191"/>
      <c r="HOK69" s="191"/>
      <c r="HOL69" s="191"/>
      <c r="HOM69" s="192"/>
      <c r="HON69" s="22"/>
      <c r="HOO69" s="22"/>
      <c r="HOP69" s="22"/>
      <c r="HOQ69" s="23"/>
      <c r="HOR69" s="22"/>
      <c r="HOS69" s="23"/>
      <c r="HOT69" s="23"/>
      <c r="HOU69" s="23"/>
      <c r="HOV69" s="23"/>
      <c r="HOW69" s="23"/>
      <c r="HOX69" s="23"/>
      <c r="HOY69" s="23"/>
      <c r="HOZ69" s="23"/>
      <c r="HPA69" s="24"/>
      <c r="HPB69" s="25"/>
      <c r="HPC69" s="25"/>
      <c r="HPD69" s="25"/>
      <c r="HPE69" s="31"/>
      <c r="HPF69" s="190"/>
      <c r="HPG69" s="191"/>
      <c r="HPH69" s="191"/>
      <c r="HPI69" s="191"/>
      <c r="HPJ69" s="191"/>
      <c r="HPK69" s="192"/>
      <c r="HPL69" s="22"/>
      <c r="HPM69" s="22"/>
      <c r="HPN69" s="22"/>
      <c r="HPO69" s="23"/>
      <c r="HPP69" s="22"/>
      <c r="HPQ69" s="23"/>
      <c r="HPR69" s="23"/>
      <c r="HPS69" s="23"/>
      <c r="HPT69" s="23"/>
      <c r="HPU69" s="23"/>
      <c r="HPV69" s="23"/>
      <c r="HPW69" s="23"/>
      <c r="HPX69" s="23"/>
      <c r="HPY69" s="24"/>
      <c r="HPZ69" s="25"/>
      <c r="HQA69" s="25"/>
      <c r="HQB69" s="25"/>
      <c r="HQC69" s="31"/>
      <c r="HQD69" s="190"/>
      <c r="HQE69" s="191"/>
      <c r="HQF69" s="191"/>
      <c r="HQG69" s="191"/>
      <c r="HQH69" s="191"/>
      <c r="HQI69" s="192"/>
      <c r="HQJ69" s="22"/>
      <c r="HQK69" s="22"/>
      <c r="HQL69" s="22"/>
      <c r="HQM69" s="23"/>
      <c r="HQN69" s="22"/>
      <c r="HQO69" s="23"/>
      <c r="HQP69" s="23"/>
      <c r="HQQ69" s="23"/>
      <c r="HQR69" s="23"/>
      <c r="HQS69" s="23"/>
      <c r="HQT69" s="23"/>
      <c r="HQU69" s="23"/>
      <c r="HQV69" s="23"/>
      <c r="HQW69" s="24"/>
      <c r="HQX69" s="25"/>
      <c r="HQY69" s="25"/>
      <c r="HQZ69" s="25"/>
      <c r="HRA69" s="31"/>
      <c r="HRB69" s="190"/>
      <c r="HRC69" s="191"/>
      <c r="HRD69" s="191"/>
      <c r="HRE69" s="191"/>
      <c r="HRF69" s="191"/>
      <c r="HRG69" s="192"/>
      <c r="HRH69" s="22"/>
      <c r="HRI69" s="22"/>
      <c r="HRJ69" s="22"/>
      <c r="HRK69" s="23"/>
      <c r="HRL69" s="22"/>
      <c r="HRM69" s="23"/>
      <c r="HRN69" s="23"/>
      <c r="HRO69" s="23"/>
      <c r="HRP69" s="23"/>
      <c r="HRQ69" s="23"/>
      <c r="HRR69" s="23"/>
      <c r="HRS69" s="23"/>
      <c r="HRT69" s="23"/>
      <c r="HRU69" s="24"/>
      <c r="HRV69" s="25"/>
      <c r="HRW69" s="25"/>
      <c r="HRX69" s="25"/>
      <c r="HRY69" s="31"/>
      <c r="HRZ69" s="190"/>
      <c r="HSA69" s="191"/>
      <c r="HSB69" s="191"/>
      <c r="HSC69" s="191"/>
      <c r="HSD69" s="191"/>
      <c r="HSE69" s="192"/>
      <c r="HSF69" s="22"/>
      <c r="HSG69" s="22"/>
      <c r="HSH69" s="22"/>
      <c r="HSI69" s="23"/>
      <c r="HSJ69" s="22"/>
      <c r="HSK69" s="23"/>
      <c r="HSL69" s="23"/>
      <c r="HSM69" s="23"/>
      <c r="HSN69" s="23"/>
      <c r="HSO69" s="23"/>
      <c r="HSP69" s="23"/>
      <c r="HSQ69" s="23"/>
      <c r="HSR69" s="23"/>
      <c r="HSS69" s="24"/>
      <c r="HST69" s="25"/>
      <c r="HSU69" s="25"/>
      <c r="HSV69" s="25"/>
      <c r="HSW69" s="31"/>
      <c r="HSX69" s="190"/>
      <c r="HSY69" s="191"/>
      <c r="HSZ69" s="191"/>
      <c r="HTA69" s="191"/>
      <c r="HTB69" s="191"/>
      <c r="HTC69" s="192"/>
      <c r="HTD69" s="22"/>
      <c r="HTE69" s="22"/>
      <c r="HTF69" s="22"/>
      <c r="HTG69" s="23"/>
      <c r="HTH69" s="22"/>
      <c r="HTI69" s="23"/>
      <c r="HTJ69" s="23"/>
      <c r="HTK69" s="23"/>
      <c r="HTL69" s="23"/>
      <c r="HTM69" s="23"/>
      <c r="HTN69" s="23"/>
      <c r="HTO69" s="23"/>
      <c r="HTP69" s="23"/>
      <c r="HTQ69" s="24"/>
      <c r="HTR69" s="25"/>
      <c r="HTS69" s="25"/>
      <c r="HTT69" s="25"/>
      <c r="HTU69" s="31"/>
      <c r="HTV69" s="190"/>
      <c r="HTW69" s="191"/>
      <c r="HTX69" s="191"/>
      <c r="HTY69" s="191"/>
      <c r="HTZ69" s="191"/>
      <c r="HUA69" s="192"/>
      <c r="HUB69" s="22"/>
      <c r="HUC69" s="22"/>
      <c r="HUD69" s="22"/>
      <c r="HUE69" s="23"/>
      <c r="HUF69" s="22"/>
      <c r="HUG69" s="23"/>
      <c r="HUH69" s="23"/>
      <c r="HUI69" s="23"/>
      <c r="HUJ69" s="23"/>
      <c r="HUK69" s="23"/>
      <c r="HUL69" s="23"/>
      <c r="HUM69" s="23"/>
      <c r="HUN69" s="23"/>
      <c r="HUO69" s="24"/>
      <c r="HUP69" s="25"/>
      <c r="HUQ69" s="25"/>
      <c r="HUR69" s="25"/>
      <c r="HUS69" s="31"/>
      <c r="HUT69" s="190"/>
      <c r="HUU69" s="191"/>
      <c r="HUV69" s="191"/>
      <c r="HUW69" s="191"/>
      <c r="HUX69" s="191"/>
      <c r="HUY69" s="192"/>
      <c r="HUZ69" s="22"/>
      <c r="HVA69" s="22"/>
      <c r="HVB69" s="22"/>
      <c r="HVC69" s="23"/>
      <c r="HVD69" s="22"/>
      <c r="HVE69" s="23"/>
      <c r="HVF69" s="23"/>
      <c r="HVG69" s="23"/>
      <c r="HVH69" s="23"/>
      <c r="HVI69" s="23"/>
      <c r="HVJ69" s="23"/>
      <c r="HVK69" s="23"/>
      <c r="HVL69" s="23"/>
      <c r="HVM69" s="24"/>
      <c r="HVN69" s="25"/>
      <c r="HVO69" s="25"/>
      <c r="HVP69" s="25"/>
      <c r="HVQ69" s="31"/>
      <c r="HVR69" s="190"/>
      <c r="HVS69" s="191"/>
      <c r="HVT69" s="191"/>
      <c r="HVU69" s="191"/>
      <c r="HVV69" s="191"/>
      <c r="HVW69" s="192"/>
      <c r="HVX69" s="22"/>
      <c r="HVY69" s="22"/>
      <c r="HVZ69" s="22"/>
      <c r="HWA69" s="23"/>
      <c r="HWB69" s="22"/>
      <c r="HWC69" s="23"/>
      <c r="HWD69" s="23"/>
      <c r="HWE69" s="23"/>
      <c r="HWF69" s="23"/>
      <c r="HWG69" s="23"/>
      <c r="HWH69" s="23"/>
      <c r="HWI69" s="23"/>
      <c r="HWJ69" s="23"/>
      <c r="HWK69" s="24"/>
      <c r="HWL69" s="25"/>
      <c r="HWM69" s="25"/>
      <c r="HWN69" s="25"/>
      <c r="HWO69" s="31"/>
      <c r="HWP69" s="190"/>
      <c r="HWQ69" s="191"/>
      <c r="HWR69" s="191"/>
      <c r="HWS69" s="191"/>
      <c r="HWT69" s="191"/>
      <c r="HWU69" s="192"/>
      <c r="HWV69" s="22"/>
      <c r="HWW69" s="22"/>
      <c r="HWX69" s="22"/>
      <c r="HWY69" s="23"/>
      <c r="HWZ69" s="22"/>
      <c r="HXA69" s="23"/>
      <c r="HXB69" s="23"/>
      <c r="HXC69" s="23"/>
      <c r="HXD69" s="23"/>
      <c r="HXE69" s="23"/>
      <c r="HXF69" s="23"/>
      <c r="HXG69" s="23"/>
      <c r="HXH69" s="23"/>
      <c r="HXI69" s="24"/>
      <c r="HXJ69" s="25"/>
      <c r="HXK69" s="25"/>
      <c r="HXL69" s="25"/>
      <c r="HXM69" s="31"/>
      <c r="HXN69" s="190"/>
      <c r="HXO69" s="191"/>
      <c r="HXP69" s="191"/>
      <c r="HXQ69" s="191"/>
      <c r="HXR69" s="191"/>
      <c r="HXS69" s="192"/>
      <c r="HXT69" s="22"/>
      <c r="HXU69" s="22"/>
      <c r="HXV69" s="22"/>
      <c r="HXW69" s="23"/>
      <c r="HXX69" s="22"/>
      <c r="HXY69" s="23"/>
      <c r="HXZ69" s="23"/>
      <c r="HYA69" s="23"/>
      <c r="HYB69" s="23"/>
      <c r="HYC69" s="23"/>
      <c r="HYD69" s="23"/>
      <c r="HYE69" s="23"/>
      <c r="HYF69" s="23"/>
      <c r="HYG69" s="24"/>
      <c r="HYH69" s="25"/>
      <c r="HYI69" s="25"/>
      <c r="HYJ69" s="25"/>
      <c r="HYK69" s="31"/>
      <c r="HYL69" s="190"/>
      <c r="HYM69" s="191"/>
      <c r="HYN69" s="191"/>
      <c r="HYO69" s="191"/>
      <c r="HYP69" s="191"/>
      <c r="HYQ69" s="192"/>
      <c r="HYR69" s="22"/>
      <c r="HYS69" s="22"/>
      <c r="HYT69" s="22"/>
      <c r="HYU69" s="23"/>
      <c r="HYV69" s="22"/>
      <c r="HYW69" s="23"/>
      <c r="HYX69" s="23"/>
      <c r="HYY69" s="23"/>
      <c r="HYZ69" s="23"/>
      <c r="HZA69" s="23"/>
      <c r="HZB69" s="23"/>
      <c r="HZC69" s="23"/>
      <c r="HZD69" s="23"/>
      <c r="HZE69" s="24"/>
      <c r="HZF69" s="25"/>
      <c r="HZG69" s="25"/>
      <c r="HZH69" s="25"/>
      <c r="HZI69" s="31"/>
      <c r="HZJ69" s="190"/>
      <c r="HZK69" s="191"/>
      <c r="HZL69" s="191"/>
      <c r="HZM69" s="191"/>
      <c r="HZN69" s="191"/>
      <c r="HZO69" s="192"/>
      <c r="HZP69" s="22"/>
      <c r="HZQ69" s="22"/>
      <c r="HZR69" s="22"/>
      <c r="HZS69" s="23"/>
      <c r="HZT69" s="22"/>
      <c r="HZU69" s="23"/>
      <c r="HZV69" s="23"/>
      <c r="HZW69" s="23"/>
      <c r="HZX69" s="23"/>
      <c r="HZY69" s="23"/>
      <c r="HZZ69" s="23"/>
      <c r="IAA69" s="23"/>
      <c r="IAB69" s="23"/>
      <c r="IAC69" s="24"/>
      <c r="IAD69" s="25"/>
      <c r="IAE69" s="25"/>
      <c r="IAF69" s="25"/>
      <c r="IAG69" s="31"/>
      <c r="IAH69" s="190"/>
      <c r="IAI69" s="191"/>
      <c r="IAJ69" s="191"/>
      <c r="IAK69" s="191"/>
      <c r="IAL69" s="191"/>
      <c r="IAM69" s="192"/>
      <c r="IAN69" s="22"/>
      <c r="IAO69" s="22"/>
      <c r="IAP69" s="22"/>
      <c r="IAQ69" s="23"/>
      <c r="IAR69" s="22"/>
      <c r="IAS69" s="23"/>
      <c r="IAT69" s="23"/>
      <c r="IAU69" s="23"/>
      <c r="IAV69" s="23"/>
      <c r="IAW69" s="23"/>
      <c r="IAX69" s="23"/>
      <c r="IAY69" s="23"/>
      <c r="IAZ69" s="23"/>
      <c r="IBA69" s="24"/>
      <c r="IBB69" s="25"/>
      <c r="IBC69" s="25"/>
      <c r="IBD69" s="25"/>
      <c r="IBE69" s="31"/>
      <c r="IBF69" s="190"/>
      <c r="IBG69" s="191"/>
      <c r="IBH69" s="191"/>
      <c r="IBI69" s="191"/>
      <c r="IBJ69" s="191"/>
      <c r="IBK69" s="192"/>
      <c r="IBL69" s="22"/>
      <c r="IBM69" s="22"/>
      <c r="IBN69" s="22"/>
      <c r="IBO69" s="23"/>
      <c r="IBP69" s="22"/>
      <c r="IBQ69" s="23"/>
      <c r="IBR69" s="23"/>
      <c r="IBS69" s="23"/>
      <c r="IBT69" s="23"/>
      <c r="IBU69" s="23"/>
      <c r="IBV69" s="23"/>
      <c r="IBW69" s="23"/>
      <c r="IBX69" s="23"/>
      <c r="IBY69" s="24"/>
      <c r="IBZ69" s="25"/>
      <c r="ICA69" s="25"/>
      <c r="ICB69" s="25"/>
      <c r="ICC69" s="31"/>
      <c r="ICD69" s="190"/>
      <c r="ICE69" s="191"/>
      <c r="ICF69" s="191"/>
      <c r="ICG69" s="191"/>
      <c r="ICH69" s="191"/>
      <c r="ICI69" s="192"/>
      <c r="ICJ69" s="22"/>
      <c r="ICK69" s="22"/>
      <c r="ICL69" s="22"/>
      <c r="ICM69" s="23"/>
      <c r="ICN69" s="22"/>
      <c r="ICO69" s="23"/>
      <c r="ICP69" s="23"/>
      <c r="ICQ69" s="23"/>
      <c r="ICR69" s="23"/>
      <c r="ICS69" s="23"/>
      <c r="ICT69" s="23"/>
      <c r="ICU69" s="23"/>
      <c r="ICV69" s="23"/>
      <c r="ICW69" s="24"/>
      <c r="ICX69" s="25"/>
      <c r="ICY69" s="25"/>
      <c r="ICZ69" s="25"/>
      <c r="IDA69" s="31"/>
      <c r="IDB69" s="190"/>
      <c r="IDC69" s="191"/>
      <c r="IDD69" s="191"/>
      <c r="IDE69" s="191"/>
      <c r="IDF69" s="191"/>
      <c r="IDG69" s="192"/>
      <c r="IDH69" s="22"/>
      <c r="IDI69" s="22"/>
      <c r="IDJ69" s="22"/>
      <c r="IDK69" s="23"/>
      <c r="IDL69" s="22"/>
      <c r="IDM69" s="23"/>
      <c r="IDN69" s="23"/>
      <c r="IDO69" s="23"/>
      <c r="IDP69" s="23"/>
      <c r="IDQ69" s="23"/>
      <c r="IDR69" s="23"/>
      <c r="IDS69" s="23"/>
      <c r="IDT69" s="23"/>
      <c r="IDU69" s="24"/>
      <c r="IDV69" s="25"/>
      <c r="IDW69" s="25"/>
      <c r="IDX69" s="25"/>
      <c r="IDY69" s="31"/>
      <c r="IDZ69" s="190"/>
      <c r="IEA69" s="191"/>
      <c r="IEB69" s="191"/>
      <c r="IEC69" s="191"/>
      <c r="IED69" s="191"/>
      <c r="IEE69" s="192"/>
      <c r="IEF69" s="22"/>
      <c r="IEG69" s="22"/>
      <c r="IEH69" s="22"/>
      <c r="IEI69" s="23"/>
      <c r="IEJ69" s="22"/>
      <c r="IEK69" s="23"/>
      <c r="IEL69" s="23"/>
      <c r="IEM69" s="23"/>
      <c r="IEN69" s="23"/>
      <c r="IEO69" s="23"/>
      <c r="IEP69" s="23"/>
      <c r="IEQ69" s="23"/>
      <c r="IER69" s="23"/>
      <c r="IES69" s="24"/>
      <c r="IET69" s="25"/>
      <c r="IEU69" s="25"/>
      <c r="IEV69" s="25"/>
      <c r="IEW69" s="31"/>
      <c r="IEX69" s="190"/>
      <c r="IEY69" s="191"/>
      <c r="IEZ69" s="191"/>
      <c r="IFA69" s="191"/>
      <c r="IFB69" s="191"/>
      <c r="IFC69" s="192"/>
      <c r="IFD69" s="22"/>
      <c r="IFE69" s="22"/>
      <c r="IFF69" s="22"/>
      <c r="IFG69" s="23"/>
      <c r="IFH69" s="22"/>
      <c r="IFI69" s="23"/>
      <c r="IFJ69" s="23"/>
      <c r="IFK69" s="23"/>
      <c r="IFL69" s="23"/>
      <c r="IFM69" s="23"/>
      <c r="IFN69" s="23"/>
      <c r="IFO69" s="23"/>
      <c r="IFP69" s="23"/>
      <c r="IFQ69" s="24"/>
      <c r="IFR69" s="25"/>
      <c r="IFS69" s="25"/>
      <c r="IFT69" s="25"/>
      <c r="IFU69" s="31"/>
      <c r="IFV69" s="190"/>
      <c r="IFW69" s="191"/>
      <c r="IFX69" s="191"/>
      <c r="IFY69" s="191"/>
      <c r="IFZ69" s="191"/>
      <c r="IGA69" s="192"/>
      <c r="IGB69" s="22"/>
      <c r="IGC69" s="22"/>
      <c r="IGD69" s="22"/>
      <c r="IGE69" s="23"/>
      <c r="IGF69" s="22"/>
      <c r="IGG69" s="23"/>
      <c r="IGH69" s="23"/>
      <c r="IGI69" s="23"/>
      <c r="IGJ69" s="23"/>
      <c r="IGK69" s="23"/>
      <c r="IGL69" s="23"/>
      <c r="IGM69" s="23"/>
      <c r="IGN69" s="23"/>
      <c r="IGO69" s="24"/>
      <c r="IGP69" s="25"/>
      <c r="IGQ69" s="25"/>
      <c r="IGR69" s="25"/>
      <c r="IGS69" s="31"/>
      <c r="IGT69" s="190"/>
      <c r="IGU69" s="191"/>
      <c r="IGV69" s="191"/>
      <c r="IGW69" s="191"/>
      <c r="IGX69" s="191"/>
      <c r="IGY69" s="192"/>
      <c r="IGZ69" s="22"/>
      <c r="IHA69" s="22"/>
      <c r="IHB69" s="22"/>
      <c r="IHC69" s="23"/>
      <c r="IHD69" s="22"/>
      <c r="IHE69" s="23"/>
      <c r="IHF69" s="23"/>
      <c r="IHG69" s="23"/>
      <c r="IHH69" s="23"/>
      <c r="IHI69" s="23"/>
      <c r="IHJ69" s="23"/>
      <c r="IHK69" s="23"/>
      <c r="IHL69" s="23"/>
      <c r="IHM69" s="24"/>
      <c r="IHN69" s="25"/>
      <c r="IHO69" s="25"/>
      <c r="IHP69" s="25"/>
      <c r="IHQ69" s="31"/>
      <c r="IHR69" s="190"/>
      <c r="IHS69" s="191"/>
      <c r="IHT69" s="191"/>
      <c r="IHU69" s="191"/>
      <c r="IHV69" s="191"/>
      <c r="IHW69" s="192"/>
      <c r="IHX69" s="22"/>
      <c r="IHY69" s="22"/>
      <c r="IHZ69" s="22"/>
      <c r="IIA69" s="23"/>
      <c r="IIB69" s="22"/>
      <c r="IIC69" s="23"/>
      <c r="IID69" s="23"/>
      <c r="IIE69" s="23"/>
      <c r="IIF69" s="23"/>
      <c r="IIG69" s="23"/>
      <c r="IIH69" s="23"/>
      <c r="III69" s="23"/>
      <c r="IIJ69" s="23"/>
      <c r="IIK69" s="24"/>
      <c r="IIL69" s="25"/>
      <c r="IIM69" s="25"/>
      <c r="IIN69" s="25"/>
      <c r="IIO69" s="31"/>
      <c r="IIP69" s="190"/>
      <c r="IIQ69" s="191"/>
      <c r="IIR69" s="191"/>
      <c r="IIS69" s="191"/>
      <c r="IIT69" s="191"/>
      <c r="IIU69" s="192"/>
      <c r="IIV69" s="22"/>
      <c r="IIW69" s="22"/>
      <c r="IIX69" s="22"/>
      <c r="IIY69" s="23"/>
      <c r="IIZ69" s="22"/>
      <c r="IJA69" s="23"/>
      <c r="IJB69" s="23"/>
      <c r="IJC69" s="23"/>
      <c r="IJD69" s="23"/>
      <c r="IJE69" s="23"/>
      <c r="IJF69" s="23"/>
      <c r="IJG69" s="23"/>
      <c r="IJH69" s="23"/>
      <c r="IJI69" s="24"/>
      <c r="IJJ69" s="25"/>
      <c r="IJK69" s="25"/>
      <c r="IJL69" s="25"/>
      <c r="IJM69" s="31"/>
      <c r="IJN69" s="190"/>
      <c r="IJO69" s="191"/>
      <c r="IJP69" s="191"/>
      <c r="IJQ69" s="191"/>
      <c r="IJR69" s="191"/>
      <c r="IJS69" s="192"/>
      <c r="IJT69" s="22"/>
      <c r="IJU69" s="22"/>
      <c r="IJV69" s="22"/>
      <c r="IJW69" s="23"/>
      <c r="IJX69" s="22"/>
      <c r="IJY69" s="23"/>
      <c r="IJZ69" s="23"/>
      <c r="IKA69" s="23"/>
      <c r="IKB69" s="23"/>
      <c r="IKC69" s="23"/>
      <c r="IKD69" s="23"/>
      <c r="IKE69" s="23"/>
      <c r="IKF69" s="23"/>
      <c r="IKG69" s="24"/>
      <c r="IKH69" s="25"/>
      <c r="IKI69" s="25"/>
      <c r="IKJ69" s="25"/>
      <c r="IKK69" s="31"/>
      <c r="IKL69" s="190"/>
      <c r="IKM69" s="191"/>
      <c r="IKN69" s="191"/>
      <c r="IKO69" s="191"/>
      <c r="IKP69" s="191"/>
      <c r="IKQ69" s="192"/>
      <c r="IKR69" s="22"/>
      <c r="IKS69" s="22"/>
      <c r="IKT69" s="22"/>
      <c r="IKU69" s="23"/>
      <c r="IKV69" s="22"/>
      <c r="IKW69" s="23"/>
      <c r="IKX69" s="23"/>
      <c r="IKY69" s="23"/>
      <c r="IKZ69" s="23"/>
      <c r="ILA69" s="23"/>
      <c r="ILB69" s="23"/>
      <c r="ILC69" s="23"/>
      <c r="ILD69" s="23"/>
      <c r="ILE69" s="24"/>
      <c r="ILF69" s="25"/>
      <c r="ILG69" s="25"/>
      <c r="ILH69" s="25"/>
      <c r="ILI69" s="31"/>
      <c r="ILJ69" s="190"/>
      <c r="ILK69" s="191"/>
      <c r="ILL69" s="191"/>
      <c r="ILM69" s="191"/>
      <c r="ILN69" s="191"/>
      <c r="ILO69" s="192"/>
      <c r="ILP69" s="22"/>
      <c r="ILQ69" s="22"/>
      <c r="ILR69" s="22"/>
      <c r="ILS69" s="23"/>
      <c r="ILT69" s="22"/>
      <c r="ILU69" s="23"/>
      <c r="ILV69" s="23"/>
      <c r="ILW69" s="23"/>
      <c r="ILX69" s="23"/>
      <c r="ILY69" s="23"/>
      <c r="ILZ69" s="23"/>
      <c r="IMA69" s="23"/>
      <c r="IMB69" s="23"/>
      <c r="IMC69" s="24"/>
      <c r="IMD69" s="25"/>
      <c r="IME69" s="25"/>
      <c r="IMF69" s="25"/>
      <c r="IMG69" s="31"/>
      <c r="IMH69" s="190"/>
      <c r="IMI69" s="191"/>
      <c r="IMJ69" s="191"/>
      <c r="IMK69" s="191"/>
      <c r="IML69" s="191"/>
      <c r="IMM69" s="192"/>
      <c r="IMN69" s="22"/>
      <c r="IMO69" s="22"/>
      <c r="IMP69" s="22"/>
      <c r="IMQ69" s="23"/>
      <c r="IMR69" s="22"/>
      <c r="IMS69" s="23"/>
      <c r="IMT69" s="23"/>
      <c r="IMU69" s="23"/>
      <c r="IMV69" s="23"/>
      <c r="IMW69" s="23"/>
      <c r="IMX69" s="23"/>
      <c r="IMY69" s="23"/>
      <c r="IMZ69" s="23"/>
      <c r="INA69" s="24"/>
      <c r="INB69" s="25"/>
      <c r="INC69" s="25"/>
      <c r="IND69" s="25"/>
      <c r="INE69" s="31"/>
      <c r="INF69" s="190"/>
      <c r="ING69" s="191"/>
      <c r="INH69" s="191"/>
      <c r="INI69" s="191"/>
      <c r="INJ69" s="191"/>
      <c r="INK69" s="192"/>
      <c r="INL69" s="22"/>
      <c r="INM69" s="22"/>
      <c r="INN69" s="22"/>
      <c r="INO69" s="23"/>
      <c r="INP69" s="22"/>
      <c r="INQ69" s="23"/>
      <c r="INR69" s="23"/>
      <c r="INS69" s="23"/>
      <c r="INT69" s="23"/>
      <c r="INU69" s="23"/>
      <c r="INV69" s="23"/>
      <c r="INW69" s="23"/>
      <c r="INX69" s="23"/>
      <c r="INY69" s="24"/>
      <c r="INZ69" s="25"/>
      <c r="IOA69" s="25"/>
      <c r="IOB69" s="25"/>
      <c r="IOC69" s="31"/>
      <c r="IOD69" s="190"/>
      <c r="IOE69" s="191"/>
      <c r="IOF69" s="191"/>
      <c r="IOG69" s="191"/>
      <c r="IOH69" s="191"/>
      <c r="IOI69" s="192"/>
      <c r="IOJ69" s="22"/>
      <c r="IOK69" s="22"/>
      <c r="IOL69" s="22"/>
      <c r="IOM69" s="23"/>
      <c r="ION69" s="22"/>
      <c r="IOO69" s="23"/>
      <c r="IOP69" s="23"/>
      <c r="IOQ69" s="23"/>
      <c r="IOR69" s="23"/>
      <c r="IOS69" s="23"/>
      <c r="IOT69" s="23"/>
      <c r="IOU69" s="23"/>
      <c r="IOV69" s="23"/>
      <c r="IOW69" s="24"/>
      <c r="IOX69" s="25"/>
      <c r="IOY69" s="25"/>
      <c r="IOZ69" s="25"/>
      <c r="IPA69" s="31"/>
      <c r="IPB69" s="190"/>
      <c r="IPC69" s="191"/>
      <c r="IPD69" s="191"/>
      <c r="IPE69" s="191"/>
      <c r="IPF69" s="191"/>
      <c r="IPG69" s="192"/>
      <c r="IPH69" s="22"/>
      <c r="IPI69" s="22"/>
      <c r="IPJ69" s="22"/>
      <c r="IPK69" s="23"/>
      <c r="IPL69" s="22"/>
      <c r="IPM69" s="23"/>
      <c r="IPN69" s="23"/>
      <c r="IPO69" s="23"/>
      <c r="IPP69" s="23"/>
      <c r="IPQ69" s="23"/>
      <c r="IPR69" s="23"/>
      <c r="IPS69" s="23"/>
      <c r="IPT69" s="23"/>
      <c r="IPU69" s="24"/>
      <c r="IPV69" s="25"/>
      <c r="IPW69" s="25"/>
      <c r="IPX69" s="25"/>
      <c r="IPY69" s="31"/>
      <c r="IPZ69" s="190"/>
      <c r="IQA69" s="191"/>
      <c r="IQB69" s="191"/>
      <c r="IQC69" s="191"/>
      <c r="IQD69" s="191"/>
      <c r="IQE69" s="192"/>
      <c r="IQF69" s="22"/>
      <c r="IQG69" s="22"/>
      <c r="IQH69" s="22"/>
      <c r="IQI69" s="23"/>
      <c r="IQJ69" s="22"/>
      <c r="IQK69" s="23"/>
      <c r="IQL69" s="23"/>
      <c r="IQM69" s="23"/>
      <c r="IQN69" s="23"/>
      <c r="IQO69" s="23"/>
      <c r="IQP69" s="23"/>
      <c r="IQQ69" s="23"/>
      <c r="IQR69" s="23"/>
      <c r="IQS69" s="24"/>
      <c r="IQT69" s="25"/>
      <c r="IQU69" s="25"/>
      <c r="IQV69" s="25"/>
      <c r="IQW69" s="31"/>
      <c r="IQX69" s="190"/>
      <c r="IQY69" s="191"/>
      <c r="IQZ69" s="191"/>
      <c r="IRA69" s="191"/>
      <c r="IRB69" s="191"/>
      <c r="IRC69" s="192"/>
      <c r="IRD69" s="22"/>
      <c r="IRE69" s="22"/>
      <c r="IRF69" s="22"/>
      <c r="IRG69" s="23"/>
      <c r="IRH69" s="22"/>
      <c r="IRI69" s="23"/>
      <c r="IRJ69" s="23"/>
      <c r="IRK69" s="23"/>
      <c r="IRL69" s="23"/>
      <c r="IRM69" s="23"/>
      <c r="IRN69" s="23"/>
      <c r="IRO69" s="23"/>
      <c r="IRP69" s="23"/>
      <c r="IRQ69" s="24"/>
      <c r="IRR69" s="25"/>
      <c r="IRS69" s="25"/>
      <c r="IRT69" s="25"/>
      <c r="IRU69" s="31"/>
      <c r="IRV69" s="190"/>
      <c r="IRW69" s="191"/>
      <c r="IRX69" s="191"/>
      <c r="IRY69" s="191"/>
      <c r="IRZ69" s="191"/>
      <c r="ISA69" s="192"/>
      <c r="ISB69" s="22"/>
      <c r="ISC69" s="22"/>
      <c r="ISD69" s="22"/>
      <c r="ISE69" s="23"/>
      <c r="ISF69" s="22"/>
      <c r="ISG69" s="23"/>
      <c r="ISH69" s="23"/>
      <c r="ISI69" s="23"/>
      <c r="ISJ69" s="23"/>
      <c r="ISK69" s="23"/>
      <c r="ISL69" s="23"/>
      <c r="ISM69" s="23"/>
      <c r="ISN69" s="23"/>
      <c r="ISO69" s="24"/>
      <c r="ISP69" s="25"/>
      <c r="ISQ69" s="25"/>
      <c r="ISR69" s="25"/>
      <c r="ISS69" s="31"/>
      <c r="IST69" s="190"/>
      <c r="ISU69" s="191"/>
      <c r="ISV69" s="191"/>
      <c r="ISW69" s="191"/>
      <c r="ISX69" s="191"/>
      <c r="ISY69" s="192"/>
      <c r="ISZ69" s="22"/>
      <c r="ITA69" s="22"/>
      <c r="ITB69" s="22"/>
      <c r="ITC69" s="23"/>
      <c r="ITD69" s="22"/>
      <c r="ITE69" s="23"/>
      <c r="ITF69" s="23"/>
      <c r="ITG69" s="23"/>
      <c r="ITH69" s="23"/>
      <c r="ITI69" s="23"/>
      <c r="ITJ69" s="23"/>
      <c r="ITK69" s="23"/>
      <c r="ITL69" s="23"/>
      <c r="ITM69" s="24"/>
      <c r="ITN69" s="25"/>
      <c r="ITO69" s="25"/>
      <c r="ITP69" s="25"/>
      <c r="ITQ69" s="31"/>
      <c r="ITR69" s="190"/>
      <c r="ITS69" s="191"/>
      <c r="ITT69" s="191"/>
      <c r="ITU69" s="191"/>
      <c r="ITV69" s="191"/>
      <c r="ITW69" s="192"/>
      <c r="ITX69" s="22"/>
      <c r="ITY69" s="22"/>
      <c r="ITZ69" s="22"/>
      <c r="IUA69" s="23"/>
      <c r="IUB69" s="22"/>
      <c r="IUC69" s="23"/>
      <c r="IUD69" s="23"/>
      <c r="IUE69" s="23"/>
      <c r="IUF69" s="23"/>
      <c r="IUG69" s="23"/>
      <c r="IUH69" s="23"/>
      <c r="IUI69" s="23"/>
      <c r="IUJ69" s="23"/>
      <c r="IUK69" s="24"/>
      <c r="IUL69" s="25"/>
      <c r="IUM69" s="25"/>
      <c r="IUN69" s="25"/>
      <c r="IUO69" s="31"/>
      <c r="IUP69" s="190"/>
      <c r="IUQ69" s="191"/>
      <c r="IUR69" s="191"/>
      <c r="IUS69" s="191"/>
      <c r="IUT69" s="191"/>
      <c r="IUU69" s="192"/>
      <c r="IUV69" s="22"/>
      <c r="IUW69" s="22"/>
      <c r="IUX69" s="22"/>
      <c r="IUY69" s="23"/>
      <c r="IUZ69" s="22"/>
      <c r="IVA69" s="23"/>
      <c r="IVB69" s="23"/>
      <c r="IVC69" s="23"/>
      <c r="IVD69" s="23"/>
      <c r="IVE69" s="23"/>
      <c r="IVF69" s="23"/>
      <c r="IVG69" s="23"/>
      <c r="IVH69" s="23"/>
      <c r="IVI69" s="24"/>
      <c r="IVJ69" s="25"/>
      <c r="IVK69" s="25"/>
      <c r="IVL69" s="25"/>
      <c r="IVM69" s="31"/>
      <c r="IVN69" s="190"/>
      <c r="IVO69" s="191"/>
      <c r="IVP69" s="191"/>
      <c r="IVQ69" s="191"/>
      <c r="IVR69" s="191"/>
      <c r="IVS69" s="192"/>
      <c r="IVT69" s="22"/>
      <c r="IVU69" s="22"/>
      <c r="IVV69" s="22"/>
      <c r="IVW69" s="23"/>
      <c r="IVX69" s="22"/>
      <c r="IVY69" s="23"/>
      <c r="IVZ69" s="23"/>
      <c r="IWA69" s="23"/>
      <c r="IWB69" s="23"/>
      <c r="IWC69" s="23"/>
      <c r="IWD69" s="23"/>
      <c r="IWE69" s="23"/>
      <c r="IWF69" s="23"/>
      <c r="IWG69" s="24"/>
      <c r="IWH69" s="25"/>
      <c r="IWI69" s="25"/>
      <c r="IWJ69" s="25"/>
      <c r="IWK69" s="31"/>
      <c r="IWL69" s="190"/>
      <c r="IWM69" s="191"/>
      <c r="IWN69" s="191"/>
      <c r="IWO69" s="191"/>
      <c r="IWP69" s="191"/>
      <c r="IWQ69" s="192"/>
      <c r="IWR69" s="22"/>
      <c r="IWS69" s="22"/>
      <c r="IWT69" s="22"/>
      <c r="IWU69" s="23"/>
      <c r="IWV69" s="22"/>
      <c r="IWW69" s="23"/>
      <c r="IWX69" s="23"/>
      <c r="IWY69" s="23"/>
      <c r="IWZ69" s="23"/>
      <c r="IXA69" s="23"/>
      <c r="IXB69" s="23"/>
      <c r="IXC69" s="23"/>
      <c r="IXD69" s="23"/>
      <c r="IXE69" s="24"/>
      <c r="IXF69" s="25"/>
      <c r="IXG69" s="25"/>
      <c r="IXH69" s="25"/>
      <c r="IXI69" s="31"/>
      <c r="IXJ69" s="190"/>
      <c r="IXK69" s="191"/>
      <c r="IXL69" s="191"/>
      <c r="IXM69" s="191"/>
      <c r="IXN69" s="191"/>
      <c r="IXO69" s="192"/>
      <c r="IXP69" s="22"/>
      <c r="IXQ69" s="22"/>
      <c r="IXR69" s="22"/>
      <c r="IXS69" s="23"/>
      <c r="IXT69" s="22"/>
      <c r="IXU69" s="23"/>
      <c r="IXV69" s="23"/>
      <c r="IXW69" s="23"/>
      <c r="IXX69" s="23"/>
      <c r="IXY69" s="23"/>
      <c r="IXZ69" s="23"/>
      <c r="IYA69" s="23"/>
      <c r="IYB69" s="23"/>
      <c r="IYC69" s="24"/>
      <c r="IYD69" s="25"/>
      <c r="IYE69" s="25"/>
      <c r="IYF69" s="25"/>
      <c r="IYG69" s="31"/>
      <c r="IYH69" s="190"/>
      <c r="IYI69" s="191"/>
      <c r="IYJ69" s="191"/>
      <c r="IYK69" s="191"/>
      <c r="IYL69" s="191"/>
      <c r="IYM69" s="192"/>
      <c r="IYN69" s="22"/>
      <c r="IYO69" s="22"/>
      <c r="IYP69" s="22"/>
      <c r="IYQ69" s="23"/>
      <c r="IYR69" s="22"/>
      <c r="IYS69" s="23"/>
      <c r="IYT69" s="23"/>
      <c r="IYU69" s="23"/>
      <c r="IYV69" s="23"/>
      <c r="IYW69" s="23"/>
      <c r="IYX69" s="23"/>
      <c r="IYY69" s="23"/>
      <c r="IYZ69" s="23"/>
      <c r="IZA69" s="24"/>
      <c r="IZB69" s="25"/>
      <c r="IZC69" s="25"/>
      <c r="IZD69" s="25"/>
      <c r="IZE69" s="31"/>
      <c r="IZF69" s="190"/>
      <c r="IZG69" s="191"/>
      <c r="IZH69" s="191"/>
      <c r="IZI69" s="191"/>
      <c r="IZJ69" s="191"/>
      <c r="IZK69" s="192"/>
      <c r="IZL69" s="22"/>
      <c r="IZM69" s="22"/>
      <c r="IZN69" s="22"/>
      <c r="IZO69" s="23"/>
      <c r="IZP69" s="22"/>
      <c r="IZQ69" s="23"/>
      <c r="IZR69" s="23"/>
      <c r="IZS69" s="23"/>
      <c r="IZT69" s="23"/>
      <c r="IZU69" s="23"/>
      <c r="IZV69" s="23"/>
      <c r="IZW69" s="23"/>
      <c r="IZX69" s="23"/>
      <c r="IZY69" s="24"/>
      <c r="IZZ69" s="25"/>
      <c r="JAA69" s="25"/>
      <c r="JAB69" s="25"/>
      <c r="JAC69" s="31"/>
      <c r="JAD69" s="190"/>
      <c r="JAE69" s="191"/>
      <c r="JAF69" s="191"/>
      <c r="JAG69" s="191"/>
      <c r="JAH69" s="191"/>
      <c r="JAI69" s="192"/>
      <c r="JAJ69" s="22"/>
      <c r="JAK69" s="22"/>
      <c r="JAL69" s="22"/>
      <c r="JAM69" s="23"/>
      <c r="JAN69" s="22"/>
      <c r="JAO69" s="23"/>
      <c r="JAP69" s="23"/>
      <c r="JAQ69" s="23"/>
      <c r="JAR69" s="23"/>
      <c r="JAS69" s="23"/>
      <c r="JAT69" s="23"/>
      <c r="JAU69" s="23"/>
      <c r="JAV69" s="23"/>
      <c r="JAW69" s="24"/>
      <c r="JAX69" s="25"/>
      <c r="JAY69" s="25"/>
      <c r="JAZ69" s="25"/>
      <c r="JBA69" s="31"/>
      <c r="JBB69" s="190"/>
      <c r="JBC69" s="191"/>
      <c r="JBD69" s="191"/>
      <c r="JBE69" s="191"/>
      <c r="JBF69" s="191"/>
      <c r="JBG69" s="192"/>
      <c r="JBH69" s="22"/>
      <c r="JBI69" s="22"/>
      <c r="JBJ69" s="22"/>
      <c r="JBK69" s="23"/>
      <c r="JBL69" s="22"/>
      <c r="JBM69" s="23"/>
      <c r="JBN69" s="23"/>
      <c r="JBO69" s="23"/>
      <c r="JBP69" s="23"/>
      <c r="JBQ69" s="23"/>
      <c r="JBR69" s="23"/>
      <c r="JBS69" s="23"/>
      <c r="JBT69" s="23"/>
      <c r="JBU69" s="24"/>
      <c r="JBV69" s="25"/>
      <c r="JBW69" s="25"/>
      <c r="JBX69" s="25"/>
      <c r="JBY69" s="31"/>
      <c r="JBZ69" s="190"/>
      <c r="JCA69" s="191"/>
      <c r="JCB69" s="191"/>
      <c r="JCC69" s="191"/>
      <c r="JCD69" s="191"/>
      <c r="JCE69" s="192"/>
      <c r="JCF69" s="22"/>
      <c r="JCG69" s="22"/>
      <c r="JCH69" s="22"/>
      <c r="JCI69" s="23"/>
      <c r="JCJ69" s="22"/>
      <c r="JCK69" s="23"/>
      <c r="JCL69" s="23"/>
      <c r="JCM69" s="23"/>
      <c r="JCN69" s="23"/>
      <c r="JCO69" s="23"/>
      <c r="JCP69" s="23"/>
      <c r="JCQ69" s="23"/>
      <c r="JCR69" s="23"/>
      <c r="JCS69" s="24"/>
      <c r="JCT69" s="25"/>
      <c r="JCU69" s="25"/>
      <c r="JCV69" s="25"/>
      <c r="JCW69" s="31"/>
      <c r="JCX69" s="190"/>
      <c r="JCY69" s="191"/>
      <c r="JCZ69" s="191"/>
      <c r="JDA69" s="191"/>
      <c r="JDB69" s="191"/>
      <c r="JDC69" s="192"/>
      <c r="JDD69" s="22"/>
      <c r="JDE69" s="22"/>
      <c r="JDF69" s="22"/>
      <c r="JDG69" s="23"/>
      <c r="JDH69" s="22"/>
      <c r="JDI69" s="23"/>
      <c r="JDJ69" s="23"/>
      <c r="JDK69" s="23"/>
      <c r="JDL69" s="23"/>
      <c r="JDM69" s="23"/>
      <c r="JDN69" s="23"/>
      <c r="JDO69" s="23"/>
      <c r="JDP69" s="23"/>
      <c r="JDQ69" s="24"/>
      <c r="JDR69" s="25"/>
      <c r="JDS69" s="25"/>
      <c r="JDT69" s="25"/>
      <c r="JDU69" s="31"/>
      <c r="JDV69" s="190"/>
      <c r="JDW69" s="191"/>
      <c r="JDX69" s="191"/>
      <c r="JDY69" s="191"/>
      <c r="JDZ69" s="191"/>
      <c r="JEA69" s="192"/>
      <c r="JEB69" s="22"/>
      <c r="JEC69" s="22"/>
      <c r="JED69" s="22"/>
      <c r="JEE69" s="23"/>
      <c r="JEF69" s="22"/>
      <c r="JEG69" s="23"/>
      <c r="JEH69" s="23"/>
      <c r="JEI69" s="23"/>
      <c r="JEJ69" s="23"/>
      <c r="JEK69" s="23"/>
      <c r="JEL69" s="23"/>
      <c r="JEM69" s="23"/>
      <c r="JEN69" s="23"/>
      <c r="JEO69" s="24"/>
      <c r="JEP69" s="25"/>
      <c r="JEQ69" s="25"/>
      <c r="JER69" s="25"/>
      <c r="JES69" s="31"/>
      <c r="JET69" s="190"/>
      <c r="JEU69" s="191"/>
      <c r="JEV69" s="191"/>
      <c r="JEW69" s="191"/>
      <c r="JEX69" s="191"/>
      <c r="JEY69" s="192"/>
      <c r="JEZ69" s="22"/>
      <c r="JFA69" s="22"/>
      <c r="JFB69" s="22"/>
      <c r="JFC69" s="23"/>
      <c r="JFD69" s="22"/>
      <c r="JFE69" s="23"/>
      <c r="JFF69" s="23"/>
      <c r="JFG69" s="23"/>
      <c r="JFH69" s="23"/>
      <c r="JFI69" s="23"/>
      <c r="JFJ69" s="23"/>
      <c r="JFK69" s="23"/>
      <c r="JFL69" s="23"/>
      <c r="JFM69" s="24"/>
      <c r="JFN69" s="25"/>
      <c r="JFO69" s="25"/>
      <c r="JFP69" s="25"/>
      <c r="JFQ69" s="31"/>
      <c r="JFR69" s="190"/>
      <c r="JFS69" s="191"/>
      <c r="JFT69" s="191"/>
      <c r="JFU69" s="191"/>
      <c r="JFV69" s="191"/>
      <c r="JFW69" s="192"/>
      <c r="JFX69" s="22"/>
      <c r="JFY69" s="22"/>
      <c r="JFZ69" s="22"/>
      <c r="JGA69" s="23"/>
      <c r="JGB69" s="22"/>
      <c r="JGC69" s="23"/>
      <c r="JGD69" s="23"/>
      <c r="JGE69" s="23"/>
      <c r="JGF69" s="23"/>
      <c r="JGG69" s="23"/>
      <c r="JGH69" s="23"/>
      <c r="JGI69" s="23"/>
      <c r="JGJ69" s="23"/>
      <c r="JGK69" s="24"/>
      <c r="JGL69" s="25"/>
      <c r="JGM69" s="25"/>
      <c r="JGN69" s="25"/>
      <c r="JGO69" s="31"/>
      <c r="JGP69" s="190"/>
      <c r="JGQ69" s="191"/>
      <c r="JGR69" s="191"/>
      <c r="JGS69" s="191"/>
      <c r="JGT69" s="191"/>
      <c r="JGU69" s="192"/>
      <c r="JGV69" s="22"/>
      <c r="JGW69" s="22"/>
      <c r="JGX69" s="22"/>
      <c r="JGY69" s="23"/>
      <c r="JGZ69" s="22"/>
      <c r="JHA69" s="23"/>
      <c r="JHB69" s="23"/>
      <c r="JHC69" s="23"/>
      <c r="JHD69" s="23"/>
      <c r="JHE69" s="23"/>
      <c r="JHF69" s="23"/>
      <c r="JHG69" s="23"/>
      <c r="JHH69" s="23"/>
      <c r="JHI69" s="24"/>
      <c r="JHJ69" s="25"/>
      <c r="JHK69" s="25"/>
      <c r="JHL69" s="25"/>
      <c r="JHM69" s="31"/>
      <c r="JHN69" s="190"/>
      <c r="JHO69" s="191"/>
      <c r="JHP69" s="191"/>
      <c r="JHQ69" s="191"/>
      <c r="JHR69" s="191"/>
      <c r="JHS69" s="192"/>
      <c r="JHT69" s="22"/>
      <c r="JHU69" s="22"/>
      <c r="JHV69" s="22"/>
      <c r="JHW69" s="23"/>
      <c r="JHX69" s="22"/>
      <c r="JHY69" s="23"/>
      <c r="JHZ69" s="23"/>
      <c r="JIA69" s="23"/>
      <c r="JIB69" s="23"/>
      <c r="JIC69" s="23"/>
      <c r="JID69" s="23"/>
      <c r="JIE69" s="23"/>
      <c r="JIF69" s="23"/>
      <c r="JIG69" s="24"/>
      <c r="JIH69" s="25"/>
      <c r="JII69" s="25"/>
      <c r="JIJ69" s="25"/>
      <c r="JIK69" s="31"/>
      <c r="JIL69" s="190"/>
      <c r="JIM69" s="191"/>
      <c r="JIN69" s="191"/>
      <c r="JIO69" s="191"/>
      <c r="JIP69" s="191"/>
      <c r="JIQ69" s="192"/>
      <c r="JIR69" s="22"/>
      <c r="JIS69" s="22"/>
      <c r="JIT69" s="22"/>
      <c r="JIU69" s="23"/>
      <c r="JIV69" s="22"/>
      <c r="JIW69" s="23"/>
      <c r="JIX69" s="23"/>
      <c r="JIY69" s="23"/>
      <c r="JIZ69" s="23"/>
      <c r="JJA69" s="23"/>
      <c r="JJB69" s="23"/>
      <c r="JJC69" s="23"/>
      <c r="JJD69" s="23"/>
      <c r="JJE69" s="24"/>
      <c r="JJF69" s="25"/>
      <c r="JJG69" s="25"/>
      <c r="JJH69" s="25"/>
      <c r="JJI69" s="31"/>
      <c r="JJJ69" s="190"/>
      <c r="JJK69" s="191"/>
      <c r="JJL69" s="191"/>
      <c r="JJM69" s="191"/>
      <c r="JJN69" s="191"/>
      <c r="JJO69" s="192"/>
      <c r="JJP69" s="22"/>
      <c r="JJQ69" s="22"/>
      <c r="JJR69" s="22"/>
      <c r="JJS69" s="23"/>
      <c r="JJT69" s="22"/>
      <c r="JJU69" s="23"/>
      <c r="JJV69" s="23"/>
      <c r="JJW69" s="23"/>
      <c r="JJX69" s="23"/>
      <c r="JJY69" s="23"/>
      <c r="JJZ69" s="23"/>
      <c r="JKA69" s="23"/>
      <c r="JKB69" s="23"/>
      <c r="JKC69" s="24"/>
      <c r="JKD69" s="25"/>
      <c r="JKE69" s="25"/>
      <c r="JKF69" s="25"/>
      <c r="JKG69" s="31"/>
      <c r="JKH69" s="190"/>
      <c r="JKI69" s="191"/>
      <c r="JKJ69" s="191"/>
      <c r="JKK69" s="191"/>
      <c r="JKL69" s="191"/>
      <c r="JKM69" s="192"/>
      <c r="JKN69" s="22"/>
      <c r="JKO69" s="22"/>
      <c r="JKP69" s="22"/>
      <c r="JKQ69" s="23"/>
      <c r="JKR69" s="22"/>
      <c r="JKS69" s="23"/>
      <c r="JKT69" s="23"/>
      <c r="JKU69" s="23"/>
      <c r="JKV69" s="23"/>
      <c r="JKW69" s="23"/>
      <c r="JKX69" s="23"/>
      <c r="JKY69" s="23"/>
      <c r="JKZ69" s="23"/>
      <c r="JLA69" s="24"/>
      <c r="JLB69" s="25"/>
      <c r="JLC69" s="25"/>
      <c r="JLD69" s="25"/>
      <c r="JLE69" s="31"/>
      <c r="JLF69" s="190"/>
      <c r="JLG69" s="191"/>
      <c r="JLH69" s="191"/>
      <c r="JLI69" s="191"/>
      <c r="JLJ69" s="191"/>
      <c r="JLK69" s="192"/>
      <c r="JLL69" s="22"/>
      <c r="JLM69" s="22"/>
      <c r="JLN69" s="22"/>
      <c r="JLO69" s="23"/>
      <c r="JLP69" s="22"/>
      <c r="JLQ69" s="23"/>
      <c r="JLR69" s="23"/>
      <c r="JLS69" s="23"/>
      <c r="JLT69" s="23"/>
      <c r="JLU69" s="23"/>
      <c r="JLV69" s="23"/>
      <c r="JLW69" s="23"/>
      <c r="JLX69" s="23"/>
      <c r="JLY69" s="24"/>
      <c r="JLZ69" s="25"/>
      <c r="JMA69" s="25"/>
      <c r="JMB69" s="25"/>
      <c r="JMC69" s="31"/>
      <c r="JMD69" s="190"/>
      <c r="JME69" s="191"/>
      <c r="JMF69" s="191"/>
      <c r="JMG69" s="191"/>
      <c r="JMH69" s="191"/>
      <c r="JMI69" s="192"/>
      <c r="JMJ69" s="22"/>
      <c r="JMK69" s="22"/>
      <c r="JML69" s="22"/>
      <c r="JMM69" s="23"/>
      <c r="JMN69" s="22"/>
      <c r="JMO69" s="23"/>
      <c r="JMP69" s="23"/>
      <c r="JMQ69" s="23"/>
      <c r="JMR69" s="23"/>
      <c r="JMS69" s="23"/>
      <c r="JMT69" s="23"/>
      <c r="JMU69" s="23"/>
      <c r="JMV69" s="23"/>
      <c r="JMW69" s="24"/>
      <c r="JMX69" s="25"/>
      <c r="JMY69" s="25"/>
      <c r="JMZ69" s="25"/>
      <c r="JNA69" s="31"/>
      <c r="JNB69" s="190"/>
      <c r="JNC69" s="191"/>
      <c r="JND69" s="191"/>
      <c r="JNE69" s="191"/>
      <c r="JNF69" s="191"/>
      <c r="JNG69" s="192"/>
      <c r="JNH69" s="22"/>
      <c r="JNI69" s="22"/>
      <c r="JNJ69" s="22"/>
      <c r="JNK69" s="23"/>
      <c r="JNL69" s="22"/>
      <c r="JNM69" s="23"/>
      <c r="JNN69" s="23"/>
      <c r="JNO69" s="23"/>
      <c r="JNP69" s="23"/>
      <c r="JNQ69" s="23"/>
      <c r="JNR69" s="23"/>
      <c r="JNS69" s="23"/>
      <c r="JNT69" s="23"/>
      <c r="JNU69" s="24"/>
      <c r="JNV69" s="25"/>
      <c r="JNW69" s="25"/>
      <c r="JNX69" s="25"/>
      <c r="JNY69" s="31"/>
      <c r="JNZ69" s="190"/>
      <c r="JOA69" s="191"/>
      <c r="JOB69" s="191"/>
      <c r="JOC69" s="191"/>
      <c r="JOD69" s="191"/>
      <c r="JOE69" s="192"/>
      <c r="JOF69" s="22"/>
      <c r="JOG69" s="22"/>
      <c r="JOH69" s="22"/>
      <c r="JOI69" s="23"/>
      <c r="JOJ69" s="22"/>
      <c r="JOK69" s="23"/>
      <c r="JOL69" s="23"/>
      <c r="JOM69" s="23"/>
      <c r="JON69" s="23"/>
      <c r="JOO69" s="23"/>
      <c r="JOP69" s="23"/>
      <c r="JOQ69" s="23"/>
      <c r="JOR69" s="23"/>
      <c r="JOS69" s="24"/>
      <c r="JOT69" s="25"/>
      <c r="JOU69" s="25"/>
      <c r="JOV69" s="25"/>
      <c r="JOW69" s="31"/>
      <c r="JOX69" s="190"/>
      <c r="JOY69" s="191"/>
      <c r="JOZ69" s="191"/>
      <c r="JPA69" s="191"/>
      <c r="JPB69" s="191"/>
      <c r="JPC69" s="192"/>
      <c r="JPD69" s="22"/>
      <c r="JPE69" s="22"/>
      <c r="JPF69" s="22"/>
      <c r="JPG69" s="23"/>
      <c r="JPH69" s="22"/>
      <c r="JPI69" s="23"/>
      <c r="JPJ69" s="23"/>
      <c r="JPK69" s="23"/>
      <c r="JPL69" s="23"/>
      <c r="JPM69" s="23"/>
      <c r="JPN69" s="23"/>
      <c r="JPO69" s="23"/>
      <c r="JPP69" s="23"/>
      <c r="JPQ69" s="24"/>
      <c r="JPR69" s="25"/>
      <c r="JPS69" s="25"/>
      <c r="JPT69" s="25"/>
      <c r="JPU69" s="31"/>
      <c r="JPV69" s="190"/>
      <c r="JPW69" s="191"/>
      <c r="JPX69" s="191"/>
      <c r="JPY69" s="191"/>
      <c r="JPZ69" s="191"/>
      <c r="JQA69" s="192"/>
      <c r="JQB69" s="22"/>
      <c r="JQC69" s="22"/>
      <c r="JQD69" s="22"/>
      <c r="JQE69" s="23"/>
      <c r="JQF69" s="22"/>
      <c r="JQG69" s="23"/>
      <c r="JQH69" s="23"/>
      <c r="JQI69" s="23"/>
      <c r="JQJ69" s="23"/>
      <c r="JQK69" s="23"/>
      <c r="JQL69" s="23"/>
      <c r="JQM69" s="23"/>
      <c r="JQN69" s="23"/>
      <c r="JQO69" s="24"/>
      <c r="JQP69" s="25"/>
      <c r="JQQ69" s="25"/>
      <c r="JQR69" s="25"/>
      <c r="JQS69" s="31"/>
      <c r="JQT69" s="190"/>
      <c r="JQU69" s="191"/>
      <c r="JQV69" s="191"/>
      <c r="JQW69" s="191"/>
      <c r="JQX69" s="191"/>
      <c r="JQY69" s="192"/>
      <c r="JQZ69" s="22"/>
      <c r="JRA69" s="22"/>
      <c r="JRB69" s="22"/>
      <c r="JRC69" s="23"/>
      <c r="JRD69" s="22"/>
      <c r="JRE69" s="23"/>
      <c r="JRF69" s="23"/>
      <c r="JRG69" s="23"/>
      <c r="JRH69" s="23"/>
      <c r="JRI69" s="23"/>
      <c r="JRJ69" s="23"/>
      <c r="JRK69" s="23"/>
      <c r="JRL69" s="23"/>
      <c r="JRM69" s="24"/>
      <c r="JRN69" s="25"/>
      <c r="JRO69" s="25"/>
      <c r="JRP69" s="25"/>
      <c r="JRQ69" s="31"/>
      <c r="JRR69" s="190"/>
      <c r="JRS69" s="191"/>
      <c r="JRT69" s="191"/>
      <c r="JRU69" s="191"/>
      <c r="JRV69" s="191"/>
      <c r="JRW69" s="192"/>
      <c r="JRX69" s="22"/>
      <c r="JRY69" s="22"/>
      <c r="JRZ69" s="22"/>
      <c r="JSA69" s="23"/>
      <c r="JSB69" s="22"/>
      <c r="JSC69" s="23"/>
      <c r="JSD69" s="23"/>
      <c r="JSE69" s="23"/>
      <c r="JSF69" s="23"/>
      <c r="JSG69" s="23"/>
      <c r="JSH69" s="23"/>
      <c r="JSI69" s="23"/>
      <c r="JSJ69" s="23"/>
      <c r="JSK69" s="24"/>
      <c r="JSL69" s="25"/>
      <c r="JSM69" s="25"/>
      <c r="JSN69" s="25"/>
      <c r="JSO69" s="31"/>
      <c r="JSP69" s="190"/>
      <c r="JSQ69" s="191"/>
      <c r="JSR69" s="191"/>
      <c r="JSS69" s="191"/>
      <c r="JST69" s="191"/>
      <c r="JSU69" s="192"/>
      <c r="JSV69" s="22"/>
      <c r="JSW69" s="22"/>
      <c r="JSX69" s="22"/>
      <c r="JSY69" s="23"/>
      <c r="JSZ69" s="22"/>
      <c r="JTA69" s="23"/>
      <c r="JTB69" s="23"/>
      <c r="JTC69" s="23"/>
      <c r="JTD69" s="23"/>
      <c r="JTE69" s="23"/>
      <c r="JTF69" s="23"/>
      <c r="JTG69" s="23"/>
      <c r="JTH69" s="23"/>
      <c r="JTI69" s="24"/>
      <c r="JTJ69" s="25"/>
      <c r="JTK69" s="25"/>
      <c r="JTL69" s="25"/>
      <c r="JTM69" s="31"/>
      <c r="JTN69" s="190"/>
      <c r="JTO69" s="191"/>
      <c r="JTP69" s="191"/>
      <c r="JTQ69" s="191"/>
      <c r="JTR69" s="191"/>
      <c r="JTS69" s="192"/>
      <c r="JTT69" s="22"/>
      <c r="JTU69" s="22"/>
      <c r="JTV69" s="22"/>
      <c r="JTW69" s="23"/>
      <c r="JTX69" s="22"/>
      <c r="JTY69" s="23"/>
      <c r="JTZ69" s="23"/>
      <c r="JUA69" s="23"/>
      <c r="JUB69" s="23"/>
      <c r="JUC69" s="23"/>
      <c r="JUD69" s="23"/>
      <c r="JUE69" s="23"/>
      <c r="JUF69" s="23"/>
      <c r="JUG69" s="24"/>
      <c r="JUH69" s="25"/>
      <c r="JUI69" s="25"/>
      <c r="JUJ69" s="25"/>
      <c r="JUK69" s="31"/>
      <c r="JUL69" s="190"/>
      <c r="JUM69" s="191"/>
      <c r="JUN69" s="191"/>
      <c r="JUO69" s="191"/>
      <c r="JUP69" s="191"/>
      <c r="JUQ69" s="192"/>
      <c r="JUR69" s="22"/>
      <c r="JUS69" s="22"/>
      <c r="JUT69" s="22"/>
      <c r="JUU69" s="23"/>
      <c r="JUV69" s="22"/>
      <c r="JUW69" s="23"/>
      <c r="JUX69" s="23"/>
      <c r="JUY69" s="23"/>
      <c r="JUZ69" s="23"/>
      <c r="JVA69" s="23"/>
      <c r="JVB69" s="23"/>
      <c r="JVC69" s="23"/>
      <c r="JVD69" s="23"/>
      <c r="JVE69" s="24"/>
      <c r="JVF69" s="25"/>
      <c r="JVG69" s="25"/>
      <c r="JVH69" s="25"/>
      <c r="JVI69" s="31"/>
      <c r="JVJ69" s="190"/>
      <c r="JVK69" s="191"/>
      <c r="JVL69" s="191"/>
      <c r="JVM69" s="191"/>
      <c r="JVN69" s="191"/>
      <c r="JVO69" s="192"/>
      <c r="JVP69" s="22"/>
      <c r="JVQ69" s="22"/>
      <c r="JVR69" s="22"/>
      <c r="JVS69" s="23"/>
      <c r="JVT69" s="22"/>
      <c r="JVU69" s="23"/>
      <c r="JVV69" s="23"/>
      <c r="JVW69" s="23"/>
      <c r="JVX69" s="23"/>
      <c r="JVY69" s="23"/>
      <c r="JVZ69" s="23"/>
      <c r="JWA69" s="23"/>
      <c r="JWB69" s="23"/>
      <c r="JWC69" s="24"/>
      <c r="JWD69" s="25"/>
      <c r="JWE69" s="25"/>
      <c r="JWF69" s="25"/>
      <c r="JWG69" s="31"/>
      <c r="JWH69" s="190"/>
      <c r="JWI69" s="191"/>
      <c r="JWJ69" s="191"/>
      <c r="JWK69" s="191"/>
      <c r="JWL69" s="191"/>
      <c r="JWM69" s="192"/>
      <c r="JWN69" s="22"/>
      <c r="JWO69" s="22"/>
      <c r="JWP69" s="22"/>
      <c r="JWQ69" s="23"/>
      <c r="JWR69" s="22"/>
      <c r="JWS69" s="23"/>
      <c r="JWT69" s="23"/>
      <c r="JWU69" s="23"/>
      <c r="JWV69" s="23"/>
      <c r="JWW69" s="23"/>
      <c r="JWX69" s="23"/>
      <c r="JWY69" s="23"/>
      <c r="JWZ69" s="23"/>
      <c r="JXA69" s="24"/>
      <c r="JXB69" s="25"/>
      <c r="JXC69" s="25"/>
      <c r="JXD69" s="25"/>
      <c r="JXE69" s="31"/>
      <c r="JXF69" s="190"/>
      <c r="JXG69" s="191"/>
      <c r="JXH69" s="191"/>
      <c r="JXI69" s="191"/>
      <c r="JXJ69" s="191"/>
      <c r="JXK69" s="192"/>
      <c r="JXL69" s="22"/>
      <c r="JXM69" s="22"/>
      <c r="JXN69" s="22"/>
      <c r="JXO69" s="23"/>
      <c r="JXP69" s="22"/>
      <c r="JXQ69" s="23"/>
      <c r="JXR69" s="23"/>
      <c r="JXS69" s="23"/>
      <c r="JXT69" s="23"/>
      <c r="JXU69" s="23"/>
      <c r="JXV69" s="23"/>
      <c r="JXW69" s="23"/>
      <c r="JXX69" s="23"/>
      <c r="JXY69" s="24"/>
      <c r="JXZ69" s="25"/>
      <c r="JYA69" s="25"/>
      <c r="JYB69" s="25"/>
      <c r="JYC69" s="31"/>
      <c r="JYD69" s="190"/>
      <c r="JYE69" s="191"/>
      <c r="JYF69" s="191"/>
      <c r="JYG69" s="191"/>
      <c r="JYH69" s="191"/>
      <c r="JYI69" s="192"/>
      <c r="JYJ69" s="22"/>
      <c r="JYK69" s="22"/>
      <c r="JYL69" s="22"/>
      <c r="JYM69" s="23"/>
      <c r="JYN69" s="22"/>
      <c r="JYO69" s="23"/>
      <c r="JYP69" s="23"/>
      <c r="JYQ69" s="23"/>
      <c r="JYR69" s="23"/>
      <c r="JYS69" s="23"/>
      <c r="JYT69" s="23"/>
      <c r="JYU69" s="23"/>
      <c r="JYV69" s="23"/>
      <c r="JYW69" s="24"/>
      <c r="JYX69" s="25"/>
      <c r="JYY69" s="25"/>
      <c r="JYZ69" s="25"/>
      <c r="JZA69" s="31"/>
      <c r="JZB69" s="190"/>
      <c r="JZC69" s="191"/>
      <c r="JZD69" s="191"/>
      <c r="JZE69" s="191"/>
      <c r="JZF69" s="191"/>
      <c r="JZG69" s="192"/>
      <c r="JZH69" s="22"/>
      <c r="JZI69" s="22"/>
      <c r="JZJ69" s="22"/>
      <c r="JZK69" s="23"/>
      <c r="JZL69" s="22"/>
      <c r="JZM69" s="23"/>
      <c r="JZN69" s="23"/>
      <c r="JZO69" s="23"/>
      <c r="JZP69" s="23"/>
      <c r="JZQ69" s="23"/>
      <c r="JZR69" s="23"/>
      <c r="JZS69" s="23"/>
      <c r="JZT69" s="23"/>
      <c r="JZU69" s="24"/>
      <c r="JZV69" s="25"/>
      <c r="JZW69" s="25"/>
      <c r="JZX69" s="25"/>
      <c r="JZY69" s="31"/>
      <c r="JZZ69" s="190"/>
      <c r="KAA69" s="191"/>
      <c r="KAB69" s="191"/>
      <c r="KAC69" s="191"/>
      <c r="KAD69" s="191"/>
      <c r="KAE69" s="192"/>
      <c r="KAF69" s="22"/>
      <c r="KAG69" s="22"/>
      <c r="KAH69" s="22"/>
      <c r="KAI69" s="23"/>
      <c r="KAJ69" s="22"/>
      <c r="KAK69" s="23"/>
      <c r="KAL69" s="23"/>
      <c r="KAM69" s="23"/>
      <c r="KAN69" s="23"/>
      <c r="KAO69" s="23"/>
      <c r="KAP69" s="23"/>
      <c r="KAQ69" s="23"/>
      <c r="KAR69" s="23"/>
      <c r="KAS69" s="24"/>
      <c r="KAT69" s="25"/>
      <c r="KAU69" s="25"/>
      <c r="KAV69" s="25"/>
      <c r="KAW69" s="31"/>
      <c r="KAX69" s="190"/>
      <c r="KAY69" s="191"/>
      <c r="KAZ69" s="191"/>
      <c r="KBA69" s="191"/>
      <c r="KBB69" s="191"/>
      <c r="KBC69" s="192"/>
      <c r="KBD69" s="22"/>
      <c r="KBE69" s="22"/>
      <c r="KBF69" s="22"/>
      <c r="KBG69" s="23"/>
      <c r="KBH69" s="22"/>
      <c r="KBI69" s="23"/>
      <c r="KBJ69" s="23"/>
      <c r="KBK69" s="23"/>
      <c r="KBL69" s="23"/>
      <c r="KBM69" s="23"/>
      <c r="KBN69" s="23"/>
      <c r="KBO69" s="23"/>
      <c r="KBP69" s="23"/>
      <c r="KBQ69" s="24"/>
      <c r="KBR69" s="25"/>
      <c r="KBS69" s="25"/>
      <c r="KBT69" s="25"/>
      <c r="KBU69" s="31"/>
      <c r="KBV69" s="190"/>
      <c r="KBW69" s="191"/>
      <c r="KBX69" s="191"/>
      <c r="KBY69" s="191"/>
      <c r="KBZ69" s="191"/>
      <c r="KCA69" s="192"/>
      <c r="KCB69" s="22"/>
      <c r="KCC69" s="22"/>
      <c r="KCD69" s="22"/>
      <c r="KCE69" s="23"/>
      <c r="KCF69" s="22"/>
      <c r="KCG69" s="23"/>
      <c r="KCH69" s="23"/>
      <c r="KCI69" s="23"/>
      <c r="KCJ69" s="23"/>
      <c r="KCK69" s="23"/>
      <c r="KCL69" s="23"/>
      <c r="KCM69" s="23"/>
      <c r="KCN69" s="23"/>
      <c r="KCO69" s="24"/>
      <c r="KCP69" s="25"/>
      <c r="KCQ69" s="25"/>
      <c r="KCR69" s="25"/>
      <c r="KCS69" s="31"/>
      <c r="KCT69" s="190"/>
      <c r="KCU69" s="191"/>
      <c r="KCV69" s="191"/>
      <c r="KCW69" s="191"/>
      <c r="KCX69" s="191"/>
      <c r="KCY69" s="192"/>
      <c r="KCZ69" s="22"/>
      <c r="KDA69" s="22"/>
      <c r="KDB69" s="22"/>
      <c r="KDC69" s="23"/>
      <c r="KDD69" s="22"/>
      <c r="KDE69" s="23"/>
      <c r="KDF69" s="23"/>
      <c r="KDG69" s="23"/>
      <c r="KDH69" s="23"/>
      <c r="KDI69" s="23"/>
      <c r="KDJ69" s="23"/>
      <c r="KDK69" s="23"/>
      <c r="KDL69" s="23"/>
      <c r="KDM69" s="24"/>
      <c r="KDN69" s="25"/>
      <c r="KDO69" s="25"/>
      <c r="KDP69" s="25"/>
      <c r="KDQ69" s="31"/>
      <c r="KDR69" s="190"/>
      <c r="KDS69" s="191"/>
      <c r="KDT69" s="191"/>
      <c r="KDU69" s="191"/>
      <c r="KDV69" s="191"/>
      <c r="KDW69" s="192"/>
      <c r="KDX69" s="22"/>
      <c r="KDY69" s="22"/>
      <c r="KDZ69" s="22"/>
      <c r="KEA69" s="23"/>
      <c r="KEB69" s="22"/>
      <c r="KEC69" s="23"/>
      <c r="KED69" s="23"/>
      <c r="KEE69" s="23"/>
      <c r="KEF69" s="23"/>
      <c r="KEG69" s="23"/>
      <c r="KEH69" s="23"/>
      <c r="KEI69" s="23"/>
      <c r="KEJ69" s="23"/>
      <c r="KEK69" s="24"/>
      <c r="KEL69" s="25"/>
      <c r="KEM69" s="25"/>
      <c r="KEN69" s="25"/>
      <c r="KEO69" s="31"/>
      <c r="KEP69" s="190"/>
      <c r="KEQ69" s="191"/>
      <c r="KER69" s="191"/>
      <c r="KES69" s="191"/>
      <c r="KET69" s="191"/>
      <c r="KEU69" s="192"/>
      <c r="KEV69" s="22"/>
      <c r="KEW69" s="22"/>
      <c r="KEX69" s="22"/>
      <c r="KEY69" s="23"/>
      <c r="KEZ69" s="22"/>
      <c r="KFA69" s="23"/>
      <c r="KFB69" s="23"/>
      <c r="KFC69" s="23"/>
      <c r="KFD69" s="23"/>
      <c r="KFE69" s="23"/>
      <c r="KFF69" s="23"/>
      <c r="KFG69" s="23"/>
      <c r="KFH69" s="23"/>
      <c r="KFI69" s="24"/>
      <c r="KFJ69" s="25"/>
      <c r="KFK69" s="25"/>
      <c r="KFL69" s="25"/>
      <c r="KFM69" s="31"/>
      <c r="KFN69" s="190"/>
      <c r="KFO69" s="191"/>
      <c r="KFP69" s="191"/>
      <c r="KFQ69" s="191"/>
      <c r="KFR69" s="191"/>
      <c r="KFS69" s="192"/>
      <c r="KFT69" s="22"/>
      <c r="KFU69" s="22"/>
      <c r="KFV69" s="22"/>
      <c r="KFW69" s="23"/>
      <c r="KFX69" s="22"/>
      <c r="KFY69" s="23"/>
      <c r="KFZ69" s="23"/>
      <c r="KGA69" s="23"/>
      <c r="KGB69" s="23"/>
      <c r="KGC69" s="23"/>
      <c r="KGD69" s="23"/>
      <c r="KGE69" s="23"/>
      <c r="KGF69" s="23"/>
      <c r="KGG69" s="24"/>
      <c r="KGH69" s="25"/>
      <c r="KGI69" s="25"/>
      <c r="KGJ69" s="25"/>
      <c r="KGK69" s="31"/>
      <c r="KGL69" s="190"/>
      <c r="KGM69" s="191"/>
      <c r="KGN69" s="191"/>
      <c r="KGO69" s="191"/>
      <c r="KGP69" s="191"/>
      <c r="KGQ69" s="192"/>
      <c r="KGR69" s="22"/>
      <c r="KGS69" s="22"/>
      <c r="KGT69" s="22"/>
      <c r="KGU69" s="23"/>
      <c r="KGV69" s="22"/>
      <c r="KGW69" s="23"/>
      <c r="KGX69" s="23"/>
      <c r="KGY69" s="23"/>
      <c r="KGZ69" s="23"/>
      <c r="KHA69" s="23"/>
      <c r="KHB69" s="23"/>
      <c r="KHC69" s="23"/>
      <c r="KHD69" s="23"/>
      <c r="KHE69" s="24"/>
      <c r="KHF69" s="25"/>
      <c r="KHG69" s="25"/>
      <c r="KHH69" s="25"/>
      <c r="KHI69" s="31"/>
      <c r="KHJ69" s="190"/>
      <c r="KHK69" s="191"/>
      <c r="KHL69" s="191"/>
      <c r="KHM69" s="191"/>
      <c r="KHN69" s="191"/>
      <c r="KHO69" s="192"/>
      <c r="KHP69" s="22"/>
      <c r="KHQ69" s="22"/>
      <c r="KHR69" s="22"/>
      <c r="KHS69" s="23"/>
      <c r="KHT69" s="22"/>
      <c r="KHU69" s="23"/>
      <c r="KHV69" s="23"/>
      <c r="KHW69" s="23"/>
      <c r="KHX69" s="23"/>
      <c r="KHY69" s="23"/>
      <c r="KHZ69" s="23"/>
      <c r="KIA69" s="23"/>
      <c r="KIB69" s="23"/>
      <c r="KIC69" s="24"/>
      <c r="KID69" s="25"/>
      <c r="KIE69" s="25"/>
      <c r="KIF69" s="25"/>
      <c r="KIG69" s="31"/>
      <c r="KIH69" s="190"/>
      <c r="KII69" s="191"/>
      <c r="KIJ69" s="191"/>
      <c r="KIK69" s="191"/>
      <c r="KIL69" s="191"/>
      <c r="KIM69" s="192"/>
      <c r="KIN69" s="22"/>
      <c r="KIO69" s="22"/>
      <c r="KIP69" s="22"/>
      <c r="KIQ69" s="23"/>
      <c r="KIR69" s="22"/>
      <c r="KIS69" s="23"/>
      <c r="KIT69" s="23"/>
      <c r="KIU69" s="23"/>
      <c r="KIV69" s="23"/>
      <c r="KIW69" s="23"/>
      <c r="KIX69" s="23"/>
      <c r="KIY69" s="23"/>
      <c r="KIZ69" s="23"/>
      <c r="KJA69" s="24"/>
      <c r="KJB69" s="25"/>
      <c r="KJC69" s="25"/>
      <c r="KJD69" s="25"/>
      <c r="KJE69" s="31"/>
      <c r="KJF69" s="190"/>
      <c r="KJG69" s="191"/>
      <c r="KJH69" s="191"/>
      <c r="KJI69" s="191"/>
      <c r="KJJ69" s="191"/>
      <c r="KJK69" s="192"/>
      <c r="KJL69" s="22"/>
      <c r="KJM69" s="22"/>
      <c r="KJN69" s="22"/>
      <c r="KJO69" s="23"/>
      <c r="KJP69" s="22"/>
      <c r="KJQ69" s="23"/>
      <c r="KJR69" s="23"/>
      <c r="KJS69" s="23"/>
      <c r="KJT69" s="23"/>
      <c r="KJU69" s="23"/>
      <c r="KJV69" s="23"/>
      <c r="KJW69" s="23"/>
      <c r="KJX69" s="23"/>
      <c r="KJY69" s="24"/>
      <c r="KJZ69" s="25"/>
      <c r="KKA69" s="25"/>
      <c r="KKB69" s="25"/>
      <c r="KKC69" s="31"/>
      <c r="KKD69" s="190"/>
      <c r="KKE69" s="191"/>
      <c r="KKF69" s="191"/>
      <c r="KKG69" s="191"/>
      <c r="KKH69" s="191"/>
      <c r="KKI69" s="192"/>
      <c r="KKJ69" s="22"/>
      <c r="KKK69" s="22"/>
      <c r="KKL69" s="22"/>
      <c r="KKM69" s="23"/>
      <c r="KKN69" s="22"/>
      <c r="KKO69" s="23"/>
      <c r="KKP69" s="23"/>
      <c r="KKQ69" s="23"/>
      <c r="KKR69" s="23"/>
      <c r="KKS69" s="23"/>
      <c r="KKT69" s="23"/>
      <c r="KKU69" s="23"/>
      <c r="KKV69" s="23"/>
      <c r="KKW69" s="24"/>
      <c r="KKX69" s="25"/>
      <c r="KKY69" s="25"/>
      <c r="KKZ69" s="25"/>
      <c r="KLA69" s="31"/>
      <c r="KLB69" s="190"/>
      <c r="KLC69" s="191"/>
      <c r="KLD69" s="191"/>
      <c r="KLE69" s="191"/>
      <c r="KLF69" s="191"/>
      <c r="KLG69" s="192"/>
      <c r="KLH69" s="22"/>
      <c r="KLI69" s="22"/>
      <c r="KLJ69" s="22"/>
      <c r="KLK69" s="23"/>
      <c r="KLL69" s="22"/>
      <c r="KLM69" s="23"/>
      <c r="KLN69" s="23"/>
      <c r="KLO69" s="23"/>
      <c r="KLP69" s="23"/>
      <c r="KLQ69" s="23"/>
      <c r="KLR69" s="23"/>
      <c r="KLS69" s="23"/>
      <c r="KLT69" s="23"/>
      <c r="KLU69" s="24"/>
      <c r="KLV69" s="25"/>
      <c r="KLW69" s="25"/>
      <c r="KLX69" s="25"/>
      <c r="KLY69" s="31"/>
      <c r="KLZ69" s="190"/>
      <c r="KMA69" s="191"/>
      <c r="KMB69" s="191"/>
      <c r="KMC69" s="191"/>
      <c r="KMD69" s="191"/>
      <c r="KME69" s="192"/>
      <c r="KMF69" s="22"/>
      <c r="KMG69" s="22"/>
      <c r="KMH69" s="22"/>
      <c r="KMI69" s="23"/>
      <c r="KMJ69" s="22"/>
      <c r="KMK69" s="23"/>
      <c r="KML69" s="23"/>
      <c r="KMM69" s="23"/>
      <c r="KMN69" s="23"/>
      <c r="KMO69" s="23"/>
      <c r="KMP69" s="23"/>
      <c r="KMQ69" s="23"/>
      <c r="KMR69" s="23"/>
      <c r="KMS69" s="24"/>
      <c r="KMT69" s="25"/>
      <c r="KMU69" s="25"/>
      <c r="KMV69" s="25"/>
      <c r="KMW69" s="31"/>
      <c r="KMX69" s="190"/>
      <c r="KMY69" s="191"/>
      <c r="KMZ69" s="191"/>
      <c r="KNA69" s="191"/>
      <c r="KNB69" s="191"/>
      <c r="KNC69" s="192"/>
      <c r="KND69" s="22"/>
      <c r="KNE69" s="22"/>
      <c r="KNF69" s="22"/>
      <c r="KNG69" s="23"/>
      <c r="KNH69" s="22"/>
      <c r="KNI69" s="23"/>
      <c r="KNJ69" s="23"/>
      <c r="KNK69" s="23"/>
      <c r="KNL69" s="23"/>
      <c r="KNM69" s="23"/>
      <c r="KNN69" s="23"/>
      <c r="KNO69" s="23"/>
      <c r="KNP69" s="23"/>
      <c r="KNQ69" s="24"/>
      <c r="KNR69" s="25"/>
      <c r="KNS69" s="25"/>
      <c r="KNT69" s="25"/>
      <c r="KNU69" s="31"/>
      <c r="KNV69" s="190"/>
      <c r="KNW69" s="191"/>
      <c r="KNX69" s="191"/>
      <c r="KNY69" s="191"/>
      <c r="KNZ69" s="191"/>
      <c r="KOA69" s="192"/>
      <c r="KOB69" s="22"/>
      <c r="KOC69" s="22"/>
      <c r="KOD69" s="22"/>
      <c r="KOE69" s="23"/>
      <c r="KOF69" s="22"/>
      <c r="KOG69" s="23"/>
      <c r="KOH69" s="23"/>
      <c r="KOI69" s="23"/>
      <c r="KOJ69" s="23"/>
      <c r="KOK69" s="23"/>
      <c r="KOL69" s="23"/>
      <c r="KOM69" s="23"/>
      <c r="KON69" s="23"/>
      <c r="KOO69" s="24"/>
      <c r="KOP69" s="25"/>
      <c r="KOQ69" s="25"/>
      <c r="KOR69" s="25"/>
      <c r="KOS69" s="31"/>
      <c r="KOT69" s="190"/>
      <c r="KOU69" s="191"/>
      <c r="KOV69" s="191"/>
      <c r="KOW69" s="191"/>
      <c r="KOX69" s="191"/>
      <c r="KOY69" s="192"/>
      <c r="KOZ69" s="22"/>
      <c r="KPA69" s="22"/>
      <c r="KPB69" s="22"/>
      <c r="KPC69" s="23"/>
      <c r="KPD69" s="22"/>
      <c r="KPE69" s="23"/>
      <c r="KPF69" s="23"/>
      <c r="KPG69" s="23"/>
      <c r="KPH69" s="23"/>
      <c r="KPI69" s="23"/>
      <c r="KPJ69" s="23"/>
      <c r="KPK69" s="23"/>
      <c r="KPL69" s="23"/>
      <c r="KPM69" s="24"/>
      <c r="KPN69" s="25"/>
      <c r="KPO69" s="25"/>
      <c r="KPP69" s="25"/>
      <c r="KPQ69" s="31"/>
      <c r="KPR69" s="190"/>
      <c r="KPS69" s="191"/>
      <c r="KPT69" s="191"/>
      <c r="KPU69" s="191"/>
      <c r="KPV69" s="191"/>
      <c r="KPW69" s="192"/>
      <c r="KPX69" s="22"/>
      <c r="KPY69" s="22"/>
      <c r="KPZ69" s="22"/>
      <c r="KQA69" s="23"/>
      <c r="KQB69" s="22"/>
      <c r="KQC69" s="23"/>
      <c r="KQD69" s="23"/>
      <c r="KQE69" s="23"/>
      <c r="KQF69" s="23"/>
      <c r="KQG69" s="23"/>
      <c r="KQH69" s="23"/>
      <c r="KQI69" s="23"/>
      <c r="KQJ69" s="23"/>
      <c r="KQK69" s="24"/>
      <c r="KQL69" s="25"/>
      <c r="KQM69" s="25"/>
      <c r="KQN69" s="25"/>
      <c r="KQO69" s="31"/>
      <c r="KQP69" s="190"/>
      <c r="KQQ69" s="191"/>
      <c r="KQR69" s="191"/>
      <c r="KQS69" s="191"/>
      <c r="KQT69" s="191"/>
      <c r="KQU69" s="192"/>
      <c r="KQV69" s="22"/>
      <c r="KQW69" s="22"/>
      <c r="KQX69" s="22"/>
      <c r="KQY69" s="23"/>
      <c r="KQZ69" s="22"/>
      <c r="KRA69" s="23"/>
      <c r="KRB69" s="23"/>
      <c r="KRC69" s="23"/>
      <c r="KRD69" s="23"/>
      <c r="KRE69" s="23"/>
      <c r="KRF69" s="23"/>
      <c r="KRG69" s="23"/>
      <c r="KRH69" s="23"/>
      <c r="KRI69" s="24"/>
      <c r="KRJ69" s="25"/>
      <c r="KRK69" s="25"/>
      <c r="KRL69" s="25"/>
      <c r="KRM69" s="31"/>
      <c r="KRN69" s="190"/>
      <c r="KRO69" s="191"/>
      <c r="KRP69" s="191"/>
      <c r="KRQ69" s="191"/>
      <c r="KRR69" s="191"/>
      <c r="KRS69" s="192"/>
      <c r="KRT69" s="22"/>
      <c r="KRU69" s="22"/>
      <c r="KRV69" s="22"/>
      <c r="KRW69" s="23"/>
      <c r="KRX69" s="22"/>
      <c r="KRY69" s="23"/>
      <c r="KRZ69" s="23"/>
      <c r="KSA69" s="23"/>
      <c r="KSB69" s="23"/>
      <c r="KSC69" s="23"/>
      <c r="KSD69" s="23"/>
      <c r="KSE69" s="23"/>
      <c r="KSF69" s="23"/>
      <c r="KSG69" s="24"/>
      <c r="KSH69" s="25"/>
      <c r="KSI69" s="25"/>
      <c r="KSJ69" s="25"/>
      <c r="KSK69" s="31"/>
      <c r="KSL69" s="190"/>
      <c r="KSM69" s="191"/>
      <c r="KSN69" s="191"/>
      <c r="KSO69" s="191"/>
      <c r="KSP69" s="191"/>
      <c r="KSQ69" s="192"/>
      <c r="KSR69" s="22"/>
      <c r="KSS69" s="22"/>
      <c r="KST69" s="22"/>
      <c r="KSU69" s="23"/>
      <c r="KSV69" s="22"/>
      <c r="KSW69" s="23"/>
      <c r="KSX69" s="23"/>
      <c r="KSY69" s="23"/>
      <c r="KSZ69" s="23"/>
      <c r="KTA69" s="23"/>
      <c r="KTB69" s="23"/>
      <c r="KTC69" s="23"/>
      <c r="KTD69" s="23"/>
      <c r="KTE69" s="24"/>
      <c r="KTF69" s="25"/>
      <c r="KTG69" s="25"/>
      <c r="KTH69" s="25"/>
      <c r="KTI69" s="31"/>
      <c r="KTJ69" s="190"/>
      <c r="KTK69" s="191"/>
      <c r="KTL69" s="191"/>
      <c r="KTM69" s="191"/>
      <c r="KTN69" s="191"/>
      <c r="KTO69" s="192"/>
      <c r="KTP69" s="22"/>
      <c r="KTQ69" s="22"/>
      <c r="KTR69" s="22"/>
      <c r="KTS69" s="23"/>
      <c r="KTT69" s="22"/>
      <c r="KTU69" s="23"/>
      <c r="KTV69" s="23"/>
      <c r="KTW69" s="23"/>
      <c r="KTX69" s="23"/>
      <c r="KTY69" s="23"/>
      <c r="KTZ69" s="23"/>
      <c r="KUA69" s="23"/>
      <c r="KUB69" s="23"/>
      <c r="KUC69" s="24"/>
      <c r="KUD69" s="25"/>
      <c r="KUE69" s="25"/>
      <c r="KUF69" s="25"/>
      <c r="KUG69" s="31"/>
      <c r="KUH69" s="190"/>
      <c r="KUI69" s="191"/>
      <c r="KUJ69" s="191"/>
      <c r="KUK69" s="191"/>
      <c r="KUL69" s="191"/>
      <c r="KUM69" s="192"/>
      <c r="KUN69" s="22"/>
      <c r="KUO69" s="22"/>
      <c r="KUP69" s="22"/>
      <c r="KUQ69" s="23"/>
      <c r="KUR69" s="22"/>
      <c r="KUS69" s="23"/>
      <c r="KUT69" s="23"/>
      <c r="KUU69" s="23"/>
      <c r="KUV69" s="23"/>
      <c r="KUW69" s="23"/>
      <c r="KUX69" s="23"/>
      <c r="KUY69" s="23"/>
      <c r="KUZ69" s="23"/>
      <c r="KVA69" s="24"/>
      <c r="KVB69" s="25"/>
      <c r="KVC69" s="25"/>
      <c r="KVD69" s="25"/>
      <c r="KVE69" s="31"/>
      <c r="KVF69" s="190"/>
      <c r="KVG69" s="191"/>
      <c r="KVH69" s="191"/>
      <c r="KVI69" s="191"/>
      <c r="KVJ69" s="191"/>
      <c r="KVK69" s="192"/>
      <c r="KVL69" s="22"/>
      <c r="KVM69" s="22"/>
      <c r="KVN69" s="22"/>
      <c r="KVO69" s="23"/>
      <c r="KVP69" s="22"/>
      <c r="KVQ69" s="23"/>
      <c r="KVR69" s="23"/>
      <c r="KVS69" s="23"/>
      <c r="KVT69" s="23"/>
      <c r="KVU69" s="23"/>
      <c r="KVV69" s="23"/>
      <c r="KVW69" s="23"/>
      <c r="KVX69" s="23"/>
      <c r="KVY69" s="24"/>
      <c r="KVZ69" s="25"/>
      <c r="KWA69" s="25"/>
      <c r="KWB69" s="25"/>
      <c r="KWC69" s="31"/>
      <c r="KWD69" s="190"/>
      <c r="KWE69" s="191"/>
      <c r="KWF69" s="191"/>
      <c r="KWG69" s="191"/>
      <c r="KWH69" s="191"/>
      <c r="KWI69" s="192"/>
      <c r="KWJ69" s="22"/>
      <c r="KWK69" s="22"/>
      <c r="KWL69" s="22"/>
      <c r="KWM69" s="23"/>
      <c r="KWN69" s="22"/>
      <c r="KWO69" s="23"/>
      <c r="KWP69" s="23"/>
      <c r="KWQ69" s="23"/>
      <c r="KWR69" s="23"/>
      <c r="KWS69" s="23"/>
      <c r="KWT69" s="23"/>
      <c r="KWU69" s="23"/>
      <c r="KWV69" s="23"/>
      <c r="KWW69" s="24"/>
      <c r="KWX69" s="25"/>
      <c r="KWY69" s="25"/>
      <c r="KWZ69" s="25"/>
      <c r="KXA69" s="31"/>
      <c r="KXB69" s="190"/>
      <c r="KXC69" s="191"/>
      <c r="KXD69" s="191"/>
      <c r="KXE69" s="191"/>
      <c r="KXF69" s="191"/>
      <c r="KXG69" s="192"/>
      <c r="KXH69" s="22"/>
      <c r="KXI69" s="22"/>
      <c r="KXJ69" s="22"/>
      <c r="KXK69" s="23"/>
      <c r="KXL69" s="22"/>
      <c r="KXM69" s="23"/>
      <c r="KXN69" s="23"/>
      <c r="KXO69" s="23"/>
      <c r="KXP69" s="23"/>
      <c r="KXQ69" s="23"/>
      <c r="KXR69" s="23"/>
      <c r="KXS69" s="23"/>
      <c r="KXT69" s="23"/>
      <c r="KXU69" s="24"/>
      <c r="KXV69" s="25"/>
      <c r="KXW69" s="25"/>
      <c r="KXX69" s="25"/>
      <c r="KXY69" s="31"/>
      <c r="KXZ69" s="190"/>
      <c r="KYA69" s="191"/>
      <c r="KYB69" s="191"/>
      <c r="KYC69" s="191"/>
      <c r="KYD69" s="191"/>
      <c r="KYE69" s="192"/>
      <c r="KYF69" s="22"/>
      <c r="KYG69" s="22"/>
      <c r="KYH69" s="22"/>
      <c r="KYI69" s="23"/>
      <c r="KYJ69" s="22"/>
      <c r="KYK69" s="23"/>
      <c r="KYL69" s="23"/>
      <c r="KYM69" s="23"/>
      <c r="KYN69" s="23"/>
      <c r="KYO69" s="23"/>
      <c r="KYP69" s="23"/>
      <c r="KYQ69" s="23"/>
      <c r="KYR69" s="23"/>
      <c r="KYS69" s="24"/>
      <c r="KYT69" s="25"/>
      <c r="KYU69" s="25"/>
      <c r="KYV69" s="25"/>
      <c r="KYW69" s="31"/>
      <c r="KYX69" s="190"/>
      <c r="KYY69" s="191"/>
      <c r="KYZ69" s="191"/>
      <c r="KZA69" s="191"/>
      <c r="KZB69" s="191"/>
      <c r="KZC69" s="192"/>
      <c r="KZD69" s="22"/>
      <c r="KZE69" s="22"/>
      <c r="KZF69" s="22"/>
      <c r="KZG69" s="23"/>
      <c r="KZH69" s="22"/>
      <c r="KZI69" s="23"/>
      <c r="KZJ69" s="23"/>
      <c r="KZK69" s="23"/>
      <c r="KZL69" s="23"/>
      <c r="KZM69" s="23"/>
      <c r="KZN69" s="23"/>
      <c r="KZO69" s="23"/>
      <c r="KZP69" s="23"/>
      <c r="KZQ69" s="24"/>
      <c r="KZR69" s="25"/>
      <c r="KZS69" s="25"/>
      <c r="KZT69" s="25"/>
      <c r="KZU69" s="31"/>
      <c r="KZV69" s="190"/>
      <c r="KZW69" s="191"/>
      <c r="KZX69" s="191"/>
      <c r="KZY69" s="191"/>
      <c r="KZZ69" s="191"/>
      <c r="LAA69" s="192"/>
      <c r="LAB69" s="22"/>
      <c r="LAC69" s="22"/>
      <c r="LAD69" s="22"/>
      <c r="LAE69" s="23"/>
      <c r="LAF69" s="22"/>
      <c r="LAG69" s="23"/>
      <c r="LAH69" s="23"/>
      <c r="LAI69" s="23"/>
      <c r="LAJ69" s="23"/>
      <c r="LAK69" s="23"/>
      <c r="LAL69" s="23"/>
      <c r="LAM69" s="23"/>
      <c r="LAN69" s="23"/>
      <c r="LAO69" s="24"/>
      <c r="LAP69" s="25"/>
      <c r="LAQ69" s="25"/>
      <c r="LAR69" s="25"/>
      <c r="LAS69" s="31"/>
      <c r="LAT69" s="190"/>
      <c r="LAU69" s="191"/>
      <c r="LAV69" s="191"/>
      <c r="LAW69" s="191"/>
      <c r="LAX69" s="191"/>
      <c r="LAY69" s="192"/>
      <c r="LAZ69" s="22"/>
      <c r="LBA69" s="22"/>
      <c r="LBB69" s="22"/>
      <c r="LBC69" s="23"/>
      <c r="LBD69" s="22"/>
      <c r="LBE69" s="23"/>
      <c r="LBF69" s="23"/>
      <c r="LBG69" s="23"/>
      <c r="LBH69" s="23"/>
      <c r="LBI69" s="23"/>
      <c r="LBJ69" s="23"/>
      <c r="LBK69" s="23"/>
      <c r="LBL69" s="23"/>
      <c r="LBM69" s="24"/>
      <c r="LBN69" s="25"/>
      <c r="LBO69" s="25"/>
      <c r="LBP69" s="25"/>
      <c r="LBQ69" s="31"/>
      <c r="LBR69" s="190"/>
      <c r="LBS69" s="191"/>
      <c r="LBT69" s="191"/>
      <c r="LBU69" s="191"/>
      <c r="LBV69" s="191"/>
      <c r="LBW69" s="192"/>
      <c r="LBX69" s="22"/>
      <c r="LBY69" s="22"/>
      <c r="LBZ69" s="22"/>
      <c r="LCA69" s="23"/>
      <c r="LCB69" s="22"/>
      <c r="LCC69" s="23"/>
      <c r="LCD69" s="23"/>
      <c r="LCE69" s="23"/>
      <c r="LCF69" s="23"/>
      <c r="LCG69" s="23"/>
      <c r="LCH69" s="23"/>
      <c r="LCI69" s="23"/>
      <c r="LCJ69" s="23"/>
      <c r="LCK69" s="24"/>
      <c r="LCL69" s="25"/>
      <c r="LCM69" s="25"/>
      <c r="LCN69" s="25"/>
      <c r="LCO69" s="31"/>
      <c r="LCP69" s="190"/>
      <c r="LCQ69" s="191"/>
      <c r="LCR69" s="191"/>
      <c r="LCS69" s="191"/>
      <c r="LCT69" s="191"/>
      <c r="LCU69" s="192"/>
      <c r="LCV69" s="22"/>
      <c r="LCW69" s="22"/>
      <c r="LCX69" s="22"/>
      <c r="LCY69" s="23"/>
      <c r="LCZ69" s="22"/>
      <c r="LDA69" s="23"/>
      <c r="LDB69" s="23"/>
      <c r="LDC69" s="23"/>
      <c r="LDD69" s="23"/>
      <c r="LDE69" s="23"/>
      <c r="LDF69" s="23"/>
      <c r="LDG69" s="23"/>
      <c r="LDH69" s="23"/>
      <c r="LDI69" s="24"/>
      <c r="LDJ69" s="25"/>
      <c r="LDK69" s="25"/>
      <c r="LDL69" s="25"/>
      <c r="LDM69" s="31"/>
      <c r="LDN69" s="190"/>
      <c r="LDO69" s="191"/>
      <c r="LDP69" s="191"/>
      <c r="LDQ69" s="191"/>
      <c r="LDR69" s="191"/>
      <c r="LDS69" s="192"/>
      <c r="LDT69" s="22"/>
      <c r="LDU69" s="22"/>
      <c r="LDV69" s="22"/>
      <c r="LDW69" s="23"/>
      <c r="LDX69" s="22"/>
      <c r="LDY69" s="23"/>
      <c r="LDZ69" s="23"/>
      <c r="LEA69" s="23"/>
      <c r="LEB69" s="23"/>
      <c r="LEC69" s="23"/>
      <c r="LED69" s="23"/>
      <c r="LEE69" s="23"/>
      <c r="LEF69" s="23"/>
      <c r="LEG69" s="24"/>
      <c r="LEH69" s="25"/>
      <c r="LEI69" s="25"/>
      <c r="LEJ69" s="25"/>
      <c r="LEK69" s="31"/>
      <c r="LEL69" s="190"/>
      <c r="LEM69" s="191"/>
      <c r="LEN69" s="191"/>
      <c r="LEO69" s="191"/>
      <c r="LEP69" s="191"/>
      <c r="LEQ69" s="192"/>
      <c r="LER69" s="22"/>
      <c r="LES69" s="22"/>
      <c r="LET69" s="22"/>
      <c r="LEU69" s="23"/>
      <c r="LEV69" s="22"/>
      <c r="LEW69" s="23"/>
      <c r="LEX69" s="23"/>
      <c r="LEY69" s="23"/>
      <c r="LEZ69" s="23"/>
      <c r="LFA69" s="23"/>
      <c r="LFB69" s="23"/>
      <c r="LFC69" s="23"/>
      <c r="LFD69" s="23"/>
      <c r="LFE69" s="24"/>
      <c r="LFF69" s="25"/>
      <c r="LFG69" s="25"/>
      <c r="LFH69" s="25"/>
      <c r="LFI69" s="31"/>
      <c r="LFJ69" s="190"/>
      <c r="LFK69" s="191"/>
      <c r="LFL69" s="191"/>
      <c r="LFM69" s="191"/>
      <c r="LFN69" s="191"/>
      <c r="LFO69" s="192"/>
      <c r="LFP69" s="22"/>
      <c r="LFQ69" s="22"/>
      <c r="LFR69" s="22"/>
      <c r="LFS69" s="23"/>
      <c r="LFT69" s="22"/>
      <c r="LFU69" s="23"/>
      <c r="LFV69" s="23"/>
      <c r="LFW69" s="23"/>
      <c r="LFX69" s="23"/>
      <c r="LFY69" s="23"/>
      <c r="LFZ69" s="23"/>
      <c r="LGA69" s="23"/>
      <c r="LGB69" s="23"/>
      <c r="LGC69" s="24"/>
      <c r="LGD69" s="25"/>
      <c r="LGE69" s="25"/>
      <c r="LGF69" s="25"/>
      <c r="LGG69" s="31"/>
      <c r="LGH69" s="190"/>
      <c r="LGI69" s="191"/>
      <c r="LGJ69" s="191"/>
      <c r="LGK69" s="191"/>
      <c r="LGL69" s="191"/>
      <c r="LGM69" s="192"/>
      <c r="LGN69" s="22"/>
      <c r="LGO69" s="22"/>
      <c r="LGP69" s="22"/>
      <c r="LGQ69" s="23"/>
      <c r="LGR69" s="22"/>
      <c r="LGS69" s="23"/>
      <c r="LGT69" s="23"/>
      <c r="LGU69" s="23"/>
      <c r="LGV69" s="23"/>
      <c r="LGW69" s="23"/>
      <c r="LGX69" s="23"/>
      <c r="LGY69" s="23"/>
      <c r="LGZ69" s="23"/>
      <c r="LHA69" s="24"/>
      <c r="LHB69" s="25"/>
      <c r="LHC69" s="25"/>
      <c r="LHD69" s="25"/>
      <c r="LHE69" s="31"/>
      <c r="LHF69" s="190"/>
      <c r="LHG69" s="191"/>
      <c r="LHH69" s="191"/>
      <c r="LHI69" s="191"/>
      <c r="LHJ69" s="191"/>
      <c r="LHK69" s="192"/>
      <c r="LHL69" s="22"/>
      <c r="LHM69" s="22"/>
      <c r="LHN69" s="22"/>
      <c r="LHO69" s="23"/>
      <c r="LHP69" s="22"/>
      <c r="LHQ69" s="23"/>
      <c r="LHR69" s="23"/>
      <c r="LHS69" s="23"/>
      <c r="LHT69" s="23"/>
      <c r="LHU69" s="23"/>
      <c r="LHV69" s="23"/>
      <c r="LHW69" s="23"/>
      <c r="LHX69" s="23"/>
      <c r="LHY69" s="24"/>
      <c r="LHZ69" s="25"/>
      <c r="LIA69" s="25"/>
      <c r="LIB69" s="25"/>
      <c r="LIC69" s="31"/>
      <c r="LID69" s="190"/>
      <c r="LIE69" s="191"/>
      <c r="LIF69" s="191"/>
      <c r="LIG69" s="191"/>
      <c r="LIH69" s="191"/>
      <c r="LII69" s="192"/>
      <c r="LIJ69" s="22"/>
      <c r="LIK69" s="22"/>
      <c r="LIL69" s="22"/>
      <c r="LIM69" s="23"/>
      <c r="LIN69" s="22"/>
      <c r="LIO69" s="23"/>
      <c r="LIP69" s="23"/>
      <c r="LIQ69" s="23"/>
      <c r="LIR69" s="23"/>
      <c r="LIS69" s="23"/>
      <c r="LIT69" s="23"/>
      <c r="LIU69" s="23"/>
      <c r="LIV69" s="23"/>
      <c r="LIW69" s="24"/>
      <c r="LIX69" s="25"/>
      <c r="LIY69" s="25"/>
      <c r="LIZ69" s="25"/>
      <c r="LJA69" s="31"/>
      <c r="LJB69" s="190"/>
      <c r="LJC69" s="191"/>
      <c r="LJD69" s="191"/>
      <c r="LJE69" s="191"/>
      <c r="LJF69" s="191"/>
      <c r="LJG69" s="192"/>
      <c r="LJH69" s="22"/>
      <c r="LJI69" s="22"/>
      <c r="LJJ69" s="22"/>
      <c r="LJK69" s="23"/>
      <c r="LJL69" s="22"/>
      <c r="LJM69" s="23"/>
      <c r="LJN69" s="23"/>
      <c r="LJO69" s="23"/>
      <c r="LJP69" s="23"/>
      <c r="LJQ69" s="23"/>
      <c r="LJR69" s="23"/>
      <c r="LJS69" s="23"/>
      <c r="LJT69" s="23"/>
      <c r="LJU69" s="24"/>
      <c r="LJV69" s="25"/>
      <c r="LJW69" s="25"/>
      <c r="LJX69" s="25"/>
      <c r="LJY69" s="31"/>
      <c r="LJZ69" s="190"/>
      <c r="LKA69" s="191"/>
      <c r="LKB69" s="191"/>
      <c r="LKC69" s="191"/>
      <c r="LKD69" s="191"/>
      <c r="LKE69" s="192"/>
      <c r="LKF69" s="22"/>
      <c r="LKG69" s="22"/>
      <c r="LKH69" s="22"/>
      <c r="LKI69" s="23"/>
      <c r="LKJ69" s="22"/>
      <c r="LKK69" s="23"/>
      <c r="LKL69" s="23"/>
      <c r="LKM69" s="23"/>
      <c r="LKN69" s="23"/>
      <c r="LKO69" s="23"/>
      <c r="LKP69" s="23"/>
      <c r="LKQ69" s="23"/>
      <c r="LKR69" s="23"/>
      <c r="LKS69" s="24"/>
      <c r="LKT69" s="25"/>
      <c r="LKU69" s="25"/>
      <c r="LKV69" s="25"/>
      <c r="LKW69" s="31"/>
      <c r="LKX69" s="190"/>
      <c r="LKY69" s="191"/>
      <c r="LKZ69" s="191"/>
      <c r="LLA69" s="191"/>
      <c r="LLB69" s="191"/>
      <c r="LLC69" s="192"/>
      <c r="LLD69" s="22"/>
      <c r="LLE69" s="22"/>
      <c r="LLF69" s="22"/>
      <c r="LLG69" s="23"/>
      <c r="LLH69" s="22"/>
      <c r="LLI69" s="23"/>
      <c r="LLJ69" s="23"/>
      <c r="LLK69" s="23"/>
      <c r="LLL69" s="23"/>
      <c r="LLM69" s="23"/>
      <c r="LLN69" s="23"/>
      <c r="LLO69" s="23"/>
      <c r="LLP69" s="23"/>
      <c r="LLQ69" s="24"/>
      <c r="LLR69" s="25"/>
      <c r="LLS69" s="25"/>
      <c r="LLT69" s="25"/>
      <c r="LLU69" s="31"/>
      <c r="LLV69" s="190"/>
      <c r="LLW69" s="191"/>
      <c r="LLX69" s="191"/>
      <c r="LLY69" s="191"/>
      <c r="LLZ69" s="191"/>
      <c r="LMA69" s="192"/>
      <c r="LMB69" s="22"/>
      <c r="LMC69" s="22"/>
      <c r="LMD69" s="22"/>
      <c r="LME69" s="23"/>
      <c r="LMF69" s="22"/>
      <c r="LMG69" s="23"/>
      <c r="LMH69" s="23"/>
      <c r="LMI69" s="23"/>
      <c r="LMJ69" s="23"/>
      <c r="LMK69" s="23"/>
      <c r="LML69" s="23"/>
      <c r="LMM69" s="23"/>
      <c r="LMN69" s="23"/>
      <c r="LMO69" s="24"/>
      <c r="LMP69" s="25"/>
      <c r="LMQ69" s="25"/>
      <c r="LMR69" s="25"/>
      <c r="LMS69" s="31"/>
      <c r="LMT69" s="190"/>
      <c r="LMU69" s="191"/>
      <c r="LMV69" s="191"/>
      <c r="LMW69" s="191"/>
      <c r="LMX69" s="191"/>
      <c r="LMY69" s="192"/>
      <c r="LMZ69" s="22"/>
      <c r="LNA69" s="22"/>
      <c r="LNB69" s="22"/>
      <c r="LNC69" s="23"/>
      <c r="LND69" s="22"/>
      <c r="LNE69" s="23"/>
      <c r="LNF69" s="23"/>
      <c r="LNG69" s="23"/>
      <c r="LNH69" s="23"/>
      <c r="LNI69" s="23"/>
      <c r="LNJ69" s="23"/>
      <c r="LNK69" s="23"/>
      <c r="LNL69" s="23"/>
      <c r="LNM69" s="24"/>
      <c r="LNN69" s="25"/>
      <c r="LNO69" s="25"/>
      <c r="LNP69" s="25"/>
      <c r="LNQ69" s="31"/>
      <c r="LNR69" s="190"/>
      <c r="LNS69" s="191"/>
      <c r="LNT69" s="191"/>
      <c r="LNU69" s="191"/>
      <c r="LNV69" s="191"/>
      <c r="LNW69" s="192"/>
      <c r="LNX69" s="22"/>
      <c r="LNY69" s="22"/>
      <c r="LNZ69" s="22"/>
      <c r="LOA69" s="23"/>
      <c r="LOB69" s="22"/>
      <c r="LOC69" s="23"/>
      <c r="LOD69" s="23"/>
      <c r="LOE69" s="23"/>
      <c r="LOF69" s="23"/>
      <c r="LOG69" s="23"/>
      <c r="LOH69" s="23"/>
      <c r="LOI69" s="23"/>
      <c r="LOJ69" s="23"/>
      <c r="LOK69" s="24"/>
      <c r="LOL69" s="25"/>
      <c r="LOM69" s="25"/>
      <c r="LON69" s="25"/>
      <c r="LOO69" s="31"/>
      <c r="LOP69" s="190"/>
      <c r="LOQ69" s="191"/>
      <c r="LOR69" s="191"/>
      <c r="LOS69" s="191"/>
      <c r="LOT69" s="191"/>
      <c r="LOU69" s="192"/>
      <c r="LOV69" s="22"/>
      <c r="LOW69" s="22"/>
      <c r="LOX69" s="22"/>
      <c r="LOY69" s="23"/>
      <c r="LOZ69" s="22"/>
      <c r="LPA69" s="23"/>
      <c r="LPB69" s="23"/>
      <c r="LPC69" s="23"/>
      <c r="LPD69" s="23"/>
      <c r="LPE69" s="23"/>
      <c r="LPF69" s="23"/>
      <c r="LPG69" s="23"/>
      <c r="LPH69" s="23"/>
      <c r="LPI69" s="24"/>
      <c r="LPJ69" s="25"/>
      <c r="LPK69" s="25"/>
      <c r="LPL69" s="25"/>
      <c r="LPM69" s="31"/>
      <c r="LPN69" s="190"/>
      <c r="LPO69" s="191"/>
      <c r="LPP69" s="191"/>
      <c r="LPQ69" s="191"/>
      <c r="LPR69" s="191"/>
      <c r="LPS69" s="192"/>
      <c r="LPT69" s="22"/>
      <c r="LPU69" s="22"/>
      <c r="LPV69" s="22"/>
      <c r="LPW69" s="23"/>
      <c r="LPX69" s="22"/>
      <c r="LPY69" s="23"/>
      <c r="LPZ69" s="23"/>
      <c r="LQA69" s="23"/>
      <c r="LQB69" s="23"/>
      <c r="LQC69" s="23"/>
      <c r="LQD69" s="23"/>
      <c r="LQE69" s="23"/>
      <c r="LQF69" s="23"/>
      <c r="LQG69" s="24"/>
      <c r="LQH69" s="25"/>
      <c r="LQI69" s="25"/>
      <c r="LQJ69" s="25"/>
      <c r="LQK69" s="31"/>
      <c r="LQL69" s="190"/>
      <c r="LQM69" s="191"/>
      <c r="LQN69" s="191"/>
      <c r="LQO69" s="191"/>
      <c r="LQP69" s="191"/>
      <c r="LQQ69" s="192"/>
      <c r="LQR69" s="22"/>
      <c r="LQS69" s="22"/>
      <c r="LQT69" s="22"/>
      <c r="LQU69" s="23"/>
      <c r="LQV69" s="22"/>
      <c r="LQW69" s="23"/>
      <c r="LQX69" s="23"/>
      <c r="LQY69" s="23"/>
      <c r="LQZ69" s="23"/>
      <c r="LRA69" s="23"/>
      <c r="LRB69" s="23"/>
      <c r="LRC69" s="23"/>
      <c r="LRD69" s="23"/>
      <c r="LRE69" s="24"/>
      <c r="LRF69" s="25"/>
      <c r="LRG69" s="25"/>
      <c r="LRH69" s="25"/>
      <c r="LRI69" s="31"/>
      <c r="LRJ69" s="190"/>
      <c r="LRK69" s="191"/>
      <c r="LRL69" s="191"/>
      <c r="LRM69" s="191"/>
      <c r="LRN69" s="191"/>
      <c r="LRO69" s="192"/>
      <c r="LRP69" s="22"/>
      <c r="LRQ69" s="22"/>
      <c r="LRR69" s="22"/>
      <c r="LRS69" s="23"/>
      <c r="LRT69" s="22"/>
      <c r="LRU69" s="23"/>
      <c r="LRV69" s="23"/>
      <c r="LRW69" s="23"/>
      <c r="LRX69" s="23"/>
      <c r="LRY69" s="23"/>
      <c r="LRZ69" s="23"/>
      <c r="LSA69" s="23"/>
      <c r="LSB69" s="23"/>
      <c r="LSC69" s="24"/>
      <c r="LSD69" s="25"/>
      <c r="LSE69" s="25"/>
      <c r="LSF69" s="25"/>
      <c r="LSG69" s="31"/>
      <c r="LSH69" s="190"/>
      <c r="LSI69" s="191"/>
      <c r="LSJ69" s="191"/>
      <c r="LSK69" s="191"/>
      <c r="LSL69" s="191"/>
      <c r="LSM69" s="192"/>
      <c r="LSN69" s="22"/>
      <c r="LSO69" s="22"/>
      <c r="LSP69" s="22"/>
      <c r="LSQ69" s="23"/>
      <c r="LSR69" s="22"/>
      <c r="LSS69" s="23"/>
      <c r="LST69" s="23"/>
      <c r="LSU69" s="23"/>
      <c r="LSV69" s="23"/>
      <c r="LSW69" s="23"/>
      <c r="LSX69" s="23"/>
      <c r="LSY69" s="23"/>
      <c r="LSZ69" s="23"/>
      <c r="LTA69" s="24"/>
      <c r="LTB69" s="25"/>
      <c r="LTC69" s="25"/>
      <c r="LTD69" s="25"/>
      <c r="LTE69" s="31"/>
      <c r="LTF69" s="190"/>
      <c r="LTG69" s="191"/>
      <c r="LTH69" s="191"/>
      <c r="LTI69" s="191"/>
      <c r="LTJ69" s="191"/>
      <c r="LTK69" s="192"/>
      <c r="LTL69" s="22"/>
      <c r="LTM69" s="22"/>
      <c r="LTN69" s="22"/>
      <c r="LTO69" s="23"/>
      <c r="LTP69" s="22"/>
      <c r="LTQ69" s="23"/>
      <c r="LTR69" s="23"/>
      <c r="LTS69" s="23"/>
      <c r="LTT69" s="23"/>
      <c r="LTU69" s="23"/>
      <c r="LTV69" s="23"/>
      <c r="LTW69" s="23"/>
      <c r="LTX69" s="23"/>
      <c r="LTY69" s="24"/>
      <c r="LTZ69" s="25"/>
      <c r="LUA69" s="25"/>
      <c r="LUB69" s="25"/>
      <c r="LUC69" s="31"/>
      <c r="LUD69" s="190"/>
      <c r="LUE69" s="191"/>
      <c r="LUF69" s="191"/>
      <c r="LUG69" s="191"/>
      <c r="LUH69" s="191"/>
      <c r="LUI69" s="192"/>
      <c r="LUJ69" s="22"/>
      <c r="LUK69" s="22"/>
      <c r="LUL69" s="22"/>
      <c r="LUM69" s="23"/>
      <c r="LUN69" s="22"/>
      <c r="LUO69" s="23"/>
      <c r="LUP69" s="23"/>
      <c r="LUQ69" s="23"/>
      <c r="LUR69" s="23"/>
      <c r="LUS69" s="23"/>
      <c r="LUT69" s="23"/>
      <c r="LUU69" s="23"/>
      <c r="LUV69" s="23"/>
      <c r="LUW69" s="24"/>
      <c r="LUX69" s="25"/>
      <c r="LUY69" s="25"/>
      <c r="LUZ69" s="25"/>
      <c r="LVA69" s="31"/>
      <c r="LVB69" s="190"/>
      <c r="LVC69" s="191"/>
      <c r="LVD69" s="191"/>
      <c r="LVE69" s="191"/>
      <c r="LVF69" s="191"/>
      <c r="LVG69" s="192"/>
      <c r="LVH69" s="22"/>
      <c r="LVI69" s="22"/>
      <c r="LVJ69" s="22"/>
      <c r="LVK69" s="23"/>
      <c r="LVL69" s="22"/>
      <c r="LVM69" s="23"/>
      <c r="LVN69" s="23"/>
      <c r="LVO69" s="23"/>
      <c r="LVP69" s="23"/>
      <c r="LVQ69" s="23"/>
      <c r="LVR69" s="23"/>
      <c r="LVS69" s="23"/>
      <c r="LVT69" s="23"/>
      <c r="LVU69" s="24"/>
      <c r="LVV69" s="25"/>
      <c r="LVW69" s="25"/>
      <c r="LVX69" s="25"/>
      <c r="LVY69" s="31"/>
      <c r="LVZ69" s="190"/>
      <c r="LWA69" s="191"/>
      <c r="LWB69" s="191"/>
      <c r="LWC69" s="191"/>
      <c r="LWD69" s="191"/>
      <c r="LWE69" s="192"/>
      <c r="LWF69" s="22"/>
      <c r="LWG69" s="22"/>
      <c r="LWH69" s="22"/>
      <c r="LWI69" s="23"/>
      <c r="LWJ69" s="22"/>
      <c r="LWK69" s="23"/>
      <c r="LWL69" s="23"/>
      <c r="LWM69" s="23"/>
      <c r="LWN69" s="23"/>
      <c r="LWO69" s="23"/>
      <c r="LWP69" s="23"/>
      <c r="LWQ69" s="23"/>
      <c r="LWR69" s="23"/>
      <c r="LWS69" s="24"/>
      <c r="LWT69" s="25"/>
      <c r="LWU69" s="25"/>
      <c r="LWV69" s="25"/>
      <c r="LWW69" s="31"/>
      <c r="LWX69" s="190"/>
      <c r="LWY69" s="191"/>
      <c r="LWZ69" s="191"/>
      <c r="LXA69" s="191"/>
      <c r="LXB69" s="191"/>
      <c r="LXC69" s="192"/>
      <c r="LXD69" s="22"/>
      <c r="LXE69" s="22"/>
      <c r="LXF69" s="22"/>
      <c r="LXG69" s="23"/>
      <c r="LXH69" s="22"/>
      <c r="LXI69" s="23"/>
      <c r="LXJ69" s="23"/>
      <c r="LXK69" s="23"/>
      <c r="LXL69" s="23"/>
      <c r="LXM69" s="23"/>
      <c r="LXN69" s="23"/>
      <c r="LXO69" s="23"/>
      <c r="LXP69" s="23"/>
      <c r="LXQ69" s="24"/>
      <c r="LXR69" s="25"/>
      <c r="LXS69" s="25"/>
      <c r="LXT69" s="25"/>
      <c r="LXU69" s="31"/>
      <c r="LXV69" s="190"/>
      <c r="LXW69" s="191"/>
      <c r="LXX69" s="191"/>
      <c r="LXY69" s="191"/>
      <c r="LXZ69" s="191"/>
      <c r="LYA69" s="192"/>
      <c r="LYB69" s="22"/>
      <c r="LYC69" s="22"/>
      <c r="LYD69" s="22"/>
      <c r="LYE69" s="23"/>
      <c r="LYF69" s="22"/>
      <c r="LYG69" s="23"/>
      <c r="LYH69" s="23"/>
      <c r="LYI69" s="23"/>
      <c r="LYJ69" s="23"/>
      <c r="LYK69" s="23"/>
      <c r="LYL69" s="23"/>
      <c r="LYM69" s="23"/>
      <c r="LYN69" s="23"/>
      <c r="LYO69" s="24"/>
      <c r="LYP69" s="25"/>
      <c r="LYQ69" s="25"/>
      <c r="LYR69" s="25"/>
      <c r="LYS69" s="31"/>
      <c r="LYT69" s="190"/>
      <c r="LYU69" s="191"/>
      <c r="LYV69" s="191"/>
      <c r="LYW69" s="191"/>
      <c r="LYX69" s="191"/>
      <c r="LYY69" s="192"/>
      <c r="LYZ69" s="22"/>
      <c r="LZA69" s="22"/>
      <c r="LZB69" s="22"/>
      <c r="LZC69" s="23"/>
      <c r="LZD69" s="22"/>
      <c r="LZE69" s="23"/>
      <c r="LZF69" s="23"/>
      <c r="LZG69" s="23"/>
      <c r="LZH69" s="23"/>
      <c r="LZI69" s="23"/>
      <c r="LZJ69" s="23"/>
      <c r="LZK69" s="23"/>
      <c r="LZL69" s="23"/>
      <c r="LZM69" s="24"/>
      <c r="LZN69" s="25"/>
      <c r="LZO69" s="25"/>
      <c r="LZP69" s="25"/>
      <c r="LZQ69" s="31"/>
      <c r="LZR69" s="190"/>
      <c r="LZS69" s="191"/>
      <c r="LZT69" s="191"/>
      <c r="LZU69" s="191"/>
      <c r="LZV69" s="191"/>
      <c r="LZW69" s="192"/>
      <c r="LZX69" s="22"/>
      <c r="LZY69" s="22"/>
      <c r="LZZ69" s="22"/>
      <c r="MAA69" s="23"/>
      <c r="MAB69" s="22"/>
      <c r="MAC69" s="23"/>
      <c r="MAD69" s="23"/>
      <c r="MAE69" s="23"/>
      <c r="MAF69" s="23"/>
      <c r="MAG69" s="23"/>
      <c r="MAH69" s="23"/>
      <c r="MAI69" s="23"/>
      <c r="MAJ69" s="23"/>
      <c r="MAK69" s="24"/>
      <c r="MAL69" s="25"/>
      <c r="MAM69" s="25"/>
      <c r="MAN69" s="25"/>
      <c r="MAO69" s="31"/>
      <c r="MAP69" s="190"/>
      <c r="MAQ69" s="191"/>
      <c r="MAR69" s="191"/>
      <c r="MAS69" s="191"/>
      <c r="MAT69" s="191"/>
      <c r="MAU69" s="192"/>
      <c r="MAV69" s="22"/>
      <c r="MAW69" s="22"/>
      <c r="MAX69" s="22"/>
      <c r="MAY69" s="23"/>
      <c r="MAZ69" s="22"/>
      <c r="MBA69" s="23"/>
      <c r="MBB69" s="23"/>
      <c r="MBC69" s="23"/>
      <c r="MBD69" s="23"/>
      <c r="MBE69" s="23"/>
      <c r="MBF69" s="23"/>
      <c r="MBG69" s="23"/>
      <c r="MBH69" s="23"/>
      <c r="MBI69" s="24"/>
      <c r="MBJ69" s="25"/>
      <c r="MBK69" s="25"/>
      <c r="MBL69" s="25"/>
      <c r="MBM69" s="31"/>
      <c r="MBN69" s="190"/>
      <c r="MBO69" s="191"/>
      <c r="MBP69" s="191"/>
      <c r="MBQ69" s="191"/>
      <c r="MBR69" s="191"/>
      <c r="MBS69" s="192"/>
      <c r="MBT69" s="22"/>
      <c r="MBU69" s="22"/>
      <c r="MBV69" s="22"/>
      <c r="MBW69" s="23"/>
      <c r="MBX69" s="22"/>
      <c r="MBY69" s="23"/>
      <c r="MBZ69" s="23"/>
      <c r="MCA69" s="23"/>
      <c r="MCB69" s="23"/>
      <c r="MCC69" s="23"/>
      <c r="MCD69" s="23"/>
      <c r="MCE69" s="23"/>
      <c r="MCF69" s="23"/>
      <c r="MCG69" s="24"/>
      <c r="MCH69" s="25"/>
      <c r="MCI69" s="25"/>
      <c r="MCJ69" s="25"/>
      <c r="MCK69" s="31"/>
      <c r="MCL69" s="190"/>
      <c r="MCM69" s="191"/>
      <c r="MCN69" s="191"/>
      <c r="MCO69" s="191"/>
      <c r="MCP69" s="191"/>
      <c r="MCQ69" s="192"/>
      <c r="MCR69" s="22"/>
      <c r="MCS69" s="22"/>
      <c r="MCT69" s="22"/>
      <c r="MCU69" s="23"/>
      <c r="MCV69" s="22"/>
      <c r="MCW69" s="23"/>
      <c r="MCX69" s="23"/>
      <c r="MCY69" s="23"/>
      <c r="MCZ69" s="23"/>
      <c r="MDA69" s="23"/>
      <c r="MDB69" s="23"/>
      <c r="MDC69" s="23"/>
      <c r="MDD69" s="23"/>
      <c r="MDE69" s="24"/>
      <c r="MDF69" s="25"/>
      <c r="MDG69" s="25"/>
      <c r="MDH69" s="25"/>
      <c r="MDI69" s="31"/>
      <c r="MDJ69" s="190"/>
      <c r="MDK69" s="191"/>
      <c r="MDL69" s="191"/>
      <c r="MDM69" s="191"/>
      <c r="MDN69" s="191"/>
      <c r="MDO69" s="192"/>
      <c r="MDP69" s="22"/>
      <c r="MDQ69" s="22"/>
      <c r="MDR69" s="22"/>
      <c r="MDS69" s="23"/>
      <c r="MDT69" s="22"/>
      <c r="MDU69" s="23"/>
      <c r="MDV69" s="23"/>
      <c r="MDW69" s="23"/>
      <c r="MDX69" s="23"/>
      <c r="MDY69" s="23"/>
      <c r="MDZ69" s="23"/>
      <c r="MEA69" s="23"/>
      <c r="MEB69" s="23"/>
      <c r="MEC69" s="24"/>
      <c r="MED69" s="25"/>
      <c r="MEE69" s="25"/>
      <c r="MEF69" s="25"/>
      <c r="MEG69" s="31"/>
      <c r="MEH69" s="190"/>
      <c r="MEI69" s="191"/>
      <c r="MEJ69" s="191"/>
      <c r="MEK69" s="191"/>
      <c r="MEL69" s="191"/>
      <c r="MEM69" s="192"/>
      <c r="MEN69" s="22"/>
      <c r="MEO69" s="22"/>
      <c r="MEP69" s="22"/>
      <c r="MEQ69" s="23"/>
      <c r="MER69" s="22"/>
      <c r="MES69" s="23"/>
      <c r="MET69" s="23"/>
      <c r="MEU69" s="23"/>
      <c r="MEV69" s="23"/>
      <c r="MEW69" s="23"/>
      <c r="MEX69" s="23"/>
      <c r="MEY69" s="23"/>
      <c r="MEZ69" s="23"/>
      <c r="MFA69" s="24"/>
      <c r="MFB69" s="25"/>
      <c r="MFC69" s="25"/>
      <c r="MFD69" s="25"/>
      <c r="MFE69" s="31"/>
      <c r="MFF69" s="190"/>
      <c r="MFG69" s="191"/>
      <c r="MFH69" s="191"/>
      <c r="MFI69" s="191"/>
      <c r="MFJ69" s="191"/>
      <c r="MFK69" s="192"/>
      <c r="MFL69" s="22"/>
      <c r="MFM69" s="22"/>
      <c r="MFN69" s="22"/>
      <c r="MFO69" s="23"/>
      <c r="MFP69" s="22"/>
      <c r="MFQ69" s="23"/>
      <c r="MFR69" s="23"/>
      <c r="MFS69" s="23"/>
      <c r="MFT69" s="23"/>
      <c r="MFU69" s="23"/>
      <c r="MFV69" s="23"/>
      <c r="MFW69" s="23"/>
      <c r="MFX69" s="23"/>
      <c r="MFY69" s="24"/>
      <c r="MFZ69" s="25"/>
      <c r="MGA69" s="25"/>
      <c r="MGB69" s="25"/>
      <c r="MGC69" s="31"/>
      <c r="MGD69" s="190"/>
      <c r="MGE69" s="191"/>
      <c r="MGF69" s="191"/>
      <c r="MGG69" s="191"/>
      <c r="MGH69" s="191"/>
      <c r="MGI69" s="192"/>
      <c r="MGJ69" s="22"/>
      <c r="MGK69" s="22"/>
      <c r="MGL69" s="22"/>
      <c r="MGM69" s="23"/>
      <c r="MGN69" s="22"/>
      <c r="MGO69" s="23"/>
      <c r="MGP69" s="23"/>
      <c r="MGQ69" s="23"/>
      <c r="MGR69" s="23"/>
      <c r="MGS69" s="23"/>
      <c r="MGT69" s="23"/>
      <c r="MGU69" s="23"/>
      <c r="MGV69" s="23"/>
      <c r="MGW69" s="24"/>
      <c r="MGX69" s="25"/>
      <c r="MGY69" s="25"/>
      <c r="MGZ69" s="25"/>
      <c r="MHA69" s="31"/>
      <c r="MHB69" s="190"/>
      <c r="MHC69" s="191"/>
      <c r="MHD69" s="191"/>
      <c r="MHE69" s="191"/>
      <c r="MHF69" s="191"/>
      <c r="MHG69" s="192"/>
      <c r="MHH69" s="22"/>
      <c r="MHI69" s="22"/>
      <c r="MHJ69" s="22"/>
      <c r="MHK69" s="23"/>
      <c r="MHL69" s="22"/>
      <c r="MHM69" s="23"/>
      <c r="MHN69" s="23"/>
      <c r="MHO69" s="23"/>
      <c r="MHP69" s="23"/>
      <c r="MHQ69" s="23"/>
      <c r="MHR69" s="23"/>
      <c r="MHS69" s="23"/>
      <c r="MHT69" s="23"/>
      <c r="MHU69" s="24"/>
      <c r="MHV69" s="25"/>
      <c r="MHW69" s="25"/>
      <c r="MHX69" s="25"/>
      <c r="MHY69" s="31"/>
      <c r="MHZ69" s="190"/>
      <c r="MIA69" s="191"/>
      <c r="MIB69" s="191"/>
      <c r="MIC69" s="191"/>
      <c r="MID69" s="191"/>
      <c r="MIE69" s="192"/>
      <c r="MIF69" s="22"/>
      <c r="MIG69" s="22"/>
      <c r="MIH69" s="22"/>
      <c r="MII69" s="23"/>
      <c r="MIJ69" s="22"/>
      <c r="MIK69" s="23"/>
      <c r="MIL69" s="23"/>
      <c r="MIM69" s="23"/>
      <c r="MIN69" s="23"/>
      <c r="MIO69" s="23"/>
      <c r="MIP69" s="23"/>
      <c r="MIQ69" s="23"/>
      <c r="MIR69" s="23"/>
      <c r="MIS69" s="24"/>
      <c r="MIT69" s="25"/>
      <c r="MIU69" s="25"/>
      <c r="MIV69" s="25"/>
      <c r="MIW69" s="31"/>
      <c r="MIX69" s="190"/>
      <c r="MIY69" s="191"/>
      <c r="MIZ69" s="191"/>
      <c r="MJA69" s="191"/>
      <c r="MJB69" s="191"/>
      <c r="MJC69" s="192"/>
      <c r="MJD69" s="22"/>
      <c r="MJE69" s="22"/>
      <c r="MJF69" s="22"/>
      <c r="MJG69" s="23"/>
      <c r="MJH69" s="22"/>
      <c r="MJI69" s="23"/>
      <c r="MJJ69" s="23"/>
      <c r="MJK69" s="23"/>
      <c r="MJL69" s="23"/>
      <c r="MJM69" s="23"/>
      <c r="MJN69" s="23"/>
      <c r="MJO69" s="23"/>
      <c r="MJP69" s="23"/>
      <c r="MJQ69" s="24"/>
      <c r="MJR69" s="25"/>
      <c r="MJS69" s="25"/>
      <c r="MJT69" s="25"/>
      <c r="MJU69" s="31"/>
      <c r="MJV69" s="190"/>
      <c r="MJW69" s="191"/>
      <c r="MJX69" s="191"/>
      <c r="MJY69" s="191"/>
      <c r="MJZ69" s="191"/>
      <c r="MKA69" s="192"/>
      <c r="MKB69" s="22"/>
      <c r="MKC69" s="22"/>
      <c r="MKD69" s="22"/>
      <c r="MKE69" s="23"/>
      <c r="MKF69" s="22"/>
      <c r="MKG69" s="23"/>
      <c r="MKH69" s="23"/>
      <c r="MKI69" s="23"/>
      <c r="MKJ69" s="23"/>
      <c r="MKK69" s="23"/>
      <c r="MKL69" s="23"/>
      <c r="MKM69" s="23"/>
      <c r="MKN69" s="23"/>
      <c r="MKO69" s="24"/>
      <c r="MKP69" s="25"/>
      <c r="MKQ69" s="25"/>
      <c r="MKR69" s="25"/>
      <c r="MKS69" s="31"/>
      <c r="MKT69" s="190"/>
      <c r="MKU69" s="191"/>
      <c r="MKV69" s="191"/>
      <c r="MKW69" s="191"/>
      <c r="MKX69" s="191"/>
      <c r="MKY69" s="192"/>
      <c r="MKZ69" s="22"/>
      <c r="MLA69" s="22"/>
      <c r="MLB69" s="22"/>
      <c r="MLC69" s="23"/>
      <c r="MLD69" s="22"/>
      <c r="MLE69" s="23"/>
      <c r="MLF69" s="23"/>
      <c r="MLG69" s="23"/>
      <c r="MLH69" s="23"/>
      <c r="MLI69" s="23"/>
      <c r="MLJ69" s="23"/>
      <c r="MLK69" s="23"/>
      <c r="MLL69" s="23"/>
      <c r="MLM69" s="24"/>
      <c r="MLN69" s="25"/>
      <c r="MLO69" s="25"/>
      <c r="MLP69" s="25"/>
      <c r="MLQ69" s="31"/>
      <c r="MLR69" s="190"/>
      <c r="MLS69" s="191"/>
      <c r="MLT69" s="191"/>
      <c r="MLU69" s="191"/>
      <c r="MLV69" s="191"/>
      <c r="MLW69" s="192"/>
      <c r="MLX69" s="22"/>
      <c r="MLY69" s="22"/>
      <c r="MLZ69" s="22"/>
      <c r="MMA69" s="23"/>
      <c r="MMB69" s="22"/>
      <c r="MMC69" s="23"/>
      <c r="MMD69" s="23"/>
      <c r="MME69" s="23"/>
      <c r="MMF69" s="23"/>
      <c r="MMG69" s="23"/>
      <c r="MMH69" s="23"/>
      <c r="MMI69" s="23"/>
      <c r="MMJ69" s="23"/>
      <c r="MMK69" s="24"/>
      <c r="MML69" s="25"/>
      <c r="MMM69" s="25"/>
      <c r="MMN69" s="25"/>
      <c r="MMO69" s="31"/>
      <c r="MMP69" s="190"/>
      <c r="MMQ69" s="191"/>
      <c r="MMR69" s="191"/>
      <c r="MMS69" s="191"/>
      <c r="MMT69" s="191"/>
      <c r="MMU69" s="192"/>
      <c r="MMV69" s="22"/>
      <c r="MMW69" s="22"/>
      <c r="MMX69" s="22"/>
      <c r="MMY69" s="23"/>
      <c r="MMZ69" s="22"/>
      <c r="MNA69" s="23"/>
      <c r="MNB69" s="23"/>
      <c r="MNC69" s="23"/>
      <c r="MND69" s="23"/>
      <c r="MNE69" s="23"/>
      <c r="MNF69" s="23"/>
      <c r="MNG69" s="23"/>
      <c r="MNH69" s="23"/>
      <c r="MNI69" s="24"/>
      <c r="MNJ69" s="25"/>
      <c r="MNK69" s="25"/>
      <c r="MNL69" s="25"/>
      <c r="MNM69" s="31"/>
      <c r="MNN69" s="190"/>
      <c r="MNO69" s="191"/>
      <c r="MNP69" s="191"/>
      <c r="MNQ69" s="191"/>
      <c r="MNR69" s="191"/>
      <c r="MNS69" s="192"/>
      <c r="MNT69" s="22"/>
      <c r="MNU69" s="22"/>
      <c r="MNV69" s="22"/>
      <c r="MNW69" s="23"/>
      <c r="MNX69" s="22"/>
      <c r="MNY69" s="23"/>
      <c r="MNZ69" s="23"/>
      <c r="MOA69" s="23"/>
      <c r="MOB69" s="23"/>
      <c r="MOC69" s="23"/>
      <c r="MOD69" s="23"/>
      <c r="MOE69" s="23"/>
      <c r="MOF69" s="23"/>
      <c r="MOG69" s="24"/>
      <c r="MOH69" s="25"/>
      <c r="MOI69" s="25"/>
      <c r="MOJ69" s="25"/>
      <c r="MOK69" s="31"/>
      <c r="MOL69" s="190"/>
      <c r="MOM69" s="191"/>
      <c r="MON69" s="191"/>
      <c r="MOO69" s="191"/>
      <c r="MOP69" s="191"/>
      <c r="MOQ69" s="192"/>
      <c r="MOR69" s="22"/>
      <c r="MOS69" s="22"/>
      <c r="MOT69" s="22"/>
      <c r="MOU69" s="23"/>
      <c r="MOV69" s="22"/>
      <c r="MOW69" s="23"/>
      <c r="MOX69" s="23"/>
      <c r="MOY69" s="23"/>
      <c r="MOZ69" s="23"/>
      <c r="MPA69" s="23"/>
      <c r="MPB69" s="23"/>
      <c r="MPC69" s="23"/>
      <c r="MPD69" s="23"/>
      <c r="MPE69" s="24"/>
      <c r="MPF69" s="25"/>
      <c r="MPG69" s="25"/>
      <c r="MPH69" s="25"/>
      <c r="MPI69" s="31"/>
      <c r="MPJ69" s="190"/>
      <c r="MPK69" s="191"/>
      <c r="MPL69" s="191"/>
      <c r="MPM69" s="191"/>
      <c r="MPN69" s="191"/>
      <c r="MPO69" s="192"/>
      <c r="MPP69" s="22"/>
      <c r="MPQ69" s="22"/>
      <c r="MPR69" s="22"/>
      <c r="MPS69" s="23"/>
      <c r="MPT69" s="22"/>
      <c r="MPU69" s="23"/>
      <c r="MPV69" s="23"/>
      <c r="MPW69" s="23"/>
      <c r="MPX69" s="23"/>
      <c r="MPY69" s="23"/>
      <c r="MPZ69" s="23"/>
      <c r="MQA69" s="23"/>
      <c r="MQB69" s="23"/>
      <c r="MQC69" s="24"/>
      <c r="MQD69" s="25"/>
      <c r="MQE69" s="25"/>
      <c r="MQF69" s="25"/>
      <c r="MQG69" s="31"/>
      <c r="MQH69" s="190"/>
      <c r="MQI69" s="191"/>
      <c r="MQJ69" s="191"/>
      <c r="MQK69" s="191"/>
      <c r="MQL69" s="191"/>
      <c r="MQM69" s="192"/>
      <c r="MQN69" s="22"/>
      <c r="MQO69" s="22"/>
      <c r="MQP69" s="22"/>
      <c r="MQQ69" s="23"/>
      <c r="MQR69" s="22"/>
      <c r="MQS69" s="23"/>
      <c r="MQT69" s="23"/>
      <c r="MQU69" s="23"/>
      <c r="MQV69" s="23"/>
      <c r="MQW69" s="23"/>
      <c r="MQX69" s="23"/>
      <c r="MQY69" s="23"/>
      <c r="MQZ69" s="23"/>
      <c r="MRA69" s="24"/>
      <c r="MRB69" s="25"/>
      <c r="MRC69" s="25"/>
      <c r="MRD69" s="25"/>
      <c r="MRE69" s="31"/>
      <c r="MRF69" s="190"/>
      <c r="MRG69" s="191"/>
      <c r="MRH69" s="191"/>
      <c r="MRI69" s="191"/>
      <c r="MRJ69" s="191"/>
      <c r="MRK69" s="192"/>
      <c r="MRL69" s="22"/>
      <c r="MRM69" s="22"/>
      <c r="MRN69" s="22"/>
      <c r="MRO69" s="23"/>
      <c r="MRP69" s="22"/>
      <c r="MRQ69" s="23"/>
      <c r="MRR69" s="23"/>
      <c r="MRS69" s="23"/>
      <c r="MRT69" s="23"/>
      <c r="MRU69" s="23"/>
      <c r="MRV69" s="23"/>
      <c r="MRW69" s="23"/>
      <c r="MRX69" s="23"/>
      <c r="MRY69" s="24"/>
      <c r="MRZ69" s="25"/>
      <c r="MSA69" s="25"/>
      <c r="MSB69" s="25"/>
      <c r="MSC69" s="31"/>
      <c r="MSD69" s="190"/>
      <c r="MSE69" s="191"/>
      <c r="MSF69" s="191"/>
      <c r="MSG69" s="191"/>
      <c r="MSH69" s="191"/>
      <c r="MSI69" s="192"/>
      <c r="MSJ69" s="22"/>
      <c r="MSK69" s="22"/>
      <c r="MSL69" s="22"/>
      <c r="MSM69" s="23"/>
      <c r="MSN69" s="22"/>
      <c r="MSO69" s="23"/>
      <c r="MSP69" s="23"/>
      <c r="MSQ69" s="23"/>
      <c r="MSR69" s="23"/>
      <c r="MSS69" s="23"/>
      <c r="MST69" s="23"/>
      <c r="MSU69" s="23"/>
      <c r="MSV69" s="23"/>
      <c r="MSW69" s="24"/>
      <c r="MSX69" s="25"/>
      <c r="MSY69" s="25"/>
      <c r="MSZ69" s="25"/>
      <c r="MTA69" s="31"/>
      <c r="MTB69" s="190"/>
      <c r="MTC69" s="191"/>
      <c r="MTD69" s="191"/>
      <c r="MTE69" s="191"/>
      <c r="MTF69" s="191"/>
      <c r="MTG69" s="192"/>
      <c r="MTH69" s="22"/>
      <c r="MTI69" s="22"/>
      <c r="MTJ69" s="22"/>
      <c r="MTK69" s="23"/>
      <c r="MTL69" s="22"/>
      <c r="MTM69" s="23"/>
      <c r="MTN69" s="23"/>
      <c r="MTO69" s="23"/>
      <c r="MTP69" s="23"/>
      <c r="MTQ69" s="23"/>
      <c r="MTR69" s="23"/>
      <c r="MTS69" s="23"/>
      <c r="MTT69" s="23"/>
      <c r="MTU69" s="24"/>
      <c r="MTV69" s="25"/>
      <c r="MTW69" s="25"/>
      <c r="MTX69" s="25"/>
      <c r="MTY69" s="31"/>
      <c r="MTZ69" s="190"/>
      <c r="MUA69" s="191"/>
      <c r="MUB69" s="191"/>
      <c r="MUC69" s="191"/>
      <c r="MUD69" s="191"/>
      <c r="MUE69" s="192"/>
      <c r="MUF69" s="22"/>
      <c r="MUG69" s="22"/>
      <c r="MUH69" s="22"/>
      <c r="MUI69" s="23"/>
      <c r="MUJ69" s="22"/>
      <c r="MUK69" s="23"/>
      <c r="MUL69" s="23"/>
      <c r="MUM69" s="23"/>
      <c r="MUN69" s="23"/>
      <c r="MUO69" s="23"/>
      <c r="MUP69" s="23"/>
      <c r="MUQ69" s="23"/>
      <c r="MUR69" s="23"/>
      <c r="MUS69" s="24"/>
      <c r="MUT69" s="25"/>
      <c r="MUU69" s="25"/>
      <c r="MUV69" s="25"/>
      <c r="MUW69" s="31"/>
      <c r="MUX69" s="190"/>
      <c r="MUY69" s="191"/>
      <c r="MUZ69" s="191"/>
      <c r="MVA69" s="191"/>
      <c r="MVB69" s="191"/>
      <c r="MVC69" s="192"/>
      <c r="MVD69" s="22"/>
      <c r="MVE69" s="22"/>
      <c r="MVF69" s="22"/>
      <c r="MVG69" s="23"/>
      <c r="MVH69" s="22"/>
      <c r="MVI69" s="23"/>
      <c r="MVJ69" s="23"/>
      <c r="MVK69" s="23"/>
      <c r="MVL69" s="23"/>
      <c r="MVM69" s="23"/>
      <c r="MVN69" s="23"/>
      <c r="MVO69" s="23"/>
      <c r="MVP69" s="23"/>
      <c r="MVQ69" s="24"/>
      <c r="MVR69" s="25"/>
      <c r="MVS69" s="25"/>
      <c r="MVT69" s="25"/>
      <c r="MVU69" s="31"/>
      <c r="MVV69" s="190"/>
      <c r="MVW69" s="191"/>
      <c r="MVX69" s="191"/>
      <c r="MVY69" s="191"/>
      <c r="MVZ69" s="191"/>
      <c r="MWA69" s="192"/>
      <c r="MWB69" s="22"/>
      <c r="MWC69" s="22"/>
      <c r="MWD69" s="22"/>
      <c r="MWE69" s="23"/>
      <c r="MWF69" s="22"/>
      <c r="MWG69" s="23"/>
      <c r="MWH69" s="23"/>
      <c r="MWI69" s="23"/>
      <c r="MWJ69" s="23"/>
      <c r="MWK69" s="23"/>
      <c r="MWL69" s="23"/>
      <c r="MWM69" s="23"/>
      <c r="MWN69" s="23"/>
      <c r="MWO69" s="24"/>
      <c r="MWP69" s="25"/>
      <c r="MWQ69" s="25"/>
      <c r="MWR69" s="25"/>
      <c r="MWS69" s="31"/>
      <c r="MWT69" s="190"/>
      <c r="MWU69" s="191"/>
      <c r="MWV69" s="191"/>
      <c r="MWW69" s="191"/>
      <c r="MWX69" s="191"/>
      <c r="MWY69" s="192"/>
      <c r="MWZ69" s="22"/>
      <c r="MXA69" s="22"/>
      <c r="MXB69" s="22"/>
      <c r="MXC69" s="23"/>
      <c r="MXD69" s="22"/>
      <c r="MXE69" s="23"/>
      <c r="MXF69" s="23"/>
      <c r="MXG69" s="23"/>
      <c r="MXH69" s="23"/>
      <c r="MXI69" s="23"/>
      <c r="MXJ69" s="23"/>
      <c r="MXK69" s="23"/>
      <c r="MXL69" s="23"/>
      <c r="MXM69" s="24"/>
      <c r="MXN69" s="25"/>
      <c r="MXO69" s="25"/>
      <c r="MXP69" s="25"/>
      <c r="MXQ69" s="31"/>
      <c r="MXR69" s="190"/>
      <c r="MXS69" s="191"/>
      <c r="MXT69" s="191"/>
      <c r="MXU69" s="191"/>
      <c r="MXV69" s="191"/>
      <c r="MXW69" s="192"/>
      <c r="MXX69" s="22"/>
      <c r="MXY69" s="22"/>
      <c r="MXZ69" s="22"/>
      <c r="MYA69" s="23"/>
      <c r="MYB69" s="22"/>
      <c r="MYC69" s="23"/>
      <c r="MYD69" s="23"/>
      <c r="MYE69" s="23"/>
      <c r="MYF69" s="23"/>
      <c r="MYG69" s="23"/>
      <c r="MYH69" s="23"/>
      <c r="MYI69" s="23"/>
      <c r="MYJ69" s="23"/>
      <c r="MYK69" s="24"/>
      <c r="MYL69" s="25"/>
      <c r="MYM69" s="25"/>
      <c r="MYN69" s="25"/>
      <c r="MYO69" s="31"/>
      <c r="MYP69" s="190"/>
      <c r="MYQ69" s="191"/>
      <c r="MYR69" s="191"/>
      <c r="MYS69" s="191"/>
      <c r="MYT69" s="191"/>
      <c r="MYU69" s="192"/>
      <c r="MYV69" s="22"/>
      <c r="MYW69" s="22"/>
      <c r="MYX69" s="22"/>
      <c r="MYY69" s="23"/>
      <c r="MYZ69" s="22"/>
      <c r="MZA69" s="23"/>
      <c r="MZB69" s="23"/>
      <c r="MZC69" s="23"/>
      <c r="MZD69" s="23"/>
      <c r="MZE69" s="23"/>
      <c r="MZF69" s="23"/>
      <c r="MZG69" s="23"/>
      <c r="MZH69" s="23"/>
      <c r="MZI69" s="24"/>
      <c r="MZJ69" s="25"/>
      <c r="MZK69" s="25"/>
      <c r="MZL69" s="25"/>
      <c r="MZM69" s="31"/>
      <c r="MZN69" s="190"/>
      <c r="MZO69" s="191"/>
      <c r="MZP69" s="191"/>
      <c r="MZQ69" s="191"/>
      <c r="MZR69" s="191"/>
      <c r="MZS69" s="192"/>
      <c r="MZT69" s="22"/>
      <c r="MZU69" s="22"/>
      <c r="MZV69" s="22"/>
      <c r="MZW69" s="23"/>
      <c r="MZX69" s="22"/>
      <c r="MZY69" s="23"/>
      <c r="MZZ69" s="23"/>
      <c r="NAA69" s="23"/>
      <c r="NAB69" s="23"/>
      <c r="NAC69" s="23"/>
      <c r="NAD69" s="23"/>
      <c r="NAE69" s="23"/>
      <c r="NAF69" s="23"/>
      <c r="NAG69" s="24"/>
      <c r="NAH69" s="25"/>
      <c r="NAI69" s="25"/>
      <c r="NAJ69" s="25"/>
      <c r="NAK69" s="31"/>
      <c r="NAL69" s="190"/>
      <c r="NAM69" s="191"/>
      <c r="NAN69" s="191"/>
      <c r="NAO69" s="191"/>
      <c r="NAP69" s="191"/>
      <c r="NAQ69" s="192"/>
      <c r="NAR69" s="22"/>
      <c r="NAS69" s="22"/>
      <c r="NAT69" s="22"/>
      <c r="NAU69" s="23"/>
      <c r="NAV69" s="22"/>
      <c r="NAW69" s="23"/>
      <c r="NAX69" s="23"/>
      <c r="NAY69" s="23"/>
      <c r="NAZ69" s="23"/>
      <c r="NBA69" s="23"/>
      <c r="NBB69" s="23"/>
      <c r="NBC69" s="23"/>
      <c r="NBD69" s="23"/>
      <c r="NBE69" s="24"/>
      <c r="NBF69" s="25"/>
      <c r="NBG69" s="25"/>
      <c r="NBH69" s="25"/>
      <c r="NBI69" s="31"/>
      <c r="NBJ69" s="190"/>
      <c r="NBK69" s="191"/>
      <c r="NBL69" s="191"/>
      <c r="NBM69" s="191"/>
      <c r="NBN69" s="191"/>
      <c r="NBO69" s="192"/>
      <c r="NBP69" s="22"/>
      <c r="NBQ69" s="22"/>
      <c r="NBR69" s="22"/>
      <c r="NBS69" s="23"/>
      <c r="NBT69" s="22"/>
      <c r="NBU69" s="23"/>
      <c r="NBV69" s="23"/>
      <c r="NBW69" s="23"/>
      <c r="NBX69" s="23"/>
      <c r="NBY69" s="23"/>
      <c r="NBZ69" s="23"/>
      <c r="NCA69" s="23"/>
      <c r="NCB69" s="23"/>
      <c r="NCC69" s="24"/>
      <c r="NCD69" s="25"/>
      <c r="NCE69" s="25"/>
      <c r="NCF69" s="25"/>
      <c r="NCG69" s="31"/>
      <c r="NCH69" s="190"/>
      <c r="NCI69" s="191"/>
      <c r="NCJ69" s="191"/>
      <c r="NCK69" s="191"/>
      <c r="NCL69" s="191"/>
      <c r="NCM69" s="192"/>
      <c r="NCN69" s="22"/>
      <c r="NCO69" s="22"/>
      <c r="NCP69" s="22"/>
      <c r="NCQ69" s="23"/>
      <c r="NCR69" s="22"/>
      <c r="NCS69" s="23"/>
      <c r="NCT69" s="23"/>
      <c r="NCU69" s="23"/>
      <c r="NCV69" s="23"/>
      <c r="NCW69" s="23"/>
      <c r="NCX69" s="23"/>
      <c r="NCY69" s="23"/>
      <c r="NCZ69" s="23"/>
      <c r="NDA69" s="24"/>
      <c r="NDB69" s="25"/>
      <c r="NDC69" s="25"/>
      <c r="NDD69" s="25"/>
      <c r="NDE69" s="31"/>
      <c r="NDF69" s="190"/>
      <c r="NDG69" s="191"/>
      <c r="NDH69" s="191"/>
      <c r="NDI69" s="191"/>
      <c r="NDJ69" s="191"/>
      <c r="NDK69" s="192"/>
      <c r="NDL69" s="22"/>
      <c r="NDM69" s="22"/>
      <c r="NDN69" s="22"/>
      <c r="NDO69" s="23"/>
      <c r="NDP69" s="22"/>
      <c r="NDQ69" s="23"/>
      <c r="NDR69" s="23"/>
      <c r="NDS69" s="23"/>
      <c r="NDT69" s="23"/>
      <c r="NDU69" s="23"/>
      <c r="NDV69" s="23"/>
      <c r="NDW69" s="23"/>
      <c r="NDX69" s="23"/>
      <c r="NDY69" s="24"/>
      <c r="NDZ69" s="25"/>
      <c r="NEA69" s="25"/>
      <c r="NEB69" s="25"/>
      <c r="NEC69" s="31"/>
      <c r="NED69" s="190"/>
      <c r="NEE69" s="191"/>
      <c r="NEF69" s="191"/>
      <c r="NEG69" s="191"/>
      <c r="NEH69" s="191"/>
      <c r="NEI69" s="192"/>
      <c r="NEJ69" s="22"/>
      <c r="NEK69" s="22"/>
      <c r="NEL69" s="22"/>
      <c r="NEM69" s="23"/>
      <c r="NEN69" s="22"/>
      <c r="NEO69" s="23"/>
      <c r="NEP69" s="23"/>
      <c r="NEQ69" s="23"/>
      <c r="NER69" s="23"/>
      <c r="NES69" s="23"/>
      <c r="NET69" s="23"/>
      <c r="NEU69" s="23"/>
      <c r="NEV69" s="23"/>
      <c r="NEW69" s="24"/>
      <c r="NEX69" s="25"/>
      <c r="NEY69" s="25"/>
      <c r="NEZ69" s="25"/>
      <c r="NFA69" s="31"/>
      <c r="NFB69" s="190"/>
      <c r="NFC69" s="191"/>
      <c r="NFD69" s="191"/>
      <c r="NFE69" s="191"/>
      <c r="NFF69" s="191"/>
      <c r="NFG69" s="192"/>
      <c r="NFH69" s="22"/>
      <c r="NFI69" s="22"/>
      <c r="NFJ69" s="22"/>
      <c r="NFK69" s="23"/>
      <c r="NFL69" s="22"/>
      <c r="NFM69" s="23"/>
      <c r="NFN69" s="23"/>
      <c r="NFO69" s="23"/>
      <c r="NFP69" s="23"/>
      <c r="NFQ69" s="23"/>
      <c r="NFR69" s="23"/>
      <c r="NFS69" s="23"/>
      <c r="NFT69" s="23"/>
      <c r="NFU69" s="24"/>
      <c r="NFV69" s="25"/>
      <c r="NFW69" s="25"/>
      <c r="NFX69" s="25"/>
      <c r="NFY69" s="31"/>
      <c r="NFZ69" s="190"/>
      <c r="NGA69" s="191"/>
      <c r="NGB69" s="191"/>
      <c r="NGC69" s="191"/>
      <c r="NGD69" s="191"/>
      <c r="NGE69" s="192"/>
      <c r="NGF69" s="22"/>
      <c r="NGG69" s="22"/>
      <c r="NGH69" s="22"/>
      <c r="NGI69" s="23"/>
      <c r="NGJ69" s="22"/>
      <c r="NGK69" s="23"/>
      <c r="NGL69" s="23"/>
      <c r="NGM69" s="23"/>
      <c r="NGN69" s="23"/>
      <c r="NGO69" s="23"/>
      <c r="NGP69" s="23"/>
      <c r="NGQ69" s="23"/>
      <c r="NGR69" s="23"/>
      <c r="NGS69" s="24"/>
      <c r="NGT69" s="25"/>
      <c r="NGU69" s="25"/>
      <c r="NGV69" s="25"/>
      <c r="NGW69" s="31"/>
      <c r="NGX69" s="190"/>
      <c r="NGY69" s="191"/>
      <c r="NGZ69" s="191"/>
      <c r="NHA69" s="191"/>
      <c r="NHB69" s="191"/>
      <c r="NHC69" s="192"/>
      <c r="NHD69" s="22"/>
      <c r="NHE69" s="22"/>
      <c r="NHF69" s="22"/>
      <c r="NHG69" s="23"/>
      <c r="NHH69" s="22"/>
      <c r="NHI69" s="23"/>
      <c r="NHJ69" s="23"/>
      <c r="NHK69" s="23"/>
      <c r="NHL69" s="23"/>
      <c r="NHM69" s="23"/>
      <c r="NHN69" s="23"/>
      <c r="NHO69" s="23"/>
      <c r="NHP69" s="23"/>
      <c r="NHQ69" s="24"/>
      <c r="NHR69" s="25"/>
      <c r="NHS69" s="25"/>
      <c r="NHT69" s="25"/>
      <c r="NHU69" s="31"/>
      <c r="NHV69" s="190"/>
      <c r="NHW69" s="191"/>
      <c r="NHX69" s="191"/>
      <c r="NHY69" s="191"/>
      <c r="NHZ69" s="191"/>
      <c r="NIA69" s="192"/>
      <c r="NIB69" s="22"/>
      <c r="NIC69" s="22"/>
      <c r="NID69" s="22"/>
      <c r="NIE69" s="23"/>
      <c r="NIF69" s="22"/>
      <c r="NIG69" s="23"/>
      <c r="NIH69" s="23"/>
      <c r="NII69" s="23"/>
      <c r="NIJ69" s="23"/>
      <c r="NIK69" s="23"/>
      <c r="NIL69" s="23"/>
      <c r="NIM69" s="23"/>
      <c r="NIN69" s="23"/>
      <c r="NIO69" s="24"/>
      <c r="NIP69" s="25"/>
      <c r="NIQ69" s="25"/>
      <c r="NIR69" s="25"/>
      <c r="NIS69" s="31"/>
      <c r="NIT69" s="190"/>
      <c r="NIU69" s="191"/>
      <c r="NIV69" s="191"/>
      <c r="NIW69" s="191"/>
      <c r="NIX69" s="191"/>
      <c r="NIY69" s="192"/>
      <c r="NIZ69" s="22"/>
      <c r="NJA69" s="22"/>
      <c r="NJB69" s="22"/>
      <c r="NJC69" s="23"/>
      <c r="NJD69" s="22"/>
      <c r="NJE69" s="23"/>
      <c r="NJF69" s="23"/>
      <c r="NJG69" s="23"/>
      <c r="NJH69" s="23"/>
      <c r="NJI69" s="23"/>
      <c r="NJJ69" s="23"/>
      <c r="NJK69" s="23"/>
      <c r="NJL69" s="23"/>
      <c r="NJM69" s="24"/>
      <c r="NJN69" s="25"/>
      <c r="NJO69" s="25"/>
      <c r="NJP69" s="25"/>
      <c r="NJQ69" s="31"/>
      <c r="NJR69" s="190"/>
      <c r="NJS69" s="191"/>
      <c r="NJT69" s="191"/>
      <c r="NJU69" s="191"/>
      <c r="NJV69" s="191"/>
      <c r="NJW69" s="192"/>
      <c r="NJX69" s="22"/>
      <c r="NJY69" s="22"/>
      <c r="NJZ69" s="22"/>
      <c r="NKA69" s="23"/>
      <c r="NKB69" s="22"/>
      <c r="NKC69" s="23"/>
      <c r="NKD69" s="23"/>
      <c r="NKE69" s="23"/>
      <c r="NKF69" s="23"/>
      <c r="NKG69" s="23"/>
      <c r="NKH69" s="23"/>
      <c r="NKI69" s="23"/>
      <c r="NKJ69" s="23"/>
      <c r="NKK69" s="24"/>
      <c r="NKL69" s="25"/>
      <c r="NKM69" s="25"/>
      <c r="NKN69" s="25"/>
      <c r="NKO69" s="31"/>
      <c r="NKP69" s="190"/>
      <c r="NKQ69" s="191"/>
      <c r="NKR69" s="191"/>
      <c r="NKS69" s="191"/>
      <c r="NKT69" s="191"/>
      <c r="NKU69" s="192"/>
      <c r="NKV69" s="22"/>
      <c r="NKW69" s="22"/>
      <c r="NKX69" s="22"/>
      <c r="NKY69" s="23"/>
      <c r="NKZ69" s="22"/>
      <c r="NLA69" s="23"/>
      <c r="NLB69" s="23"/>
      <c r="NLC69" s="23"/>
      <c r="NLD69" s="23"/>
      <c r="NLE69" s="23"/>
      <c r="NLF69" s="23"/>
      <c r="NLG69" s="23"/>
      <c r="NLH69" s="23"/>
      <c r="NLI69" s="24"/>
      <c r="NLJ69" s="25"/>
      <c r="NLK69" s="25"/>
      <c r="NLL69" s="25"/>
      <c r="NLM69" s="31"/>
      <c r="NLN69" s="190"/>
      <c r="NLO69" s="191"/>
      <c r="NLP69" s="191"/>
      <c r="NLQ69" s="191"/>
      <c r="NLR69" s="191"/>
      <c r="NLS69" s="192"/>
      <c r="NLT69" s="22"/>
      <c r="NLU69" s="22"/>
      <c r="NLV69" s="22"/>
      <c r="NLW69" s="23"/>
      <c r="NLX69" s="22"/>
      <c r="NLY69" s="23"/>
      <c r="NLZ69" s="23"/>
      <c r="NMA69" s="23"/>
      <c r="NMB69" s="23"/>
      <c r="NMC69" s="23"/>
      <c r="NMD69" s="23"/>
      <c r="NME69" s="23"/>
      <c r="NMF69" s="23"/>
      <c r="NMG69" s="24"/>
      <c r="NMH69" s="25"/>
      <c r="NMI69" s="25"/>
      <c r="NMJ69" s="25"/>
      <c r="NMK69" s="31"/>
      <c r="NML69" s="190"/>
      <c r="NMM69" s="191"/>
      <c r="NMN69" s="191"/>
      <c r="NMO69" s="191"/>
      <c r="NMP69" s="191"/>
      <c r="NMQ69" s="192"/>
      <c r="NMR69" s="22"/>
      <c r="NMS69" s="22"/>
      <c r="NMT69" s="22"/>
      <c r="NMU69" s="23"/>
      <c r="NMV69" s="22"/>
      <c r="NMW69" s="23"/>
      <c r="NMX69" s="23"/>
      <c r="NMY69" s="23"/>
      <c r="NMZ69" s="23"/>
      <c r="NNA69" s="23"/>
      <c r="NNB69" s="23"/>
      <c r="NNC69" s="23"/>
      <c r="NND69" s="23"/>
      <c r="NNE69" s="24"/>
      <c r="NNF69" s="25"/>
      <c r="NNG69" s="25"/>
      <c r="NNH69" s="25"/>
      <c r="NNI69" s="31"/>
      <c r="NNJ69" s="190"/>
      <c r="NNK69" s="191"/>
      <c r="NNL69" s="191"/>
      <c r="NNM69" s="191"/>
      <c r="NNN69" s="191"/>
      <c r="NNO69" s="192"/>
      <c r="NNP69" s="22"/>
      <c r="NNQ69" s="22"/>
      <c r="NNR69" s="22"/>
      <c r="NNS69" s="23"/>
      <c r="NNT69" s="22"/>
      <c r="NNU69" s="23"/>
      <c r="NNV69" s="23"/>
      <c r="NNW69" s="23"/>
      <c r="NNX69" s="23"/>
      <c r="NNY69" s="23"/>
      <c r="NNZ69" s="23"/>
      <c r="NOA69" s="23"/>
      <c r="NOB69" s="23"/>
      <c r="NOC69" s="24"/>
      <c r="NOD69" s="25"/>
      <c r="NOE69" s="25"/>
      <c r="NOF69" s="25"/>
      <c r="NOG69" s="31"/>
      <c r="NOH69" s="190"/>
      <c r="NOI69" s="191"/>
      <c r="NOJ69" s="191"/>
      <c r="NOK69" s="191"/>
      <c r="NOL69" s="191"/>
      <c r="NOM69" s="192"/>
      <c r="NON69" s="22"/>
      <c r="NOO69" s="22"/>
      <c r="NOP69" s="22"/>
      <c r="NOQ69" s="23"/>
      <c r="NOR69" s="22"/>
      <c r="NOS69" s="23"/>
      <c r="NOT69" s="23"/>
      <c r="NOU69" s="23"/>
      <c r="NOV69" s="23"/>
      <c r="NOW69" s="23"/>
      <c r="NOX69" s="23"/>
      <c r="NOY69" s="23"/>
      <c r="NOZ69" s="23"/>
      <c r="NPA69" s="24"/>
      <c r="NPB69" s="25"/>
      <c r="NPC69" s="25"/>
      <c r="NPD69" s="25"/>
      <c r="NPE69" s="31"/>
      <c r="NPF69" s="190"/>
      <c r="NPG69" s="191"/>
      <c r="NPH69" s="191"/>
      <c r="NPI69" s="191"/>
      <c r="NPJ69" s="191"/>
      <c r="NPK69" s="192"/>
      <c r="NPL69" s="22"/>
      <c r="NPM69" s="22"/>
      <c r="NPN69" s="22"/>
      <c r="NPO69" s="23"/>
      <c r="NPP69" s="22"/>
      <c r="NPQ69" s="23"/>
      <c r="NPR69" s="23"/>
      <c r="NPS69" s="23"/>
      <c r="NPT69" s="23"/>
      <c r="NPU69" s="23"/>
      <c r="NPV69" s="23"/>
      <c r="NPW69" s="23"/>
      <c r="NPX69" s="23"/>
      <c r="NPY69" s="24"/>
      <c r="NPZ69" s="25"/>
      <c r="NQA69" s="25"/>
      <c r="NQB69" s="25"/>
      <c r="NQC69" s="31"/>
      <c r="NQD69" s="190"/>
      <c r="NQE69" s="191"/>
      <c r="NQF69" s="191"/>
      <c r="NQG69" s="191"/>
      <c r="NQH69" s="191"/>
      <c r="NQI69" s="192"/>
      <c r="NQJ69" s="22"/>
      <c r="NQK69" s="22"/>
      <c r="NQL69" s="22"/>
      <c r="NQM69" s="23"/>
      <c r="NQN69" s="22"/>
      <c r="NQO69" s="23"/>
      <c r="NQP69" s="23"/>
      <c r="NQQ69" s="23"/>
      <c r="NQR69" s="23"/>
      <c r="NQS69" s="23"/>
      <c r="NQT69" s="23"/>
      <c r="NQU69" s="23"/>
      <c r="NQV69" s="23"/>
      <c r="NQW69" s="24"/>
      <c r="NQX69" s="25"/>
      <c r="NQY69" s="25"/>
      <c r="NQZ69" s="25"/>
      <c r="NRA69" s="31"/>
      <c r="NRB69" s="190"/>
      <c r="NRC69" s="191"/>
      <c r="NRD69" s="191"/>
      <c r="NRE69" s="191"/>
      <c r="NRF69" s="191"/>
      <c r="NRG69" s="192"/>
      <c r="NRH69" s="22"/>
      <c r="NRI69" s="22"/>
      <c r="NRJ69" s="22"/>
      <c r="NRK69" s="23"/>
      <c r="NRL69" s="22"/>
      <c r="NRM69" s="23"/>
      <c r="NRN69" s="23"/>
      <c r="NRO69" s="23"/>
      <c r="NRP69" s="23"/>
      <c r="NRQ69" s="23"/>
      <c r="NRR69" s="23"/>
      <c r="NRS69" s="23"/>
      <c r="NRT69" s="23"/>
      <c r="NRU69" s="24"/>
      <c r="NRV69" s="25"/>
      <c r="NRW69" s="25"/>
      <c r="NRX69" s="25"/>
      <c r="NRY69" s="31"/>
      <c r="NRZ69" s="190"/>
      <c r="NSA69" s="191"/>
      <c r="NSB69" s="191"/>
      <c r="NSC69" s="191"/>
      <c r="NSD69" s="191"/>
      <c r="NSE69" s="192"/>
      <c r="NSF69" s="22"/>
      <c r="NSG69" s="22"/>
      <c r="NSH69" s="22"/>
      <c r="NSI69" s="23"/>
      <c r="NSJ69" s="22"/>
      <c r="NSK69" s="23"/>
      <c r="NSL69" s="23"/>
      <c r="NSM69" s="23"/>
      <c r="NSN69" s="23"/>
      <c r="NSO69" s="23"/>
      <c r="NSP69" s="23"/>
      <c r="NSQ69" s="23"/>
      <c r="NSR69" s="23"/>
      <c r="NSS69" s="24"/>
      <c r="NST69" s="25"/>
      <c r="NSU69" s="25"/>
      <c r="NSV69" s="25"/>
      <c r="NSW69" s="31"/>
      <c r="NSX69" s="190"/>
      <c r="NSY69" s="191"/>
      <c r="NSZ69" s="191"/>
      <c r="NTA69" s="191"/>
      <c r="NTB69" s="191"/>
      <c r="NTC69" s="192"/>
      <c r="NTD69" s="22"/>
      <c r="NTE69" s="22"/>
      <c r="NTF69" s="22"/>
      <c r="NTG69" s="23"/>
      <c r="NTH69" s="22"/>
      <c r="NTI69" s="23"/>
      <c r="NTJ69" s="23"/>
      <c r="NTK69" s="23"/>
      <c r="NTL69" s="23"/>
      <c r="NTM69" s="23"/>
      <c r="NTN69" s="23"/>
      <c r="NTO69" s="23"/>
      <c r="NTP69" s="23"/>
      <c r="NTQ69" s="24"/>
      <c r="NTR69" s="25"/>
      <c r="NTS69" s="25"/>
      <c r="NTT69" s="25"/>
      <c r="NTU69" s="31"/>
      <c r="NTV69" s="190"/>
      <c r="NTW69" s="191"/>
      <c r="NTX69" s="191"/>
      <c r="NTY69" s="191"/>
      <c r="NTZ69" s="191"/>
      <c r="NUA69" s="192"/>
      <c r="NUB69" s="22"/>
      <c r="NUC69" s="22"/>
      <c r="NUD69" s="22"/>
      <c r="NUE69" s="23"/>
      <c r="NUF69" s="22"/>
      <c r="NUG69" s="23"/>
      <c r="NUH69" s="23"/>
      <c r="NUI69" s="23"/>
      <c r="NUJ69" s="23"/>
      <c r="NUK69" s="23"/>
      <c r="NUL69" s="23"/>
      <c r="NUM69" s="23"/>
      <c r="NUN69" s="23"/>
      <c r="NUO69" s="24"/>
      <c r="NUP69" s="25"/>
      <c r="NUQ69" s="25"/>
      <c r="NUR69" s="25"/>
      <c r="NUS69" s="31"/>
      <c r="NUT69" s="190"/>
      <c r="NUU69" s="191"/>
      <c r="NUV69" s="191"/>
      <c r="NUW69" s="191"/>
      <c r="NUX69" s="191"/>
      <c r="NUY69" s="192"/>
      <c r="NUZ69" s="22"/>
      <c r="NVA69" s="22"/>
      <c r="NVB69" s="22"/>
      <c r="NVC69" s="23"/>
      <c r="NVD69" s="22"/>
      <c r="NVE69" s="23"/>
      <c r="NVF69" s="23"/>
      <c r="NVG69" s="23"/>
      <c r="NVH69" s="23"/>
      <c r="NVI69" s="23"/>
      <c r="NVJ69" s="23"/>
      <c r="NVK69" s="23"/>
      <c r="NVL69" s="23"/>
      <c r="NVM69" s="24"/>
      <c r="NVN69" s="25"/>
      <c r="NVO69" s="25"/>
      <c r="NVP69" s="25"/>
      <c r="NVQ69" s="31"/>
      <c r="NVR69" s="190"/>
      <c r="NVS69" s="191"/>
      <c r="NVT69" s="191"/>
      <c r="NVU69" s="191"/>
      <c r="NVV69" s="191"/>
      <c r="NVW69" s="192"/>
      <c r="NVX69" s="22"/>
      <c r="NVY69" s="22"/>
      <c r="NVZ69" s="22"/>
      <c r="NWA69" s="23"/>
      <c r="NWB69" s="22"/>
      <c r="NWC69" s="23"/>
      <c r="NWD69" s="23"/>
      <c r="NWE69" s="23"/>
      <c r="NWF69" s="23"/>
      <c r="NWG69" s="23"/>
      <c r="NWH69" s="23"/>
      <c r="NWI69" s="23"/>
      <c r="NWJ69" s="23"/>
      <c r="NWK69" s="24"/>
      <c r="NWL69" s="25"/>
      <c r="NWM69" s="25"/>
      <c r="NWN69" s="25"/>
      <c r="NWO69" s="31"/>
      <c r="NWP69" s="190"/>
      <c r="NWQ69" s="191"/>
      <c r="NWR69" s="191"/>
      <c r="NWS69" s="191"/>
      <c r="NWT69" s="191"/>
      <c r="NWU69" s="192"/>
      <c r="NWV69" s="22"/>
      <c r="NWW69" s="22"/>
      <c r="NWX69" s="22"/>
      <c r="NWY69" s="23"/>
      <c r="NWZ69" s="22"/>
      <c r="NXA69" s="23"/>
      <c r="NXB69" s="23"/>
      <c r="NXC69" s="23"/>
      <c r="NXD69" s="23"/>
      <c r="NXE69" s="23"/>
      <c r="NXF69" s="23"/>
      <c r="NXG69" s="23"/>
      <c r="NXH69" s="23"/>
      <c r="NXI69" s="24"/>
      <c r="NXJ69" s="25"/>
      <c r="NXK69" s="25"/>
      <c r="NXL69" s="25"/>
      <c r="NXM69" s="31"/>
      <c r="NXN69" s="190"/>
      <c r="NXO69" s="191"/>
      <c r="NXP69" s="191"/>
      <c r="NXQ69" s="191"/>
      <c r="NXR69" s="191"/>
      <c r="NXS69" s="192"/>
      <c r="NXT69" s="22"/>
      <c r="NXU69" s="22"/>
      <c r="NXV69" s="22"/>
      <c r="NXW69" s="23"/>
      <c r="NXX69" s="22"/>
      <c r="NXY69" s="23"/>
      <c r="NXZ69" s="23"/>
      <c r="NYA69" s="23"/>
      <c r="NYB69" s="23"/>
      <c r="NYC69" s="23"/>
      <c r="NYD69" s="23"/>
      <c r="NYE69" s="23"/>
      <c r="NYF69" s="23"/>
      <c r="NYG69" s="24"/>
      <c r="NYH69" s="25"/>
      <c r="NYI69" s="25"/>
      <c r="NYJ69" s="25"/>
      <c r="NYK69" s="31"/>
      <c r="NYL69" s="190"/>
      <c r="NYM69" s="191"/>
      <c r="NYN69" s="191"/>
      <c r="NYO69" s="191"/>
      <c r="NYP69" s="191"/>
      <c r="NYQ69" s="192"/>
      <c r="NYR69" s="22"/>
      <c r="NYS69" s="22"/>
      <c r="NYT69" s="22"/>
      <c r="NYU69" s="23"/>
      <c r="NYV69" s="22"/>
      <c r="NYW69" s="23"/>
      <c r="NYX69" s="23"/>
      <c r="NYY69" s="23"/>
      <c r="NYZ69" s="23"/>
      <c r="NZA69" s="23"/>
      <c r="NZB69" s="23"/>
      <c r="NZC69" s="23"/>
      <c r="NZD69" s="23"/>
      <c r="NZE69" s="24"/>
      <c r="NZF69" s="25"/>
      <c r="NZG69" s="25"/>
      <c r="NZH69" s="25"/>
      <c r="NZI69" s="31"/>
      <c r="NZJ69" s="190"/>
      <c r="NZK69" s="191"/>
      <c r="NZL69" s="191"/>
      <c r="NZM69" s="191"/>
      <c r="NZN69" s="191"/>
      <c r="NZO69" s="192"/>
      <c r="NZP69" s="22"/>
      <c r="NZQ69" s="22"/>
      <c r="NZR69" s="22"/>
      <c r="NZS69" s="23"/>
      <c r="NZT69" s="22"/>
      <c r="NZU69" s="23"/>
      <c r="NZV69" s="23"/>
      <c r="NZW69" s="23"/>
      <c r="NZX69" s="23"/>
      <c r="NZY69" s="23"/>
      <c r="NZZ69" s="23"/>
      <c r="OAA69" s="23"/>
      <c r="OAB69" s="23"/>
      <c r="OAC69" s="24"/>
      <c r="OAD69" s="25"/>
      <c r="OAE69" s="25"/>
      <c r="OAF69" s="25"/>
      <c r="OAG69" s="31"/>
      <c r="OAH69" s="190"/>
      <c r="OAI69" s="191"/>
      <c r="OAJ69" s="191"/>
      <c r="OAK69" s="191"/>
      <c r="OAL69" s="191"/>
      <c r="OAM69" s="192"/>
      <c r="OAN69" s="22"/>
      <c r="OAO69" s="22"/>
      <c r="OAP69" s="22"/>
      <c r="OAQ69" s="23"/>
      <c r="OAR69" s="22"/>
      <c r="OAS69" s="23"/>
      <c r="OAT69" s="23"/>
      <c r="OAU69" s="23"/>
      <c r="OAV69" s="23"/>
      <c r="OAW69" s="23"/>
      <c r="OAX69" s="23"/>
      <c r="OAY69" s="23"/>
      <c r="OAZ69" s="23"/>
      <c r="OBA69" s="24"/>
      <c r="OBB69" s="25"/>
      <c r="OBC69" s="25"/>
      <c r="OBD69" s="25"/>
      <c r="OBE69" s="31"/>
      <c r="OBF69" s="190"/>
      <c r="OBG69" s="191"/>
      <c r="OBH69" s="191"/>
      <c r="OBI69" s="191"/>
      <c r="OBJ69" s="191"/>
      <c r="OBK69" s="192"/>
      <c r="OBL69" s="22"/>
      <c r="OBM69" s="22"/>
      <c r="OBN69" s="22"/>
      <c r="OBO69" s="23"/>
      <c r="OBP69" s="22"/>
      <c r="OBQ69" s="23"/>
      <c r="OBR69" s="23"/>
      <c r="OBS69" s="23"/>
      <c r="OBT69" s="23"/>
      <c r="OBU69" s="23"/>
      <c r="OBV69" s="23"/>
      <c r="OBW69" s="23"/>
      <c r="OBX69" s="23"/>
      <c r="OBY69" s="24"/>
      <c r="OBZ69" s="25"/>
      <c r="OCA69" s="25"/>
      <c r="OCB69" s="25"/>
      <c r="OCC69" s="31"/>
      <c r="OCD69" s="190"/>
      <c r="OCE69" s="191"/>
      <c r="OCF69" s="191"/>
      <c r="OCG69" s="191"/>
      <c r="OCH69" s="191"/>
      <c r="OCI69" s="192"/>
      <c r="OCJ69" s="22"/>
      <c r="OCK69" s="22"/>
      <c r="OCL69" s="22"/>
      <c r="OCM69" s="23"/>
      <c r="OCN69" s="22"/>
      <c r="OCO69" s="23"/>
      <c r="OCP69" s="23"/>
      <c r="OCQ69" s="23"/>
      <c r="OCR69" s="23"/>
      <c r="OCS69" s="23"/>
      <c r="OCT69" s="23"/>
      <c r="OCU69" s="23"/>
      <c r="OCV69" s="23"/>
      <c r="OCW69" s="24"/>
      <c r="OCX69" s="25"/>
      <c r="OCY69" s="25"/>
      <c r="OCZ69" s="25"/>
      <c r="ODA69" s="31"/>
      <c r="ODB69" s="190"/>
      <c r="ODC69" s="191"/>
      <c r="ODD69" s="191"/>
      <c r="ODE69" s="191"/>
      <c r="ODF69" s="191"/>
      <c r="ODG69" s="192"/>
      <c r="ODH69" s="22"/>
      <c r="ODI69" s="22"/>
      <c r="ODJ69" s="22"/>
      <c r="ODK69" s="23"/>
      <c r="ODL69" s="22"/>
      <c r="ODM69" s="23"/>
      <c r="ODN69" s="23"/>
      <c r="ODO69" s="23"/>
      <c r="ODP69" s="23"/>
      <c r="ODQ69" s="23"/>
      <c r="ODR69" s="23"/>
      <c r="ODS69" s="23"/>
      <c r="ODT69" s="23"/>
      <c r="ODU69" s="24"/>
      <c r="ODV69" s="25"/>
      <c r="ODW69" s="25"/>
      <c r="ODX69" s="25"/>
      <c r="ODY69" s="31"/>
      <c r="ODZ69" s="190"/>
      <c r="OEA69" s="191"/>
      <c r="OEB69" s="191"/>
      <c r="OEC69" s="191"/>
      <c r="OED69" s="191"/>
      <c r="OEE69" s="192"/>
      <c r="OEF69" s="22"/>
      <c r="OEG69" s="22"/>
      <c r="OEH69" s="22"/>
      <c r="OEI69" s="23"/>
      <c r="OEJ69" s="22"/>
      <c r="OEK69" s="23"/>
      <c r="OEL69" s="23"/>
      <c r="OEM69" s="23"/>
      <c r="OEN69" s="23"/>
      <c r="OEO69" s="23"/>
      <c r="OEP69" s="23"/>
      <c r="OEQ69" s="23"/>
      <c r="OER69" s="23"/>
      <c r="OES69" s="24"/>
      <c r="OET69" s="25"/>
      <c r="OEU69" s="25"/>
      <c r="OEV69" s="25"/>
      <c r="OEW69" s="31"/>
      <c r="OEX69" s="190"/>
      <c r="OEY69" s="191"/>
      <c r="OEZ69" s="191"/>
      <c r="OFA69" s="191"/>
      <c r="OFB69" s="191"/>
      <c r="OFC69" s="192"/>
      <c r="OFD69" s="22"/>
      <c r="OFE69" s="22"/>
      <c r="OFF69" s="22"/>
      <c r="OFG69" s="23"/>
      <c r="OFH69" s="22"/>
      <c r="OFI69" s="23"/>
      <c r="OFJ69" s="23"/>
      <c r="OFK69" s="23"/>
      <c r="OFL69" s="23"/>
      <c r="OFM69" s="23"/>
      <c r="OFN69" s="23"/>
      <c r="OFO69" s="23"/>
      <c r="OFP69" s="23"/>
      <c r="OFQ69" s="24"/>
      <c r="OFR69" s="25"/>
      <c r="OFS69" s="25"/>
      <c r="OFT69" s="25"/>
      <c r="OFU69" s="31"/>
      <c r="OFV69" s="190"/>
      <c r="OFW69" s="191"/>
      <c r="OFX69" s="191"/>
      <c r="OFY69" s="191"/>
      <c r="OFZ69" s="191"/>
      <c r="OGA69" s="192"/>
      <c r="OGB69" s="22"/>
      <c r="OGC69" s="22"/>
      <c r="OGD69" s="22"/>
      <c r="OGE69" s="23"/>
      <c r="OGF69" s="22"/>
      <c r="OGG69" s="23"/>
      <c r="OGH69" s="23"/>
      <c r="OGI69" s="23"/>
      <c r="OGJ69" s="23"/>
      <c r="OGK69" s="23"/>
      <c r="OGL69" s="23"/>
      <c r="OGM69" s="23"/>
      <c r="OGN69" s="23"/>
      <c r="OGO69" s="24"/>
      <c r="OGP69" s="25"/>
      <c r="OGQ69" s="25"/>
      <c r="OGR69" s="25"/>
      <c r="OGS69" s="31"/>
      <c r="OGT69" s="190"/>
      <c r="OGU69" s="191"/>
      <c r="OGV69" s="191"/>
      <c r="OGW69" s="191"/>
      <c r="OGX69" s="191"/>
      <c r="OGY69" s="192"/>
      <c r="OGZ69" s="22"/>
      <c r="OHA69" s="22"/>
      <c r="OHB69" s="22"/>
      <c r="OHC69" s="23"/>
      <c r="OHD69" s="22"/>
      <c r="OHE69" s="23"/>
      <c r="OHF69" s="23"/>
      <c r="OHG69" s="23"/>
      <c r="OHH69" s="23"/>
      <c r="OHI69" s="23"/>
      <c r="OHJ69" s="23"/>
      <c r="OHK69" s="23"/>
      <c r="OHL69" s="23"/>
      <c r="OHM69" s="24"/>
      <c r="OHN69" s="25"/>
      <c r="OHO69" s="25"/>
      <c r="OHP69" s="25"/>
      <c r="OHQ69" s="31"/>
      <c r="OHR69" s="190"/>
      <c r="OHS69" s="191"/>
      <c r="OHT69" s="191"/>
      <c r="OHU69" s="191"/>
      <c r="OHV69" s="191"/>
      <c r="OHW69" s="192"/>
      <c r="OHX69" s="22"/>
      <c r="OHY69" s="22"/>
      <c r="OHZ69" s="22"/>
      <c r="OIA69" s="23"/>
      <c r="OIB69" s="22"/>
      <c r="OIC69" s="23"/>
      <c r="OID69" s="23"/>
      <c r="OIE69" s="23"/>
      <c r="OIF69" s="23"/>
      <c r="OIG69" s="23"/>
      <c r="OIH69" s="23"/>
      <c r="OII69" s="23"/>
      <c r="OIJ69" s="23"/>
      <c r="OIK69" s="24"/>
      <c r="OIL69" s="25"/>
      <c r="OIM69" s="25"/>
      <c r="OIN69" s="25"/>
      <c r="OIO69" s="31"/>
      <c r="OIP69" s="190"/>
      <c r="OIQ69" s="191"/>
      <c r="OIR69" s="191"/>
      <c r="OIS69" s="191"/>
      <c r="OIT69" s="191"/>
      <c r="OIU69" s="192"/>
      <c r="OIV69" s="22"/>
      <c r="OIW69" s="22"/>
      <c r="OIX69" s="22"/>
      <c r="OIY69" s="23"/>
      <c r="OIZ69" s="22"/>
      <c r="OJA69" s="23"/>
      <c r="OJB69" s="23"/>
      <c r="OJC69" s="23"/>
      <c r="OJD69" s="23"/>
      <c r="OJE69" s="23"/>
      <c r="OJF69" s="23"/>
      <c r="OJG69" s="23"/>
      <c r="OJH69" s="23"/>
      <c r="OJI69" s="24"/>
      <c r="OJJ69" s="25"/>
      <c r="OJK69" s="25"/>
      <c r="OJL69" s="25"/>
      <c r="OJM69" s="31"/>
      <c r="OJN69" s="190"/>
      <c r="OJO69" s="191"/>
      <c r="OJP69" s="191"/>
      <c r="OJQ69" s="191"/>
      <c r="OJR69" s="191"/>
      <c r="OJS69" s="192"/>
      <c r="OJT69" s="22"/>
      <c r="OJU69" s="22"/>
      <c r="OJV69" s="22"/>
      <c r="OJW69" s="23"/>
      <c r="OJX69" s="22"/>
      <c r="OJY69" s="23"/>
      <c r="OJZ69" s="23"/>
      <c r="OKA69" s="23"/>
      <c r="OKB69" s="23"/>
      <c r="OKC69" s="23"/>
      <c r="OKD69" s="23"/>
      <c r="OKE69" s="23"/>
      <c r="OKF69" s="23"/>
      <c r="OKG69" s="24"/>
      <c r="OKH69" s="25"/>
      <c r="OKI69" s="25"/>
      <c r="OKJ69" s="25"/>
      <c r="OKK69" s="31"/>
      <c r="OKL69" s="190"/>
      <c r="OKM69" s="191"/>
      <c r="OKN69" s="191"/>
      <c r="OKO69" s="191"/>
      <c r="OKP69" s="191"/>
      <c r="OKQ69" s="192"/>
      <c r="OKR69" s="22"/>
      <c r="OKS69" s="22"/>
      <c r="OKT69" s="22"/>
      <c r="OKU69" s="23"/>
      <c r="OKV69" s="22"/>
      <c r="OKW69" s="23"/>
      <c r="OKX69" s="23"/>
      <c r="OKY69" s="23"/>
      <c r="OKZ69" s="23"/>
      <c r="OLA69" s="23"/>
      <c r="OLB69" s="23"/>
      <c r="OLC69" s="23"/>
      <c r="OLD69" s="23"/>
      <c r="OLE69" s="24"/>
      <c r="OLF69" s="25"/>
      <c r="OLG69" s="25"/>
      <c r="OLH69" s="25"/>
      <c r="OLI69" s="31"/>
      <c r="OLJ69" s="190"/>
      <c r="OLK69" s="191"/>
      <c r="OLL69" s="191"/>
      <c r="OLM69" s="191"/>
      <c r="OLN69" s="191"/>
      <c r="OLO69" s="192"/>
      <c r="OLP69" s="22"/>
      <c r="OLQ69" s="22"/>
      <c r="OLR69" s="22"/>
      <c r="OLS69" s="23"/>
      <c r="OLT69" s="22"/>
      <c r="OLU69" s="23"/>
      <c r="OLV69" s="23"/>
      <c r="OLW69" s="23"/>
      <c r="OLX69" s="23"/>
      <c r="OLY69" s="23"/>
      <c r="OLZ69" s="23"/>
      <c r="OMA69" s="23"/>
      <c r="OMB69" s="23"/>
      <c r="OMC69" s="24"/>
      <c r="OMD69" s="25"/>
      <c r="OME69" s="25"/>
      <c r="OMF69" s="25"/>
      <c r="OMG69" s="31"/>
      <c r="OMH69" s="190"/>
      <c r="OMI69" s="191"/>
      <c r="OMJ69" s="191"/>
      <c r="OMK69" s="191"/>
      <c r="OML69" s="191"/>
      <c r="OMM69" s="192"/>
      <c r="OMN69" s="22"/>
      <c r="OMO69" s="22"/>
      <c r="OMP69" s="22"/>
      <c r="OMQ69" s="23"/>
      <c r="OMR69" s="22"/>
      <c r="OMS69" s="23"/>
      <c r="OMT69" s="23"/>
      <c r="OMU69" s="23"/>
      <c r="OMV69" s="23"/>
      <c r="OMW69" s="23"/>
      <c r="OMX69" s="23"/>
      <c r="OMY69" s="23"/>
      <c r="OMZ69" s="23"/>
      <c r="ONA69" s="24"/>
      <c r="ONB69" s="25"/>
      <c r="ONC69" s="25"/>
      <c r="OND69" s="25"/>
      <c r="ONE69" s="31"/>
      <c r="ONF69" s="190"/>
      <c r="ONG69" s="191"/>
      <c r="ONH69" s="191"/>
      <c r="ONI69" s="191"/>
      <c r="ONJ69" s="191"/>
      <c r="ONK69" s="192"/>
      <c r="ONL69" s="22"/>
      <c r="ONM69" s="22"/>
      <c r="ONN69" s="22"/>
      <c r="ONO69" s="23"/>
      <c r="ONP69" s="22"/>
      <c r="ONQ69" s="23"/>
      <c r="ONR69" s="23"/>
      <c r="ONS69" s="23"/>
      <c r="ONT69" s="23"/>
      <c r="ONU69" s="23"/>
      <c r="ONV69" s="23"/>
      <c r="ONW69" s="23"/>
      <c r="ONX69" s="23"/>
      <c r="ONY69" s="24"/>
      <c r="ONZ69" s="25"/>
      <c r="OOA69" s="25"/>
      <c r="OOB69" s="25"/>
      <c r="OOC69" s="31"/>
      <c r="OOD69" s="190"/>
      <c r="OOE69" s="191"/>
      <c r="OOF69" s="191"/>
      <c r="OOG69" s="191"/>
      <c r="OOH69" s="191"/>
      <c r="OOI69" s="192"/>
      <c r="OOJ69" s="22"/>
      <c r="OOK69" s="22"/>
      <c r="OOL69" s="22"/>
      <c r="OOM69" s="23"/>
      <c r="OON69" s="22"/>
      <c r="OOO69" s="23"/>
      <c r="OOP69" s="23"/>
      <c r="OOQ69" s="23"/>
      <c r="OOR69" s="23"/>
      <c r="OOS69" s="23"/>
      <c r="OOT69" s="23"/>
      <c r="OOU69" s="23"/>
      <c r="OOV69" s="23"/>
      <c r="OOW69" s="24"/>
      <c r="OOX69" s="25"/>
      <c r="OOY69" s="25"/>
      <c r="OOZ69" s="25"/>
      <c r="OPA69" s="31"/>
      <c r="OPB69" s="190"/>
      <c r="OPC69" s="191"/>
      <c r="OPD69" s="191"/>
      <c r="OPE69" s="191"/>
      <c r="OPF69" s="191"/>
      <c r="OPG69" s="192"/>
      <c r="OPH69" s="22"/>
      <c r="OPI69" s="22"/>
      <c r="OPJ69" s="22"/>
      <c r="OPK69" s="23"/>
      <c r="OPL69" s="22"/>
      <c r="OPM69" s="23"/>
      <c r="OPN69" s="23"/>
      <c r="OPO69" s="23"/>
      <c r="OPP69" s="23"/>
      <c r="OPQ69" s="23"/>
      <c r="OPR69" s="23"/>
      <c r="OPS69" s="23"/>
      <c r="OPT69" s="23"/>
      <c r="OPU69" s="24"/>
      <c r="OPV69" s="25"/>
      <c r="OPW69" s="25"/>
      <c r="OPX69" s="25"/>
      <c r="OPY69" s="31"/>
      <c r="OPZ69" s="190"/>
      <c r="OQA69" s="191"/>
      <c r="OQB69" s="191"/>
      <c r="OQC69" s="191"/>
      <c r="OQD69" s="191"/>
      <c r="OQE69" s="192"/>
      <c r="OQF69" s="22"/>
      <c r="OQG69" s="22"/>
      <c r="OQH69" s="22"/>
      <c r="OQI69" s="23"/>
      <c r="OQJ69" s="22"/>
      <c r="OQK69" s="23"/>
      <c r="OQL69" s="23"/>
      <c r="OQM69" s="23"/>
      <c r="OQN69" s="23"/>
      <c r="OQO69" s="23"/>
      <c r="OQP69" s="23"/>
      <c r="OQQ69" s="23"/>
      <c r="OQR69" s="23"/>
      <c r="OQS69" s="24"/>
      <c r="OQT69" s="25"/>
      <c r="OQU69" s="25"/>
      <c r="OQV69" s="25"/>
      <c r="OQW69" s="31"/>
      <c r="OQX69" s="190"/>
      <c r="OQY69" s="191"/>
      <c r="OQZ69" s="191"/>
      <c r="ORA69" s="191"/>
      <c r="ORB69" s="191"/>
      <c r="ORC69" s="192"/>
      <c r="ORD69" s="22"/>
      <c r="ORE69" s="22"/>
      <c r="ORF69" s="22"/>
      <c r="ORG69" s="23"/>
      <c r="ORH69" s="22"/>
      <c r="ORI69" s="23"/>
      <c r="ORJ69" s="23"/>
      <c r="ORK69" s="23"/>
      <c r="ORL69" s="23"/>
      <c r="ORM69" s="23"/>
      <c r="ORN69" s="23"/>
      <c r="ORO69" s="23"/>
      <c r="ORP69" s="23"/>
      <c r="ORQ69" s="24"/>
      <c r="ORR69" s="25"/>
      <c r="ORS69" s="25"/>
      <c r="ORT69" s="25"/>
      <c r="ORU69" s="31"/>
      <c r="ORV69" s="190"/>
      <c r="ORW69" s="191"/>
      <c r="ORX69" s="191"/>
      <c r="ORY69" s="191"/>
      <c r="ORZ69" s="191"/>
      <c r="OSA69" s="192"/>
      <c r="OSB69" s="22"/>
      <c r="OSC69" s="22"/>
      <c r="OSD69" s="22"/>
      <c r="OSE69" s="23"/>
      <c r="OSF69" s="22"/>
      <c r="OSG69" s="23"/>
      <c r="OSH69" s="23"/>
      <c r="OSI69" s="23"/>
      <c r="OSJ69" s="23"/>
      <c r="OSK69" s="23"/>
      <c r="OSL69" s="23"/>
      <c r="OSM69" s="23"/>
      <c r="OSN69" s="23"/>
      <c r="OSO69" s="24"/>
      <c r="OSP69" s="25"/>
      <c r="OSQ69" s="25"/>
      <c r="OSR69" s="25"/>
      <c r="OSS69" s="31"/>
      <c r="OST69" s="190"/>
      <c r="OSU69" s="191"/>
      <c r="OSV69" s="191"/>
      <c r="OSW69" s="191"/>
      <c r="OSX69" s="191"/>
      <c r="OSY69" s="192"/>
      <c r="OSZ69" s="22"/>
      <c r="OTA69" s="22"/>
      <c r="OTB69" s="22"/>
      <c r="OTC69" s="23"/>
      <c r="OTD69" s="22"/>
      <c r="OTE69" s="23"/>
      <c r="OTF69" s="23"/>
      <c r="OTG69" s="23"/>
      <c r="OTH69" s="23"/>
      <c r="OTI69" s="23"/>
      <c r="OTJ69" s="23"/>
      <c r="OTK69" s="23"/>
      <c r="OTL69" s="23"/>
      <c r="OTM69" s="24"/>
      <c r="OTN69" s="25"/>
      <c r="OTO69" s="25"/>
      <c r="OTP69" s="25"/>
      <c r="OTQ69" s="31"/>
      <c r="OTR69" s="190"/>
      <c r="OTS69" s="191"/>
      <c r="OTT69" s="191"/>
      <c r="OTU69" s="191"/>
      <c r="OTV69" s="191"/>
      <c r="OTW69" s="192"/>
      <c r="OTX69" s="22"/>
      <c r="OTY69" s="22"/>
      <c r="OTZ69" s="22"/>
      <c r="OUA69" s="23"/>
      <c r="OUB69" s="22"/>
      <c r="OUC69" s="23"/>
      <c r="OUD69" s="23"/>
      <c r="OUE69" s="23"/>
      <c r="OUF69" s="23"/>
      <c r="OUG69" s="23"/>
      <c r="OUH69" s="23"/>
      <c r="OUI69" s="23"/>
      <c r="OUJ69" s="23"/>
      <c r="OUK69" s="24"/>
      <c r="OUL69" s="25"/>
      <c r="OUM69" s="25"/>
      <c r="OUN69" s="25"/>
      <c r="OUO69" s="31"/>
      <c r="OUP69" s="190"/>
      <c r="OUQ69" s="191"/>
      <c r="OUR69" s="191"/>
      <c r="OUS69" s="191"/>
      <c r="OUT69" s="191"/>
      <c r="OUU69" s="192"/>
      <c r="OUV69" s="22"/>
      <c r="OUW69" s="22"/>
      <c r="OUX69" s="22"/>
      <c r="OUY69" s="23"/>
      <c r="OUZ69" s="22"/>
      <c r="OVA69" s="23"/>
      <c r="OVB69" s="23"/>
      <c r="OVC69" s="23"/>
      <c r="OVD69" s="23"/>
      <c r="OVE69" s="23"/>
      <c r="OVF69" s="23"/>
      <c r="OVG69" s="23"/>
      <c r="OVH69" s="23"/>
      <c r="OVI69" s="24"/>
      <c r="OVJ69" s="25"/>
      <c r="OVK69" s="25"/>
      <c r="OVL69" s="25"/>
      <c r="OVM69" s="31"/>
      <c r="OVN69" s="190"/>
      <c r="OVO69" s="191"/>
      <c r="OVP69" s="191"/>
      <c r="OVQ69" s="191"/>
      <c r="OVR69" s="191"/>
      <c r="OVS69" s="192"/>
      <c r="OVT69" s="22"/>
      <c r="OVU69" s="22"/>
      <c r="OVV69" s="22"/>
      <c r="OVW69" s="23"/>
      <c r="OVX69" s="22"/>
      <c r="OVY69" s="23"/>
      <c r="OVZ69" s="23"/>
      <c r="OWA69" s="23"/>
      <c r="OWB69" s="23"/>
      <c r="OWC69" s="23"/>
      <c r="OWD69" s="23"/>
      <c r="OWE69" s="23"/>
      <c r="OWF69" s="23"/>
      <c r="OWG69" s="24"/>
      <c r="OWH69" s="25"/>
      <c r="OWI69" s="25"/>
      <c r="OWJ69" s="25"/>
      <c r="OWK69" s="31"/>
      <c r="OWL69" s="190"/>
      <c r="OWM69" s="191"/>
      <c r="OWN69" s="191"/>
      <c r="OWO69" s="191"/>
      <c r="OWP69" s="191"/>
      <c r="OWQ69" s="192"/>
      <c r="OWR69" s="22"/>
      <c r="OWS69" s="22"/>
      <c r="OWT69" s="22"/>
      <c r="OWU69" s="23"/>
      <c r="OWV69" s="22"/>
      <c r="OWW69" s="23"/>
      <c r="OWX69" s="23"/>
      <c r="OWY69" s="23"/>
      <c r="OWZ69" s="23"/>
      <c r="OXA69" s="23"/>
      <c r="OXB69" s="23"/>
      <c r="OXC69" s="23"/>
      <c r="OXD69" s="23"/>
      <c r="OXE69" s="24"/>
      <c r="OXF69" s="25"/>
      <c r="OXG69" s="25"/>
      <c r="OXH69" s="25"/>
      <c r="OXI69" s="31"/>
      <c r="OXJ69" s="190"/>
      <c r="OXK69" s="191"/>
      <c r="OXL69" s="191"/>
      <c r="OXM69" s="191"/>
      <c r="OXN69" s="191"/>
      <c r="OXO69" s="192"/>
      <c r="OXP69" s="22"/>
      <c r="OXQ69" s="22"/>
      <c r="OXR69" s="22"/>
      <c r="OXS69" s="23"/>
      <c r="OXT69" s="22"/>
      <c r="OXU69" s="23"/>
      <c r="OXV69" s="23"/>
      <c r="OXW69" s="23"/>
      <c r="OXX69" s="23"/>
      <c r="OXY69" s="23"/>
      <c r="OXZ69" s="23"/>
      <c r="OYA69" s="23"/>
      <c r="OYB69" s="23"/>
      <c r="OYC69" s="24"/>
      <c r="OYD69" s="25"/>
      <c r="OYE69" s="25"/>
      <c r="OYF69" s="25"/>
      <c r="OYG69" s="31"/>
      <c r="OYH69" s="190"/>
      <c r="OYI69" s="191"/>
      <c r="OYJ69" s="191"/>
      <c r="OYK69" s="191"/>
      <c r="OYL69" s="191"/>
      <c r="OYM69" s="192"/>
      <c r="OYN69" s="22"/>
      <c r="OYO69" s="22"/>
      <c r="OYP69" s="22"/>
      <c r="OYQ69" s="23"/>
      <c r="OYR69" s="22"/>
      <c r="OYS69" s="23"/>
      <c r="OYT69" s="23"/>
      <c r="OYU69" s="23"/>
      <c r="OYV69" s="23"/>
      <c r="OYW69" s="23"/>
      <c r="OYX69" s="23"/>
      <c r="OYY69" s="23"/>
      <c r="OYZ69" s="23"/>
      <c r="OZA69" s="24"/>
      <c r="OZB69" s="25"/>
      <c r="OZC69" s="25"/>
      <c r="OZD69" s="25"/>
      <c r="OZE69" s="31"/>
      <c r="OZF69" s="190"/>
      <c r="OZG69" s="191"/>
      <c r="OZH69" s="191"/>
      <c r="OZI69" s="191"/>
      <c r="OZJ69" s="191"/>
      <c r="OZK69" s="192"/>
      <c r="OZL69" s="22"/>
      <c r="OZM69" s="22"/>
      <c r="OZN69" s="22"/>
      <c r="OZO69" s="23"/>
      <c r="OZP69" s="22"/>
      <c r="OZQ69" s="23"/>
      <c r="OZR69" s="23"/>
      <c r="OZS69" s="23"/>
      <c r="OZT69" s="23"/>
      <c r="OZU69" s="23"/>
      <c r="OZV69" s="23"/>
      <c r="OZW69" s="23"/>
      <c r="OZX69" s="23"/>
      <c r="OZY69" s="24"/>
      <c r="OZZ69" s="25"/>
      <c r="PAA69" s="25"/>
      <c r="PAB69" s="25"/>
      <c r="PAC69" s="31"/>
      <c r="PAD69" s="190"/>
      <c r="PAE69" s="191"/>
      <c r="PAF69" s="191"/>
      <c r="PAG69" s="191"/>
      <c r="PAH69" s="191"/>
      <c r="PAI69" s="192"/>
      <c r="PAJ69" s="22"/>
      <c r="PAK69" s="22"/>
      <c r="PAL69" s="22"/>
      <c r="PAM69" s="23"/>
      <c r="PAN69" s="22"/>
      <c r="PAO69" s="23"/>
      <c r="PAP69" s="23"/>
      <c r="PAQ69" s="23"/>
      <c r="PAR69" s="23"/>
      <c r="PAS69" s="23"/>
      <c r="PAT69" s="23"/>
      <c r="PAU69" s="23"/>
      <c r="PAV69" s="23"/>
      <c r="PAW69" s="24"/>
      <c r="PAX69" s="25"/>
      <c r="PAY69" s="25"/>
      <c r="PAZ69" s="25"/>
      <c r="PBA69" s="31"/>
      <c r="PBB69" s="190"/>
      <c r="PBC69" s="191"/>
      <c r="PBD69" s="191"/>
      <c r="PBE69" s="191"/>
      <c r="PBF69" s="191"/>
      <c r="PBG69" s="192"/>
      <c r="PBH69" s="22"/>
      <c r="PBI69" s="22"/>
      <c r="PBJ69" s="22"/>
      <c r="PBK69" s="23"/>
      <c r="PBL69" s="22"/>
      <c r="PBM69" s="23"/>
      <c r="PBN69" s="23"/>
      <c r="PBO69" s="23"/>
      <c r="PBP69" s="23"/>
      <c r="PBQ69" s="23"/>
      <c r="PBR69" s="23"/>
      <c r="PBS69" s="23"/>
      <c r="PBT69" s="23"/>
      <c r="PBU69" s="24"/>
      <c r="PBV69" s="25"/>
      <c r="PBW69" s="25"/>
      <c r="PBX69" s="25"/>
      <c r="PBY69" s="31"/>
      <c r="PBZ69" s="190"/>
      <c r="PCA69" s="191"/>
      <c r="PCB69" s="191"/>
      <c r="PCC69" s="191"/>
      <c r="PCD69" s="191"/>
      <c r="PCE69" s="192"/>
      <c r="PCF69" s="22"/>
      <c r="PCG69" s="22"/>
      <c r="PCH69" s="22"/>
      <c r="PCI69" s="23"/>
      <c r="PCJ69" s="22"/>
      <c r="PCK69" s="23"/>
      <c r="PCL69" s="23"/>
      <c r="PCM69" s="23"/>
      <c r="PCN69" s="23"/>
      <c r="PCO69" s="23"/>
      <c r="PCP69" s="23"/>
      <c r="PCQ69" s="23"/>
      <c r="PCR69" s="23"/>
      <c r="PCS69" s="24"/>
      <c r="PCT69" s="25"/>
      <c r="PCU69" s="25"/>
      <c r="PCV69" s="25"/>
      <c r="PCW69" s="31"/>
      <c r="PCX69" s="190"/>
      <c r="PCY69" s="191"/>
      <c r="PCZ69" s="191"/>
      <c r="PDA69" s="191"/>
      <c r="PDB69" s="191"/>
      <c r="PDC69" s="192"/>
      <c r="PDD69" s="22"/>
      <c r="PDE69" s="22"/>
      <c r="PDF69" s="22"/>
      <c r="PDG69" s="23"/>
      <c r="PDH69" s="22"/>
      <c r="PDI69" s="23"/>
      <c r="PDJ69" s="23"/>
      <c r="PDK69" s="23"/>
      <c r="PDL69" s="23"/>
      <c r="PDM69" s="23"/>
      <c r="PDN69" s="23"/>
      <c r="PDO69" s="23"/>
      <c r="PDP69" s="23"/>
      <c r="PDQ69" s="24"/>
      <c r="PDR69" s="25"/>
      <c r="PDS69" s="25"/>
      <c r="PDT69" s="25"/>
      <c r="PDU69" s="31"/>
      <c r="PDV69" s="190"/>
      <c r="PDW69" s="191"/>
      <c r="PDX69" s="191"/>
      <c r="PDY69" s="191"/>
      <c r="PDZ69" s="191"/>
      <c r="PEA69" s="192"/>
      <c r="PEB69" s="22"/>
      <c r="PEC69" s="22"/>
      <c r="PED69" s="22"/>
      <c r="PEE69" s="23"/>
      <c r="PEF69" s="22"/>
      <c r="PEG69" s="23"/>
      <c r="PEH69" s="23"/>
      <c r="PEI69" s="23"/>
      <c r="PEJ69" s="23"/>
      <c r="PEK69" s="23"/>
      <c r="PEL69" s="23"/>
      <c r="PEM69" s="23"/>
      <c r="PEN69" s="23"/>
      <c r="PEO69" s="24"/>
      <c r="PEP69" s="25"/>
      <c r="PEQ69" s="25"/>
      <c r="PER69" s="25"/>
      <c r="PES69" s="31"/>
      <c r="PET69" s="190"/>
      <c r="PEU69" s="191"/>
      <c r="PEV69" s="191"/>
      <c r="PEW69" s="191"/>
      <c r="PEX69" s="191"/>
      <c r="PEY69" s="192"/>
      <c r="PEZ69" s="22"/>
      <c r="PFA69" s="22"/>
      <c r="PFB69" s="22"/>
      <c r="PFC69" s="23"/>
      <c r="PFD69" s="22"/>
      <c r="PFE69" s="23"/>
      <c r="PFF69" s="23"/>
      <c r="PFG69" s="23"/>
      <c r="PFH69" s="23"/>
      <c r="PFI69" s="23"/>
      <c r="PFJ69" s="23"/>
      <c r="PFK69" s="23"/>
      <c r="PFL69" s="23"/>
      <c r="PFM69" s="24"/>
      <c r="PFN69" s="25"/>
      <c r="PFO69" s="25"/>
      <c r="PFP69" s="25"/>
      <c r="PFQ69" s="31"/>
      <c r="PFR69" s="190"/>
      <c r="PFS69" s="191"/>
      <c r="PFT69" s="191"/>
      <c r="PFU69" s="191"/>
      <c r="PFV69" s="191"/>
      <c r="PFW69" s="192"/>
      <c r="PFX69" s="22"/>
      <c r="PFY69" s="22"/>
      <c r="PFZ69" s="22"/>
      <c r="PGA69" s="23"/>
      <c r="PGB69" s="22"/>
      <c r="PGC69" s="23"/>
      <c r="PGD69" s="23"/>
      <c r="PGE69" s="23"/>
      <c r="PGF69" s="23"/>
      <c r="PGG69" s="23"/>
      <c r="PGH69" s="23"/>
      <c r="PGI69" s="23"/>
      <c r="PGJ69" s="23"/>
      <c r="PGK69" s="24"/>
      <c r="PGL69" s="25"/>
      <c r="PGM69" s="25"/>
      <c r="PGN69" s="25"/>
      <c r="PGO69" s="31"/>
      <c r="PGP69" s="190"/>
      <c r="PGQ69" s="191"/>
      <c r="PGR69" s="191"/>
      <c r="PGS69" s="191"/>
      <c r="PGT69" s="191"/>
      <c r="PGU69" s="192"/>
      <c r="PGV69" s="22"/>
      <c r="PGW69" s="22"/>
      <c r="PGX69" s="22"/>
      <c r="PGY69" s="23"/>
      <c r="PGZ69" s="22"/>
      <c r="PHA69" s="23"/>
      <c r="PHB69" s="23"/>
      <c r="PHC69" s="23"/>
      <c r="PHD69" s="23"/>
      <c r="PHE69" s="23"/>
      <c r="PHF69" s="23"/>
      <c r="PHG69" s="23"/>
      <c r="PHH69" s="23"/>
      <c r="PHI69" s="24"/>
      <c r="PHJ69" s="25"/>
      <c r="PHK69" s="25"/>
      <c r="PHL69" s="25"/>
      <c r="PHM69" s="31"/>
      <c r="PHN69" s="190"/>
      <c r="PHO69" s="191"/>
      <c r="PHP69" s="191"/>
      <c r="PHQ69" s="191"/>
      <c r="PHR69" s="191"/>
      <c r="PHS69" s="192"/>
      <c r="PHT69" s="22"/>
      <c r="PHU69" s="22"/>
      <c r="PHV69" s="22"/>
      <c r="PHW69" s="23"/>
      <c r="PHX69" s="22"/>
      <c r="PHY69" s="23"/>
      <c r="PHZ69" s="23"/>
      <c r="PIA69" s="23"/>
      <c r="PIB69" s="23"/>
      <c r="PIC69" s="23"/>
      <c r="PID69" s="23"/>
      <c r="PIE69" s="23"/>
      <c r="PIF69" s="23"/>
      <c r="PIG69" s="24"/>
      <c r="PIH69" s="25"/>
      <c r="PII69" s="25"/>
      <c r="PIJ69" s="25"/>
      <c r="PIK69" s="31"/>
      <c r="PIL69" s="190"/>
      <c r="PIM69" s="191"/>
      <c r="PIN69" s="191"/>
      <c r="PIO69" s="191"/>
      <c r="PIP69" s="191"/>
      <c r="PIQ69" s="192"/>
      <c r="PIR69" s="22"/>
      <c r="PIS69" s="22"/>
      <c r="PIT69" s="22"/>
      <c r="PIU69" s="23"/>
      <c r="PIV69" s="22"/>
      <c r="PIW69" s="23"/>
      <c r="PIX69" s="23"/>
      <c r="PIY69" s="23"/>
      <c r="PIZ69" s="23"/>
      <c r="PJA69" s="23"/>
      <c r="PJB69" s="23"/>
      <c r="PJC69" s="23"/>
      <c r="PJD69" s="23"/>
      <c r="PJE69" s="24"/>
      <c r="PJF69" s="25"/>
      <c r="PJG69" s="25"/>
      <c r="PJH69" s="25"/>
      <c r="PJI69" s="31"/>
      <c r="PJJ69" s="190"/>
      <c r="PJK69" s="191"/>
      <c r="PJL69" s="191"/>
      <c r="PJM69" s="191"/>
      <c r="PJN69" s="191"/>
      <c r="PJO69" s="192"/>
      <c r="PJP69" s="22"/>
      <c r="PJQ69" s="22"/>
      <c r="PJR69" s="22"/>
      <c r="PJS69" s="23"/>
      <c r="PJT69" s="22"/>
      <c r="PJU69" s="23"/>
      <c r="PJV69" s="23"/>
      <c r="PJW69" s="23"/>
      <c r="PJX69" s="23"/>
      <c r="PJY69" s="23"/>
      <c r="PJZ69" s="23"/>
      <c r="PKA69" s="23"/>
      <c r="PKB69" s="23"/>
      <c r="PKC69" s="24"/>
      <c r="PKD69" s="25"/>
      <c r="PKE69" s="25"/>
      <c r="PKF69" s="25"/>
      <c r="PKG69" s="31"/>
      <c r="PKH69" s="190"/>
      <c r="PKI69" s="191"/>
      <c r="PKJ69" s="191"/>
      <c r="PKK69" s="191"/>
      <c r="PKL69" s="191"/>
      <c r="PKM69" s="192"/>
      <c r="PKN69" s="22"/>
      <c r="PKO69" s="22"/>
      <c r="PKP69" s="22"/>
      <c r="PKQ69" s="23"/>
      <c r="PKR69" s="22"/>
      <c r="PKS69" s="23"/>
      <c r="PKT69" s="23"/>
      <c r="PKU69" s="23"/>
      <c r="PKV69" s="23"/>
      <c r="PKW69" s="23"/>
      <c r="PKX69" s="23"/>
      <c r="PKY69" s="23"/>
      <c r="PKZ69" s="23"/>
      <c r="PLA69" s="24"/>
      <c r="PLB69" s="25"/>
      <c r="PLC69" s="25"/>
      <c r="PLD69" s="25"/>
      <c r="PLE69" s="31"/>
      <c r="PLF69" s="190"/>
      <c r="PLG69" s="191"/>
      <c r="PLH69" s="191"/>
      <c r="PLI69" s="191"/>
      <c r="PLJ69" s="191"/>
      <c r="PLK69" s="192"/>
      <c r="PLL69" s="22"/>
      <c r="PLM69" s="22"/>
      <c r="PLN69" s="22"/>
      <c r="PLO69" s="23"/>
      <c r="PLP69" s="22"/>
      <c r="PLQ69" s="23"/>
      <c r="PLR69" s="23"/>
      <c r="PLS69" s="23"/>
      <c r="PLT69" s="23"/>
      <c r="PLU69" s="23"/>
      <c r="PLV69" s="23"/>
      <c r="PLW69" s="23"/>
      <c r="PLX69" s="23"/>
      <c r="PLY69" s="24"/>
      <c r="PLZ69" s="25"/>
      <c r="PMA69" s="25"/>
      <c r="PMB69" s="25"/>
      <c r="PMC69" s="31"/>
      <c r="PMD69" s="190"/>
      <c r="PME69" s="191"/>
      <c r="PMF69" s="191"/>
      <c r="PMG69" s="191"/>
      <c r="PMH69" s="191"/>
      <c r="PMI69" s="192"/>
      <c r="PMJ69" s="22"/>
      <c r="PMK69" s="22"/>
      <c r="PML69" s="22"/>
      <c r="PMM69" s="23"/>
      <c r="PMN69" s="22"/>
      <c r="PMO69" s="23"/>
      <c r="PMP69" s="23"/>
      <c r="PMQ69" s="23"/>
      <c r="PMR69" s="23"/>
      <c r="PMS69" s="23"/>
      <c r="PMT69" s="23"/>
      <c r="PMU69" s="23"/>
      <c r="PMV69" s="23"/>
      <c r="PMW69" s="24"/>
      <c r="PMX69" s="25"/>
      <c r="PMY69" s="25"/>
      <c r="PMZ69" s="25"/>
      <c r="PNA69" s="31"/>
      <c r="PNB69" s="190"/>
      <c r="PNC69" s="191"/>
      <c r="PND69" s="191"/>
      <c r="PNE69" s="191"/>
      <c r="PNF69" s="191"/>
      <c r="PNG69" s="192"/>
      <c r="PNH69" s="22"/>
      <c r="PNI69" s="22"/>
      <c r="PNJ69" s="22"/>
      <c r="PNK69" s="23"/>
      <c r="PNL69" s="22"/>
      <c r="PNM69" s="23"/>
      <c r="PNN69" s="23"/>
      <c r="PNO69" s="23"/>
      <c r="PNP69" s="23"/>
      <c r="PNQ69" s="23"/>
      <c r="PNR69" s="23"/>
      <c r="PNS69" s="23"/>
      <c r="PNT69" s="23"/>
      <c r="PNU69" s="24"/>
      <c r="PNV69" s="25"/>
      <c r="PNW69" s="25"/>
      <c r="PNX69" s="25"/>
      <c r="PNY69" s="31"/>
      <c r="PNZ69" s="190"/>
      <c r="POA69" s="191"/>
      <c r="POB69" s="191"/>
      <c r="POC69" s="191"/>
      <c r="POD69" s="191"/>
      <c r="POE69" s="192"/>
      <c r="POF69" s="22"/>
      <c r="POG69" s="22"/>
      <c r="POH69" s="22"/>
      <c r="POI69" s="23"/>
      <c r="POJ69" s="22"/>
      <c r="POK69" s="23"/>
      <c r="POL69" s="23"/>
      <c r="POM69" s="23"/>
      <c r="PON69" s="23"/>
      <c r="POO69" s="23"/>
      <c r="POP69" s="23"/>
      <c r="POQ69" s="23"/>
      <c r="POR69" s="23"/>
      <c r="POS69" s="24"/>
      <c r="POT69" s="25"/>
      <c r="POU69" s="25"/>
      <c r="POV69" s="25"/>
      <c r="POW69" s="31"/>
      <c r="POX69" s="190"/>
      <c r="POY69" s="191"/>
      <c r="POZ69" s="191"/>
      <c r="PPA69" s="191"/>
      <c r="PPB69" s="191"/>
      <c r="PPC69" s="192"/>
      <c r="PPD69" s="22"/>
      <c r="PPE69" s="22"/>
      <c r="PPF69" s="22"/>
      <c r="PPG69" s="23"/>
      <c r="PPH69" s="22"/>
      <c r="PPI69" s="23"/>
      <c r="PPJ69" s="23"/>
      <c r="PPK69" s="23"/>
      <c r="PPL69" s="23"/>
      <c r="PPM69" s="23"/>
      <c r="PPN69" s="23"/>
      <c r="PPO69" s="23"/>
      <c r="PPP69" s="23"/>
      <c r="PPQ69" s="24"/>
      <c r="PPR69" s="25"/>
      <c r="PPS69" s="25"/>
      <c r="PPT69" s="25"/>
      <c r="PPU69" s="31"/>
      <c r="PPV69" s="190"/>
      <c r="PPW69" s="191"/>
      <c r="PPX69" s="191"/>
      <c r="PPY69" s="191"/>
      <c r="PPZ69" s="191"/>
      <c r="PQA69" s="192"/>
      <c r="PQB69" s="22"/>
      <c r="PQC69" s="22"/>
      <c r="PQD69" s="22"/>
      <c r="PQE69" s="23"/>
      <c r="PQF69" s="22"/>
      <c r="PQG69" s="23"/>
      <c r="PQH69" s="23"/>
      <c r="PQI69" s="23"/>
      <c r="PQJ69" s="23"/>
      <c r="PQK69" s="23"/>
      <c r="PQL69" s="23"/>
      <c r="PQM69" s="23"/>
      <c r="PQN69" s="23"/>
      <c r="PQO69" s="24"/>
      <c r="PQP69" s="25"/>
      <c r="PQQ69" s="25"/>
      <c r="PQR69" s="25"/>
      <c r="PQS69" s="31"/>
      <c r="PQT69" s="190"/>
      <c r="PQU69" s="191"/>
      <c r="PQV69" s="191"/>
      <c r="PQW69" s="191"/>
      <c r="PQX69" s="191"/>
      <c r="PQY69" s="192"/>
      <c r="PQZ69" s="22"/>
      <c r="PRA69" s="22"/>
      <c r="PRB69" s="22"/>
      <c r="PRC69" s="23"/>
      <c r="PRD69" s="22"/>
      <c r="PRE69" s="23"/>
      <c r="PRF69" s="23"/>
      <c r="PRG69" s="23"/>
      <c r="PRH69" s="23"/>
      <c r="PRI69" s="23"/>
      <c r="PRJ69" s="23"/>
      <c r="PRK69" s="23"/>
      <c r="PRL69" s="23"/>
      <c r="PRM69" s="24"/>
      <c r="PRN69" s="25"/>
      <c r="PRO69" s="25"/>
      <c r="PRP69" s="25"/>
      <c r="PRQ69" s="31"/>
      <c r="PRR69" s="190"/>
      <c r="PRS69" s="191"/>
      <c r="PRT69" s="191"/>
      <c r="PRU69" s="191"/>
      <c r="PRV69" s="191"/>
      <c r="PRW69" s="192"/>
      <c r="PRX69" s="22"/>
      <c r="PRY69" s="22"/>
      <c r="PRZ69" s="22"/>
      <c r="PSA69" s="23"/>
      <c r="PSB69" s="22"/>
      <c r="PSC69" s="23"/>
      <c r="PSD69" s="23"/>
      <c r="PSE69" s="23"/>
      <c r="PSF69" s="23"/>
      <c r="PSG69" s="23"/>
      <c r="PSH69" s="23"/>
      <c r="PSI69" s="23"/>
      <c r="PSJ69" s="23"/>
      <c r="PSK69" s="24"/>
      <c r="PSL69" s="25"/>
      <c r="PSM69" s="25"/>
      <c r="PSN69" s="25"/>
      <c r="PSO69" s="31"/>
      <c r="PSP69" s="190"/>
      <c r="PSQ69" s="191"/>
      <c r="PSR69" s="191"/>
      <c r="PSS69" s="191"/>
      <c r="PST69" s="191"/>
      <c r="PSU69" s="192"/>
      <c r="PSV69" s="22"/>
      <c r="PSW69" s="22"/>
      <c r="PSX69" s="22"/>
      <c r="PSY69" s="23"/>
      <c r="PSZ69" s="22"/>
      <c r="PTA69" s="23"/>
      <c r="PTB69" s="23"/>
      <c r="PTC69" s="23"/>
      <c r="PTD69" s="23"/>
      <c r="PTE69" s="23"/>
      <c r="PTF69" s="23"/>
      <c r="PTG69" s="23"/>
      <c r="PTH69" s="23"/>
      <c r="PTI69" s="24"/>
      <c r="PTJ69" s="25"/>
      <c r="PTK69" s="25"/>
      <c r="PTL69" s="25"/>
      <c r="PTM69" s="31"/>
      <c r="PTN69" s="190"/>
      <c r="PTO69" s="191"/>
      <c r="PTP69" s="191"/>
      <c r="PTQ69" s="191"/>
      <c r="PTR69" s="191"/>
      <c r="PTS69" s="192"/>
      <c r="PTT69" s="22"/>
      <c r="PTU69" s="22"/>
      <c r="PTV69" s="22"/>
      <c r="PTW69" s="23"/>
      <c r="PTX69" s="22"/>
      <c r="PTY69" s="23"/>
      <c r="PTZ69" s="23"/>
      <c r="PUA69" s="23"/>
      <c r="PUB69" s="23"/>
      <c r="PUC69" s="23"/>
      <c r="PUD69" s="23"/>
      <c r="PUE69" s="23"/>
      <c r="PUF69" s="23"/>
      <c r="PUG69" s="24"/>
      <c r="PUH69" s="25"/>
      <c r="PUI69" s="25"/>
      <c r="PUJ69" s="25"/>
      <c r="PUK69" s="31"/>
      <c r="PUL69" s="190"/>
      <c r="PUM69" s="191"/>
      <c r="PUN69" s="191"/>
      <c r="PUO69" s="191"/>
      <c r="PUP69" s="191"/>
      <c r="PUQ69" s="192"/>
      <c r="PUR69" s="22"/>
      <c r="PUS69" s="22"/>
      <c r="PUT69" s="22"/>
      <c r="PUU69" s="23"/>
      <c r="PUV69" s="22"/>
      <c r="PUW69" s="23"/>
      <c r="PUX69" s="23"/>
      <c r="PUY69" s="23"/>
      <c r="PUZ69" s="23"/>
      <c r="PVA69" s="23"/>
      <c r="PVB69" s="23"/>
      <c r="PVC69" s="23"/>
      <c r="PVD69" s="23"/>
      <c r="PVE69" s="24"/>
      <c r="PVF69" s="25"/>
      <c r="PVG69" s="25"/>
      <c r="PVH69" s="25"/>
      <c r="PVI69" s="31"/>
      <c r="PVJ69" s="190"/>
      <c r="PVK69" s="191"/>
      <c r="PVL69" s="191"/>
      <c r="PVM69" s="191"/>
      <c r="PVN69" s="191"/>
      <c r="PVO69" s="192"/>
      <c r="PVP69" s="22"/>
      <c r="PVQ69" s="22"/>
      <c r="PVR69" s="22"/>
      <c r="PVS69" s="23"/>
      <c r="PVT69" s="22"/>
      <c r="PVU69" s="23"/>
      <c r="PVV69" s="23"/>
      <c r="PVW69" s="23"/>
      <c r="PVX69" s="23"/>
      <c r="PVY69" s="23"/>
      <c r="PVZ69" s="23"/>
      <c r="PWA69" s="23"/>
      <c r="PWB69" s="23"/>
      <c r="PWC69" s="24"/>
      <c r="PWD69" s="25"/>
      <c r="PWE69" s="25"/>
      <c r="PWF69" s="25"/>
      <c r="PWG69" s="31"/>
      <c r="PWH69" s="190"/>
      <c r="PWI69" s="191"/>
      <c r="PWJ69" s="191"/>
      <c r="PWK69" s="191"/>
      <c r="PWL69" s="191"/>
      <c r="PWM69" s="192"/>
      <c r="PWN69" s="22"/>
      <c r="PWO69" s="22"/>
      <c r="PWP69" s="22"/>
      <c r="PWQ69" s="23"/>
      <c r="PWR69" s="22"/>
      <c r="PWS69" s="23"/>
      <c r="PWT69" s="23"/>
      <c r="PWU69" s="23"/>
      <c r="PWV69" s="23"/>
      <c r="PWW69" s="23"/>
      <c r="PWX69" s="23"/>
      <c r="PWY69" s="23"/>
      <c r="PWZ69" s="23"/>
      <c r="PXA69" s="24"/>
      <c r="PXB69" s="25"/>
      <c r="PXC69" s="25"/>
      <c r="PXD69" s="25"/>
      <c r="PXE69" s="31"/>
      <c r="PXF69" s="190"/>
      <c r="PXG69" s="191"/>
      <c r="PXH69" s="191"/>
      <c r="PXI69" s="191"/>
      <c r="PXJ69" s="191"/>
      <c r="PXK69" s="192"/>
      <c r="PXL69" s="22"/>
      <c r="PXM69" s="22"/>
      <c r="PXN69" s="22"/>
      <c r="PXO69" s="23"/>
      <c r="PXP69" s="22"/>
      <c r="PXQ69" s="23"/>
      <c r="PXR69" s="23"/>
      <c r="PXS69" s="23"/>
      <c r="PXT69" s="23"/>
      <c r="PXU69" s="23"/>
      <c r="PXV69" s="23"/>
      <c r="PXW69" s="23"/>
      <c r="PXX69" s="23"/>
      <c r="PXY69" s="24"/>
      <c r="PXZ69" s="25"/>
      <c r="PYA69" s="25"/>
      <c r="PYB69" s="25"/>
      <c r="PYC69" s="31"/>
      <c r="PYD69" s="190"/>
      <c r="PYE69" s="191"/>
      <c r="PYF69" s="191"/>
      <c r="PYG69" s="191"/>
      <c r="PYH69" s="191"/>
      <c r="PYI69" s="192"/>
      <c r="PYJ69" s="22"/>
      <c r="PYK69" s="22"/>
      <c r="PYL69" s="22"/>
      <c r="PYM69" s="23"/>
      <c r="PYN69" s="22"/>
      <c r="PYO69" s="23"/>
      <c r="PYP69" s="23"/>
      <c r="PYQ69" s="23"/>
      <c r="PYR69" s="23"/>
      <c r="PYS69" s="23"/>
      <c r="PYT69" s="23"/>
      <c r="PYU69" s="23"/>
      <c r="PYV69" s="23"/>
      <c r="PYW69" s="24"/>
      <c r="PYX69" s="25"/>
      <c r="PYY69" s="25"/>
      <c r="PYZ69" s="25"/>
      <c r="PZA69" s="31"/>
      <c r="PZB69" s="190"/>
      <c r="PZC69" s="191"/>
      <c r="PZD69" s="191"/>
      <c r="PZE69" s="191"/>
      <c r="PZF69" s="191"/>
      <c r="PZG69" s="192"/>
      <c r="PZH69" s="22"/>
      <c r="PZI69" s="22"/>
      <c r="PZJ69" s="22"/>
      <c r="PZK69" s="23"/>
      <c r="PZL69" s="22"/>
      <c r="PZM69" s="23"/>
      <c r="PZN69" s="23"/>
      <c r="PZO69" s="23"/>
      <c r="PZP69" s="23"/>
      <c r="PZQ69" s="23"/>
      <c r="PZR69" s="23"/>
      <c r="PZS69" s="23"/>
      <c r="PZT69" s="23"/>
      <c r="PZU69" s="24"/>
      <c r="PZV69" s="25"/>
      <c r="PZW69" s="25"/>
      <c r="PZX69" s="25"/>
      <c r="PZY69" s="31"/>
      <c r="PZZ69" s="190"/>
      <c r="QAA69" s="191"/>
      <c r="QAB69" s="191"/>
      <c r="QAC69" s="191"/>
      <c r="QAD69" s="191"/>
      <c r="QAE69" s="192"/>
      <c r="QAF69" s="22"/>
      <c r="QAG69" s="22"/>
      <c r="QAH69" s="22"/>
      <c r="QAI69" s="23"/>
      <c r="QAJ69" s="22"/>
      <c r="QAK69" s="23"/>
      <c r="QAL69" s="23"/>
      <c r="QAM69" s="23"/>
      <c r="QAN69" s="23"/>
      <c r="QAO69" s="23"/>
      <c r="QAP69" s="23"/>
      <c r="QAQ69" s="23"/>
      <c r="QAR69" s="23"/>
      <c r="QAS69" s="24"/>
      <c r="QAT69" s="25"/>
      <c r="QAU69" s="25"/>
      <c r="QAV69" s="25"/>
      <c r="QAW69" s="31"/>
      <c r="QAX69" s="190"/>
      <c r="QAY69" s="191"/>
      <c r="QAZ69" s="191"/>
      <c r="QBA69" s="191"/>
      <c r="QBB69" s="191"/>
      <c r="QBC69" s="192"/>
      <c r="QBD69" s="22"/>
      <c r="QBE69" s="22"/>
      <c r="QBF69" s="22"/>
      <c r="QBG69" s="23"/>
      <c r="QBH69" s="22"/>
      <c r="QBI69" s="23"/>
      <c r="QBJ69" s="23"/>
      <c r="QBK69" s="23"/>
      <c r="QBL69" s="23"/>
      <c r="QBM69" s="23"/>
      <c r="QBN69" s="23"/>
      <c r="QBO69" s="23"/>
      <c r="QBP69" s="23"/>
      <c r="QBQ69" s="24"/>
      <c r="QBR69" s="25"/>
      <c r="QBS69" s="25"/>
      <c r="QBT69" s="25"/>
      <c r="QBU69" s="31"/>
      <c r="QBV69" s="190"/>
      <c r="QBW69" s="191"/>
      <c r="QBX69" s="191"/>
      <c r="QBY69" s="191"/>
      <c r="QBZ69" s="191"/>
      <c r="QCA69" s="192"/>
      <c r="QCB69" s="22"/>
      <c r="QCC69" s="22"/>
      <c r="QCD69" s="22"/>
      <c r="QCE69" s="23"/>
      <c r="QCF69" s="22"/>
      <c r="QCG69" s="23"/>
      <c r="QCH69" s="23"/>
      <c r="QCI69" s="23"/>
      <c r="QCJ69" s="23"/>
      <c r="QCK69" s="23"/>
      <c r="QCL69" s="23"/>
      <c r="QCM69" s="23"/>
      <c r="QCN69" s="23"/>
      <c r="QCO69" s="24"/>
      <c r="QCP69" s="25"/>
      <c r="QCQ69" s="25"/>
      <c r="QCR69" s="25"/>
      <c r="QCS69" s="31"/>
      <c r="QCT69" s="190"/>
      <c r="QCU69" s="191"/>
      <c r="QCV69" s="191"/>
      <c r="QCW69" s="191"/>
      <c r="QCX69" s="191"/>
      <c r="QCY69" s="192"/>
      <c r="QCZ69" s="22"/>
      <c r="QDA69" s="22"/>
      <c r="QDB69" s="22"/>
      <c r="QDC69" s="23"/>
      <c r="QDD69" s="22"/>
      <c r="QDE69" s="23"/>
      <c r="QDF69" s="23"/>
      <c r="QDG69" s="23"/>
      <c r="QDH69" s="23"/>
      <c r="QDI69" s="23"/>
      <c r="QDJ69" s="23"/>
      <c r="QDK69" s="23"/>
      <c r="QDL69" s="23"/>
      <c r="QDM69" s="24"/>
      <c r="QDN69" s="25"/>
      <c r="QDO69" s="25"/>
      <c r="QDP69" s="25"/>
      <c r="QDQ69" s="31"/>
      <c r="QDR69" s="190"/>
      <c r="QDS69" s="191"/>
      <c r="QDT69" s="191"/>
      <c r="QDU69" s="191"/>
      <c r="QDV69" s="191"/>
      <c r="QDW69" s="192"/>
      <c r="QDX69" s="22"/>
      <c r="QDY69" s="22"/>
      <c r="QDZ69" s="22"/>
      <c r="QEA69" s="23"/>
      <c r="QEB69" s="22"/>
      <c r="QEC69" s="23"/>
      <c r="QED69" s="23"/>
      <c r="QEE69" s="23"/>
      <c r="QEF69" s="23"/>
      <c r="QEG69" s="23"/>
      <c r="QEH69" s="23"/>
      <c r="QEI69" s="23"/>
      <c r="QEJ69" s="23"/>
      <c r="QEK69" s="24"/>
      <c r="QEL69" s="25"/>
      <c r="QEM69" s="25"/>
      <c r="QEN69" s="25"/>
      <c r="QEO69" s="31"/>
      <c r="QEP69" s="190"/>
      <c r="QEQ69" s="191"/>
      <c r="QER69" s="191"/>
      <c r="QES69" s="191"/>
      <c r="QET69" s="191"/>
      <c r="QEU69" s="192"/>
      <c r="QEV69" s="22"/>
      <c r="QEW69" s="22"/>
      <c r="QEX69" s="22"/>
      <c r="QEY69" s="23"/>
      <c r="QEZ69" s="22"/>
      <c r="QFA69" s="23"/>
      <c r="QFB69" s="23"/>
      <c r="QFC69" s="23"/>
      <c r="QFD69" s="23"/>
      <c r="QFE69" s="23"/>
      <c r="QFF69" s="23"/>
      <c r="QFG69" s="23"/>
      <c r="QFH69" s="23"/>
      <c r="QFI69" s="24"/>
      <c r="QFJ69" s="25"/>
      <c r="QFK69" s="25"/>
      <c r="QFL69" s="25"/>
      <c r="QFM69" s="31"/>
      <c r="QFN69" s="190"/>
      <c r="QFO69" s="191"/>
      <c r="QFP69" s="191"/>
      <c r="QFQ69" s="191"/>
      <c r="QFR69" s="191"/>
      <c r="QFS69" s="192"/>
      <c r="QFT69" s="22"/>
      <c r="QFU69" s="22"/>
      <c r="QFV69" s="22"/>
      <c r="QFW69" s="23"/>
      <c r="QFX69" s="22"/>
      <c r="QFY69" s="23"/>
      <c r="QFZ69" s="23"/>
      <c r="QGA69" s="23"/>
      <c r="QGB69" s="23"/>
      <c r="QGC69" s="23"/>
      <c r="QGD69" s="23"/>
      <c r="QGE69" s="23"/>
      <c r="QGF69" s="23"/>
      <c r="QGG69" s="24"/>
      <c r="QGH69" s="25"/>
      <c r="QGI69" s="25"/>
      <c r="QGJ69" s="25"/>
      <c r="QGK69" s="31"/>
      <c r="QGL69" s="190"/>
      <c r="QGM69" s="191"/>
      <c r="QGN69" s="191"/>
      <c r="QGO69" s="191"/>
      <c r="QGP69" s="191"/>
      <c r="QGQ69" s="192"/>
      <c r="QGR69" s="22"/>
      <c r="QGS69" s="22"/>
      <c r="QGT69" s="22"/>
      <c r="QGU69" s="23"/>
      <c r="QGV69" s="22"/>
      <c r="QGW69" s="23"/>
      <c r="QGX69" s="23"/>
      <c r="QGY69" s="23"/>
      <c r="QGZ69" s="23"/>
      <c r="QHA69" s="23"/>
      <c r="QHB69" s="23"/>
      <c r="QHC69" s="23"/>
      <c r="QHD69" s="23"/>
      <c r="QHE69" s="24"/>
      <c r="QHF69" s="25"/>
      <c r="QHG69" s="25"/>
      <c r="QHH69" s="25"/>
      <c r="QHI69" s="31"/>
      <c r="QHJ69" s="190"/>
      <c r="QHK69" s="191"/>
      <c r="QHL69" s="191"/>
      <c r="QHM69" s="191"/>
      <c r="QHN69" s="191"/>
      <c r="QHO69" s="192"/>
      <c r="QHP69" s="22"/>
      <c r="QHQ69" s="22"/>
      <c r="QHR69" s="22"/>
      <c r="QHS69" s="23"/>
      <c r="QHT69" s="22"/>
      <c r="QHU69" s="23"/>
      <c r="QHV69" s="23"/>
      <c r="QHW69" s="23"/>
      <c r="QHX69" s="23"/>
      <c r="QHY69" s="23"/>
      <c r="QHZ69" s="23"/>
      <c r="QIA69" s="23"/>
      <c r="QIB69" s="23"/>
      <c r="QIC69" s="24"/>
      <c r="QID69" s="25"/>
      <c r="QIE69" s="25"/>
      <c r="QIF69" s="25"/>
      <c r="QIG69" s="31"/>
      <c r="QIH69" s="190"/>
      <c r="QII69" s="191"/>
      <c r="QIJ69" s="191"/>
      <c r="QIK69" s="191"/>
      <c r="QIL69" s="191"/>
      <c r="QIM69" s="192"/>
      <c r="QIN69" s="22"/>
      <c r="QIO69" s="22"/>
      <c r="QIP69" s="22"/>
      <c r="QIQ69" s="23"/>
      <c r="QIR69" s="22"/>
      <c r="QIS69" s="23"/>
      <c r="QIT69" s="23"/>
      <c r="QIU69" s="23"/>
      <c r="QIV69" s="23"/>
      <c r="QIW69" s="23"/>
      <c r="QIX69" s="23"/>
      <c r="QIY69" s="23"/>
      <c r="QIZ69" s="23"/>
      <c r="QJA69" s="24"/>
      <c r="QJB69" s="25"/>
      <c r="QJC69" s="25"/>
      <c r="QJD69" s="25"/>
      <c r="QJE69" s="31"/>
      <c r="QJF69" s="190"/>
      <c r="QJG69" s="191"/>
      <c r="QJH69" s="191"/>
      <c r="QJI69" s="191"/>
      <c r="QJJ69" s="191"/>
      <c r="QJK69" s="192"/>
      <c r="QJL69" s="22"/>
      <c r="QJM69" s="22"/>
      <c r="QJN69" s="22"/>
      <c r="QJO69" s="23"/>
      <c r="QJP69" s="22"/>
      <c r="QJQ69" s="23"/>
      <c r="QJR69" s="23"/>
      <c r="QJS69" s="23"/>
      <c r="QJT69" s="23"/>
      <c r="QJU69" s="23"/>
      <c r="QJV69" s="23"/>
      <c r="QJW69" s="23"/>
      <c r="QJX69" s="23"/>
      <c r="QJY69" s="24"/>
      <c r="QJZ69" s="25"/>
      <c r="QKA69" s="25"/>
      <c r="QKB69" s="25"/>
      <c r="QKC69" s="31"/>
      <c r="QKD69" s="190"/>
      <c r="QKE69" s="191"/>
      <c r="QKF69" s="191"/>
      <c r="QKG69" s="191"/>
      <c r="QKH69" s="191"/>
      <c r="QKI69" s="192"/>
      <c r="QKJ69" s="22"/>
      <c r="QKK69" s="22"/>
      <c r="QKL69" s="22"/>
      <c r="QKM69" s="23"/>
      <c r="QKN69" s="22"/>
      <c r="QKO69" s="23"/>
      <c r="QKP69" s="23"/>
      <c r="QKQ69" s="23"/>
      <c r="QKR69" s="23"/>
      <c r="QKS69" s="23"/>
      <c r="QKT69" s="23"/>
      <c r="QKU69" s="23"/>
      <c r="QKV69" s="23"/>
      <c r="QKW69" s="24"/>
      <c r="QKX69" s="25"/>
      <c r="QKY69" s="25"/>
      <c r="QKZ69" s="25"/>
      <c r="QLA69" s="31"/>
      <c r="QLB69" s="190"/>
      <c r="QLC69" s="191"/>
      <c r="QLD69" s="191"/>
      <c r="QLE69" s="191"/>
      <c r="QLF69" s="191"/>
      <c r="QLG69" s="192"/>
      <c r="QLH69" s="22"/>
      <c r="QLI69" s="22"/>
      <c r="QLJ69" s="22"/>
      <c r="QLK69" s="23"/>
      <c r="QLL69" s="22"/>
      <c r="QLM69" s="23"/>
      <c r="QLN69" s="23"/>
      <c r="QLO69" s="23"/>
      <c r="QLP69" s="23"/>
      <c r="QLQ69" s="23"/>
      <c r="QLR69" s="23"/>
      <c r="QLS69" s="23"/>
      <c r="QLT69" s="23"/>
      <c r="QLU69" s="24"/>
      <c r="QLV69" s="25"/>
      <c r="QLW69" s="25"/>
      <c r="QLX69" s="25"/>
      <c r="QLY69" s="31"/>
      <c r="QLZ69" s="190"/>
      <c r="QMA69" s="191"/>
      <c r="QMB69" s="191"/>
      <c r="QMC69" s="191"/>
      <c r="QMD69" s="191"/>
      <c r="QME69" s="192"/>
      <c r="QMF69" s="22"/>
      <c r="QMG69" s="22"/>
      <c r="QMH69" s="22"/>
      <c r="QMI69" s="23"/>
      <c r="QMJ69" s="22"/>
      <c r="QMK69" s="23"/>
      <c r="QML69" s="23"/>
      <c r="QMM69" s="23"/>
      <c r="QMN69" s="23"/>
      <c r="QMO69" s="23"/>
      <c r="QMP69" s="23"/>
      <c r="QMQ69" s="23"/>
      <c r="QMR69" s="23"/>
      <c r="QMS69" s="24"/>
      <c r="QMT69" s="25"/>
      <c r="QMU69" s="25"/>
      <c r="QMV69" s="25"/>
      <c r="QMW69" s="31"/>
      <c r="QMX69" s="190"/>
      <c r="QMY69" s="191"/>
      <c r="QMZ69" s="191"/>
      <c r="QNA69" s="191"/>
      <c r="QNB69" s="191"/>
      <c r="QNC69" s="192"/>
      <c r="QND69" s="22"/>
      <c r="QNE69" s="22"/>
      <c r="QNF69" s="22"/>
      <c r="QNG69" s="23"/>
      <c r="QNH69" s="22"/>
      <c r="QNI69" s="23"/>
      <c r="QNJ69" s="23"/>
      <c r="QNK69" s="23"/>
      <c r="QNL69" s="23"/>
      <c r="QNM69" s="23"/>
      <c r="QNN69" s="23"/>
      <c r="QNO69" s="23"/>
      <c r="QNP69" s="23"/>
      <c r="QNQ69" s="24"/>
      <c r="QNR69" s="25"/>
      <c r="QNS69" s="25"/>
      <c r="QNT69" s="25"/>
      <c r="QNU69" s="31"/>
      <c r="QNV69" s="190"/>
      <c r="QNW69" s="191"/>
      <c r="QNX69" s="191"/>
      <c r="QNY69" s="191"/>
      <c r="QNZ69" s="191"/>
      <c r="QOA69" s="192"/>
      <c r="QOB69" s="22"/>
      <c r="QOC69" s="22"/>
      <c r="QOD69" s="22"/>
      <c r="QOE69" s="23"/>
      <c r="QOF69" s="22"/>
      <c r="QOG69" s="23"/>
      <c r="QOH69" s="23"/>
      <c r="QOI69" s="23"/>
      <c r="QOJ69" s="23"/>
      <c r="QOK69" s="23"/>
      <c r="QOL69" s="23"/>
      <c r="QOM69" s="23"/>
      <c r="QON69" s="23"/>
      <c r="QOO69" s="24"/>
      <c r="QOP69" s="25"/>
      <c r="QOQ69" s="25"/>
      <c r="QOR69" s="25"/>
      <c r="QOS69" s="31"/>
      <c r="QOT69" s="190"/>
      <c r="QOU69" s="191"/>
      <c r="QOV69" s="191"/>
      <c r="QOW69" s="191"/>
      <c r="QOX69" s="191"/>
      <c r="QOY69" s="192"/>
      <c r="QOZ69" s="22"/>
      <c r="QPA69" s="22"/>
      <c r="QPB69" s="22"/>
      <c r="QPC69" s="23"/>
      <c r="QPD69" s="22"/>
      <c r="QPE69" s="23"/>
      <c r="QPF69" s="23"/>
      <c r="QPG69" s="23"/>
      <c r="QPH69" s="23"/>
      <c r="QPI69" s="23"/>
      <c r="QPJ69" s="23"/>
      <c r="QPK69" s="23"/>
      <c r="QPL69" s="23"/>
      <c r="QPM69" s="24"/>
      <c r="QPN69" s="25"/>
      <c r="QPO69" s="25"/>
      <c r="QPP69" s="25"/>
      <c r="QPQ69" s="31"/>
      <c r="QPR69" s="190"/>
      <c r="QPS69" s="191"/>
      <c r="QPT69" s="191"/>
      <c r="QPU69" s="191"/>
      <c r="QPV69" s="191"/>
      <c r="QPW69" s="192"/>
      <c r="QPX69" s="22"/>
      <c r="QPY69" s="22"/>
      <c r="QPZ69" s="22"/>
      <c r="QQA69" s="23"/>
      <c r="QQB69" s="22"/>
      <c r="QQC69" s="23"/>
      <c r="QQD69" s="23"/>
      <c r="QQE69" s="23"/>
      <c r="QQF69" s="23"/>
      <c r="QQG69" s="23"/>
      <c r="QQH69" s="23"/>
      <c r="QQI69" s="23"/>
      <c r="QQJ69" s="23"/>
      <c r="QQK69" s="24"/>
      <c r="QQL69" s="25"/>
      <c r="QQM69" s="25"/>
      <c r="QQN69" s="25"/>
      <c r="QQO69" s="31"/>
      <c r="QQP69" s="190"/>
      <c r="QQQ69" s="191"/>
      <c r="QQR69" s="191"/>
      <c r="QQS69" s="191"/>
      <c r="QQT69" s="191"/>
      <c r="QQU69" s="192"/>
      <c r="QQV69" s="22"/>
      <c r="QQW69" s="22"/>
      <c r="QQX69" s="22"/>
      <c r="QQY69" s="23"/>
      <c r="QQZ69" s="22"/>
      <c r="QRA69" s="23"/>
      <c r="QRB69" s="23"/>
      <c r="QRC69" s="23"/>
      <c r="QRD69" s="23"/>
      <c r="QRE69" s="23"/>
      <c r="QRF69" s="23"/>
      <c r="QRG69" s="23"/>
      <c r="QRH69" s="23"/>
      <c r="QRI69" s="24"/>
      <c r="QRJ69" s="25"/>
      <c r="QRK69" s="25"/>
      <c r="QRL69" s="25"/>
      <c r="QRM69" s="31"/>
      <c r="QRN69" s="190"/>
      <c r="QRO69" s="191"/>
      <c r="QRP69" s="191"/>
      <c r="QRQ69" s="191"/>
      <c r="QRR69" s="191"/>
      <c r="QRS69" s="192"/>
      <c r="QRT69" s="22"/>
      <c r="QRU69" s="22"/>
      <c r="QRV69" s="22"/>
      <c r="QRW69" s="23"/>
      <c r="QRX69" s="22"/>
      <c r="QRY69" s="23"/>
      <c r="QRZ69" s="23"/>
      <c r="QSA69" s="23"/>
      <c r="QSB69" s="23"/>
      <c r="QSC69" s="23"/>
      <c r="QSD69" s="23"/>
      <c r="QSE69" s="23"/>
      <c r="QSF69" s="23"/>
      <c r="QSG69" s="24"/>
      <c r="QSH69" s="25"/>
      <c r="QSI69" s="25"/>
      <c r="QSJ69" s="25"/>
      <c r="QSK69" s="31"/>
      <c r="QSL69" s="190"/>
      <c r="QSM69" s="191"/>
      <c r="QSN69" s="191"/>
      <c r="QSO69" s="191"/>
      <c r="QSP69" s="191"/>
      <c r="QSQ69" s="192"/>
      <c r="QSR69" s="22"/>
      <c r="QSS69" s="22"/>
      <c r="QST69" s="22"/>
      <c r="QSU69" s="23"/>
      <c r="QSV69" s="22"/>
      <c r="QSW69" s="23"/>
      <c r="QSX69" s="23"/>
      <c r="QSY69" s="23"/>
      <c r="QSZ69" s="23"/>
      <c r="QTA69" s="23"/>
      <c r="QTB69" s="23"/>
      <c r="QTC69" s="23"/>
      <c r="QTD69" s="23"/>
      <c r="QTE69" s="24"/>
      <c r="QTF69" s="25"/>
      <c r="QTG69" s="25"/>
      <c r="QTH69" s="25"/>
      <c r="QTI69" s="31"/>
      <c r="QTJ69" s="190"/>
      <c r="QTK69" s="191"/>
      <c r="QTL69" s="191"/>
      <c r="QTM69" s="191"/>
      <c r="QTN69" s="191"/>
      <c r="QTO69" s="192"/>
      <c r="QTP69" s="22"/>
      <c r="QTQ69" s="22"/>
      <c r="QTR69" s="22"/>
      <c r="QTS69" s="23"/>
      <c r="QTT69" s="22"/>
      <c r="QTU69" s="23"/>
      <c r="QTV69" s="23"/>
      <c r="QTW69" s="23"/>
      <c r="QTX69" s="23"/>
      <c r="QTY69" s="23"/>
      <c r="QTZ69" s="23"/>
      <c r="QUA69" s="23"/>
      <c r="QUB69" s="23"/>
      <c r="QUC69" s="24"/>
      <c r="QUD69" s="25"/>
      <c r="QUE69" s="25"/>
      <c r="QUF69" s="25"/>
      <c r="QUG69" s="31"/>
      <c r="QUH69" s="190"/>
      <c r="QUI69" s="191"/>
      <c r="QUJ69" s="191"/>
      <c r="QUK69" s="191"/>
      <c r="QUL69" s="191"/>
      <c r="QUM69" s="192"/>
      <c r="QUN69" s="22"/>
      <c r="QUO69" s="22"/>
      <c r="QUP69" s="22"/>
      <c r="QUQ69" s="23"/>
      <c r="QUR69" s="22"/>
      <c r="QUS69" s="23"/>
      <c r="QUT69" s="23"/>
      <c r="QUU69" s="23"/>
      <c r="QUV69" s="23"/>
      <c r="QUW69" s="23"/>
      <c r="QUX69" s="23"/>
      <c r="QUY69" s="23"/>
      <c r="QUZ69" s="23"/>
      <c r="QVA69" s="24"/>
      <c r="QVB69" s="25"/>
      <c r="QVC69" s="25"/>
      <c r="QVD69" s="25"/>
      <c r="QVE69" s="31"/>
      <c r="QVF69" s="190"/>
      <c r="QVG69" s="191"/>
      <c r="QVH69" s="191"/>
      <c r="QVI69" s="191"/>
      <c r="QVJ69" s="191"/>
      <c r="QVK69" s="192"/>
      <c r="QVL69" s="22"/>
      <c r="QVM69" s="22"/>
      <c r="QVN69" s="22"/>
      <c r="QVO69" s="23"/>
      <c r="QVP69" s="22"/>
      <c r="QVQ69" s="23"/>
      <c r="QVR69" s="23"/>
      <c r="QVS69" s="23"/>
      <c r="QVT69" s="23"/>
      <c r="QVU69" s="23"/>
      <c r="QVV69" s="23"/>
      <c r="QVW69" s="23"/>
      <c r="QVX69" s="23"/>
      <c r="QVY69" s="24"/>
      <c r="QVZ69" s="25"/>
      <c r="QWA69" s="25"/>
      <c r="QWB69" s="25"/>
      <c r="QWC69" s="31"/>
      <c r="QWD69" s="190"/>
      <c r="QWE69" s="191"/>
      <c r="QWF69" s="191"/>
      <c r="QWG69" s="191"/>
      <c r="QWH69" s="191"/>
      <c r="QWI69" s="192"/>
      <c r="QWJ69" s="22"/>
      <c r="QWK69" s="22"/>
      <c r="QWL69" s="22"/>
      <c r="QWM69" s="23"/>
      <c r="QWN69" s="22"/>
      <c r="QWO69" s="23"/>
      <c r="QWP69" s="23"/>
      <c r="QWQ69" s="23"/>
      <c r="QWR69" s="23"/>
      <c r="QWS69" s="23"/>
      <c r="QWT69" s="23"/>
      <c r="QWU69" s="23"/>
      <c r="QWV69" s="23"/>
      <c r="QWW69" s="24"/>
      <c r="QWX69" s="25"/>
      <c r="QWY69" s="25"/>
      <c r="QWZ69" s="25"/>
      <c r="QXA69" s="31"/>
      <c r="QXB69" s="190"/>
      <c r="QXC69" s="191"/>
      <c r="QXD69" s="191"/>
      <c r="QXE69" s="191"/>
      <c r="QXF69" s="191"/>
      <c r="QXG69" s="192"/>
      <c r="QXH69" s="22"/>
      <c r="QXI69" s="22"/>
      <c r="QXJ69" s="22"/>
      <c r="QXK69" s="23"/>
      <c r="QXL69" s="22"/>
      <c r="QXM69" s="23"/>
      <c r="QXN69" s="23"/>
      <c r="QXO69" s="23"/>
      <c r="QXP69" s="23"/>
      <c r="QXQ69" s="23"/>
      <c r="QXR69" s="23"/>
      <c r="QXS69" s="23"/>
      <c r="QXT69" s="23"/>
      <c r="QXU69" s="24"/>
      <c r="QXV69" s="25"/>
      <c r="QXW69" s="25"/>
      <c r="QXX69" s="25"/>
      <c r="QXY69" s="31"/>
      <c r="QXZ69" s="190"/>
      <c r="QYA69" s="191"/>
      <c r="QYB69" s="191"/>
      <c r="QYC69" s="191"/>
      <c r="QYD69" s="191"/>
      <c r="QYE69" s="192"/>
      <c r="QYF69" s="22"/>
      <c r="QYG69" s="22"/>
      <c r="QYH69" s="22"/>
      <c r="QYI69" s="23"/>
      <c r="QYJ69" s="22"/>
      <c r="QYK69" s="23"/>
      <c r="QYL69" s="23"/>
      <c r="QYM69" s="23"/>
      <c r="QYN69" s="23"/>
      <c r="QYO69" s="23"/>
      <c r="QYP69" s="23"/>
      <c r="QYQ69" s="23"/>
      <c r="QYR69" s="23"/>
      <c r="QYS69" s="24"/>
      <c r="QYT69" s="25"/>
      <c r="QYU69" s="25"/>
      <c r="QYV69" s="25"/>
      <c r="QYW69" s="31"/>
      <c r="QYX69" s="190"/>
      <c r="QYY69" s="191"/>
      <c r="QYZ69" s="191"/>
      <c r="QZA69" s="191"/>
      <c r="QZB69" s="191"/>
      <c r="QZC69" s="192"/>
      <c r="QZD69" s="22"/>
      <c r="QZE69" s="22"/>
      <c r="QZF69" s="22"/>
      <c r="QZG69" s="23"/>
      <c r="QZH69" s="22"/>
      <c r="QZI69" s="23"/>
      <c r="QZJ69" s="23"/>
      <c r="QZK69" s="23"/>
      <c r="QZL69" s="23"/>
      <c r="QZM69" s="23"/>
      <c r="QZN69" s="23"/>
      <c r="QZO69" s="23"/>
      <c r="QZP69" s="23"/>
      <c r="QZQ69" s="24"/>
      <c r="QZR69" s="25"/>
      <c r="QZS69" s="25"/>
      <c r="QZT69" s="25"/>
      <c r="QZU69" s="31"/>
      <c r="QZV69" s="190"/>
      <c r="QZW69" s="191"/>
      <c r="QZX69" s="191"/>
      <c r="QZY69" s="191"/>
      <c r="QZZ69" s="191"/>
      <c r="RAA69" s="192"/>
      <c r="RAB69" s="22"/>
      <c r="RAC69" s="22"/>
      <c r="RAD69" s="22"/>
      <c r="RAE69" s="23"/>
      <c r="RAF69" s="22"/>
      <c r="RAG69" s="23"/>
      <c r="RAH69" s="23"/>
      <c r="RAI69" s="23"/>
      <c r="RAJ69" s="23"/>
      <c r="RAK69" s="23"/>
      <c r="RAL69" s="23"/>
      <c r="RAM69" s="23"/>
      <c r="RAN69" s="23"/>
      <c r="RAO69" s="24"/>
      <c r="RAP69" s="25"/>
      <c r="RAQ69" s="25"/>
      <c r="RAR69" s="25"/>
      <c r="RAS69" s="31"/>
      <c r="RAT69" s="190"/>
      <c r="RAU69" s="191"/>
      <c r="RAV69" s="191"/>
      <c r="RAW69" s="191"/>
      <c r="RAX69" s="191"/>
      <c r="RAY69" s="192"/>
      <c r="RAZ69" s="22"/>
      <c r="RBA69" s="22"/>
      <c r="RBB69" s="22"/>
      <c r="RBC69" s="23"/>
      <c r="RBD69" s="22"/>
      <c r="RBE69" s="23"/>
      <c r="RBF69" s="23"/>
      <c r="RBG69" s="23"/>
      <c r="RBH69" s="23"/>
      <c r="RBI69" s="23"/>
      <c r="RBJ69" s="23"/>
      <c r="RBK69" s="23"/>
      <c r="RBL69" s="23"/>
      <c r="RBM69" s="24"/>
      <c r="RBN69" s="25"/>
      <c r="RBO69" s="25"/>
      <c r="RBP69" s="25"/>
      <c r="RBQ69" s="31"/>
      <c r="RBR69" s="190"/>
      <c r="RBS69" s="191"/>
      <c r="RBT69" s="191"/>
      <c r="RBU69" s="191"/>
      <c r="RBV69" s="191"/>
      <c r="RBW69" s="192"/>
      <c r="RBX69" s="22"/>
      <c r="RBY69" s="22"/>
      <c r="RBZ69" s="22"/>
      <c r="RCA69" s="23"/>
      <c r="RCB69" s="22"/>
      <c r="RCC69" s="23"/>
      <c r="RCD69" s="23"/>
      <c r="RCE69" s="23"/>
      <c r="RCF69" s="23"/>
      <c r="RCG69" s="23"/>
      <c r="RCH69" s="23"/>
      <c r="RCI69" s="23"/>
      <c r="RCJ69" s="23"/>
      <c r="RCK69" s="24"/>
      <c r="RCL69" s="25"/>
      <c r="RCM69" s="25"/>
      <c r="RCN69" s="25"/>
      <c r="RCO69" s="31"/>
      <c r="RCP69" s="190"/>
      <c r="RCQ69" s="191"/>
      <c r="RCR69" s="191"/>
      <c r="RCS69" s="191"/>
      <c r="RCT69" s="191"/>
      <c r="RCU69" s="192"/>
      <c r="RCV69" s="22"/>
      <c r="RCW69" s="22"/>
      <c r="RCX69" s="22"/>
      <c r="RCY69" s="23"/>
      <c r="RCZ69" s="22"/>
      <c r="RDA69" s="23"/>
      <c r="RDB69" s="23"/>
      <c r="RDC69" s="23"/>
      <c r="RDD69" s="23"/>
      <c r="RDE69" s="23"/>
      <c r="RDF69" s="23"/>
      <c r="RDG69" s="23"/>
      <c r="RDH69" s="23"/>
      <c r="RDI69" s="24"/>
      <c r="RDJ69" s="25"/>
      <c r="RDK69" s="25"/>
      <c r="RDL69" s="25"/>
      <c r="RDM69" s="31"/>
      <c r="RDN69" s="190"/>
      <c r="RDO69" s="191"/>
      <c r="RDP69" s="191"/>
      <c r="RDQ69" s="191"/>
      <c r="RDR69" s="191"/>
      <c r="RDS69" s="192"/>
      <c r="RDT69" s="22"/>
      <c r="RDU69" s="22"/>
      <c r="RDV69" s="22"/>
      <c r="RDW69" s="23"/>
      <c r="RDX69" s="22"/>
      <c r="RDY69" s="23"/>
      <c r="RDZ69" s="23"/>
      <c r="REA69" s="23"/>
      <c r="REB69" s="23"/>
      <c r="REC69" s="23"/>
      <c r="RED69" s="23"/>
      <c r="REE69" s="23"/>
      <c r="REF69" s="23"/>
      <c r="REG69" s="24"/>
      <c r="REH69" s="25"/>
      <c r="REI69" s="25"/>
      <c r="REJ69" s="25"/>
      <c r="REK69" s="31"/>
      <c r="REL69" s="190"/>
      <c r="REM69" s="191"/>
      <c r="REN69" s="191"/>
      <c r="REO69" s="191"/>
      <c r="REP69" s="191"/>
      <c r="REQ69" s="192"/>
      <c r="RER69" s="22"/>
      <c r="RES69" s="22"/>
      <c r="RET69" s="22"/>
      <c r="REU69" s="23"/>
      <c r="REV69" s="22"/>
      <c r="REW69" s="23"/>
      <c r="REX69" s="23"/>
      <c r="REY69" s="23"/>
      <c r="REZ69" s="23"/>
      <c r="RFA69" s="23"/>
      <c r="RFB69" s="23"/>
      <c r="RFC69" s="23"/>
      <c r="RFD69" s="23"/>
      <c r="RFE69" s="24"/>
      <c r="RFF69" s="25"/>
      <c r="RFG69" s="25"/>
      <c r="RFH69" s="25"/>
      <c r="RFI69" s="31"/>
      <c r="RFJ69" s="190"/>
      <c r="RFK69" s="191"/>
      <c r="RFL69" s="191"/>
      <c r="RFM69" s="191"/>
      <c r="RFN69" s="191"/>
      <c r="RFO69" s="192"/>
      <c r="RFP69" s="22"/>
      <c r="RFQ69" s="22"/>
      <c r="RFR69" s="22"/>
      <c r="RFS69" s="23"/>
      <c r="RFT69" s="22"/>
      <c r="RFU69" s="23"/>
      <c r="RFV69" s="23"/>
      <c r="RFW69" s="23"/>
      <c r="RFX69" s="23"/>
      <c r="RFY69" s="23"/>
      <c r="RFZ69" s="23"/>
      <c r="RGA69" s="23"/>
      <c r="RGB69" s="23"/>
      <c r="RGC69" s="24"/>
      <c r="RGD69" s="25"/>
      <c r="RGE69" s="25"/>
      <c r="RGF69" s="25"/>
      <c r="RGG69" s="31"/>
      <c r="RGH69" s="190"/>
      <c r="RGI69" s="191"/>
      <c r="RGJ69" s="191"/>
      <c r="RGK69" s="191"/>
      <c r="RGL69" s="191"/>
      <c r="RGM69" s="192"/>
      <c r="RGN69" s="22"/>
      <c r="RGO69" s="22"/>
      <c r="RGP69" s="22"/>
      <c r="RGQ69" s="23"/>
      <c r="RGR69" s="22"/>
      <c r="RGS69" s="23"/>
      <c r="RGT69" s="23"/>
      <c r="RGU69" s="23"/>
      <c r="RGV69" s="23"/>
      <c r="RGW69" s="23"/>
      <c r="RGX69" s="23"/>
      <c r="RGY69" s="23"/>
      <c r="RGZ69" s="23"/>
      <c r="RHA69" s="24"/>
      <c r="RHB69" s="25"/>
      <c r="RHC69" s="25"/>
      <c r="RHD69" s="25"/>
      <c r="RHE69" s="31"/>
      <c r="RHF69" s="190"/>
      <c r="RHG69" s="191"/>
      <c r="RHH69" s="191"/>
      <c r="RHI69" s="191"/>
      <c r="RHJ69" s="191"/>
      <c r="RHK69" s="192"/>
      <c r="RHL69" s="22"/>
      <c r="RHM69" s="22"/>
      <c r="RHN69" s="22"/>
      <c r="RHO69" s="23"/>
      <c r="RHP69" s="22"/>
      <c r="RHQ69" s="23"/>
      <c r="RHR69" s="23"/>
      <c r="RHS69" s="23"/>
      <c r="RHT69" s="23"/>
      <c r="RHU69" s="23"/>
      <c r="RHV69" s="23"/>
      <c r="RHW69" s="23"/>
      <c r="RHX69" s="23"/>
      <c r="RHY69" s="24"/>
      <c r="RHZ69" s="25"/>
      <c r="RIA69" s="25"/>
      <c r="RIB69" s="25"/>
      <c r="RIC69" s="31"/>
      <c r="RID69" s="190"/>
      <c r="RIE69" s="191"/>
      <c r="RIF69" s="191"/>
      <c r="RIG69" s="191"/>
      <c r="RIH69" s="191"/>
      <c r="RII69" s="192"/>
      <c r="RIJ69" s="22"/>
      <c r="RIK69" s="22"/>
      <c r="RIL69" s="22"/>
      <c r="RIM69" s="23"/>
      <c r="RIN69" s="22"/>
      <c r="RIO69" s="23"/>
      <c r="RIP69" s="23"/>
      <c r="RIQ69" s="23"/>
      <c r="RIR69" s="23"/>
      <c r="RIS69" s="23"/>
      <c r="RIT69" s="23"/>
      <c r="RIU69" s="23"/>
      <c r="RIV69" s="23"/>
      <c r="RIW69" s="24"/>
      <c r="RIX69" s="25"/>
      <c r="RIY69" s="25"/>
      <c r="RIZ69" s="25"/>
      <c r="RJA69" s="31"/>
      <c r="RJB69" s="190"/>
      <c r="RJC69" s="191"/>
      <c r="RJD69" s="191"/>
      <c r="RJE69" s="191"/>
      <c r="RJF69" s="191"/>
      <c r="RJG69" s="192"/>
      <c r="RJH69" s="22"/>
      <c r="RJI69" s="22"/>
      <c r="RJJ69" s="22"/>
      <c r="RJK69" s="23"/>
      <c r="RJL69" s="22"/>
      <c r="RJM69" s="23"/>
      <c r="RJN69" s="23"/>
      <c r="RJO69" s="23"/>
      <c r="RJP69" s="23"/>
      <c r="RJQ69" s="23"/>
      <c r="RJR69" s="23"/>
      <c r="RJS69" s="23"/>
      <c r="RJT69" s="23"/>
      <c r="RJU69" s="24"/>
      <c r="RJV69" s="25"/>
      <c r="RJW69" s="25"/>
      <c r="RJX69" s="25"/>
      <c r="RJY69" s="31"/>
      <c r="RJZ69" s="190"/>
      <c r="RKA69" s="191"/>
      <c r="RKB69" s="191"/>
      <c r="RKC69" s="191"/>
      <c r="RKD69" s="191"/>
      <c r="RKE69" s="192"/>
      <c r="RKF69" s="22"/>
      <c r="RKG69" s="22"/>
      <c r="RKH69" s="22"/>
      <c r="RKI69" s="23"/>
      <c r="RKJ69" s="22"/>
      <c r="RKK69" s="23"/>
      <c r="RKL69" s="23"/>
      <c r="RKM69" s="23"/>
      <c r="RKN69" s="23"/>
      <c r="RKO69" s="23"/>
      <c r="RKP69" s="23"/>
      <c r="RKQ69" s="23"/>
      <c r="RKR69" s="23"/>
      <c r="RKS69" s="24"/>
      <c r="RKT69" s="25"/>
      <c r="RKU69" s="25"/>
      <c r="RKV69" s="25"/>
      <c r="RKW69" s="31"/>
      <c r="RKX69" s="190"/>
      <c r="RKY69" s="191"/>
      <c r="RKZ69" s="191"/>
      <c r="RLA69" s="191"/>
      <c r="RLB69" s="191"/>
      <c r="RLC69" s="192"/>
      <c r="RLD69" s="22"/>
      <c r="RLE69" s="22"/>
      <c r="RLF69" s="22"/>
      <c r="RLG69" s="23"/>
      <c r="RLH69" s="22"/>
      <c r="RLI69" s="23"/>
      <c r="RLJ69" s="23"/>
      <c r="RLK69" s="23"/>
      <c r="RLL69" s="23"/>
      <c r="RLM69" s="23"/>
      <c r="RLN69" s="23"/>
      <c r="RLO69" s="23"/>
      <c r="RLP69" s="23"/>
      <c r="RLQ69" s="24"/>
      <c r="RLR69" s="25"/>
      <c r="RLS69" s="25"/>
      <c r="RLT69" s="25"/>
      <c r="RLU69" s="31"/>
      <c r="RLV69" s="190"/>
      <c r="RLW69" s="191"/>
      <c r="RLX69" s="191"/>
      <c r="RLY69" s="191"/>
      <c r="RLZ69" s="191"/>
      <c r="RMA69" s="192"/>
      <c r="RMB69" s="22"/>
      <c r="RMC69" s="22"/>
      <c r="RMD69" s="22"/>
      <c r="RME69" s="23"/>
      <c r="RMF69" s="22"/>
      <c r="RMG69" s="23"/>
      <c r="RMH69" s="23"/>
      <c r="RMI69" s="23"/>
      <c r="RMJ69" s="23"/>
      <c r="RMK69" s="23"/>
      <c r="RML69" s="23"/>
      <c r="RMM69" s="23"/>
      <c r="RMN69" s="23"/>
      <c r="RMO69" s="24"/>
      <c r="RMP69" s="25"/>
      <c r="RMQ69" s="25"/>
      <c r="RMR69" s="25"/>
      <c r="RMS69" s="31"/>
      <c r="RMT69" s="190"/>
      <c r="RMU69" s="191"/>
      <c r="RMV69" s="191"/>
      <c r="RMW69" s="191"/>
      <c r="RMX69" s="191"/>
      <c r="RMY69" s="192"/>
      <c r="RMZ69" s="22"/>
      <c r="RNA69" s="22"/>
      <c r="RNB69" s="22"/>
      <c r="RNC69" s="23"/>
      <c r="RND69" s="22"/>
      <c r="RNE69" s="23"/>
      <c r="RNF69" s="23"/>
      <c r="RNG69" s="23"/>
      <c r="RNH69" s="23"/>
      <c r="RNI69" s="23"/>
      <c r="RNJ69" s="23"/>
      <c r="RNK69" s="23"/>
      <c r="RNL69" s="23"/>
      <c r="RNM69" s="24"/>
      <c r="RNN69" s="25"/>
      <c r="RNO69" s="25"/>
      <c r="RNP69" s="25"/>
      <c r="RNQ69" s="31"/>
      <c r="RNR69" s="190"/>
      <c r="RNS69" s="191"/>
      <c r="RNT69" s="191"/>
      <c r="RNU69" s="191"/>
      <c r="RNV69" s="191"/>
      <c r="RNW69" s="192"/>
      <c r="RNX69" s="22"/>
      <c r="RNY69" s="22"/>
      <c r="RNZ69" s="22"/>
      <c r="ROA69" s="23"/>
      <c r="ROB69" s="22"/>
      <c r="ROC69" s="23"/>
      <c r="ROD69" s="23"/>
      <c r="ROE69" s="23"/>
      <c r="ROF69" s="23"/>
      <c r="ROG69" s="23"/>
      <c r="ROH69" s="23"/>
      <c r="ROI69" s="23"/>
      <c r="ROJ69" s="23"/>
      <c r="ROK69" s="24"/>
      <c r="ROL69" s="25"/>
      <c r="ROM69" s="25"/>
      <c r="RON69" s="25"/>
      <c r="ROO69" s="31"/>
      <c r="ROP69" s="190"/>
      <c r="ROQ69" s="191"/>
      <c r="ROR69" s="191"/>
      <c r="ROS69" s="191"/>
      <c r="ROT69" s="191"/>
      <c r="ROU69" s="192"/>
      <c r="ROV69" s="22"/>
      <c r="ROW69" s="22"/>
      <c r="ROX69" s="22"/>
      <c r="ROY69" s="23"/>
      <c r="ROZ69" s="22"/>
      <c r="RPA69" s="23"/>
      <c r="RPB69" s="23"/>
      <c r="RPC69" s="23"/>
      <c r="RPD69" s="23"/>
      <c r="RPE69" s="23"/>
      <c r="RPF69" s="23"/>
      <c r="RPG69" s="23"/>
      <c r="RPH69" s="23"/>
      <c r="RPI69" s="24"/>
      <c r="RPJ69" s="25"/>
      <c r="RPK69" s="25"/>
      <c r="RPL69" s="25"/>
      <c r="RPM69" s="31"/>
      <c r="RPN69" s="190"/>
      <c r="RPO69" s="191"/>
      <c r="RPP69" s="191"/>
      <c r="RPQ69" s="191"/>
      <c r="RPR69" s="191"/>
      <c r="RPS69" s="192"/>
      <c r="RPT69" s="22"/>
      <c r="RPU69" s="22"/>
      <c r="RPV69" s="22"/>
      <c r="RPW69" s="23"/>
      <c r="RPX69" s="22"/>
      <c r="RPY69" s="23"/>
      <c r="RPZ69" s="23"/>
      <c r="RQA69" s="23"/>
      <c r="RQB69" s="23"/>
      <c r="RQC69" s="23"/>
      <c r="RQD69" s="23"/>
      <c r="RQE69" s="23"/>
      <c r="RQF69" s="23"/>
      <c r="RQG69" s="24"/>
      <c r="RQH69" s="25"/>
      <c r="RQI69" s="25"/>
      <c r="RQJ69" s="25"/>
      <c r="RQK69" s="31"/>
      <c r="RQL69" s="190"/>
      <c r="RQM69" s="191"/>
      <c r="RQN69" s="191"/>
      <c r="RQO69" s="191"/>
      <c r="RQP69" s="191"/>
      <c r="RQQ69" s="192"/>
      <c r="RQR69" s="22"/>
      <c r="RQS69" s="22"/>
      <c r="RQT69" s="22"/>
      <c r="RQU69" s="23"/>
      <c r="RQV69" s="22"/>
      <c r="RQW69" s="23"/>
      <c r="RQX69" s="23"/>
      <c r="RQY69" s="23"/>
      <c r="RQZ69" s="23"/>
      <c r="RRA69" s="23"/>
      <c r="RRB69" s="23"/>
      <c r="RRC69" s="23"/>
      <c r="RRD69" s="23"/>
      <c r="RRE69" s="24"/>
      <c r="RRF69" s="25"/>
      <c r="RRG69" s="25"/>
      <c r="RRH69" s="25"/>
      <c r="RRI69" s="31"/>
      <c r="RRJ69" s="190"/>
      <c r="RRK69" s="191"/>
      <c r="RRL69" s="191"/>
      <c r="RRM69" s="191"/>
      <c r="RRN69" s="191"/>
      <c r="RRO69" s="192"/>
      <c r="RRP69" s="22"/>
      <c r="RRQ69" s="22"/>
      <c r="RRR69" s="22"/>
      <c r="RRS69" s="23"/>
      <c r="RRT69" s="22"/>
      <c r="RRU69" s="23"/>
      <c r="RRV69" s="23"/>
      <c r="RRW69" s="23"/>
      <c r="RRX69" s="23"/>
      <c r="RRY69" s="23"/>
      <c r="RRZ69" s="23"/>
      <c r="RSA69" s="23"/>
      <c r="RSB69" s="23"/>
      <c r="RSC69" s="24"/>
      <c r="RSD69" s="25"/>
      <c r="RSE69" s="25"/>
      <c r="RSF69" s="25"/>
      <c r="RSG69" s="31"/>
      <c r="RSH69" s="190"/>
      <c r="RSI69" s="191"/>
      <c r="RSJ69" s="191"/>
      <c r="RSK69" s="191"/>
      <c r="RSL69" s="191"/>
      <c r="RSM69" s="192"/>
      <c r="RSN69" s="22"/>
      <c r="RSO69" s="22"/>
      <c r="RSP69" s="22"/>
      <c r="RSQ69" s="23"/>
      <c r="RSR69" s="22"/>
      <c r="RSS69" s="23"/>
      <c r="RST69" s="23"/>
      <c r="RSU69" s="23"/>
      <c r="RSV69" s="23"/>
      <c r="RSW69" s="23"/>
      <c r="RSX69" s="23"/>
      <c r="RSY69" s="23"/>
      <c r="RSZ69" s="23"/>
      <c r="RTA69" s="24"/>
      <c r="RTB69" s="25"/>
      <c r="RTC69" s="25"/>
      <c r="RTD69" s="25"/>
      <c r="RTE69" s="31"/>
      <c r="RTF69" s="190"/>
      <c r="RTG69" s="191"/>
      <c r="RTH69" s="191"/>
      <c r="RTI69" s="191"/>
      <c r="RTJ69" s="191"/>
      <c r="RTK69" s="192"/>
      <c r="RTL69" s="22"/>
      <c r="RTM69" s="22"/>
      <c r="RTN69" s="22"/>
      <c r="RTO69" s="23"/>
      <c r="RTP69" s="22"/>
      <c r="RTQ69" s="23"/>
      <c r="RTR69" s="23"/>
      <c r="RTS69" s="23"/>
      <c r="RTT69" s="23"/>
      <c r="RTU69" s="23"/>
      <c r="RTV69" s="23"/>
      <c r="RTW69" s="23"/>
      <c r="RTX69" s="23"/>
      <c r="RTY69" s="24"/>
      <c r="RTZ69" s="25"/>
      <c r="RUA69" s="25"/>
      <c r="RUB69" s="25"/>
      <c r="RUC69" s="31"/>
      <c r="RUD69" s="190"/>
      <c r="RUE69" s="191"/>
      <c r="RUF69" s="191"/>
      <c r="RUG69" s="191"/>
      <c r="RUH69" s="191"/>
      <c r="RUI69" s="192"/>
      <c r="RUJ69" s="22"/>
      <c r="RUK69" s="22"/>
      <c r="RUL69" s="22"/>
      <c r="RUM69" s="23"/>
      <c r="RUN69" s="22"/>
      <c r="RUO69" s="23"/>
      <c r="RUP69" s="23"/>
      <c r="RUQ69" s="23"/>
      <c r="RUR69" s="23"/>
      <c r="RUS69" s="23"/>
      <c r="RUT69" s="23"/>
      <c r="RUU69" s="23"/>
      <c r="RUV69" s="23"/>
      <c r="RUW69" s="24"/>
      <c r="RUX69" s="25"/>
      <c r="RUY69" s="25"/>
      <c r="RUZ69" s="25"/>
      <c r="RVA69" s="31"/>
      <c r="RVB69" s="190"/>
      <c r="RVC69" s="191"/>
      <c r="RVD69" s="191"/>
      <c r="RVE69" s="191"/>
      <c r="RVF69" s="191"/>
      <c r="RVG69" s="192"/>
      <c r="RVH69" s="22"/>
      <c r="RVI69" s="22"/>
      <c r="RVJ69" s="22"/>
      <c r="RVK69" s="23"/>
      <c r="RVL69" s="22"/>
      <c r="RVM69" s="23"/>
      <c r="RVN69" s="23"/>
      <c r="RVO69" s="23"/>
      <c r="RVP69" s="23"/>
      <c r="RVQ69" s="23"/>
      <c r="RVR69" s="23"/>
      <c r="RVS69" s="23"/>
      <c r="RVT69" s="23"/>
      <c r="RVU69" s="24"/>
      <c r="RVV69" s="25"/>
      <c r="RVW69" s="25"/>
      <c r="RVX69" s="25"/>
      <c r="RVY69" s="31"/>
      <c r="RVZ69" s="190"/>
      <c r="RWA69" s="191"/>
      <c r="RWB69" s="191"/>
      <c r="RWC69" s="191"/>
      <c r="RWD69" s="191"/>
      <c r="RWE69" s="192"/>
      <c r="RWF69" s="22"/>
      <c r="RWG69" s="22"/>
      <c r="RWH69" s="22"/>
      <c r="RWI69" s="23"/>
      <c r="RWJ69" s="22"/>
      <c r="RWK69" s="23"/>
      <c r="RWL69" s="23"/>
      <c r="RWM69" s="23"/>
      <c r="RWN69" s="23"/>
      <c r="RWO69" s="23"/>
      <c r="RWP69" s="23"/>
      <c r="RWQ69" s="23"/>
      <c r="RWR69" s="23"/>
      <c r="RWS69" s="24"/>
      <c r="RWT69" s="25"/>
      <c r="RWU69" s="25"/>
      <c r="RWV69" s="25"/>
      <c r="RWW69" s="31"/>
      <c r="RWX69" s="190"/>
      <c r="RWY69" s="191"/>
      <c r="RWZ69" s="191"/>
      <c r="RXA69" s="191"/>
      <c r="RXB69" s="191"/>
      <c r="RXC69" s="192"/>
      <c r="RXD69" s="22"/>
      <c r="RXE69" s="22"/>
      <c r="RXF69" s="22"/>
      <c r="RXG69" s="23"/>
      <c r="RXH69" s="22"/>
      <c r="RXI69" s="23"/>
      <c r="RXJ69" s="23"/>
      <c r="RXK69" s="23"/>
      <c r="RXL69" s="23"/>
      <c r="RXM69" s="23"/>
      <c r="RXN69" s="23"/>
      <c r="RXO69" s="23"/>
      <c r="RXP69" s="23"/>
      <c r="RXQ69" s="24"/>
      <c r="RXR69" s="25"/>
      <c r="RXS69" s="25"/>
      <c r="RXT69" s="25"/>
      <c r="RXU69" s="31"/>
      <c r="RXV69" s="190"/>
      <c r="RXW69" s="191"/>
      <c r="RXX69" s="191"/>
      <c r="RXY69" s="191"/>
      <c r="RXZ69" s="191"/>
      <c r="RYA69" s="192"/>
      <c r="RYB69" s="22"/>
      <c r="RYC69" s="22"/>
      <c r="RYD69" s="22"/>
      <c r="RYE69" s="23"/>
      <c r="RYF69" s="22"/>
      <c r="RYG69" s="23"/>
      <c r="RYH69" s="23"/>
      <c r="RYI69" s="23"/>
      <c r="RYJ69" s="23"/>
      <c r="RYK69" s="23"/>
      <c r="RYL69" s="23"/>
      <c r="RYM69" s="23"/>
      <c r="RYN69" s="23"/>
      <c r="RYO69" s="24"/>
      <c r="RYP69" s="25"/>
      <c r="RYQ69" s="25"/>
      <c r="RYR69" s="25"/>
      <c r="RYS69" s="31"/>
      <c r="RYT69" s="190"/>
      <c r="RYU69" s="191"/>
      <c r="RYV69" s="191"/>
      <c r="RYW69" s="191"/>
      <c r="RYX69" s="191"/>
      <c r="RYY69" s="192"/>
      <c r="RYZ69" s="22"/>
      <c r="RZA69" s="22"/>
      <c r="RZB69" s="22"/>
      <c r="RZC69" s="23"/>
      <c r="RZD69" s="22"/>
      <c r="RZE69" s="23"/>
      <c r="RZF69" s="23"/>
      <c r="RZG69" s="23"/>
      <c r="RZH69" s="23"/>
      <c r="RZI69" s="23"/>
      <c r="RZJ69" s="23"/>
      <c r="RZK69" s="23"/>
      <c r="RZL69" s="23"/>
      <c r="RZM69" s="24"/>
      <c r="RZN69" s="25"/>
      <c r="RZO69" s="25"/>
      <c r="RZP69" s="25"/>
      <c r="RZQ69" s="31"/>
      <c r="RZR69" s="190"/>
      <c r="RZS69" s="191"/>
      <c r="RZT69" s="191"/>
      <c r="RZU69" s="191"/>
      <c r="RZV69" s="191"/>
      <c r="RZW69" s="192"/>
      <c r="RZX69" s="22"/>
      <c r="RZY69" s="22"/>
      <c r="RZZ69" s="22"/>
      <c r="SAA69" s="23"/>
      <c r="SAB69" s="22"/>
      <c r="SAC69" s="23"/>
      <c r="SAD69" s="23"/>
      <c r="SAE69" s="23"/>
      <c r="SAF69" s="23"/>
      <c r="SAG69" s="23"/>
      <c r="SAH69" s="23"/>
      <c r="SAI69" s="23"/>
      <c r="SAJ69" s="23"/>
      <c r="SAK69" s="24"/>
      <c r="SAL69" s="25"/>
      <c r="SAM69" s="25"/>
      <c r="SAN69" s="25"/>
      <c r="SAO69" s="31"/>
      <c r="SAP69" s="190"/>
      <c r="SAQ69" s="191"/>
      <c r="SAR69" s="191"/>
      <c r="SAS69" s="191"/>
      <c r="SAT69" s="191"/>
      <c r="SAU69" s="192"/>
      <c r="SAV69" s="22"/>
      <c r="SAW69" s="22"/>
      <c r="SAX69" s="22"/>
      <c r="SAY69" s="23"/>
      <c r="SAZ69" s="22"/>
      <c r="SBA69" s="23"/>
      <c r="SBB69" s="23"/>
      <c r="SBC69" s="23"/>
      <c r="SBD69" s="23"/>
      <c r="SBE69" s="23"/>
      <c r="SBF69" s="23"/>
      <c r="SBG69" s="23"/>
      <c r="SBH69" s="23"/>
      <c r="SBI69" s="24"/>
      <c r="SBJ69" s="25"/>
      <c r="SBK69" s="25"/>
      <c r="SBL69" s="25"/>
      <c r="SBM69" s="31"/>
      <c r="SBN69" s="190"/>
      <c r="SBO69" s="191"/>
      <c r="SBP69" s="191"/>
      <c r="SBQ69" s="191"/>
      <c r="SBR69" s="191"/>
      <c r="SBS69" s="192"/>
      <c r="SBT69" s="22"/>
      <c r="SBU69" s="22"/>
      <c r="SBV69" s="22"/>
      <c r="SBW69" s="23"/>
      <c r="SBX69" s="22"/>
      <c r="SBY69" s="23"/>
      <c r="SBZ69" s="23"/>
      <c r="SCA69" s="23"/>
      <c r="SCB69" s="23"/>
      <c r="SCC69" s="23"/>
      <c r="SCD69" s="23"/>
      <c r="SCE69" s="23"/>
      <c r="SCF69" s="23"/>
      <c r="SCG69" s="24"/>
      <c r="SCH69" s="25"/>
      <c r="SCI69" s="25"/>
      <c r="SCJ69" s="25"/>
      <c r="SCK69" s="31"/>
      <c r="SCL69" s="190"/>
      <c r="SCM69" s="191"/>
      <c r="SCN69" s="191"/>
      <c r="SCO69" s="191"/>
      <c r="SCP69" s="191"/>
      <c r="SCQ69" s="192"/>
      <c r="SCR69" s="22"/>
      <c r="SCS69" s="22"/>
      <c r="SCT69" s="22"/>
      <c r="SCU69" s="23"/>
      <c r="SCV69" s="22"/>
      <c r="SCW69" s="23"/>
      <c r="SCX69" s="23"/>
      <c r="SCY69" s="23"/>
      <c r="SCZ69" s="23"/>
      <c r="SDA69" s="23"/>
      <c r="SDB69" s="23"/>
      <c r="SDC69" s="23"/>
      <c r="SDD69" s="23"/>
      <c r="SDE69" s="24"/>
      <c r="SDF69" s="25"/>
      <c r="SDG69" s="25"/>
      <c r="SDH69" s="25"/>
      <c r="SDI69" s="31"/>
      <c r="SDJ69" s="190"/>
      <c r="SDK69" s="191"/>
      <c r="SDL69" s="191"/>
      <c r="SDM69" s="191"/>
      <c r="SDN69" s="191"/>
      <c r="SDO69" s="192"/>
      <c r="SDP69" s="22"/>
      <c r="SDQ69" s="22"/>
      <c r="SDR69" s="22"/>
      <c r="SDS69" s="23"/>
      <c r="SDT69" s="22"/>
      <c r="SDU69" s="23"/>
      <c r="SDV69" s="23"/>
      <c r="SDW69" s="23"/>
      <c r="SDX69" s="23"/>
      <c r="SDY69" s="23"/>
      <c r="SDZ69" s="23"/>
      <c r="SEA69" s="23"/>
      <c r="SEB69" s="23"/>
      <c r="SEC69" s="24"/>
      <c r="SED69" s="25"/>
      <c r="SEE69" s="25"/>
      <c r="SEF69" s="25"/>
      <c r="SEG69" s="31"/>
      <c r="SEH69" s="190"/>
      <c r="SEI69" s="191"/>
      <c r="SEJ69" s="191"/>
      <c r="SEK69" s="191"/>
      <c r="SEL69" s="191"/>
      <c r="SEM69" s="192"/>
      <c r="SEN69" s="22"/>
      <c r="SEO69" s="22"/>
      <c r="SEP69" s="22"/>
      <c r="SEQ69" s="23"/>
      <c r="SER69" s="22"/>
      <c r="SES69" s="23"/>
      <c r="SET69" s="23"/>
      <c r="SEU69" s="23"/>
      <c r="SEV69" s="23"/>
      <c r="SEW69" s="23"/>
      <c r="SEX69" s="23"/>
      <c r="SEY69" s="23"/>
      <c r="SEZ69" s="23"/>
      <c r="SFA69" s="24"/>
      <c r="SFB69" s="25"/>
      <c r="SFC69" s="25"/>
      <c r="SFD69" s="25"/>
      <c r="SFE69" s="31"/>
      <c r="SFF69" s="190"/>
      <c r="SFG69" s="191"/>
      <c r="SFH69" s="191"/>
      <c r="SFI69" s="191"/>
      <c r="SFJ69" s="191"/>
      <c r="SFK69" s="192"/>
      <c r="SFL69" s="22"/>
      <c r="SFM69" s="22"/>
      <c r="SFN69" s="22"/>
      <c r="SFO69" s="23"/>
      <c r="SFP69" s="22"/>
      <c r="SFQ69" s="23"/>
      <c r="SFR69" s="23"/>
      <c r="SFS69" s="23"/>
      <c r="SFT69" s="23"/>
      <c r="SFU69" s="23"/>
      <c r="SFV69" s="23"/>
      <c r="SFW69" s="23"/>
      <c r="SFX69" s="23"/>
      <c r="SFY69" s="24"/>
      <c r="SFZ69" s="25"/>
      <c r="SGA69" s="25"/>
      <c r="SGB69" s="25"/>
      <c r="SGC69" s="31"/>
      <c r="SGD69" s="190"/>
      <c r="SGE69" s="191"/>
      <c r="SGF69" s="191"/>
      <c r="SGG69" s="191"/>
      <c r="SGH69" s="191"/>
      <c r="SGI69" s="192"/>
      <c r="SGJ69" s="22"/>
      <c r="SGK69" s="22"/>
      <c r="SGL69" s="22"/>
      <c r="SGM69" s="23"/>
      <c r="SGN69" s="22"/>
      <c r="SGO69" s="23"/>
      <c r="SGP69" s="23"/>
      <c r="SGQ69" s="23"/>
      <c r="SGR69" s="23"/>
      <c r="SGS69" s="23"/>
      <c r="SGT69" s="23"/>
      <c r="SGU69" s="23"/>
      <c r="SGV69" s="23"/>
      <c r="SGW69" s="24"/>
      <c r="SGX69" s="25"/>
      <c r="SGY69" s="25"/>
      <c r="SGZ69" s="25"/>
      <c r="SHA69" s="31"/>
      <c r="SHB69" s="190"/>
      <c r="SHC69" s="191"/>
      <c r="SHD69" s="191"/>
      <c r="SHE69" s="191"/>
      <c r="SHF69" s="191"/>
      <c r="SHG69" s="192"/>
      <c r="SHH69" s="22"/>
      <c r="SHI69" s="22"/>
      <c r="SHJ69" s="22"/>
      <c r="SHK69" s="23"/>
      <c r="SHL69" s="22"/>
      <c r="SHM69" s="23"/>
      <c r="SHN69" s="23"/>
      <c r="SHO69" s="23"/>
      <c r="SHP69" s="23"/>
      <c r="SHQ69" s="23"/>
      <c r="SHR69" s="23"/>
      <c r="SHS69" s="23"/>
      <c r="SHT69" s="23"/>
      <c r="SHU69" s="24"/>
      <c r="SHV69" s="25"/>
      <c r="SHW69" s="25"/>
      <c r="SHX69" s="25"/>
      <c r="SHY69" s="31"/>
      <c r="SHZ69" s="190"/>
      <c r="SIA69" s="191"/>
      <c r="SIB69" s="191"/>
      <c r="SIC69" s="191"/>
      <c r="SID69" s="191"/>
      <c r="SIE69" s="192"/>
      <c r="SIF69" s="22"/>
      <c r="SIG69" s="22"/>
      <c r="SIH69" s="22"/>
      <c r="SII69" s="23"/>
      <c r="SIJ69" s="22"/>
      <c r="SIK69" s="23"/>
      <c r="SIL69" s="23"/>
      <c r="SIM69" s="23"/>
      <c r="SIN69" s="23"/>
      <c r="SIO69" s="23"/>
      <c r="SIP69" s="23"/>
      <c r="SIQ69" s="23"/>
      <c r="SIR69" s="23"/>
      <c r="SIS69" s="24"/>
      <c r="SIT69" s="25"/>
      <c r="SIU69" s="25"/>
      <c r="SIV69" s="25"/>
      <c r="SIW69" s="31"/>
      <c r="SIX69" s="190"/>
      <c r="SIY69" s="191"/>
      <c r="SIZ69" s="191"/>
      <c r="SJA69" s="191"/>
      <c r="SJB69" s="191"/>
      <c r="SJC69" s="192"/>
      <c r="SJD69" s="22"/>
      <c r="SJE69" s="22"/>
      <c r="SJF69" s="22"/>
      <c r="SJG69" s="23"/>
      <c r="SJH69" s="22"/>
      <c r="SJI69" s="23"/>
      <c r="SJJ69" s="23"/>
      <c r="SJK69" s="23"/>
      <c r="SJL69" s="23"/>
      <c r="SJM69" s="23"/>
      <c r="SJN69" s="23"/>
      <c r="SJO69" s="23"/>
      <c r="SJP69" s="23"/>
      <c r="SJQ69" s="24"/>
      <c r="SJR69" s="25"/>
      <c r="SJS69" s="25"/>
      <c r="SJT69" s="25"/>
      <c r="SJU69" s="31"/>
      <c r="SJV69" s="190"/>
      <c r="SJW69" s="191"/>
      <c r="SJX69" s="191"/>
      <c r="SJY69" s="191"/>
      <c r="SJZ69" s="191"/>
      <c r="SKA69" s="192"/>
      <c r="SKB69" s="22"/>
      <c r="SKC69" s="22"/>
      <c r="SKD69" s="22"/>
      <c r="SKE69" s="23"/>
      <c r="SKF69" s="22"/>
      <c r="SKG69" s="23"/>
      <c r="SKH69" s="23"/>
      <c r="SKI69" s="23"/>
      <c r="SKJ69" s="23"/>
      <c r="SKK69" s="23"/>
      <c r="SKL69" s="23"/>
      <c r="SKM69" s="23"/>
      <c r="SKN69" s="23"/>
      <c r="SKO69" s="24"/>
      <c r="SKP69" s="25"/>
      <c r="SKQ69" s="25"/>
      <c r="SKR69" s="25"/>
      <c r="SKS69" s="31"/>
      <c r="SKT69" s="190"/>
      <c r="SKU69" s="191"/>
      <c r="SKV69" s="191"/>
      <c r="SKW69" s="191"/>
      <c r="SKX69" s="191"/>
      <c r="SKY69" s="192"/>
      <c r="SKZ69" s="22"/>
      <c r="SLA69" s="22"/>
      <c r="SLB69" s="22"/>
      <c r="SLC69" s="23"/>
      <c r="SLD69" s="22"/>
      <c r="SLE69" s="23"/>
      <c r="SLF69" s="23"/>
      <c r="SLG69" s="23"/>
      <c r="SLH69" s="23"/>
      <c r="SLI69" s="23"/>
      <c r="SLJ69" s="23"/>
      <c r="SLK69" s="23"/>
      <c r="SLL69" s="23"/>
      <c r="SLM69" s="24"/>
      <c r="SLN69" s="25"/>
      <c r="SLO69" s="25"/>
      <c r="SLP69" s="25"/>
      <c r="SLQ69" s="31"/>
      <c r="SLR69" s="190"/>
      <c r="SLS69" s="191"/>
      <c r="SLT69" s="191"/>
      <c r="SLU69" s="191"/>
      <c r="SLV69" s="191"/>
      <c r="SLW69" s="192"/>
      <c r="SLX69" s="22"/>
      <c r="SLY69" s="22"/>
      <c r="SLZ69" s="22"/>
      <c r="SMA69" s="23"/>
      <c r="SMB69" s="22"/>
      <c r="SMC69" s="23"/>
      <c r="SMD69" s="23"/>
      <c r="SME69" s="23"/>
      <c r="SMF69" s="23"/>
      <c r="SMG69" s="23"/>
      <c r="SMH69" s="23"/>
      <c r="SMI69" s="23"/>
      <c r="SMJ69" s="23"/>
      <c r="SMK69" s="24"/>
      <c r="SML69" s="25"/>
      <c r="SMM69" s="25"/>
      <c r="SMN69" s="25"/>
      <c r="SMO69" s="31"/>
      <c r="SMP69" s="190"/>
      <c r="SMQ69" s="191"/>
      <c r="SMR69" s="191"/>
      <c r="SMS69" s="191"/>
      <c r="SMT69" s="191"/>
      <c r="SMU69" s="192"/>
      <c r="SMV69" s="22"/>
      <c r="SMW69" s="22"/>
      <c r="SMX69" s="22"/>
      <c r="SMY69" s="23"/>
      <c r="SMZ69" s="22"/>
      <c r="SNA69" s="23"/>
      <c r="SNB69" s="23"/>
      <c r="SNC69" s="23"/>
      <c r="SND69" s="23"/>
      <c r="SNE69" s="23"/>
      <c r="SNF69" s="23"/>
      <c r="SNG69" s="23"/>
      <c r="SNH69" s="23"/>
      <c r="SNI69" s="24"/>
      <c r="SNJ69" s="25"/>
      <c r="SNK69" s="25"/>
      <c r="SNL69" s="25"/>
      <c r="SNM69" s="31"/>
      <c r="SNN69" s="190"/>
      <c r="SNO69" s="191"/>
      <c r="SNP69" s="191"/>
      <c r="SNQ69" s="191"/>
      <c r="SNR69" s="191"/>
      <c r="SNS69" s="192"/>
      <c r="SNT69" s="22"/>
      <c r="SNU69" s="22"/>
      <c r="SNV69" s="22"/>
      <c r="SNW69" s="23"/>
      <c r="SNX69" s="22"/>
      <c r="SNY69" s="23"/>
      <c r="SNZ69" s="23"/>
      <c r="SOA69" s="23"/>
      <c r="SOB69" s="23"/>
      <c r="SOC69" s="23"/>
      <c r="SOD69" s="23"/>
      <c r="SOE69" s="23"/>
      <c r="SOF69" s="23"/>
      <c r="SOG69" s="24"/>
      <c r="SOH69" s="25"/>
      <c r="SOI69" s="25"/>
      <c r="SOJ69" s="25"/>
      <c r="SOK69" s="31"/>
      <c r="SOL69" s="190"/>
      <c r="SOM69" s="191"/>
      <c r="SON69" s="191"/>
      <c r="SOO69" s="191"/>
      <c r="SOP69" s="191"/>
      <c r="SOQ69" s="192"/>
      <c r="SOR69" s="22"/>
      <c r="SOS69" s="22"/>
      <c r="SOT69" s="22"/>
      <c r="SOU69" s="23"/>
      <c r="SOV69" s="22"/>
      <c r="SOW69" s="23"/>
      <c r="SOX69" s="23"/>
      <c r="SOY69" s="23"/>
      <c r="SOZ69" s="23"/>
      <c r="SPA69" s="23"/>
      <c r="SPB69" s="23"/>
      <c r="SPC69" s="23"/>
      <c r="SPD69" s="23"/>
      <c r="SPE69" s="24"/>
      <c r="SPF69" s="25"/>
      <c r="SPG69" s="25"/>
      <c r="SPH69" s="25"/>
      <c r="SPI69" s="31"/>
      <c r="SPJ69" s="190"/>
      <c r="SPK69" s="191"/>
      <c r="SPL69" s="191"/>
      <c r="SPM69" s="191"/>
      <c r="SPN69" s="191"/>
      <c r="SPO69" s="192"/>
      <c r="SPP69" s="22"/>
      <c r="SPQ69" s="22"/>
      <c r="SPR69" s="22"/>
      <c r="SPS69" s="23"/>
      <c r="SPT69" s="22"/>
      <c r="SPU69" s="23"/>
      <c r="SPV69" s="23"/>
      <c r="SPW69" s="23"/>
      <c r="SPX69" s="23"/>
      <c r="SPY69" s="23"/>
      <c r="SPZ69" s="23"/>
      <c r="SQA69" s="23"/>
      <c r="SQB69" s="23"/>
      <c r="SQC69" s="24"/>
      <c r="SQD69" s="25"/>
      <c r="SQE69" s="25"/>
      <c r="SQF69" s="25"/>
      <c r="SQG69" s="31"/>
      <c r="SQH69" s="190"/>
      <c r="SQI69" s="191"/>
      <c r="SQJ69" s="191"/>
      <c r="SQK69" s="191"/>
      <c r="SQL69" s="191"/>
      <c r="SQM69" s="192"/>
      <c r="SQN69" s="22"/>
      <c r="SQO69" s="22"/>
      <c r="SQP69" s="22"/>
      <c r="SQQ69" s="23"/>
      <c r="SQR69" s="22"/>
      <c r="SQS69" s="23"/>
      <c r="SQT69" s="23"/>
      <c r="SQU69" s="23"/>
      <c r="SQV69" s="23"/>
      <c r="SQW69" s="23"/>
      <c r="SQX69" s="23"/>
      <c r="SQY69" s="23"/>
      <c r="SQZ69" s="23"/>
      <c r="SRA69" s="24"/>
      <c r="SRB69" s="25"/>
      <c r="SRC69" s="25"/>
      <c r="SRD69" s="25"/>
      <c r="SRE69" s="31"/>
      <c r="SRF69" s="190"/>
      <c r="SRG69" s="191"/>
      <c r="SRH69" s="191"/>
      <c r="SRI69" s="191"/>
      <c r="SRJ69" s="191"/>
      <c r="SRK69" s="192"/>
      <c r="SRL69" s="22"/>
      <c r="SRM69" s="22"/>
      <c r="SRN69" s="22"/>
      <c r="SRO69" s="23"/>
      <c r="SRP69" s="22"/>
      <c r="SRQ69" s="23"/>
      <c r="SRR69" s="23"/>
      <c r="SRS69" s="23"/>
      <c r="SRT69" s="23"/>
      <c r="SRU69" s="23"/>
      <c r="SRV69" s="23"/>
      <c r="SRW69" s="23"/>
      <c r="SRX69" s="23"/>
      <c r="SRY69" s="24"/>
      <c r="SRZ69" s="25"/>
      <c r="SSA69" s="25"/>
      <c r="SSB69" s="25"/>
      <c r="SSC69" s="31"/>
      <c r="SSD69" s="190"/>
      <c r="SSE69" s="191"/>
      <c r="SSF69" s="191"/>
      <c r="SSG69" s="191"/>
      <c r="SSH69" s="191"/>
      <c r="SSI69" s="192"/>
      <c r="SSJ69" s="22"/>
      <c r="SSK69" s="22"/>
      <c r="SSL69" s="22"/>
      <c r="SSM69" s="23"/>
      <c r="SSN69" s="22"/>
      <c r="SSO69" s="23"/>
      <c r="SSP69" s="23"/>
      <c r="SSQ69" s="23"/>
      <c r="SSR69" s="23"/>
      <c r="SSS69" s="23"/>
      <c r="SST69" s="23"/>
      <c r="SSU69" s="23"/>
      <c r="SSV69" s="23"/>
      <c r="SSW69" s="24"/>
      <c r="SSX69" s="25"/>
      <c r="SSY69" s="25"/>
      <c r="SSZ69" s="25"/>
      <c r="STA69" s="31"/>
      <c r="STB69" s="190"/>
      <c r="STC69" s="191"/>
      <c r="STD69" s="191"/>
      <c r="STE69" s="191"/>
      <c r="STF69" s="191"/>
      <c r="STG69" s="192"/>
      <c r="STH69" s="22"/>
      <c r="STI69" s="22"/>
      <c r="STJ69" s="22"/>
      <c r="STK69" s="23"/>
      <c r="STL69" s="22"/>
      <c r="STM69" s="23"/>
      <c r="STN69" s="23"/>
      <c r="STO69" s="23"/>
      <c r="STP69" s="23"/>
      <c r="STQ69" s="23"/>
      <c r="STR69" s="23"/>
      <c r="STS69" s="23"/>
      <c r="STT69" s="23"/>
      <c r="STU69" s="24"/>
      <c r="STV69" s="25"/>
      <c r="STW69" s="25"/>
      <c r="STX69" s="25"/>
      <c r="STY69" s="31"/>
      <c r="STZ69" s="190"/>
      <c r="SUA69" s="191"/>
      <c r="SUB69" s="191"/>
      <c r="SUC69" s="191"/>
      <c r="SUD69" s="191"/>
      <c r="SUE69" s="192"/>
      <c r="SUF69" s="22"/>
      <c r="SUG69" s="22"/>
      <c r="SUH69" s="22"/>
      <c r="SUI69" s="23"/>
      <c r="SUJ69" s="22"/>
      <c r="SUK69" s="23"/>
      <c r="SUL69" s="23"/>
      <c r="SUM69" s="23"/>
      <c r="SUN69" s="23"/>
      <c r="SUO69" s="23"/>
      <c r="SUP69" s="23"/>
      <c r="SUQ69" s="23"/>
      <c r="SUR69" s="23"/>
      <c r="SUS69" s="24"/>
      <c r="SUT69" s="25"/>
      <c r="SUU69" s="25"/>
      <c r="SUV69" s="25"/>
      <c r="SUW69" s="31"/>
      <c r="SUX69" s="190"/>
      <c r="SUY69" s="191"/>
      <c r="SUZ69" s="191"/>
      <c r="SVA69" s="191"/>
      <c r="SVB69" s="191"/>
      <c r="SVC69" s="192"/>
      <c r="SVD69" s="22"/>
      <c r="SVE69" s="22"/>
      <c r="SVF69" s="22"/>
      <c r="SVG69" s="23"/>
      <c r="SVH69" s="22"/>
      <c r="SVI69" s="23"/>
      <c r="SVJ69" s="23"/>
      <c r="SVK69" s="23"/>
      <c r="SVL69" s="23"/>
      <c r="SVM69" s="23"/>
      <c r="SVN69" s="23"/>
      <c r="SVO69" s="23"/>
      <c r="SVP69" s="23"/>
      <c r="SVQ69" s="24"/>
      <c r="SVR69" s="25"/>
      <c r="SVS69" s="25"/>
      <c r="SVT69" s="25"/>
      <c r="SVU69" s="31"/>
      <c r="SVV69" s="190"/>
      <c r="SVW69" s="191"/>
      <c r="SVX69" s="191"/>
      <c r="SVY69" s="191"/>
      <c r="SVZ69" s="191"/>
      <c r="SWA69" s="192"/>
      <c r="SWB69" s="22"/>
      <c r="SWC69" s="22"/>
      <c r="SWD69" s="22"/>
      <c r="SWE69" s="23"/>
      <c r="SWF69" s="22"/>
      <c r="SWG69" s="23"/>
      <c r="SWH69" s="23"/>
      <c r="SWI69" s="23"/>
      <c r="SWJ69" s="23"/>
      <c r="SWK69" s="23"/>
      <c r="SWL69" s="23"/>
      <c r="SWM69" s="23"/>
      <c r="SWN69" s="23"/>
      <c r="SWO69" s="24"/>
      <c r="SWP69" s="25"/>
      <c r="SWQ69" s="25"/>
      <c r="SWR69" s="25"/>
      <c r="SWS69" s="31"/>
      <c r="SWT69" s="190"/>
      <c r="SWU69" s="191"/>
      <c r="SWV69" s="191"/>
      <c r="SWW69" s="191"/>
      <c r="SWX69" s="191"/>
      <c r="SWY69" s="192"/>
      <c r="SWZ69" s="22"/>
      <c r="SXA69" s="22"/>
      <c r="SXB69" s="22"/>
      <c r="SXC69" s="23"/>
      <c r="SXD69" s="22"/>
      <c r="SXE69" s="23"/>
      <c r="SXF69" s="23"/>
      <c r="SXG69" s="23"/>
      <c r="SXH69" s="23"/>
      <c r="SXI69" s="23"/>
      <c r="SXJ69" s="23"/>
      <c r="SXK69" s="23"/>
      <c r="SXL69" s="23"/>
      <c r="SXM69" s="24"/>
      <c r="SXN69" s="25"/>
      <c r="SXO69" s="25"/>
      <c r="SXP69" s="25"/>
      <c r="SXQ69" s="31"/>
      <c r="SXR69" s="190"/>
      <c r="SXS69" s="191"/>
      <c r="SXT69" s="191"/>
      <c r="SXU69" s="191"/>
      <c r="SXV69" s="191"/>
      <c r="SXW69" s="192"/>
      <c r="SXX69" s="22"/>
      <c r="SXY69" s="22"/>
      <c r="SXZ69" s="22"/>
      <c r="SYA69" s="23"/>
      <c r="SYB69" s="22"/>
      <c r="SYC69" s="23"/>
      <c r="SYD69" s="23"/>
      <c r="SYE69" s="23"/>
      <c r="SYF69" s="23"/>
      <c r="SYG69" s="23"/>
      <c r="SYH69" s="23"/>
      <c r="SYI69" s="23"/>
      <c r="SYJ69" s="23"/>
      <c r="SYK69" s="24"/>
      <c r="SYL69" s="25"/>
      <c r="SYM69" s="25"/>
      <c r="SYN69" s="25"/>
      <c r="SYO69" s="31"/>
      <c r="SYP69" s="190"/>
      <c r="SYQ69" s="191"/>
      <c r="SYR69" s="191"/>
      <c r="SYS69" s="191"/>
      <c r="SYT69" s="191"/>
      <c r="SYU69" s="192"/>
      <c r="SYV69" s="22"/>
      <c r="SYW69" s="22"/>
      <c r="SYX69" s="22"/>
      <c r="SYY69" s="23"/>
      <c r="SYZ69" s="22"/>
      <c r="SZA69" s="23"/>
      <c r="SZB69" s="23"/>
      <c r="SZC69" s="23"/>
      <c r="SZD69" s="23"/>
      <c r="SZE69" s="23"/>
      <c r="SZF69" s="23"/>
      <c r="SZG69" s="23"/>
      <c r="SZH69" s="23"/>
      <c r="SZI69" s="24"/>
      <c r="SZJ69" s="25"/>
      <c r="SZK69" s="25"/>
      <c r="SZL69" s="25"/>
      <c r="SZM69" s="31"/>
      <c r="SZN69" s="190"/>
      <c r="SZO69" s="191"/>
      <c r="SZP69" s="191"/>
      <c r="SZQ69" s="191"/>
      <c r="SZR69" s="191"/>
      <c r="SZS69" s="192"/>
      <c r="SZT69" s="22"/>
      <c r="SZU69" s="22"/>
      <c r="SZV69" s="22"/>
      <c r="SZW69" s="23"/>
      <c r="SZX69" s="22"/>
      <c r="SZY69" s="23"/>
      <c r="SZZ69" s="23"/>
      <c r="TAA69" s="23"/>
      <c r="TAB69" s="23"/>
      <c r="TAC69" s="23"/>
      <c r="TAD69" s="23"/>
      <c r="TAE69" s="23"/>
      <c r="TAF69" s="23"/>
      <c r="TAG69" s="24"/>
      <c r="TAH69" s="25"/>
      <c r="TAI69" s="25"/>
      <c r="TAJ69" s="25"/>
      <c r="TAK69" s="31"/>
      <c r="TAL69" s="190"/>
      <c r="TAM69" s="191"/>
      <c r="TAN69" s="191"/>
      <c r="TAO69" s="191"/>
      <c r="TAP69" s="191"/>
      <c r="TAQ69" s="192"/>
      <c r="TAR69" s="22"/>
      <c r="TAS69" s="22"/>
      <c r="TAT69" s="22"/>
      <c r="TAU69" s="23"/>
      <c r="TAV69" s="22"/>
      <c r="TAW69" s="23"/>
      <c r="TAX69" s="23"/>
      <c r="TAY69" s="23"/>
      <c r="TAZ69" s="23"/>
      <c r="TBA69" s="23"/>
      <c r="TBB69" s="23"/>
      <c r="TBC69" s="23"/>
      <c r="TBD69" s="23"/>
      <c r="TBE69" s="24"/>
      <c r="TBF69" s="25"/>
      <c r="TBG69" s="25"/>
      <c r="TBH69" s="25"/>
      <c r="TBI69" s="31"/>
      <c r="TBJ69" s="190"/>
      <c r="TBK69" s="191"/>
      <c r="TBL69" s="191"/>
      <c r="TBM69" s="191"/>
      <c r="TBN69" s="191"/>
      <c r="TBO69" s="192"/>
      <c r="TBP69" s="22"/>
      <c r="TBQ69" s="22"/>
      <c r="TBR69" s="22"/>
      <c r="TBS69" s="23"/>
      <c r="TBT69" s="22"/>
      <c r="TBU69" s="23"/>
      <c r="TBV69" s="23"/>
      <c r="TBW69" s="23"/>
      <c r="TBX69" s="23"/>
      <c r="TBY69" s="23"/>
      <c r="TBZ69" s="23"/>
      <c r="TCA69" s="23"/>
      <c r="TCB69" s="23"/>
      <c r="TCC69" s="24"/>
      <c r="TCD69" s="25"/>
      <c r="TCE69" s="25"/>
      <c r="TCF69" s="25"/>
      <c r="TCG69" s="31"/>
      <c r="TCH69" s="190"/>
      <c r="TCI69" s="191"/>
      <c r="TCJ69" s="191"/>
      <c r="TCK69" s="191"/>
      <c r="TCL69" s="191"/>
      <c r="TCM69" s="192"/>
      <c r="TCN69" s="22"/>
      <c r="TCO69" s="22"/>
      <c r="TCP69" s="22"/>
      <c r="TCQ69" s="23"/>
      <c r="TCR69" s="22"/>
      <c r="TCS69" s="23"/>
      <c r="TCT69" s="23"/>
      <c r="TCU69" s="23"/>
      <c r="TCV69" s="23"/>
      <c r="TCW69" s="23"/>
      <c r="TCX69" s="23"/>
      <c r="TCY69" s="23"/>
      <c r="TCZ69" s="23"/>
      <c r="TDA69" s="24"/>
      <c r="TDB69" s="25"/>
      <c r="TDC69" s="25"/>
      <c r="TDD69" s="25"/>
      <c r="TDE69" s="31"/>
      <c r="TDF69" s="190"/>
      <c r="TDG69" s="191"/>
      <c r="TDH69" s="191"/>
      <c r="TDI69" s="191"/>
      <c r="TDJ69" s="191"/>
      <c r="TDK69" s="192"/>
      <c r="TDL69" s="22"/>
      <c r="TDM69" s="22"/>
      <c r="TDN69" s="22"/>
      <c r="TDO69" s="23"/>
      <c r="TDP69" s="22"/>
      <c r="TDQ69" s="23"/>
      <c r="TDR69" s="23"/>
      <c r="TDS69" s="23"/>
      <c r="TDT69" s="23"/>
      <c r="TDU69" s="23"/>
      <c r="TDV69" s="23"/>
      <c r="TDW69" s="23"/>
      <c r="TDX69" s="23"/>
      <c r="TDY69" s="24"/>
      <c r="TDZ69" s="25"/>
      <c r="TEA69" s="25"/>
      <c r="TEB69" s="25"/>
      <c r="TEC69" s="31"/>
      <c r="TED69" s="190"/>
      <c r="TEE69" s="191"/>
      <c r="TEF69" s="191"/>
      <c r="TEG69" s="191"/>
      <c r="TEH69" s="191"/>
      <c r="TEI69" s="192"/>
      <c r="TEJ69" s="22"/>
      <c r="TEK69" s="22"/>
      <c r="TEL69" s="22"/>
      <c r="TEM69" s="23"/>
      <c r="TEN69" s="22"/>
      <c r="TEO69" s="23"/>
      <c r="TEP69" s="23"/>
      <c r="TEQ69" s="23"/>
      <c r="TER69" s="23"/>
      <c r="TES69" s="23"/>
      <c r="TET69" s="23"/>
      <c r="TEU69" s="23"/>
      <c r="TEV69" s="23"/>
      <c r="TEW69" s="24"/>
      <c r="TEX69" s="25"/>
      <c r="TEY69" s="25"/>
      <c r="TEZ69" s="25"/>
      <c r="TFA69" s="31"/>
      <c r="TFB69" s="190"/>
      <c r="TFC69" s="191"/>
      <c r="TFD69" s="191"/>
      <c r="TFE69" s="191"/>
      <c r="TFF69" s="191"/>
      <c r="TFG69" s="192"/>
      <c r="TFH69" s="22"/>
      <c r="TFI69" s="22"/>
      <c r="TFJ69" s="22"/>
      <c r="TFK69" s="23"/>
      <c r="TFL69" s="22"/>
      <c r="TFM69" s="23"/>
      <c r="TFN69" s="23"/>
      <c r="TFO69" s="23"/>
      <c r="TFP69" s="23"/>
      <c r="TFQ69" s="23"/>
      <c r="TFR69" s="23"/>
      <c r="TFS69" s="23"/>
      <c r="TFT69" s="23"/>
      <c r="TFU69" s="24"/>
      <c r="TFV69" s="25"/>
      <c r="TFW69" s="25"/>
      <c r="TFX69" s="25"/>
      <c r="TFY69" s="31"/>
      <c r="TFZ69" s="190"/>
      <c r="TGA69" s="191"/>
      <c r="TGB69" s="191"/>
      <c r="TGC69" s="191"/>
      <c r="TGD69" s="191"/>
      <c r="TGE69" s="192"/>
      <c r="TGF69" s="22"/>
      <c r="TGG69" s="22"/>
      <c r="TGH69" s="22"/>
      <c r="TGI69" s="23"/>
      <c r="TGJ69" s="22"/>
      <c r="TGK69" s="23"/>
      <c r="TGL69" s="23"/>
      <c r="TGM69" s="23"/>
      <c r="TGN69" s="23"/>
      <c r="TGO69" s="23"/>
      <c r="TGP69" s="23"/>
      <c r="TGQ69" s="23"/>
      <c r="TGR69" s="23"/>
      <c r="TGS69" s="24"/>
      <c r="TGT69" s="25"/>
      <c r="TGU69" s="25"/>
      <c r="TGV69" s="25"/>
      <c r="TGW69" s="31"/>
      <c r="TGX69" s="190"/>
      <c r="TGY69" s="191"/>
      <c r="TGZ69" s="191"/>
      <c r="THA69" s="191"/>
      <c r="THB69" s="191"/>
      <c r="THC69" s="192"/>
      <c r="THD69" s="22"/>
      <c r="THE69" s="22"/>
      <c r="THF69" s="22"/>
      <c r="THG69" s="23"/>
      <c r="THH69" s="22"/>
      <c r="THI69" s="23"/>
      <c r="THJ69" s="23"/>
      <c r="THK69" s="23"/>
      <c r="THL69" s="23"/>
      <c r="THM69" s="23"/>
      <c r="THN69" s="23"/>
      <c r="THO69" s="23"/>
      <c r="THP69" s="23"/>
      <c r="THQ69" s="24"/>
      <c r="THR69" s="25"/>
      <c r="THS69" s="25"/>
      <c r="THT69" s="25"/>
      <c r="THU69" s="31"/>
      <c r="THV69" s="190"/>
      <c r="THW69" s="191"/>
      <c r="THX69" s="191"/>
      <c r="THY69" s="191"/>
      <c r="THZ69" s="191"/>
      <c r="TIA69" s="192"/>
      <c r="TIB69" s="22"/>
      <c r="TIC69" s="22"/>
      <c r="TID69" s="22"/>
      <c r="TIE69" s="23"/>
      <c r="TIF69" s="22"/>
      <c r="TIG69" s="23"/>
      <c r="TIH69" s="23"/>
      <c r="TII69" s="23"/>
      <c r="TIJ69" s="23"/>
      <c r="TIK69" s="23"/>
      <c r="TIL69" s="23"/>
      <c r="TIM69" s="23"/>
      <c r="TIN69" s="23"/>
      <c r="TIO69" s="24"/>
      <c r="TIP69" s="25"/>
      <c r="TIQ69" s="25"/>
      <c r="TIR69" s="25"/>
      <c r="TIS69" s="31"/>
      <c r="TIT69" s="190"/>
      <c r="TIU69" s="191"/>
      <c r="TIV69" s="191"/>
      <c r="TIW69" s="191"/>
      <c r="TIX69" s="191"/>
      <c r="TIY69" s="192"/>
      <c r="TIZ69" s="22"/>
      <c r="TJA69" s="22"/>
      <c r="TJB69" s="22"/>
      <c r="TJC69" s="23"/>
      <c r="TJD69" s="22"/>
      <c r="TJE69" s="23"/>
      <c r="TJF69" s="23"/>
      <c r="TJG69" s="23"/>
      <c r="TJH69" s="23"/>
      <c r="TJI69" s="23"/>
      <c r="TJJ69" s="23"/>
      <c r="TJK69" s="23"/>
      <c r="TJL69" s="23"/>
      <c r="TJM69" s="24"/>
      <c r="TJN69" s="25"/>
      <c r="TJO69" s="25"/>
      <c r="TJP69" s="25"/>
      <c r="TJQ69" s="31"/>
      <c r="TJR69" s="190"/>
      <c r="TJS69" s="191"/>
      <c r="TJT69" s="191"/>
      <c r="TJU69" s="191"/>
      <c r="TJV69" s="191"/>
      <c r="TJW69" s="192"/>
      <c r="TJX69" s="22"/>
      <c r="TJY69" s="22"/>
      <c r="TJZ69" s="22"/>
      <c r="TKA69" s="23"/>
      <c r="TKB69" s="22"/>
      <c r="TKC69" s="23"/>
      <c r="TKD69" s="23"/>
      <c r="TKE69" s="23"/>
      <c r="TKF69" s="23"/>
      <c r="TKG69" s="23"/>
      <c r="TKH69" s="23"/>
      <c r="TKI69" s="23"/>
      <c r="TKJ69" s="23"/>
      <c r="TKK69" s="24"/>
      <c r="TKL69" s="25"/>
      <c r="TKM69" s="25"/>
      <c r="TKN69" s="25"/>
      <c r="TKO69" s="31"/>
      <c r="TKP69" s="190"/>
      <c r="TKQ69" s="191"/>
      <c r="TKR69" s="191"/>
      <c r="TKS69" s="191"/>
      <c r="TKT69" s="191"/>
      <c r="TKU69" s="192"/>
      <c r="TKV69" s="22"/>
      <c r="TKW69" s="22"/>
      <c r="TKX69" s="22"/>
      <c r="TKY69" s="23"/>
      <c r="TKZ69" s="22"/>
      <c r="TLA69" s="23"/>
      <c r="TLB69" s="23"/>
      <c r="TLC69" s="23"/>
      <c r="TLD69" s="23"/>
      <c r="TLE69" s="23"/>
      <c r="TLF69" s="23"/>
      <c r="TLG69" s="23"/>
      <c r="TLH69" s="23"/>
      <c r="TLI69" s="24"/>
      <c r="TLJ69" s="25"/>
      <c r="TLK69" s="25"/>
      <c r="TLL69" s="25"/>
      <c r="TLM69" s="31"/>
      <c r="TLN69" s="190"/>
      <c r="TLO69" s="191"/>
      <c r="TLP69" s="191"/>
      <c r="TLQ69" s="191"/>
      <c r="TLR69" s="191"/>
      <c r="TLS69" s="192"/>
      <c r="TLT69" s="22"/>
      <c r="TLU69" s="22"/>
      <c r="TLV69" s="22"/>
      <c r="TLW69" s="23"/>
      <c r="TLX69" s="22"/>
      <c r="TLY69" s="23"/>
      <c r="TLZ69" s="23"/>
      <c r="TMA69" s="23"/>
      <c r="TMB69" s="23"/>
      <c r="TMC69" s="23"/>
      <c r="TMD69" s="23"/>
      <c r="TME69" s="23"/>
      <c r="TMF69" s="23"/>
      <c r="TMG69" s="24"/>
      <c r="TMH69" s="25"/>
      <c r="TMI69" s="25"/>
      <c r="TMJ69" s="25"/>
      <c r="TMK69" s="31"/>
      <c r="TML69" s="190"/>
      <c r="TMM69" s="191"/>
      <c r="TMN69" s="191"/>
      <c r="TMO69" s="191"/>
      <c r="TMP69" s="191"/>
      <c r="TMQ69" s="192"/>
      <c r="TMR69" s="22"/>
      <c r="TMS69" s="22"/>
      <c r="TMT69" s="22"/>
      <c r="TMU69" s="23"/>
      <c r="TMV69" s="22"/>
      <c r="TMW69" s="23"/>
      <c r="TMX69" s="23"/>
      <c r="TMY69" s="23"/>
      <c r="TMZ69" s="23"/>
      <c r="TNA69" s="23"/>
      <c r="TNB69" s="23"/>
      <c r="TNC69" s="23"/>
      <c r="TND69" s="23"/>
      <c r="TNE69" s="24"/>
      <c r="TNF69" s="25"/>
      <c r="TNG69" s="25"/>
      <c r="TNH69" s="25"/>
      <c r="TNI69" s="31"/>
      <c r="TNJ69" s="190"/>
      <c r="TNK69" s="191"/>
      <c r="TNL69" s="191"/>
      <c r="TNM69" s="191"/>
      <c r="TNN69" s="191"/>
      <c r="TNO69" s="192"/>
      <c r="TNP69" s="22"/>
      <c r="TNQ69" s="22"/>
      <c r="TNR69" s="22"/>
      <c r="TNS69" s="23"/>
      <c r="TNT69" s="22"/>
      <c r="TNU69" s="23"/>
      <c r="TNV69" s="23"/>
      <c r="TNW69" s="23"/>
      <c r="TNX69" s="23"/>
      <c r="TNY69" s="23"/>
      <c r="TNZ69" s="23"/>
      <c r="TOA69" s="23"/>
      <c r="TOB69" s="23"/>
      <c r="TOC69" s="24"/>
      <c r="TOD69" s="25"/>
      <c r="TOE69" s="25"/>
      <c r="TOF69" s="25"/>
      <c r="TOG69" s="31"/>
      <c r="TOH69" s="190"/>
      <c r="TOI69" s="191"/>
      <c r="TOJ69" s="191"/>
      <c r="TOK69" s="191"/>
      <c r="TOL69" s="191"/>
      <c r="TOM69" s="192"/>
      <c r="TON69" s="22"/>
      <c r="TOO69" s="22"/>
      <c r="TOP69" s="22"/>
      <c r="TOQ69" s="23"/>
      <c r="TOR69" s="22"/>
      <c r="TOS69" s="23"/>
      <c r="TOT69" s="23"/>
      <c r="TOU69" s="23"/>
      <c r="TOV69" s="23"/>
      <c r="TOW69" s="23"/>
      <c r="TOX69" s="23"/>
      <c r="TOY69" s="23"/>
      <c r="TOZ69" s="23"/>
      <c r="TPA69" s="24"/>
      <c r="TPB69" s="25"/>
      <c r="TPC69" s="25"/>
      <c r="TPD69" s="25"/>
      <c r="TPE69" s="31"/>
      <c r="TPF69" s="190"/>
      <c r="TPG69" s="191"/>
      <c r="TPH69" s="191"/>
      <c r="TPI69" s="191"/>
      <c r="TPJ69" s="191"/>
      <c r="TPK69" s="192"/>
      <c r="TPL69" s="22"/>
      <c r="TPM69" s="22"/>
      <c r="TPN69" s="22"/>
      <c r="TPO69" s="23"/>
      <c r="TPP69" s="22"/>
      <c r="TPQ69" s="23"/>
      <c r="TPR69" s="23"/>
      <c r="TPS69" s="23"/>
      <c r="TPT69" s="23"/>
      <c r="TPU69" s="23"/>
      <c r="TPV69" s="23"/>
      <c r="TPW69" s="23"/>
      <c r="TPX69" s="23"/>
      <c r="TPY69" s="24"/>
      <c r="TPZ69" s="25"/>
      <c r="TQA69" s="25"/>
      <c r="TQB69" s="25"/>
      <c r="TQC69" s="31"/>
      <c r="TQD69" s="190"/>
      <c r="TQE69" s="191"/>
      <c r="TQF69" s="191"/>
      <c r="TQG69" s="191"/>
      <c r="TQH69" s="191"/>
      <c r="TQI69" s="192"/>
      <c r="TQJ69" s="22"/>
      <c r="TQK69" s="22"/>
      <c r="TQL69" s="22"/>
      <c r="TQM69" s="23"/>
      <c r="TQN69" s="22"/>
      <c r="TQO69" s="23"/>
      <c r="TQP69" s="23"/>
      <c r="TQQ69" s="23"/>
      <c r="TQR69" s="23"/>
      <c r="TQS69" s="23"/>
      <c r="TQT69" s="23"/>
      <c r="TQU69" s="23"/>
      <c r="TQV69" s="23"/>
      <c r="TQW69" s="24"/>
      <c r="TQX69" s="25"/>
      <c r="TQY69" s="25"/>
      <c r="TQZ69" s="25"/>
      <c r="TRA69" s="31"/>
      <c r="TRB69" s="190"/>
      <c r="TRC69" s="191"/>
      <c r="TRD69" s="191"/>
      <c r="TRE69" s="191"/>
      <c r="TRF69" s="191"/>
      <c r="TRG69" s="192"/>
      <c r="TRH69" s="22"/>
      <c r="TRI69" s="22"/>
      <c r="TRJ69" s="22"/>
      <c r="TRK69" s="23"/>
      <c r="TRL69" s="22"/>
      <c r="TRM69" s="23"/>
      <c r="TRN69" s="23"/>
      <c r="TRO69" s="23"/>
      <c r="TRP69" s="23"/>
      <c r="TRQ69" s="23"/>
      <c r="TRR69" s="23"/>
      <c r="TRS69" s="23"/>
      <c r="TRT69" s="23"/>
      <c r="TRU69" s="24"/>
      <c r="TRV69" s="25"/>
      <c r="TRW69" s="25"/>
      <c r="TRX69" s="25"/>
      <c r="TRY69" s="31"/>
      <c r="TRZ69" s="190"/>
      <c r="TSA69" s="191"/>
      <c r="TSB69" s="191"/>
      <c r="TSC69" s="191"/>
      <c r="TSD69" s="191"/>
      <c r="TSE69" s="192"/>
      <c r="TSF69" s="22"/>
      <c r="TSG69" s="22"/>
      <c r="TSH69" s="22"/>
      <c r="TSI69" s="23"/>
      <c r="TSJ69" s="22"/>
      <c r="TSK69" s="23"/>
      <c r="TSL69" s="23"/>
      <c r="TSM69" s="23"/>
      <c r="TSN69" s="23"/>
      <c r="TSO69" s="23"/>
      <c r="TSP69" s="23"/>
      <c r="TSQ69" s="23"/>
      <c r="TSR69" s="23"/>
      <c r="TSS69" s="24"/>
      <c r="TST69" s="25"/>
      <c r="TSU69" s="25"/>
      <c r="TSV69" s="25"/>
      <c r="TSW69" s="31"/>
      <c r="TSX69" s="190"/>
      <c r="TSY69" s="191"/>
      <c r="TSZ69" s="191"/>
      <c r="TTA69" s="191"/>
      <c r="TTB69" s="191"/>
      <c r="TTC69" s="192"/>
      <c r="TTD69" s="22"/>
      <c r="TTE69" s="22"/>
      <c r="TTF69" s="22"/>
      <c r="TTG69" s="23"/>
      <c r="TTH69" s="22"/>
      <c r="TTI69" s="23"/>
      <c r="TTJ69" s="23"/>
      <c r="TTK69" s="23"/>
      <c r="TTL69" s="23"/>
      <c r="TTM69" s="23"/>
      <c r="TTN69" s="23"/>
      <c r="TTO69" s="23"/>
      <c r="TTP69" s="23"/>
      <c r="TTQ69" s="24"/>
      <c r="TTR69" s="25"/>
      <c r="TTS69" s="25"/>
      <c r="TTT69" s="25"/>
      <c r="TTU69" s="31"/>
      <c r="TTV69" s="190"/>
      <c r="TTW69" s="191"/>
      <c r="TTX69" s="191"/>
      <c r="TTY69" s="191"/>
      <c r="TTZ69" s="191"/>
      <c r="TUA69" s="192"/>
      <c r="TUB69" s="22"/>
      <c r="TUC69" s="22"/>
      <c r="TUD69" s="22"/>
      <c r="TUE69" s="23"/>
      <c r="TUF69" s="22"/>
      <c r="TUG69" s="23"/>
      <c r="TUH69" s="23"/>
      <c r="TUI69" s="23"/>
      <c r="TUJ69" s="23"/>
      <c r="TUK69" s="23"/>
      <c r="TUL69" s="23"/>
      <c r="TUM69" s="23"/>
      <c r="TUN69" s="23"/>
      <c r="TUO69" s="24"/>
      <c r="TUP69" s="25"/>
      <c r="TUQ69" s="25"/>
      <c r="TUR69" s="25"/>
      <c r="TUS69" s="31"/>
      <c r="TUT69" s="190"/>
      <c r="TUU69" s="191"/>
      <c r="TUV69" s="191"/>
      <c r="TUW69" s="191"/>
      <c r="TUX69" s="191"/>
      <c r="TUY69" s="192"/>
      <c r="TUZ69" s="22"/>
      <c r="TVA69" s="22"/>
      <c r="TVB69" s="22"/>
      <c r="TVC69" s="23"/>
      <c r="TVD69" s="22"/>
      <c r="TVE69" s="23"/>
      <c r="TVF69" s="23"/>
      <c r="TVG69" s="23"/>
      <c r="TVH69" s="23"/>
      <c r="TVI69" s="23"/>
      <c r="TVJ69" s="23"/>
      <c r="TVK69" s="23"/>
      <c r="TVL69" s="23"/>
      <c r="TVM69" s="24"/>
      <c r="TVN69" s="25"/>
      <c r="TVO69" s="25"/>
      <c r="TVP69" s="25"/>
      <c r="TVQ69" s="31"/>
      <c r="TVR69" s="190"/>
      <c r="TVS69" s="191"/>
      <c r="TVT69" s="191"/>
      <c r="TVU69" s="191"/>
      <c r="TVV69" s="191"/>
      <c r="TVW69" s="192"/>
      <c r="TVX69" s="22"/>
      <c r="TVY69" s="22"/>
      <c r="TVZ69" s="22"/>
      <c r="TWA69" s="23"/>
      <c r="TWB69" s="22"/>
      <c r="TWC69" s="23"/>
      <c r="TWD69" s="23"/>
      <c r="TWE69" s="23"/>
      <c r="TWF69" s="23"/>
      <c r="TWG69" s="23"/>
      <c r="TWH69" s="23"/>
      <c r="TWI69" s="23"/>
      <c r="TWJ69" s="23"/>
      <c r="TWK69" s="24"/>
      <c r="TWL69" s="25"/>
      <c r="TWM69" s="25"/>
      <c r="TWN69" s="25"/>
      <c r="TWO69" s="31"/>
      <c r="TWP69" s="190"/>
      <c r="TWQ69" s="191"/>
      <c r="TWR69" s="191"/>
      <c r="TWS69" s="191"/>
      <c r="TWT69" s="191"/>
      <c r="TWU69" s="192"/>
      <c r="TWV69" s="22"/>
      <c r="TWW69" s="22"/>
      <c r="TWX69" s="22"/>
      <c r="TWY69" s="23"/>
      <c r="TWZ69" s="22"/>
      <c r="TXA69" s="23"/>
      <c r="TXB69" s="23"/>
      <c r="TXC69" s="23"/>
      <c r="TXD69" s="23"/>
      <c r="TXE69" s="23"/>
      <c r="TXF69" s="23"/>
      <c r="TXG69" s="23"/>
      <c r="TXH69" s="23"/>
      <c r="TXI69" s="24"/>
      <c r="TXJ69" s="25"/>
      <c r="TXK69" s="25"/>
      <c r="TXL69" s="25"/>
      <c r="TXM69" s="31"/>
      <c r="TXN69" s="190"/>
      <c r="TXO69" s="191"/>
      <c r="TXP69" s="191"/>
      <c r="TXQ69" s="191"/>
      <c r="TXR69" s="191"/>
      <c r="TXS69" s="192"/>
      <c r="TXT69" s="22"/>
      <c r="TXU69" s="22"/>
      <c r="TXV69" s="22"/>
      <c r="TXW69" s="23"/>
      <c r="TXX69" s="22"/>
      <c r="TXY69" s="23"/>
      <c r="TXZ69" s="23"/>
      <c r="TYA69" s="23"/>
      <c r="TYB69" s="23"/>
      <c r="TYC69" s="23"/>
      <c r="TYD69" s="23"/>
      <c r="TYE69" s="23"/>
      <c r="TYF69" s="23"/>
      <c r="TYG69" s="24"/>
      <c r="TYH69" s="25"/>
      <c r="TYI69" s="25"/>
      <c r="TYJ69" s="25"/>
      <c r="TYK69" s="31"/>
      <c r="TYL69" s="190"/>
      <c r="TYM69" s="191"/>
      <c r="TYN69" s="191"/>
      <c r="TYO69" s="191"/>
      <c r="TYP69" s="191"/>
      <c r="TYQ69" s="192"/>
      <c r="TYR69" s="22"/>
      <c r="TYS69" s="22"/>
      <c r="TYT69" s="22"/>
      <c r="TYU69" s="23"/>
      <c r="TYV69" s="22"/>
      <c r="TYW69" s="23"/>
      <c r="TYX69" s="23"/>
      <c r="TYY69" s="23"/>
      <c r="TYZ69" s="23"/>
      <c r="TZA69" s="23"/>
      <c r="TZB69" s="23"/>
      <c r="TZC69" s="23"/>
      <c r="TZD69" s="23"/>
      <c r="TZE69" s="24"/>
      <c r="TZF69" s="25"/>
      <c r="TZG69" s="25"/>
      <c r="TZH69" s="25"/>
      <c r="TZI69" s="31"/>
      <c r="TZJ69" s="190"/>
      <c r="TZK69" s="191"/>
      <c r="TZL69" s="191"/>
      <c r="TZM69" s="191"/>
      <c r="TZN69" s="191"/>
      <c r="TZO69" s="192"/>
      <c r="TZP69" s="22"/>
      <c r="TZQ69" s="22"/>
      <c r="TZR69" s="22"/>
      <c r="TZS69" s="23"/>
      <c r="TZT69" s="22"/>
      <c r="TZU69" s="23"/>
      <c r="TZV69" s="23"/>
      <c r="TZW69" s="23"/>
      <c r="TZX69" s="23"/>
      <c r="TZY69" s="23"/>
      <c r="TZZ69" s="23"/>
      <c r="UAA69" s="23"/>
      <c r="UAB69" s="23"/>
      <c r="UAC69" s="24"/>
      <c r="UAD69" s="25"/>
      <c r="UAE69" s="25"/>
      <c r="UAF69" s="25"/>
      <c r="UAG69" s="31"/>
      <c r="UAH69" s="190"/>
      <c r="UAI69" s="191"/>
      <c r="UAJ69" s="191"/>
      <c r="UAK69" s="191"/>
      <c r="UAL69" s="191"/>
      <c r="UAM69" s="192"/>
      <c r="UAN69" s="22"/>
      <c r="UAO69" s="22"/>
      <c r="UAP69" s="22"/>
      <c r="UAQ69" s="23"/>
      <c r="UAR69" s="22"/>
      <c r="UAS69" s="23"/>
      <c r="UAT69" s="23"/>
      <c r="UAU69" s="23"/>
      <c r="UAV69" s="23"/>
      <c r="UAW69" s="23"/>
      <c r="UAX69" s="23"/>
      <c r="UAY69" s="23"/>
      <c r="UAZ69" s="23"/>
      <c r="UBA69" s="24"/>
      <c r="UBB69" s="25"/>
      <c r="UBC69" s="25"/>
      <c r="UBD69" s="25"/>
      <c r="UBE69" s="31"/>
      <c r="UBF69" s="190"/>
      <c r="UBG69" s="191"/>
      <c r="UBH69" s="191"/>
      <c r="UBI69" s="191"/>
      <c r="UBJ69" s="191"/>
      <c r="UBK69" s="192"/>
      <c r="UBL69" s="22"/>
      <c r="UBM69" s="22"/>
      <c r="UBN69" s="22"/>
      <c r="UBO69" s="23"/>
      <c r="UBP69" s="22"/>
      <c r="UBQ69" s="23"/>
      <c r="UBR69" s="23"/>
      <c r="UBS69" s="23"/>
      <c r="UBT69" s="23"/>
      <c r="UBU69" s="23"/>
      <c r="UBV69" s="23"/>
      <c r="UBW69" s="23"/>
      <c r="UBX69" s="23"/>
      <c r="UBY69" s="24"/>
      <c r="UBZ69" s="25"/>
      <c r="UCA69" s="25"/>
      <c r="UCB69" s="25"/>
      <c r="UCC69" s="31"/>
      <c r="UCD69" s="190"/>
      <c r="UCE69" s="191"/>
      <c r="UCF69" s="191"/>
      <c r="UCG69" s="191"/>
      <c r="UCH69" s="191"/>
      <c r="UCI69" s="192"/>
      <c r="UCJ69" s="22"/>
      <c r="UCK69" s="22"/>
      <c r="UCL69" s="22"/>
      <c r="UCM69" s="23"/>
      <c r="UCN69" s="22"/>
      <c r="UCO69" s="23"/>
      <c r="UCP69" s="23"/>
      <c r="UCQ69" s="23"/>
      <c r="UCR69" s="23"/>
      <c r="UCS69" s="23"/>
      <c r="UCT69" s="23"/>
      <c r="UCU69" s="23"/>
      <c r="UCV69" s="23"/>
      <c r="UCW69" s="24"/>
      <c r="UCX69" s="25"/>
      <c r="UCY69" s="25"/>
      <c r="UCZ69" s="25"/>
      <c r="UDA69" s="31"/>
      <c r="UDB69" s="190"/>
      <c r="UDC69" s="191"/>
      <c r="UDD69" s="191"/>
      <c r="UDE69" s="191"/>
      <c r="UDF69" s="191"/>
      <c r="UDG69" s="192"/>
      <c r="UDH69" s="22"/>
      <c r="UDI69" s="22"/>
      <c r="UDJ69" s="22"/>
      <c r="UDK69" s="23"/>
      <c r="UDL69" s="22"/>
      <c r="UDM69" s="23"/>
      <c r="UDN69" s="23"/>
      <c r="UDO69" s="23"/>
      <c r="UDP69" s="23"/>
      <c r="UDQ69" s="23"/>
      <c r="UDR69" s="23"/>
      <c r="UDS69" s="23"/>
      <c r="UDT69" s="23"/>
      <c r="UDU69" s="24"/>
      <c r="UDV69" s="25"/>
      <c r="UDW69" s="25"/>
      <c r="UDX69" s="25"/>
      <c r="UDY69" s="31"/>
      <c r="UDZ69" s="190"/>
      <c r="UEA69" s="191"/>
      <c r="UEB69" s="191"/>
      <c r="UEC69" s="191"/>
      <c r="UED69" s="191"/>
      <c r="UEE69" s="192"/>
      <c r="UEF69" s="22"/>
      <c r="UEG69" s="22"/>
      <c r="UEH69" s="22"/>
      <c r="UEI69" s="23"/>
      <c r="UEJ69" s="22"/>
      <c r="UEK69" s="23"/>
      <c r="UEL69" s="23"/>
      <c r="UEM69" s="23"/>
      <c r="UEN69" s="23"/>
      <c r="UEO69" s="23"/>
      <c r="UEP69" s="23"/>
      <c r="UEQ69" s="23"/>
      <c r="UER69" s="23"/>
      <c r="UES69" s="24"/>
      <c r="UET69" s="25"/>
      <c r="UEU69" s="25"/>
      <c r="UEV69" s="25"/>
      <c r="UEW69" s="31"/>
      <c r="UEX69" s="190"/>
      <c r="UEY69" s="191"/>
      <c r="UEZ69" s="191"/>
      <c r="UFA69" s="191"/>
      <c r="UFB69" s="191"/>
      <c r="UFC69" s="192"/>
      <c r="UFD69" s="22"/>
      <c r="UFE69" s="22"/>
      <c r="UFF69" s="22"/>
      <c r="UFG69" s="23"/>
      <c r="UFH69" s="22"/>
      <c r="UFI69" s="23"/>
      <c r="UFJ69" s="23"/>
      <c r="UFK69" s="23"/>
      <c r="UFL69" s="23"/>
      <c r="UFM69" s="23"/>
      <c r="UFN69" s="23"/>
      <c r="UFO69" s="23"/>
      <c r="UFP69" s="23"/>
      <c r="UFQ69" s="24"/>
      <c r="UFR69" s="25"/>
      <c r="UFS69" s="25"/>
      <c r="UFT69" s="25"/>
      <c r="UFU69" s="31"/>
      <c r="UFV69" s="190"/>
      <c r="UFW69" s="191"/>
      <c r="UFX69" s="191"/>
      <c r="UFY69" s="191"/>
      <c r="UFZ69" s="191"/>
      <c r="UGA69" s="192"/>
      <c r="UGB69" s="22"/>
      <c r="UGC69" s="22"/>
      <c r="UGD69" s="22"/>
      <c r="UGE69" s="23"/>
      <c r="UGF69" s="22"/>
      <c r="UGG69" s="23"/>
      <c r="UGH69" s="23"/>
      <c r="UGI69" s="23"/>
      <c r="UGJ69" s="23"/>
      <c r="UGK69" s="23"/>
      <c r="UGL69" s="23"/>
      <c r="UGM69" s="23"/>
      <c r="UGN69" s="23"/>
      <c r="UGO69" s="24"/>
      <c r="UGP69" s="25"/>
      <c r="UGQ69" s="25"/>
      <c r="UGR69" s="25"/>
      <c r="UGS69" s="31"/>
      <c r="UGT69" s="190"/>
      <c r="UGU69" s="191"/>
      <c r="UGV69" s="191"/>
      <c r="UGW69" s="191"/>
      <c r="UGX69" s="191"/>
      <c r="UGY69" s="192"/>
      <c r="UGZ69" s="22"/>
      <c r="UHA69" s="22"/>
      <c r="UHB69" s="22"/>
      <c r="UHC69" s="23"/>
      <c r="UHD69" s="22"/>
      <c r="UHE69" s="23"/>
      <c r="UHF69" s="23"/>
      <c r="UHG69" s="23"/>
      <c r="UHH69" s="23"/>
      <c r="UHI69" s="23"/>
      <c r="UHJ69" s="23"/>
      <c r="UHK69" s="23"/>
      <c r="UHL69" s="23"/>
      <c r="UHM69" s="24"/>
      <c r="UHN69" s="25"/>
      <c r="UHO69" s="25"/>
      <c r="UHP69" s="25"/>
      <c r="UHQ69" s="31"/>
      <c r="UHR69" s="190"/>
      <c r="UHS69" s="191"/>
      <c r="UHT69" s="191"/>
      <c r="UHU69" s="191"/>
      <c r="UHV69" s="191"/>
      <c r="UHW69" s="192"/>
      <c r="UHX69" s="22"/>
      <c r="UHY69" s="22"/>
      <c r="UHZ69" s="22"/>
      <c r="UIA69" s="23"/>
      <c r="UIB69" s="22"/>
      <c r="UIC69" s="23"/>
      <c r="UID69" s="23"/>
      <c r="UIE69" s="23"/>
      <c r="UIF69" s="23"/>
      <c r="UIG69" s="23"/>
      <c r="UIH69" s="23"/>
      <c r="UII69" s="23"/>
      <c r="UIJ69" s="23"/>
      <c r="UIK69" s="24"/>
      <c r="UIL69" s="25"/>
      <c r="UIM69" s="25"/>
      <c r="UIN69" s="25"/>
      <c r="UIO69" s="31"/>
      <c r="UIP69" s="190"/>
      <c r="UIQ69" s="191"/>
      <c r="UIR69" s="191"/>
      <c r="UIS69" s="191"/>
      <c r="UIT69" s="191"/>
      <c r="UIU69" s="192"/>
      <c r="UIV69" s="22"/>
      <c r="UIW69" s="22"/>
      <c r="UIX69" s="22"/>
      <c r="UIY69" s="23"/>
      <c r="UIZ69" s="22"/>
      <c r="UJA69" s="23"/>
      <c r="UJB69" s="23"/>
      <c r="UJC69" s="23"/>
      <c r="UJD69" s="23"/>
      <c r="UJE69" s="23"/>
      <c r="UJF69" s="23"/>
      <c r="UJG69" s="23"/>
      <c r="UJH69" s="23"/>
      <c r="UJI69" s="24"/>
      <c r="UJJ69" s="25"/>
      <c r="UJK69" s="25"/>
      <c r="UJL69" s="25"/>
      <c r="UJM69" s="31"/>
      <c r="UJN69" s="190"/>
      <c r="UJO69" s="191"/>
      <c r="UJP69" s="191"/>
      <c r="UJQ69" s="191"/>
      <c r="UJR69" s="191"/>
      <c r="UJS69" s="192"/>
      <c r="UJT69" s="22"/>
      <c r="UJU69" s="22"/>
      <c r="UJV69" s="22"/>
      <c r="UJW69" s="23"/>
      <c r="UJX69" s="22"/>
      <c r="UJY69" s="23"/>
      <c r="UJZ69" s="23"/>
      <c r="UKA69" s="23"/>
      <c r="UKB69" s="23"/>
      <c r="UKC69" s="23"/>
      <c r="UKD69" s="23"/>
      <c r="UKE69" s="23"/>
      <c r="UKF69" s="23"/>
      <c r="UKG69" s="24"/>
      <c r="UKH69" s="25"/>
      <c r="UKI69" s="25"/>
      <c r="UKJ69" s="25"/>
      <c r="UKK69" s="31"/>
      <c r="UKL69" s="190"/>
      <c r="UKM69" s="191"/>
      <c r="UKN69" s="191"/>
      <c r="UKO69" s="191"/>
      <c r="UKP69" s="191"/>
      <c r="UKQ69" s="192"/>
      <c r="UKR69" s="22"/>
      <c r="UKS69" s="22"/>
      <c r="UKT69" s="22"/>
      <c r="UKU69" s="23"/>
      <c r="UKV69" s="22"/>
      <c r="UKW69" s="23"/>
      <c r="UKX69" s="23"/>
      <c r="UKY69" s="23"/>
      <c r="UKZ69" s="23"/>
      <c r="ULA69" s="23"/>
      <c r="ULB69" s="23"/>
      <c r="ULC69" s="23"/>
      <c r="ULD69" s="23"/>
      <c r="ULE69" s="24"/>
      <c r="ULF69" s="25"/>
      <c r="ULG69" s="25"/>
      <c r="ULH69" s="25"/>
      <c r="ULI69" s="31"/>
      <c r="ULJ69" s="190"/>
      <c r="ULK69" s="191"/>
      <c r="ULL69" s="191"/>
      <c r="ULM69" s="191"/>
      <c r="ULN69" s="191"/>
      <c r="ULO69" s="192"/>
      <c r="ULP69" s="22"/>
      <c r="ULQ69" s="22"/>
      <c r="ULR69" s="22"/>
      <c r="ULS69" s="23"/>
      <c r="ULT69" s="22"/>
      <c r="ULU69" s="23"/>
      <c r="ULV69" s="23"/>
      <c r="ULW69" s="23"/>
      <c r="ULX69" s="23"/>
      <c r="ULY69" s="23"/>
      <c r="ULZ69" s="23"/>
      <c r="UMA69" s="23"/>
      <c r="UMB69" s="23"/>
      <c r="UMC69" s="24"/>
      <c r="UMD69" s="25"/>
      <c r="UME69" s="25"/>
      <c r="UMF69" s="25"/>
      <c r="UMG69" s="31"/>
      <c r="UMH69" s="190"/>
      <c r="UMI69" s="191"/>
      <c r="UMJ69" s="191"/>
      <c r="UMK69" s="191"/>
      <c r="UML69" s="191"/>
      <c r="UMM69" s="192"/>
      <c r="UMN69" s="22"/>
      <c r="UMO69" s="22"/>
      <c r="UMP69" s="22"/>
      <c r="UMQ69" s="23"/>
      <c r="UMR69" s="22"/>
      <c r="UMS69" s="23"/>
      <c r="UMT69" s="23"/>
      <c r="UMU69" s="23"/>
      <c r="UMV69" s="23"/>
      <c r="UMW69" s="23"/>
      <c r="UMX69" s="23"/>
      <c r="UMY69" s="23"/>
      <c r="UMZ69" s="23"/>
      <c r="UNA69" s="24"/>
      <c r="UNB69" s="25"/>
      <c r="UNC69" s="25"/>
      <c r="UND69" s="25"/>
      <c r="UNE69" s="31"/>
      <c r="UNF69" s="190"/>
      <c r="UNG69" s="191"/>
      <c r="UNH69" s="191"/>
      <c r="UNI69" s="191"/>
      <c r="UNJ69" s="191"/>
      <c r="UNK69" s="192"/>
      <c r="UNL69" s="22"/>
      <c r="UNM69" s="22"/>
      <c r="UNN69" s="22"/>
      <c r="UNO69" s="23"/>
      <c r="UNP69" s="22"/>
      <c r="UNQ69" s="23"/>
      <c r="UNR69" s="23"/>
      <c r="UNS69" s="23"/>
      <c r="UNT69" s="23"/>
      <c r="UNU69" s="23"/>
      <c r="UNV69" s="23"/>
      <c r="UNW69" s="23"/>
      <c r="UNX69" s="23"/>
      <c r="UNY69" s="24"/>
      <c r="UNZ69" s="25"/>
      <c r="UOA69" s="25"/>
      <c r="UOB69" s="25"/>
      <c r="UOC69" s="31"/>
      <c r="UOD69" s="190"/>
      <c r="UOE69" s="191"/>
      <c r="UOF69" s="191"/>
      <c r="UOG69" s="191"/>
      <c r="UOH69" s="191"/>
      <c r="UOI69" s="192"/>
      <c r="UOJ69" s="22"/>
      <c r="UOK69" s="22"/>
      <c r="UOL69" s="22"/>
      <c r="UOM69" s="23"/>
      <c r="UON69" s="22"/>
      <c r="UOO69" s="23"/>
      <c r="UOP69" s="23"/>
      <c r="UOQ69" s="23"/>
      <c r="UOR69" s="23"/>
      <c r="UOS69" s="23"/>
      <c r="UOT69" s="23"/>
      <c r="UOU69" s="23"/>
      <c r="UOV69" s="23"/>
      <c r="UOW69" s="24"/>
      <c r="UOX69" s="25"/>
      <c r="UOY69" s="25"/>
      <c r="UOZ69" s="25"/>
      <c r="UPA69" s="31"/>
      <c r="UPB69" s="190"/>
      <c r="UPC69" s="191"/>
      <c r="UPD69" s="191"/>
      <c r="UPE69" s="191"/>
      <c r="UPF69" s="191"/>
      <c r="UPG69" s="192"/>
      <c r="UPH69" s="22"/>
      <c r="UPI69" s="22"/>
      <c r="UPJ69" s="22"/>
      <c r="UPK69" s="23"/>
      <c r="UPL69" s="22"/>
      <c r="UPM69" s="23"/>
      <c r="UPN69" s="23"/>
      <c r="UPO69" s="23"/>
      <c r="UPP69" s="23"/>
      <c r="UPQ69" s="23"/>
      <c r="UPR69" s="23"/>
      <c r="UPS69" s="23"/>
      <c r="UPT69" s="23"/>
      <c r="UPU69" s="24"/>
      <c r="UPV69" s="25"/>
      <c r="UPW69" s="25"/>
      <c r="UPX69" s="25"/>
      <c r="UPY69" s="31"/>
      <c r="UPZ69" s="190"/>
      <c r="UQA69" s="191"/>
      <c r="UQB69" s="191"/>
      <c r="UQC69" s="191"/>
      <c r="UQD69" s="191"/>
      <c r="UQE69" s="192"/>
      <c r="UQF69" s="22"/>
      <c r="UQG69" s="22"/>
      <c r="UQH69" s="22"/>
      <c r="UQI69" s="23"/>
      <c r="UQJ69" s="22"/>
      <c r="UQK69" s="23"/>
      <c r="UQL69" s="23"/>
      <c r="UQM69" s="23"/>
      <c r="UQN69" s="23"/>
      <c r="UQO69" s="23"/>
      <c r="UQP69" s="23"/>
      <c r="UQQ69" s="23"/>
      <c r="UQR69" s="23"/>
      <c r="UQS69" s="24"/>
      <c r="UQT69" s="25"/>
      <c r="UQU69" s="25"/>
      <c r="UQV69" s="25"/>
      <c r="UQW69" s="31"/>
      <c r="UQX69" s="190"/>
      <c r="UQY69" s="191"/>
      <c r="UQZ69" s="191"/>
      <c r="URA69" s="191"/>
      <c r="URB69" s="191"/>
      <c r="URC69" s="192"/>
      <c r="URD69" s="22"/>
      <c r="URE69" s="22"/>
      <c r="URF69" s="22"/>
      <c r="URG69" s="23"/>
      <c r="URH69" s="22"/>
      <c r="URI69" s="23"/>
      <c r="URJ69" s="23"/>
      <c r="URK69" s="23"/>
      <c r="URL69" s="23"/>
      <c r="URM69" s="23"/>
      <c r="URN69" s="23"/>
      <c r="URO69" s="23"/>
      <c r="URP69" s="23"/>
      <c r="URQ69" s="24"/>
      <c r="URR69" s="25"/>
      <c r="URS69" s="25"/>
      <c r="URT69" s="25"/>
      <c r="URU69" s="31"/>
      <c r="URV69" s="190"/>
      <c r="URW69" s="191"/>
      <c r="URX69" s="191"/>
      <c r="URY69" s="191"/>
      <c r="URZ69" s="191"/>
      <c r="USA69" s="192"/>
      <c r="USB69" s="22"/>
      <c r="USC69" s="22"/>
      <c r="USD69" s="22"/>
      <c r="USE69" s="23"/>
      <c r="USF69" s="22"/>
      <c r="USG69" s="23"/>
      <c r="USH69" s="23"/>
      <c r="USI69" s="23"/>
      <c r="USJ69" s="23"/>
      <c r="USK69" s="23"/>
      <c r="USL69" s="23"/>
      <c r="USM69" s="23"/>
      <c r="USN69" s="23"/>
      <c r="USO69" s="24"/>
      <c r="USP69" s="25"/>
      <c r="USQ69" s="25"/>
      <c r="USR69" s="25"/>
      <c r="USS69" s="31"/>
      <c r="UST69" s="190"/>
      <c r="USU69" s="191"/>
      <c r="USV69" s="191"/>
      <c r="USW69" s="191"/>
      <c r="USX69" s="191"/>
      <c r="USY69" s="192"/>
      <c r="USZ69" s="22"/>
      <c r="UTA69" s="22"/>
      <c r="UTB69" s="22"/>
      <c r="UTC69" s="23"/>
      <c r="UTD69" s="22"/>
      <c r="UTE69" s="23"/>
      <c r="UTF69" s="23"/>
      <c r="UTG69" s="23"/>
      <c r="UTH69" s="23"/>
      <c r="UTI69" s="23"/>
      <c r="UTJ69" s="23"/>
      <c r="UTK69" s="23"/>
      <c r="UTL69" s="23"/>
      <c r="UTM69" s="24"/>
      <c r="UTN69" s="25"/>
      <c r="UTO69" s="25"/>
      <c r="UTP69" s="25"/>
      <c r="UTQ69" s="31"/>
      <c r="UTR69" s="190"/>
      <c r="UTS69" s="191"/>
      <c r="UTT69" s="191"/>
      <c r="UTU69" s="191"/>
      <c r="UTV69" s="191"/>
      <c r="UTW69" s="192"/>
      <c r="UTX69" s="22"/>
      <c r="UTY69" s="22"/>
      <c r="UTZ69" s="22"/>
      <c r="UUA69" s="23"/>
      <c r="UUB69" s="22"/>
      <c r="UUC69" s="23"/>
      <c r="UUD69" s="23"/>
      <c r="UUE69" s="23"/>
      <c r="UUF69" s="23"/>
      <c r="UUG69" s="23"/>
      <c r="UUH69" s="23"/>
      <c r="UUI69" s="23"/>
      <c r="UUJ69" s="23"/>
      <c r="UUK69" s="24"/>
      <c r="UUL69" s="25"/>
      <c r="UUM69" s="25"/>
      <c r="UUN69" s="25"/>
      <c r="UUO69" s="31"/>
      <c r="UUP69" s="190"/>
      <c r="UUQ69" s="191"/>
      <c r="UUR69" s="191"/>
      <c r="UUS69" s="191"/>
      <c r="UUT69" s="191"/>
      <c r="UUU69" s="192"/>
      <c r="UUV69" s="22"/>
      <c r="UUW69" s="22"/>
      <c r="UUX69" s="22"/>
      <c r="UUY69" s="23"/>
      <c r="UUZ69" s="22"/>
      <c r="UVA69" s="23"/>
      <c r="UVB69" s="23"/>
      <c r="UVC69" s="23"/>
      <c r="UVD69" s="23"/>
      <c r="UVE69" s="23"/>
      <c r="UVF69" s="23"/>
      <c r="UVG69" s="23"/>
      <c r="UVH69" s="23"/>
      <c r="UVI69" s="24"/>
      <c r="UVJ69" s="25"/>
      <c r="UVK69" s="25"/>
      <c r="UVL69" s="25"/>
      <c r="UVM69" s="31"/>
      <c r="UVN69" s="190"/>
      <c r="UVO69" s="191"/>
      <c r="UVP69" s="191"/>
      <c r="UVQ69" s="191"/>
      <c r="UVR69" s="191"/>
      <c r="UVS69" s="192"/>
      <c r="UVT69" s="22"/>
      <c r="UVU69" s="22"/>
      <c r="UVV69" s="22"/>
      <c r="UVW69" s="23"/>
      <c r="UVX69" s="22"/>
      <c r="UVY69" s="23"/>
      <c r="UVZ69" s="23"/>
      <c r="UWA69" s="23"/>
      <c r="UWB69" s="23"/>
      <c r="UWC69" s="23"/>
      <c r="UWD69" s="23"/>
      <c r="UWE69" s="23"/>
      <c r="UWF69" s="23"/>
      <c r="UWG69" s="24"/>
      <c r="UWH69" s="25"/>
      <c r="UWI69" s="25"/>
      <c r="UWJ69" s="25"/>
      <c r="UWK69" s="31"/>
      <c r="UWL69" s="190"/>
      <c r="UWM69" s="191"/>
      <c r="UWN69" s="191"/>
      <c r="UWO69" s="191"/>
      <c r="UWP69" s="191"/>
      <c r="UWQ69" s="192"/>
      <c r="UWR69" s="22"/>
      <c r="UWS69" s="22"/>
      <c r="UWT69" s="22"/>
      <c r="UWU69" s="23"/>
      <c r="UWV69" s="22"/>
      <c r="UWW69" s="23"/>
      <c r="UWX69" s="23"/>
      <c r="UWY69" s="23"/>
      <c r="UWZ69" s="23"/>
      <c r="UXA69" s="23"/>
      <c r="UXB69" s="23"/>
      <c r="UXC69" s="23"/>
      <c r="UXD69" s="23"/>
      <c r="UXE69" s="24"/>
      <c r="UXF69" s="25"/>
      <c r="UXG69" s="25"/>
      <c r="UXH69" s="25"/>
      <c r="UXI69" s="31"/>
      <c r="UXJ69" s="190"/>
      <c r="UXK69" s="191"/>
      <c r="UXL69" s="191"/>
      <c r="UXM69" s="191"/>
      <c r="UXN69" s="191"/>
      <c r="UXO69" s="192"/>
      <c r="UXP69" s="22"/>
      <c r="UXQ69" s="22"/>
      <c r="UXR69" s="22"/>
      <c r="UXS69" s="23"/>
      <c r="UXT69" s="22"/>
      <c r="UXU69" s="23"/>
      <c r="UXV69" s="23"/>
      <c r="UXW69" s="23"/>
      <c r="UXX69" s="23"/>
      <c r="UXY69" s="23"/>
      <c r="UXZ69" s="23"/>
      <c r="UYA69" s="23"/>
      <c r="UYB69" s="23"/>
      <c r="UYC69" s="24"/>
      <c r="UYD69" s="25"/>
      <c r="UYE69" s="25"/>
      <c r="UYF69" s="25"/>
      <c r="UYG69" s="31"/>
      <c r="UYH69" s="190"/>
      <c r="UYI69" s="191"/>
      <c r="UYJ69" s="191"/>
      <c r="UYK69" s="191"/>
      <c r="UYL69" s="191"/>
      <c r="UYM69" s="192"/>
      <c r="UYN69" s="22"/>
      <c r="UYO69" s="22"/>
      <c r="UYP69" s="22"/>
      <c r="UYQ69" s="23"/>
      <c r="UYR69" s="22"/>
      <c r="UYS69" s="23"/>
      <c r="UYT69" s="23"/>
      <c r="UYU69" s="23"/>
      <c r="UYV69" s="23"/>
      <c r="UYW69" s="23"/>
      <c r="UYX69" s="23"/>
      <c r="UYY69" s="23"/>
      <c r="UYZ69" s="23"/>
      <c r="UZA69" s="24"/>
      <c r="UZB69" s="25"/>
      <c r="UZC69" s="25"/>
      <c r="UZD69" s="25"/>
      <c r="UZE69" s="31"/>
      <c r="UZF69" s="190"/>
      <c r="UZG69" s="191"/>
      <c r="UZH69" s="191"/>
      <c r="UZI69" s="191"/>
      <c r="UZJ69" s="191"/>
      <c r="UZK69" s="192"/>
      <c r="UZL69" s="22"/>
      <c r="UZM69" s="22"/>
      <c r="UZN69" s="22"/>
      <c r="UZO69" s="23"/>
      <c r="UZP69" s="22"/>
      <c r="UZQ69" s="23"/>
      <c r="UZR69" s="23"/>
      <c r="UZS69" s="23"/>
      <c r="UZT69" s="23"/>
      <c r="UZU69" s="23"/>
      <c r="UZV69" s="23"/>
      <c r="UZW69" s="23"/>
      <c r="UZX69" s="23"/>
      <c r="UZY69" s="24"/>
      <c r="UZZ69" s="25"/>
      <c r="VAA69" s="25"/>
      <c r="VAB69" s="25"/>
      <c r="VAC69" s="31"/>
      <c r="VAD69" s="190"/>
      <c r="VAE69" s="191"/>
      <c r="VAF69" s="191"/>
      <c r="VAG69" s="191"/>
      <c r="VAH69" s="191"/>
      <c r="VAI69" s="192"/>
      <c r="VAJ69" s="22"/>
      <c r="VAK69" s="22"/>
      <c r="VAL69" s="22"/>
      <c r="VAM69" s="23"/>
      <c r="VAN69" s="22"/>
      <c r="VAO69" s="23"/>
      <c r="VAP69" s="23"/>
      <c r="VAQ69" s="23"/>
      <c r="VAR69" s="23"/>
      <c r="VAS69" s="23"/>
      <c r="VAT69" s="23"/>
      <c r="VAU69" s="23"/>
      <c r="VAV69" s="23"/>
      <c r="VAW69" s="24"/>
      <c r="VAX69" s="25"/>
      <c r="VAY69" s="25"/>
      <c r="VAZ69" s="25"/>
      <c r="VBA69" s="31"/>
      <c r="VBB69" s="190"/>
      <c r="VBC69" s="191"/>
      <c r="VBD69" s="191"/>
      <c r="VBE69" s="191"/>
      <c r="VBF69" s="191"/>
      <c r="VBG69" s="192"/>
      <c r="VBH69" s="22"/>
      <c r="VBI69" s="22"/>
      <c r="VBJ69" s="22"/>
      <c r="VBK69" s="23"/>
      <c r="VBL69" s="22"/>
      <c r="VBM69" s="23"/>
      <c r="VBN69" s="23"/>
      <c r="VBO69" s="23"/>
      <c r="VBP69" s="23"/>
      <c r="VBQ69" s="23"/>
      <c r="VBR69" s="23"/>
      <c r="VBS69" s="23"/>
      <c r="VBT69" s="23"/>
      <c r="VBU69" s="24"/>
      <c r="VBV69" s="25"/>
      <c r="VBW69" s="25"/>
      <c r="VBX69" s="25"/>
      <c r="VBY69" s="31"/>
      <c r="VBZ69" s="190"/>
      <c r="VCA69" s="191"/>
      <c r="VCB69" s="191"/>
      <c r="VCC69" s="191"/>
      <c r="VCD69" s="191"/>
      <c r="VCE69" s="192"/>
      <c r="VCF69" s="22"/>
      <c r="VCG69" s="22"/>
      <c r="VCH69" s="22"/>
      <c r="VCI69" s="23"/>
      <c r="VCJ69" s="22"/>
      <c r="VCK69" s="23"/>
      <c r="VCL69" s="23"/>
      <c r="VCM69" s="23"/>
      <c r="VCN69" s="23"/>
      <c r="VCO69" s="23"/>
      <c r="VCP69" s="23"/>
      <c r="VCQ69" s="23"/>
      <c r="VCR69" s="23"/>
      <c r="VCS69" s="24"/>
      <c r="VCT69" s="25"/>
      <c r="VCU69" s="25"/>
      <c r="VCV69" s="25"/>
      <c r="VCW69" s="31"/>
      <c r="VCX69" s="190"/>
      <c r="VCY69" s="191"/>
      <c r="VCZ69" s="191"/>
      <c r="VDA69" s="191"/>
      <c r="VDB69" s="191"/>
      <c r="VDC69" s="192"/>
      <c r="VDD69" s="22"/>
      <c r="VDE69" s="22"/>
      <c r="VDF69" s="22"/>
      <c r="VDG69" s="23"/>
      <c r="VDH69" s="22"/>
      <c r="VDI69" s="23"/>
      <c r="VDJ69" s="23"/>
      <c r="VDK69" s="23"/>
      <c r="VDL69" s="23"/>
      <c r="VDM69" s="23"/>
      <c r="VDN69" s="23"/>
      <c r="VDO69" s="23"/>
      <c r="VDP69" s="23"/>
      <c r="VDQ69" s="24"/>
      <c r="VDR69" s="25"/>
      <c r="VDS69" s="25"/>
      <c r="VDT69" s="25"/>
      <c r="VDU69" s="31"/>
      <c r="VDV69" s="190"/>
      <c r="VDW69" s="191"/>
      <c r="VDX69" s="191"/>
      <c r="VDY69" s="191"/>
      <c r="VDZ69" s="191"/>
      <c r="VEA69" s="192"/>
      <c r="VEB69" s="22"/>
      <c r="VEC69" s="22"/>
      <c r="VED69" s="22"/>
      <c r="VEE69" s="23"/>
      <c r="VEF69" s="22"/>
      <c r="VEG69" s="23"/>
      <c r="VEH69" s="23"/>
      <c r="VEI69" s="23"/>
      <c r="VEJ69" s="23"/>
      <c r="VEK69" s="23"/>
      <c r="VEL69" s="23"/>
      <c r="VEM69" s="23"/>
      <c r="VEN69" s="23"/>
      <c r="VEO69" s="24"/>
      <c r="VEP69" s="25"/>
      <c r="VEQ69" s="25"/>
      <c r="VER69" s="25"/>
      <c r="VES69" s="31"/>
      <c r="VET69" s="190"/>
      <c r="VEU69" s="191"/>
      <c r="VEV69" s="191"/>
      <c r="VEW69" s="191"/>
      <c r="VEX69" s="191"/>
      <c r="VEY69" s="192"/>
      <c r="VEZ69" s="22"/>
      <c r="VFA69" s="22"/>
      <c r="VFB69" s="22"/>
      <c r="VFC69" s="23"/>
      <c r="VFD69" s="22"/>
      <c r="VFE69" s="23"/>
      <c r="VFF69" s="23"/>
      <c r="VFG69" s="23"/>
      <c r="VFH69" s="23"/>
      <c r="VFI69" s="23"/>
      <c r="VFJ69" s="23"/>
      <c r="VFK69" s="23"/>
      <c r="VFL69" s="23"/>
      <c r="VFM69" s="24"/>
      <c r="VFN69" s="25"/>
      <c r="VFO69" s="25"/>
      <c r="VFP69" s="25"/>
      <c r="VFQ69" s="31"/>
      <c r="VFR69" s="190"/>
      <c r="VFS69" s="191"/>
      <c r="VFT69" s="191"/>
      <c r="VFU69" s="191"/>
      <c r="VFV69" s="191"/>
      <c r="VFW69" s="192"/>
      <c r="VFX69" s="22"/>
      <c r="VFY69" s="22"/>
      <c r="VFZ69" s="22"/>
      <c r="VGA69" s="23"/>
      <c r="VGB69" s="22"/>
      <c r="VGC69" s="23"/>
      <c r="VGD69" s="23"/>
      <c r="VGE69" s="23"/>
      <c r="VGF69" s="23"/>
      <c r="VGG69" s="23"/>
      <c r="VGH69" s="23"/>
      <c r="VGI69" s="23"/>
      <c r="VGJ69" s="23"/>
      <c r="VGK69" s="24"/>
      <c r="VGL69" s="25"/>
      <c r="VGM69" s="25"/>
      <c r="VGN69" s="25"/>
      <c r="VGO69" s="31"/>
      <c r="VGP69" s="190"/>
      <c r="VGQ69" s="191"/>
      <c r="VGR69" s="191"/>
      <c r="VGS69" s="191"/>
      <c r="VGT69" s="191"/>
      <c r="VGU69" s="192"/>
      <c r="VGV69" s="22"/>
      <c r="VGW69" s="22"/>
      <c r="VGX69" s="22"/>
      <c r="VGY69" s="23"/>
      <c r="VGZ69" s="22"/>
      <c r="VHA69" s="23"/>
      <c r="VHB69" s="23"/>
      <c r="VHC69" s="23"/>
      <c r="VHD69" s="23"/>
      <c r="VHE69" s="23"/>
      <c r="VHF69" s="23"/>
      <c r="VHG69" s="23"/>
      <c r="VHH69" s="23"/>
      <c r="VHI69" s="24"/>
      <c r="VHJ69" s="25"/>
      <c r="VHK69" s="25"/>
      <c r="VHL69" s="25"/>
      <c r="VHM69" s="31"/>
      <c r="VHN69" s="190"/>
      <c r="VHO69" s="191"/>
      <c r="VHP69" s="191"/>
      <c r="VHQ69" s="191"/>
      <c r="VHR69" s="191"/>
      <c r="VHS69" s="192"/>
      <c r="VHT69" s="22"/>
      <c r="VHU69" s="22"/>
      <c r="VHV69" s="22"/>
      <c r="VHW69" s="23"/>
      <c r="VHX69" s="22"/>
      <c r="VHY69" s="23"/>
      <c r="VHZ69" s="23"/>
      <c r="VIA69" s="23"/>
      <c r="VIB69" s="23"/>
      <c r="VIC69" s="23"/>
      <c r="VID69" s="23"/>
      <c r="VIE69" s="23"/>
      <c r="VIF69" s="23"/>
      <c r="VIG69" s="24"/>
      <c r="VIH69" s="25"/>
      <c r="VII69" s="25"/>
      <c r="VIJ69" s="25"/>
      <c r="VIK69" s="31"/>
      <c r="VIL69" s="190"/>
      <c r="VIM69" s="191"/>
      <c r="VIN69" s="191"/>
      <c r="VIO69" s="191"/>
      <c r="VIP69" s="191"/>
      <c r="VIQ69" s="192"/>
      <c r="VIR69" s="22"/>
      <c r="VIS69" s="22"/>
      <c r="VIT69" s="22"/>
      <c r="VIU69" s="23"/>
      <c r="VIV69" s="22"/>
      <c r="VIW69" s="23"/>
      <c r="VIX69" s="23"/>
      <c r="VIY69" s="23"/>
      <c r="VIZ69" s="23"/>
      <c r="VJA69" s="23"/>
      <c r="VJB69" s="23"/>
      <c r="VJC69" s="23"/>
      <c r="VJD69" s="23"/>
      <c r="VJE69" s="24"/>
      <c r="VJF69" s="25"/>
      <c r="VJG69" s="25"/>
      <c r="VJH69" s="25"/>
      <c r="VJI69" s="31"/>
      <c r="VJJ69" s="190"/>
      <c r="VJK69" s="191"/>
      <c r="VJL69" s="191"/>
      <c r="VJM69" s="191"/>
      <c r="VJN69" s="191"/>
      <c r="VJO69" s="192"/>
      <c r="VJP69" s="22"/>
      <c r="VJQ69" s="22"/>
      <c r="VJR69" s="22"/>
      <c r="VJS69" s="23"/>
      <c r="VJT69" s="22"/>
      <c r="VJU69" s="23"/>
      <c r="VJV69" s="23"/>
      <c r="VJW69" s="23"/>
      <c r="VJX69" s="23"/>
      <c r="VJY69" s="23"/>
      <c r="VJZ69" s="23"/>
      <c r="VKA69" s="23"/>
      <c r="VKB69" s="23"/>
      <c r="VKC69" s="24"/>
      <c r="VKD69" s="25"/>
      <c r="VKE69" s="25"/>
      <c r="VKF69" s="25"/>
      <c r="VKG69" s="31"/>
      <c r="VKH69" s="190"/>
      <c r="VKI69" s="191"/>
      <c r="VKJ69" s="191"/>
      <c r="VKK69" s="191"/>
      <c r="VKL69" s="191"/>
      <c r="VKM69" s="192"/>
      <c r="VKN69" s="22"/>
      <c r="VKO69" s="22"/>
      <c r="VKP69" s="22"/>
      <c r="VKQ69" s="23"/>
      <c r="VKR69" s="22"/>
      <c r="VKS69" s="23"/>
      <c r="VKT69" s="23"/>
      <c r="VKU69" s="23"/>
      <c r="VKV69" s="23"/>
      <c r="VKW69" s="23"/>
      <c r="VKX69" s="23"/>
      <c r="VKY69" s="23"/>
      <c r="VKZ69" s="23"/>
      <c r="VLA69" s="24"/>
      <c r="VLB69" s="25"/>
      <c r="VLC69" s="25"/>
      <c r="VLD69" s="25"/>
      <c r="VLE69" s="31"/>
      <c r="VLF69" s="190"/>
      <c r="VLG69" s="191"/>
      <c r="VLH69" s="191"/>
      <c r="VLI69" s="191"/>
      <c r="VLJ69" s="191"/>
      <c r="VLK69" s="192"/>
      <c r="VLL69" s="22"/>
      <c r="VLM69" s="22"/>
      <c r="VLN69" s="22"/>
      <c r="VLO69" s="23"/>
      <c r="VLP69" s="22"/>
      <c r="VLQ69" s="23"/>
      <c r="VLR69" s="23"/>
      <c r="VLS69" s="23"/>
      <c r="VLT69" s="23"/>
      <c r="VLU69" s="23"/>
      <c r="VLV69" s="23"/>
      <c r="VLW69" s="23"/>
      <c r="VLX69" s="23"/>
      <c r="VLY69" s="24"/>
      <c r="VLZ69" s="25"/>
      <c r="VMA69" s="25"/>
      <c r="VMB69" s="25"/>
      <c r="VMC69" s="31"/>
      <c r="VMD69" s="190"/>
      <c r="VME69" s="191"/>
      <c r="VMF69" s="191"/>
      <c r="VMG69" s="191"/>
      <c r="VMH69" s="191"/>
      <c r="VMI69" s="192"/>
      <c r="VMJ69" s="22"/>
      <c r="VMK69" s="22"/>
      <c r="VML69" s="22"/>
      <c r="VMM69" s="23"/>
      <c r="VMN69" s="22"/>
      <c r="VMO69" s="23"/>
      <c r="VMP69" s="23"/>
      <c r="VMQ69" s="23"/>
      <c r="VMR69" s="23"/>
      <c r="VMS69" s="23"/>
      <c r="VMT69" s="23"/>
      <c r="VMU69" s="23"/>
      <c r="VMV69" s="23"/>
      <c r="VMW69" s="24"/>
      <c r="VMX69" s="25"/>
      <c r="VMY69" s="25"/>
      <c r="VMZ69" s="25"/>
      <c r="VNA69" s="31"/>
      <c r="VNB69" s="190"/>
      <c r="VNC69" s="191"/>
      <c r="VND69" s="191"/>
      <c r="VNE69" s="191"/>
      <c r="VNF69" s="191"/>
      <c r="VNG69" s="192"/>
      <c r="VNH69" s="22"/>
      <c r="VNI69" s="22"/>
      <c r="VNJ69" s="22"/>
      <c r="VNK69" s="23"/>
      <c r="VNL69" s="22"/>
      <c r="VNM69" s="23"/>
      <c r="VNN69" s="23"/>
      <c r="VNO69" s="23"/>
      <c r="VNP69" s="23"/>
      <c r="VNQ69" s="23"/>
      <c r="VNR69" s="23"/>
      <c r="VNS69" s="23"/>
      <c r="VNT69" s="23"/>
      <c r="VNU69" s="24"/>
      <c r="VNV69" s="25"/>
      <c r="VNW69" s="25"/>
      <c r="VNX69" s="25"/>
      <c r="VNY69" s="31"/>
      <c r="VNZ69" s="190"/>
      <c r="VOA69" s="191"/>
      <c r="VOB69" s="191"/>
      <c r="VOC69" s="191"/>
      <c r="VOD69" s="191"/>
      <c r="VOE69" s="192"/>
      <c r="VOF69" s="22"/>
      <c r="VOG69" s="22"/>
      <c r="VOH69" s="22"/>
      <c r="VOI69" s="23"/>
      <c r="VOJ69" s="22"/>
      <c r="VOK69" s="23"/>
      <c r="VOL69" s="23"/>
      <c r="VOM69" s="23"/>
      <c r="VON69" s="23"/>
      <c r="VOO69" s="23"/>
      <c r="VOP69" s="23"/>
      <c r="VOQ69" s="23"/>
      <c r="VOR69" s="23"/>
      <c r="VOS69" s="24"/>
      <c r="VOT69" s="25"/>
      <c r="VOU69" s="25"/>
      <c r="VOV69" s="25"/>
      <c r="VOW69" s="31"/>
      <c r="VOX69" s="190"/>
      <c r="VOY69" s="191"/>
      <c r="VOZ69" s="191"/>
      <c r="VPA69" s="191"/>
      <c r="VPB69" s="191"/>
      <c r="VPC69" s="192"/>
      <c r="VPD69" s="22"/>
      <c r="VPE69" s="22"/>
      <c r="VPF69" s="22"/>
      <c r="VPG69" s="23"/>
      <c r="VPH69" s="22"/>
      <c r="VPI69" s="23"/>
      <c r="VPJ69" s="23"/>
      <c r="VPK69" s="23"/>
      <c r="VPL69" s="23"/>
      <c r="VPM69" s="23"/>
      <c r="VPN69" s="23"/>
      <c r="VPO69" s="23"/>
      <c r="VPP69" s="23"/>
      <c r="VPQ69" s="24"/>
      <c r="VPR69" s="25"/>
      <c r="VPS69" s="25"/>
      <c r="VPT69" s="25"/>
      <c r="VPU69" s="31"/>
      <c r="VPV69" s="190"/>
      <c r="VPW69" s="191"/>
      <c r="VPX69" s="191"/>
      <c r="VPY69" s="191"/>
      <c r="VPZ69" s="191"/>
      <c r="VQA69" s="192"/>
      <c r="VQB69" s="22"/>
      <c r="VQC69" s="22"/>
      <c r="VQD69" s="22"/>
      <c r="VQE69" s="23"/>
      <c r="VQF69" s="22"/>
      <c r="VQG69" s="23"/>
      <c r="VQH69" s="23"/>
      <c r="VQI69" s="23"/>
      <c r="VQJ69" s="23"/>
      <c r="VQK69" s="23"/>
      <c r="VQL69" s="23"/>
      <c r="VQM69" s="23"/>
      <c r="VQN69" s="23"/>
      <c r="VQO69" s="24"/>
      <c r="VQP69" s="25"/>
      <c r="VQQ69" s="25"/>
      <c r="VQR69" s="25"/>
      <c r="VQS69" s="31"/>
      <c r="VQT69" s="190"/>
      <c r="VQU69" s="191"/>
      <c r="VQV69" s="191"/>
      <c r="VQW69" s="191"/>
      <c r="VQX69" s="191"/>
      <c r="VQY69" s="192"/>
      <c r="VQZ69" s="22"/>
      <c r="VRA69" s="22"/>
      <c r="VRB69" s="22"/>
      <c r="VRC69" s="23"/>
      <c r="VRD69" s="22"/>
      <c r="VRE69" s="23"/>
      <c r="VRF69" s="23"/>
      <c r="VRG69" s="23"/>
      <c r="VRH69" s="23"/>
      <c r="VRI69" s="23"/>
      <c r="VRJ69" s="23"/>
      <c r="VRK69" s="23"/>
      <c r="VRL69" s="23"/>
      <c r="VRM69" s="24"/>
      <c r="VRN69" s="25"/>
      <c r="VRO69" s="25"/>
      <c r="VRP69" s="25"/>
      <c r="VRQ69" s="31"/>
      <c r="VRR69" s="190"/>
      <c r="VRS69" s="191"/>
      <c r="VRT69" s="191"/>
      <c r="VRU69" s="191"/>
      <c r="VRV69" s="191"/>
      <c r="VRW69" s="192"/>
      <c r="VRX69" s="22"/>
      <c r="VRY69" s="22"/>
      <c r="VRZ69" s="22"/>
      <c r="VSA69" s="23"/>
      <c r="VSB69" s="22"/>
      <c r="VSC69" s="23"/>
      <c r="VSD69" s="23"/>
      <c r="VSE69" s="23"/>
      <c r="VSF69" s="23"/>
      <c r="VSG69" s="23"/>
      <c r="VSH69" s="23"/>
      <c r="VSI69" s="23"/>
      <c r="VSJ69" s="23"/>
      <c r="VSK69" s="24"/>
      <c r="VSL69" s="25"/>
      <c r="VSM69" s="25"/>
      <c r="VSN69" s="25"/>
      <c r="VSO69" s="31"/>
      <c r="VSP69" s="190"/>
      <c r="VSQ69" s="191"/>
      <c r="VSR69" s="191"/>
      <c r="VSS69" s="191"/>
      <c r="VST69" s="191"/>
      <c r="VSU69" s="192"/>
      <c r="VSV69" s="22"/>
      <c r="VSW69" s="22"/>
      <c r="VSX69" s="22"/>
      <c r="VSY69" s="23"/>
      <c r="VSZ69" s="22"/>
      <c r="VTA69" s="23"/>
      <c r="VTB69" s="23"/>
      <c r="VTC69" s="23"/>
      <c r="VTD69" s="23"/>
      <c r="VTE69" s="23"/>
      <c r="VTF69" s="23"/>
      <c r="VTG69" s="23"/>
      <c r="VTH69" s="23"/>
      <c r="VTI69" s="24"/>
      <c r="VTJ69" s="25"/>
      <c r="VTK69" s="25"/>
      <c r="VTL69" s="25"/>
      <c r="VTM69" s="31"/>
      <c r="VTN69" s="190"/>
      <c r="VTO69" s="191"/>
      <c r="VTP69" s="191"/>
      <c r="VTQ69" s="191"/>
      <c r="VTR69" s="191"/>
      <c r="VTS69" s="192"/>
      <c r="VTT69" s="22"/>
      <c r="VTU69" s="22"/>
      <c r="VTV69" s="22"/>
      <c r="VTW69" s="23"/>
      <c r="VTX69" s="22"/>
      <c r="VTY69" s="23"/>
      <c r="VTZ69" s="23"/>
      <c r="VUA69" s="23"/>
      <c r="VUB69" s="23"/>
      <c r="VUC69" s="23"/>
      <c r="VUD69" s="23"/>
      <c r="VUE69" s="23"/>
      <c r="VUF69" s="23"/>
      <c r="VUG69" s="24"/>
      <c r="VUH69" s="25"/>
      <c r="VUI69" s="25"/>
      <c r="VUJ69" s="25"/>
      <c r="VUK69" s="31"/>
      <c r="VUL69" s="190"/>
      <c r="VUM69" s="191"/>
      <c r="VUN69" s="191"/>
      <c r="VUO69" s="191"/>
      <c r="VUP69" s="191"/>
      <c r="VUQ69" s="192"/>
      <c r="VUR69" s="22"/>
      <c r="VUS69" s="22"/>
      <c r="VUT69" s="22"/>
      <c r="VUU69" s="23"/>
      <c r="VUV69" s="22"/>
      <c r="VUW69" s="23"/>
      <c r="VUX69" s="23"/>
      <c r="VUY69" s="23"/>
      <c r="VUZ69" s="23"/>
      <c r="VVA69" s="23"/>
      <c r="VVB69" s="23"/>
      <c r="VVC69" s="23"/>
      <c r="VVD69" s="23"/>
      <c r="VVE69" s="24"/>
      <c r="VVF69" s="25"/>
      <c r="VVG69" s="25"/>
      <c r="VVH69" s="25"/>
      <c r="VVI69" s="31"/>
      <c r="VVJ69" s="190"/>
      <c r="VVK69" s="191"/>
      <c r="VVL69" s="191"/>
      <c r="VVM69" s="191"/>
      <c r="VVN69" s="191"/>
      <c r="VVO69" s="192"/>
      <c r="VVP69" s="22"/>
      <c r="VVQ69" s="22"/>
      <c r="VVR69" s="22"/>
      <c r="VVS69" s="23"/>
      <c r="VVT69" s="22"/>
      <c r="VVU69" s="23"/>
      <c r="VVV69" s="23"/>
      <c r="VVW69" s="23"/>
      <c r="VVX69" s="23"/>
      <c r="VVY69" s="23"/>
      <c r="VVZ69" s="23"/>
      <c r="VWA69" s="23"/>
      <c r="VWB69" s="23"/>
      <c r="VWC69" s="24"/>
      <c r="VWD69" s="25"/>
      <c r="VWE69" s="25"/>
      <c r="VWF69" s="25"/>
      <c r="VWG69" s="31"/>
      <c r="VWH69" s="190"/>
      <c r="VWI69" s="191"/>
      <c r="VWJ69" s="191"/>
      <c r="VWK69" s="191"/>
      <c r="VWL69" s="191"/>
      <c r="VWM69" s="192"/>
      <c r="VWN69" s="22"/>
      <c r="VWO69" s="22"/>
      <c r="VWP69" s="22"/>
      <c r="VWQ69" s="23"/>
      <c r="VWR69" s="22"/>
      <c r="VWS69" s="23"/>
      <c r="VWT69" s="23"/>
      <c r="VWU69" s="23"/>
      <c r="VWV69" s="23"/>
      <c r="VWW69" s="23"/>
      <c r="VWX69" s="23"/>
      <c r="VWY69" s="23"/>
      <c r="VWZ69" s="23"/>
      <c r="VXA69" s="24"/>
      <c r="VXB69" s="25"/>
      <c r="VXC69" s="25"/>
      <c r="VXD69" s="25"/>
      <c r="VXE69" s="31"/>
      <c r="VXF69" s="190"/>
      <c r="VXG69" s="191"/>
      <c r="VXH69" s="191"/>
      <c r="VXI69" s="191"/>
      <c r="VXJ69" s="191"/>
      <c r="VXK69" s="192"/>
      <c r="VXL69" s="22"/>
      <c r="VXM69" s="22"/>
      <c r="VXN69" s="22"/>
      <c r="VXO69" s="23"/>
      <c r="VXP69" s="22"/>
      <c r="VXQ69" s="23"/>
      <c r="VXR69" s="23"/>
      <c r="VXS69" s="23"/>
      <c r="VXT69" s="23"/>
      <c r="VXU69" s="23"/>
      <c r="VXV69" s="23"/>
      <c r="VXW69" s="23"/>
      <c r="VXX69" s="23"/>
      <c r="VXY69" s="24"/>
      <c r="VXZ69" s="25"/>
      <c r="VYA69" s="25"/>
      <c r="VYB69" s="25"/>
      <c r="VYC69" s="31"/>
      <c r="VYD69" s="190"/>
      <c r="VYE69" s="191"/>
      <c r="VYF69" s="191"/>
      <c r="VYG69" s="191"/>
      <c r="VYH69" s="191"/>
      <c r="VYI69" s="192"/>
      <c r="VYJ69" s="22"/>
      <c r="VYK69" s="22"/>
      <c r="VYL69" s="22"/>
      <c r="VYM69" s="23"/>
      <c r="VYN69" s="22"/>
      <c r="VYO69" s="23"/>
      <c r="VYP69" s="23"/>
      <c r="VYQ69" s="23"/>
      <c r="VYR69" s="23"/>
      <c r="VYS69" s="23"/>
      <c r="VYT69" s="23"/>
      <c r="VYU69" s="23"/>
      <c r="VYV69" s="23"/>
      <c r="VYW69" s="24"/>
      <c r="VYX69" s="25"/>
      <c r="VYY69" s="25"/>
      <c r="VYZ69" s="25"/>
      <c r="VZA69" s="31"/>
      <c r="VZB69" s="190"/>
      <c r="VZC69" s="191"/>
      <c r="VZD69" s="191"/>
      <c r="VZE69" s="191"/>
      <c r="VZF69" s="191"/>
      <c r="VZG69" s="192"/>
      <c r="VZH69" s="22"/>
      <c r="VZI69" s="22"/>
      <c r="VZJ69" s="22"/>
      <c r="VZK69" s="23"/>
      <c r="VZL69" s="22"/>
      <c r="VZM69" s="23"/>
      <c r="VZN69" s="23"/>
      <c r="VZO69" s="23"/>
      <c r="VZP69" s="23"/>
      <c r="VZQ69" s="23"/>
      <c r="VZR69" s="23"/>
      <c r="VZS69" s="23"/>
      <c r="VZT69" s="23"/>
      <c r="VZU69" s="24"/>
      <c r="VZV69" s="25"/>
      <c r="VZW69" s="25"/>
      <c r="VZX69" s="25"/>
      <c r="VZY69" s="31"/>
      <c r="VZZ69" s="190"/>
      <c r="WAA69" s="191"/>
      <c r="WAB69" s="191"/>
      <c r="WAC69" s="191"/>
      <c r="WAD69" s="191"/>
      <c r="WAE69" s="192"/>
      <c r="WAF69" s="22"/>
      <c r="WAG69" s="22"/>
      <c r="WAH69" s="22"/>
      <c r="WAI69" s="23"/>
      <c r="WAJ69" s="22"/>
      <c r="WAK69" s="23"/>
      <c r="WAL69" s="23"/>
      <c r="WAM69" s="23"/>
      <c r="WAN69" s="23"/>
      <c r="WAO69" s="23"/>
      <c r="WAP69" s="23"/>
      <c r="WAQ69" s="23"/>
      <c r="WAR69" s="23"/>
      <c r="WAS69" s="24"/>
      <c r="WAT69" s="25"/>
      <c r="WAU69" s="25"/>
      <c r="WAV69" s="25"/>
      <c r="WAW69" s="31"/>
      <c r="WAX69" s="190"/>
      <c r="WAY69" s="191"/>
      <c r="WAZ69" s="191"/>
      <c r="WBA69" s="191"/>
      <c r="WBB69" s="191"/>
      <c r="WBC69" s="192"/>
      <c r="WBD69" s="22"/>
      <c r="WBE69" s="22"/>
      <c r="WBF69" s="22"/>
      <c r="WBG69" s="23"/>
      <c r="WBH69" s="22"/>
      <c r="WBI69" s="23"/>
      <c r="WBJ69" s="23"/>
      <c r="WBK69" s="23"/>
      <c r="WBL69" s="23"/>
      <c r="WBM69" s="23"/>
      <c r="WBN69" s="23"/>
      <c r="WBO69" s="23"/>
      <c r="WBP69" s="23"/>
      <c r="WBQ69" s="24"/>
      <c r="WBR69" s="25"/>
      <c r="WBS69" s="25"/>
      <c r="WBT69" s="25"/>
      <c r="WBU69" s="31"/>
      <c r="WBV69" s="190"/>
      <c r="WBW69" s="191"/>
      <c r="WBX69" s="191"/>
      <c r="WBY69" s="191"/>
      <c r="WBZ69" s="191"/>
      <c r="WCA69" s="192"/>
      <c r="WCB69" s="22"/>
      <c r="WCC69" s="22"/>
      <c r="WCD69" s="22"/>
      <c r="WCE69" s="23"/>
      <c r="WCF69" s="22"/>
      <c r="WCG69" s="23"/>
      <c r="WCH69" s="23"/>
      <c r="WCI69" s="23"/>
      <c r="WCJ69" s="23"/>
      <c r="WCK69" s="23"/>
      <c r="WCL69" s="23"/>
      <c r="WCM69" s="23"/>
      <c r="WCN69" s="23"/>
      <c r="WCO69" s="24"/>
      <c r="WCP69" s="25"/>
      <c r="WCQ69" s="25"/>
      <c r="WCR69" s="25"/>
      <c r="WCS69" s="31"/>
      <c r="WCT69" s="190"/>
      <c r="WCU69" s="191"/>
      <c r="WCV69" s="191"/>
      <c r="WCW69" s="191"/>
      <c r="WCX69" s="191"/>
      <c r="WCY69" s="192"/>
      <c r="WCZ69" s="22"/>
      <c r="WDA69" s="22"/>
      <c r="WDB69" s="22"/>
      <c r="WDC69" s="23"/>
      <c r="WDD69" s="22"/>
      <c r="WDE69" s="23"/>
      <c r="WDF69" s="23"/>
      <c r="WDG69" s="23"/>
      <c r="WDH69" s="23"/>
      <c r="WDI69" s="23"/>
      <c r="WDJ69" s="23"/>
      <c r="WDK69" s="23"/>
      <c r="WDL69" s="23"/>
      <c r="WDM69" s="24"/>
      <c r="WDN69" s="25"/>
      <c r="WDO69" s="25"/>
      <c r="WDP69" s="25"/>
      <c r="WDQ69" s="31"/>
      <c r="WDR69" s="190"/>
      <c r="WDS69" s="191"/>
      <c r="WDT69" s="191"/>
      <c r="WDU69" s="191"/>
      <c r="WDV69" s="191"/>
      <c r="WDW69" s="192"/>
      <c r="WDX69" s="22"/>
      <c r="WDY69" s="22"/>
      <c r="WDZ69" s="22"/>
      <c r="WEA69" s="23"/>
      <c r="WEB69" s="22"/>
      <c r="WEC69" s="23"/>
      <c r="WED69" s="23"/>
      <c r="WEE69" s="23"/>
      <c r="WEF69" s="23"/>
      <c r="WEG69" s="23"/>
      <c r="WEH69" s="23"/>
      <c r="WEI69" s="23"/>
      <c r="WEJ69" s="23"/>
      <c r="WEK69" s="24"/>
      <c r="WEL69" s="25"/>
      <c r="WEM69" s="25"/>
      <c r="WEN69" s="25"/>
      <c r="WEO69" s="31"/>
      <c r="WEP69" s="190"/>
      <c r="WEQ69" s="191"/>
      <c r="WER69" s="191"/>
      <c r="WES69" s="191"/>
      <c r="WET69" s="191"/>
      <c r="WEU69" s="192"/>
      <c r="WEV69" s="22"/>
      <c r="WEW69" s="22"/>
      <c r="WEX69" s="22"/>
      <c r="WEY69" s="23"/>
      <c r="WEZ69" s="22"/>
      <c r="WFA69" s="23"/>
      <c r="WFB69" s="23"/>
      <c r="WFC69" s="23"/>
      <c r="WFD69" s="23"/>
      <c r="WFE69" s="23"/>
      <c r="WFF69" s="23"/>
      <c r="WFG69" s="23"/>
      <c r="WFH69" s="23"/>
      <c r="WFI69" s="24"/>
      <c r="WFJ69" s="25"/>
      <c r="WFK69" s="25"/>
      <c r="WFL69" s="25"/>
      <c r="WFM69" s="31"/>
      <c r="WFN69" s="190"/>
      <c r="WFO69" s="191"/>
      <c r="WFP69" s="191"/>
      <c r="WFQ69" s="191"/>
      <c r="WFR69" s="191"/>
      <c r="WFS69" s="192"/>
      <c r="WFT69" s="22"/>
      <c r="WFU69" s="22"/>
      <c r="WFV69" s="22"/>
      <c r="WFW69" s="23"/>
      <c r="WFX69" s="22"/>
      <c r="WFY69" s="23"/>
      <c r="WFZ69" s="23"/>
      <c r="WGA69" s="23"/>
      <c r="WGB69" s="23"/>
      <c r="WGC69" s="23"/>
      <c r="WGD69" s="23"/>
      <c r="WGE69" s="23"/>
      <c r="WGF69" s="23"/>
      <c r="WGG69" s="24"/>
      <c r="WGH69" s="25"/>
      <c r="WGI69" s="25"/>
      <c r="WGJ69" s="25"/>
      <c r="WGK69" s="31"/>
      <c r="WGL69" s="190"/>
      <c r="WGM69" s="191"/>
      <c r="WGN69" s="191"/>
      <c r="WGO69" s="191"/>
      <c r="WGP69" s="191"/>
      <c r="WGQ69" s="192"/>
      <c r="WGR69" s="22"/>
      <c r="WGS69" s="22"/>
      <c r="WGT69" s="22"/>
      <c r="WGU69" s="23"/>
      <c r="WGV69" s="22"/>
      <c r="WGW69" s="23"/>
      <c r="WGX69" s="23"/>
      <c r="WGY69" s="23"/>
      <c r="WGZ69" s="23"/>
      <c r="WHA69" s="23"/>
      <c r="WHB69" s="23"/>
      <c r="WHC69" s="23"/>
      <c r="WHD69" s="23"/>
      <c r="WHE69" s="24"/>
      <c r="WHF69" s="25"/>
      <c r="WHG69" s="25"/>
      <c r="WHH69" s="25"/>
      <c r="WHI69" s="31"/>
      <c r="WHJ69" s="190"/>
      <c r="WHK69" s="191"/>
      <c r="WHL69" s="191"/>
      <c r="WHM69" s="191"/>
      <c r="WHN69" s="191"/>
      <c r="WHO69" s="192"/>
      <c r="WHP69" s="22"/>
      <c r="WHQ69" s="22"/>
      <c r="WHR69" s="22"/>
      <c r="WHS69" s="23"/>
      <c r="WHT69" s="22"/>
      <c r="WHU69" s="23"/>
      <c r="WHV69" s="23"/>
      <c r="WHW69" s="23"/>
      <c r="WHX69" s="23"/>
      <c r="WHY69" s="23"/>
      <c r="WHZ69" s="23"/>
      <c r="WIA69" s="23"/>
      <c r="WIB69" s="23"/>
      <c r="WIC69" s="24"/>
      <c r="WID69" s="25"/>
      <c r="WIE69" s="25"/>
      <c r="WIF69" s="25"/>
      <c r="WIG69" s="31"/>
      <c r="WIH69" s="190"/>
      <c r="WII69" s="191"/>
      <c r="WIJ69" s="191"/>
      <c r="WIK69" s="191"/>
      <c r="WIL69" s="191"/>
      <c r="WIM69" s="192"/>
      <c r="WIN69" s="22"/>
      <c r="WIO69" s="22"/>
      <c r="WIP69" s="22"/>
      <c r="WIQ69" s="23"/>
      <c r="WIR69" s="22"/>
      <c r="WIS69" s="23"/>
      <c r="WIT69" s="23"/>
      <c r="WIU69" s="23"/>
      <c r="WIV69" s="23"/>
      <c r="WIW69" s="23"/>
      <c r="WIX69" s="23"/>
      <c r="WIY69" s="23"/>
      <c r="WIZ69" s="23"/>
      <c r="WJA69" s="24"/>
      <c r="WJB69" s="25"/>
      <c r="WJC69" s="25"/>
      <c r="WJD69" s="25"/>
      <c r="WJE69" s="31"/>
      <c r="WJF69" s="190"/>
      <c r="WJG69" s="191"/>
      <c r="WJH69" s="191"/>
      <c r="WJI69" s="191"/>
      <c r="WJJ69" s="191"/>
      <c r="WJK69" s="192"/>
      <c r="WJL69" s="22"/>
      <c r="WJM69" s="22"/>
      <c r="WJN69" s="22"/>
      <c r="WJO69" s="23"/>
      <c r="WJP69" s="22"/>
      <c r="WJQ69" s="23"/>
      <c r="WJR69" s="23"/>
      <c r="WJS69" s="23"/>
      <c r="WJT69" s="23"/>
      <c r="WJU69" s="23"/>
      <c r="WJV69" s="23"/>
      <c r="WJW69" s="23"/>
      <c r="WJX69" s="23"/>
      <c r="WJY69" s="24"/>
      <c r="WJZ69" s="25"/>
      <c r="WKA69" s="25"/>
      <c r="WKB69" s="25"/>
      <c r="WKC69" s="31"/>
      <c r="WKD69" s="190"/>
      <c r="WKE69" s="191"/>
      <c r="WKF69" s="191"/>
      <c r="WKG69" s="191"/>
      <c r="WKH69" s="191"/>
      <c r="WKI69" s="192"/>
      <c r="WKJ69" s="22"/>
      <c r="WKK69" s="22"/>
      <c r="WKL69" s="22"/>
      <c r="WKM69" s="23"/>
      <c r="WKN69" s="22"/>
      <c r="WKO69" s="23"/>
      <c r="WKP69" s="23"/>
      <c r="WKQ69" s="23"/>
      <c r="WKR69" s="23"/>
      <c r="WKS69" s="23"/>
      <c r="WKT69" s="23"/>
      <c r="WKU69" s="23"/>
      <c r="WKV69" s="23"/>
      <c r="WKW69" s="24"/>
      <c r="WKX69" s="25"/>
      <c r="WKY69" s="25"/>
      <c r="WKZ69" s="25"/>
      <c r="WLA69" s="31"/>
      <c r="WLB69" s="190"/>
      <c r="WLC69" s="191"/>
      <c r="WLD69" s="191"/>
      <c r="WLE69" s="191"/>
      <c r="WLF69" s="191"/>
      <c r="WLG69" s="192"/>
      <c r="WLH69" s="22"/>
      <c r="WLI69" s="22"/>
      <c r="WLJ69" s="22"/>
      <c r="WLK69" s="23"/>
      <c r="WLL69" s="22"/>
      <c r="WLM69" s="23"/>
      <c r="WLN69" s="23"/>
      <c r="WLO69" s="23"/>
      <c r="WLP69" s="23"/>
      <c r="WLQ69" s="23"/>
      <c r="WLR69" s="23"/>
      <c r="WLS69" s="23"/>
      <c r="WLT69" s="23"/>
      <c r="WLU69" s="24"/>
      <c r="WLV69" s="25"/>
      <c r="WLW69" s="25"/>
      <c r="WLX69" s="25"/>
      <c r="WLY69" s="31"/>
      <c r="WLZ69" s="190"/>
      <c r="WMA69" s="191"/>
      <c r="WMB69" s="191"/>
      <c r="WMC69" s="191"/>
      <c r="WMD69" s="191"/>
      <c r="WME69" s="192"/>
      <c r="WMF69" s="22"/>
      <c r="WMG69" s="22"/>
      <c r="WMH69" s="22"/>
      <c r="WMI69" s="23"/>
      <c r="WMJ69" s="22"/>
      <c r="WMK69" s="23"/>
      <c r="WML69" s="23"/>
      <c r="WMM69" s="23"/>
      <c r="WMN69" s="23"/>
      <c r="WMO69" s="23"/>
      <c r="WMP69" s="23"/>
      <c r="WMQ69" s="23"/>
      <c r="WMR69" s="23"/>
      <c r="WMS69" s="24"/>
      <c r="WMT69" s="25"/>
      <c r="WMU69" s="25"/>
      <c r="WMV69" s="25"/>
      <c r="WMW69" s="31"/>
      <c r="WMX69" s="190"/>
      <c r="WMY69" s="191"/>
      <c r="WMZ69" s="191"/>
      <c r="WNA69" s="191"/>
      <c r="WNB69" s="191"/>
      <c r="WNC69" s="192"/>
      <c r="WND69" s="22"/>
      <c r="WNE69" s="22"/>
      <c r="WNF69" s="22"/>
      <c r="WNG69" s="23"/>
      <c r="WNH69" s="22"/>
      <c r="WNI69" s="23"/>
      <c r="WNJ69" s="23"/>
      <c r="WNK69" s="23"/>
      <c r="WNL69" s="23"/>
      <c r="WNM69" s="23"/>
      <c r="WNN69" s="23"/>
      <c r="WNO69" s="23"/>
      <c r="WNP69" s="23"/>
      <c r="WNQ69" s="24"/>
      <c r="WNR69" s="25"/>
      <c r="WNS69" s="25"/>
      <c r="WNT69" s="25"/>
      <c r="WNU69" s="31"/>
      <c r="WNV69" s="190"/>
      <c r="WNW69" s="191"/>
      <c r="WNX69" s="191"/>
      <c r="WNY69" s="191"/>
      <c r="WNZ69" s="191"/>
      <c r="WOA69" s="192"/>
      <c r="WOB69" s="22"/>
      <c r="WOC69" s="22"/>
      <c r="WOD69" s="22"/>
      <c r="WOE69" s="23"/>
      <c r="WOF69" s="22"/>
      <c r="WOG69" s="23"/>
      <c r="WOH69" s="23"/>
      <c r="WOI69" s="23"/>
      <c r="WOJ69" s="23"/>
      <c r="WOK69" s="23"/>
      <c r="WOL69" s="23"/>
      <c r="WOM69" s="23"/>
      <c r="WON69" s="23"/>
      <c r="WOO69" s="24"/>
      <c r="WOP69" s="25"/>
      <c r="WOQ69" s="25"/>
      <c r="WOR69" s="25"/>
      <c r="WOS69" s="31"/>
      <c r="WOT69" s="190"/>
      <c r="WOU69" s="191"/>
      <c r="WOV69" s="191"/>
      <c r="WOW69" s="191"/>
      <c r="WOX69" s="191"/>
      <c r="WOY69" s="192"/>
      <c r="WOZ69" s="22"/>
      <c r="WPA69" s="22"/>
      <c r="WPB69" s="22"/>
      <c r="WPC69" s="23"/>
      <c r="WPD69" s="22"/>
      <c r="WPE69" s="23"/>
      <c r="WPF69" s="23"/>
      <c r="WPG69" s="23"/>
      <c r="WPH69" s="23"/>
      <c r="WPI69" s="23"/>
      <c r="WPJ69" s="23"/>
      <c r="WPK69" s="23"/>
      <c r="WPL69" s="23"/>
      <c r="WPM69" s="24"/>
      <c r="WPN69" s="25"/>
      <c r="WPO69" s="25"/>
      <c r="WPP69" s="25"/>
      <c r="WPQ69" s="31"/>
      <c r="WPR69" s="190"/>
      <c r="WPS69" s="191"/>
      <c r="WPT69" s="191"/>
      <c r="WPU69" s="191"/>
      <c r="WPV69" s="191"/>
      <c r="WPW69" s="192"/>
      <c r="WPX69" s="22"/>
      <c r="WPY69" s="22"/>
      <c r="WPZ69" s="22"/>
      <c r="WQA69" s="23"/>
      <c r="WQB69" s="22"/>
      <c r="WQC69" s="23"/>
      <c r="WQD69" s="23"/>
      <c r="WQE69" s="23"/>
      <c r="WQF69" s="23"/>
      <c r="WQG69" s="23"/>
      <c r="WQH69" s="23"/>
      <c r="WQI69" s="23"/>
      <c r="WQJ69" s="23"/>
      <c r="WQK69" s="24"/>
      <c r="WQL69" s="25"/>
      <c r="WQM69" s="25"/>
      <c r="WQN69" s="25"/>
      <c r="WQO69" s="31"/>
      <c r="WQP69" s="190"/>
      <c r="WQQ69" s="191"/>
      <c r="WQR69" s="191"/>
      <c r="WQS69" s="191"/>
      <c r="WQT69" s="191"/>
      <c r="WQU69" s="192"/>
      <c r="WQV69" s="22"/>
      <c r="WQW69" s="22"/>
      <c r="WQX69" s="22"/>
      <c r="WQY69" s="23"/>
      <c r="WQZ69" s="22"/>
      <c r="WRA69" s="23"/>
      <c r="WRB69" s="23"/>
      <c r="WRC69" s="23"/>
      <c r="WRD69" s="23"/>
      <c r="WRE69" s="23"/>
      <c r="WRF69" s="23"/>
      <c r="WRG69" s="23"/>
      <c r="WRH69" s="23"/>
      <c r="WRI69" s="24"/>
      <c r="WRJ69" s="25"/>
      <c r="WRK69" s="25"/>
      <c r="WRL69" s="25"/>
      <c r="WRM69" s="31"/>
      <c r="WRN69" s="190"/>
      <c r="WRO69" s="191"/>
      <c r="WRP69" s="191"/>
      <c r="WRQ69" s="191"/>
      <c r="WRR69" s="191"/>
      <c r="WRS69" s="192"/>
      <c r="WRT69" s="22"/>
      <c r="WRU69" s="22"/>
      <c r="WRV69" s="22"/>
      <c r="WRW69" s="23"/>
      <c r="WRX69" s="22"/>
      <c r="WRY69" s="23"/>
      <c r="WRZ69" s="23"/>
      <c r="WSA69" s="23"/>
      <c r="WSB69" s="23"/>
      <c r="WSC69" s="23"/>
      <c r="WSD69" s="23"/>
      <c r="WSE69" s="23"/>
      <c r="WSF69" s="23"/>
      <c r="WSG69" s="24"/>
      <c r="WSH69" s="25"/>
      <c r="WSI69" s="25"/>
      <c r="WSJ69" s="25"/>
      <c r="WSK69" s="31"/>
      <c r="WSL69" s="190"/>
      <c r="WSM69" s="191"/>
      <c r="WSN69" s="191"/>
      <c r="WSO69" s="191"/>
      <c r="WSP69" s="191"/>
      <c r="WSQ69" s="192"/>
      <c r="WSR69" s="22"/>
      <c r="WSS69" s="22"/>
      <c r="WST69" s="22"/>
      <c r="WSU69" s="23"/>
      <c r="WSV69" s="22"/>
      <c r="WSW69" s="23"/>
      <c r="WSX69" s="23"/>
      <c r="WSY69" s="23"/>
      <c r="WSZ69" s="23"/>
      <c r="WTA69" s="23"/>
      <c r="WTB69" s="23"/>
      <c r="WTC69" s="23"/>
      <c r="WTD69" s="23"/>
      <c r="WTE69" s="24"/>
      <c r="WTF69" s="25"/>
      <c r="WTG69" s="25"/>
      <c r="WTH69" s="25"/>
      <c r="WTI69" s="31"/>
      <c r="WTJ69" s="190"/>
      <c r="WTK69" s="191"/>
      <c r="WTL69" s="191"/>
      <c r="WTM69" s="191"/>
      <c r="WTN69" s="191"/>
      <c r="WTO69" s="192"/>
      <c r="WTP69" s="22"/>
      <c r="WTQ69" s="22"/>
      <c r="WTR69" s="22"/>
      <c r="WTS69" s="23"/>
      <c r="WTT69" s="22"/>
      <c r="WTU69" s="23"/>
      <c r="WTV69" s="23"/>
      <c r="WTW69" s="23"/>
      <c r="WTX69" s="23"/>
      <c r="WTY69" s="23"/>
      <c r="WTZ69" s="23"/>
      <c r="WUA69" s="23"/>
      <c r="WUB69" s="23"/>
      <c r="WUC69" s="24"/>
      <c r="WUD69" s="25"/>
      <c r="WUE69" s="25"/>
      <c r="WUF69" s="25"/>
      <c r="WUG69" s="31"/>
      <c r="WUH69" s="190"/>
      <c r="WUI69" s="191"/>
      <c r="WUJ69" s="191"/>
      <c r="WUK69" s="191"/>
      <c r="WUL69" s="191"/>
      <c r="WUM69" s="192"/>
      <c r="WUN69" s="22"/>
      <c r="WUO69" s="22"/>
      <c r="WUP69" s="22"/>
      <c r="WUQ69" s="23"/>
      <c r="WUR69" s="22"/>
      <c r="WUS69" s="23"/>
      <c r="WUT69" s="23"/>
      <c r="WUU69" s="23"/>
      <c r="WUV69" s="23"/>
      <c r="WUW69" s="23"/>
      <c r="WUX69" s="23"/>
      <c r="WUY69" s="23"/>
      <c r="WUZ69" s="23"/>
      <c r="WVA69" s="24"/>
      <c r="WVB69" s="25"/>
      <c r="WVC69" s="25"/>
      <c r="WVD69" s="25"/>
      <c r="WVE69" s="31"/>
      <c r="WVF69" s="190"/>
      <c r="WVG69" s="191"/>
      <c r="WVH69" s="191"/>
      <c r="WVI69" s="191"/>
      <c r="WVJ69" s="191"/>
      <c r="WVK69" s="192"/>
      <c r="WVL69" s="22"/>
      <c r="WVM69" s="22"/>
      <c r="WVN69" s="22"/>
      <c r="WVO69" s="23"/>
      <c r="WVP69" s="22"/>
      <c r="WVQ69" s="23"/>
      <c r="WVR69" s="23"/>
      <c r="WVS69" s="23"/>
      <c r="WVT69" s="23"/>
      <c r="WVU69" s="23"/>
      <c r="WVV69" s="23"/>
      <c r="WVW69" s="23"/>
      <c r="WVX69" s="23"/>
      <c r="WVY69" s="24"/>
      <c r="WVZ69" s="25"/>
      <c r="WWA69" s="25"/>
      <c r="WWB69" s="25"/>
      <c r="WWC69" s="31"/>
      <c r="WWD69" s="190"/>
      <c r="WWE69" s="191"/>
      <c r="WWF69" s="191"/>
      <c r="WWG69" s="191"/>
      <c r="WWH69" s="191"/>
      <c r="WWI69" s="192"/>
      <c r="WWJ69" s="22"/>
      <c r="WWK69" s="22"/>
      <c r="WWL69" s="22"/>
      <c r="WWM69" s="23"/>
      <c r="WWN69" s="22"/>
      <c r="WWO69" s="23"/>
      <c r="WWP69" s="23"/>
      <c r="WWQ69" s="23"/>
      <c r="WWR69" s="23"/>
      <c r="WWS69" s="23"/>
      <c r="WWT69" s="23"/>
      <c r="WWU69" s="23"/>
      <c r="WWV69" s="23"/>
      <c r="WWW69" s="24"/>
      <c r="WWX69" s="25"/>
      <c r="WWY69" s="25"/>
      <c r="WWZ69" s="25"/>
      <c r="WXA69" s="31"/>
      <c r="WXB69" s="190"/>
      <c r="WXC69" s="191"/>
      <c r="WXD69" s="191"/>
      <c r="WXE69" s="191"/>
      <c r="WXF69" s="191"/>
      <c r="WXG69" s="192"/>
      <c r="WXH69" s="22"/>
      <c r="WXI69" s="22"/>
      <c r="WXJ69" s="22"/>
      <c r="WXK69" s="23"/>
      <c r="WXL69" s="22"/>
      <c r="WXM69" s="23"/>
      <c r="WXN69" s="23"/>
      <c r="WXO69" s="23"/>
      <c r="WXP69" s="23"/>
      <c r="WXQ69" s="23"/>
      <c r="WXR69" s="23"/>
      <c r="WXS69" s="23"/>
      <c r="WXT69" s="23"/>
      <c r="WXU69" s="24"/>
      <c r="WXV69" s="25"/>
      <c r="WXW69" s="25"/>
      <c r="WXX69" s="25"/>
      <c r="WXY69" s="31"/>
      <c r="WXZ69" s="190"/>
      <c r="WYA69" s="191"/>
      <c r="WYB69" s="191"/>
      <c r="WYC69" s="191"/>
      <c r="WYD69" s="191"/>
      <c r="WYE69" s="192"/>
      <c r="WYF69" s="22"/>
      <c r="WYG69" s="22"/>
      <c r="WYH69" s="22"/>
      <c r="WYI69" s="23"/>
      <c r="WYJ69" s="22"/>
      <c r="WYK69" s="23"/>
      <c r="WYL69" s="23"/>
      <c r="WYM69" s="23"/>
      <c r="WYN69" s="23"/>
      <c r="WYO69" s="23"/>
      <c r="WYP69" s="23"/>
      <c r="WYQ69" s="23"/>
      <c r="WYR69" s="23"/>
      <c r="WYS69" s="24"/>
      <c r="WYT69" s="25"/>
      <c r="WYU69" s="25"/>
      <c r="WYV69" s="25"/>
      <c r="WYW69" s="31"/>
      <c r="WYX69" s="190"/>
      <c r="WYY69" s="191"/>
      <c r="WYZ69" s="191"/>
      <c r="WZA69" s="191"/>
      <c r="WZB69" s="191"/>
      <c r="WZC69" s="192"/>
      <c r="WZD69" s="22"/>
      <c r="WZE69" s="22"/>
      <c r="WZF69" s="22"/>
      <c r="WZG69" s="23"/>
      <c r="WZH69" s="22"/>
      <c r="WZI69" s="23"/>
      <c r="WZJ69" s="23"/>
      <c r="WZK69" s="23"/>
      <c r="WZL69" s="23"/>
      <c r="WZM69" s="23"/>
      <c r="WZN69" s="23"/>
      <c r="WZO69" s="23"/>
      <c r="WZP69" s="23"/>
      <c r="WZQ69" s="24"/>
      <c r="WZR69" s="25"/>
      <c r="WZS69" s="25"/>
      <c r="WZT69" s="25"/>
      <c r="WZU69" s="31"/>
      <c r="WZV69" s="190"/>
      <c r="WZW69" s="191"/>
      <c r="WZX69" s="191"/>
      <c r="WZY69" s="191"/>
      <c r="WZZ69" s="191"/>
      <c r="XAA69" s="192"/>
      <c r="XAB69" s="22"/>
      <c r="XAC69" s="22"/>
      <c r="XAD69" s="22"/>
      <c r="XAE69" s="23"/>
      <c r="XAF69" s="22"/>
      <c r="XAG69" s="23"/>
      <c r="XAH69" s="23"/>
      <c r="XAI69" s="23"/>
      <c r="XAJ69" s="23"/>
      <c r="XAK69" s="23"/>
      <c r="XAL69" s="23"/>
      <c r="XAM69" s="23"/>
      <c r="XAN69" s="23"/>
      <c r="XAO69" s="24"/>
      <c r="XAP69" s="25"/>
      <c r="XAQ69" s="25"/>
      <c r="XAR69" s="25"/>
      <c r="XAS69" s="31"/>
      <c r="XAT69" s="190"/>
      <c r="XAU69" s="191"/>
      <c r="XAV69" s="191"/>
      <c r="XAW69" s="191"/>
      <c r="XAX69" s="191"/>
      <c r="XAY69" s="192"/>
      <c r="XAZ69" s="22"/>
      <c r="XBA69" s="22"/>
      <c r="XBB69" s="22"/>
      <c r="XBC69" s="23"/>
      <c r="XBD69" s="22"/>
      <c r="XBE69" s="23"/>
      <c r="XBF69" s="23"/>
      <c r="XBG69" s="23"/>
      <c r="XBH69" s="23"/>
      <c r="XBI69" s="23"/>
      <c r="XBJ69" s="23"/>
      <c r="XBK69" s="23"/>
      <c r="XBL69" s="23"/>
      <c r="XBM69" s="24"/>
      <c r="XBN69" s="25"/>
      <c r="XBO69" s="25"/>
      <c r="XBP69" s="25"/>
      <c r="XBQ69" s="31"/>
      <c r="XBR69" s="190"/>
      <c r="XBS69" s="191"/>
      <c r="XBT69" s="191"/>
      <c r="XBU69" s="191"/>
      <c r="XBV69" s="191"/>
      <c r="XBW69" s="192"/>
      <c r="XBX69" s="22"/>
      <c r="XBY69" s="22"/>
      <c r="XBZ69" s="22"/>
      <c r="XCA69" s="23"/>
      <c r="XCB69" s="22"/>
      <c r="XCC69" s="23"/>
      <c r="XCD69" s="23"/>
      <c r="XCE69" s="23"/>
      <c r="XCF69" s="23"/>
      <c r="XCG69" s="23"/>
    </row>
    <row r="70" spans="1:16309" ht="56.25" x14ac:dyDescent="0.3">
      <c r="A70" s="33" t="s">
        <v>204</v>
      </c>
      <c r="B70" s="34" t="s">
        <v>205</v>
      </c>
      <c r="C70" s="35" t="s">
        <v>206</v>
      </c>
      <c r="D70" s="36" t="s">
        <v>207</v>
      </c>
      <c r="E70" s="37" t="s">
        <v>208</v>
      </c>
      <c r="F70" s="38" t="s">
        <v>641</v>
      </c>
      <c r="G70" s="38" t="s">
        <v>36</v>
      </c>
      <c r="H70" s="19" t="s">
        <v>37</v>
      </c>
      <c r="I70" s="38">
        <v>2024</v>
      </c>
      <c r="J70" s="19">
        <v>35</v>
      </c>
      <c r="K70" s="37" t="s">
        <v>209</v>
      </c>
      <c r="L70" s="39" t="s">
        <v>210</v>
      </c>
      <c r="M70" s="40" t="s">
        <v>211</v>
      </c>
      <c r="N70" s="41" t="s">
        <v>212</v>
      </c>
      <c r="O70" s="32">
        <v>1</v>
      </c>
      <c r="P70" s="42">
        <v>1</v>
      </c>
      <c r="Q70" s="43">
        <v>1</v>
      </c>
      <c r="R70" s="44">
        <v>22</v>
      </c>
      <c r="S70" s="45" t="s">
        <v>213</v>
      </c>
      <c r="T70" s="45" t="s">
        <v>214</v>
      </c>
      <c r="U70" s="46">
        <v>262.52999999999997</v>
      </c>
      <c r="V70" s="46">
        <v>1.74</v>
      </c>
      <c r="W70" s="46">
        <f t="shared" ref="W70:W73" si="11">O70*R70*U70*V70</f>
        <v>10049.6484</v>
      </c>
      <c r="X70" s="47" t="s">
        <v>36</v>
      </c>
    </row>
    <row r="71" spans="1:16309" ht="20.25" customHeight="1" x14ac:dyDescent="0.3">
      <c r="A71" s="118" t="s">
        <v>204</v>
      </c>
      <c r="B71" s="119" t="s">
        <v>205</v>
      </c>
      <c r="C71" s="119" t="s">
        <v>206</v>
      </c>
      <c r="D71" s="119" t="s">
        <v>36</v>
      </c>
      <c r="E71" s="119" t="s">
        <v>49</v>
      </c>
      <c r="F71" s="118" t="s">
        <v>36</v>
      </c>
      <c r="G71" s="48" t="s">
        <v>36</v>
      </c>
      <c r="H71" s="48" t="s">
        <v>36</v>
      </c>
      <c r="I71" s="48" t="s">
        <v>36</v>
      </c>
      <c r="J71" s="49" t="s">
        <v>36</v>
      </c>
      <c r="K71" s="48" t="s">
        <v>36</v>
      </c>
      <c r="L71" s="49" t="s">
        <v>36</v>
      </c>
      <c r="M71" s="49" t="s">
        <v>36</v>
      </c>
      <c r="N71" s="49" t="s">
        <v>36</v>
      </c>
      <c r="O71" s="49" t="s">
        <v>36</v>
      </c>
      <c r="P71" s="49" t="s">
        <v>36</v>
      </c>
      <c r="Q71" s="49" t="s">
        <v>36</v>
      </c>
      <c r="R71" s="49" t="s">
        <v>36</v>
      </c>
      <c r="S71" s="49" t="s">
        <v>36</v>
      </c>
      <c r="T71" s="50" t="s">
        <v>36</v>
      </c>
      <c r="U71" s="51" t="s">
        <v>36</v>
      </c>
      <c r="V71" s="51" t="s">
        <v>36</v>
      </c>
      <c r="W71" s="51">
        <f>SUM(W70:W70)</f>
        <v>10049.6484</v>
      </c>
      <c r="X71" s="52" t="s">
        <v>36</v>
      </c>
      <c r="Y71" s="176"/>
      <c r="Z71" s="176"/>
      <c r="AA71" s="176"/>
      <c r="AB71" s="27"/>
      <c r="AC71" s="27"/>
      <c r="AD71" s="27"/>
      <c r="AE71" s="16"/>
      <c r="AF71" s="27"/>
      <c r="AG71" s="16"/>
      <c r="AH71" s="16"/>
      <c r="AI71" s="16"/>
      <c r="AJ71" s="16"/>
      <c r="AK71" s="16"/>
      <c r="AL71" s="16"/>
      <c r="AM71" s="16"/>
      <c r="AN71" s="16"/>
      <c r="AO71" s="28"/>
      <c r="AP71" s="29"/>
      <c r="AQ71" s="29"/>
      <c r="AR71" s="29"/>
      <c r="AS71" s="8"/>
      <c r="AT71" s="176"/>
      <c r="AU71" s="176"/>
      <c r="AV71" s="176"/>
      <c r="AW71" s="176"/>
      <c r="AX71" s="176"/>
      <c r="AY71" s="176"/>
      <c r="AZ71" s="27"/>
      <c r="BA71" s="27"/>
      <c r="BB71" s="27"/>
      <c r="BC71" s="16"/>
      <c r="BD71" s="27"/>
      <c r="BE71" s="16"/>
      <c r="BF71" s="16"/>
      <c r="BG71" s="16"/>
      <c r="BH71" s="16"/>
      <c r="BI71" s="16"/>
      <c r="BJ71" s="16"/>
      <c r="BK71" s="16"/>
      <c r="BL71" s="16"/>
      <c r="BM71" s="28"/>
      <c r="BN71" s="29"/>
      <c r="BO71" s="29"/>
      <c r="BP71" s="29"/>
      <c r="BQ71" s="8"/>
      <c r="BR71" s="189"/>
      <c r="BS71" s="189"/>
      <c r="BT71" s="189"/>
      <c r="BU71" s="189"/>
      <c r="BV71" s="189"/>
      <c r="BW71" s="189"/>
      <c r="BX71" s="27"/>
      <c r="BY71" s="27"/>
      <c r="BZ71" s="27"/>
      <c r="CA71" s="16"/>
      <c r="CB71" s="27"/>
      <c r="CC71" s="16"/>
      <c r="CD71" s="16"/>
      <c r="CE71" s="16"/>
      <c r="CF71" s="16"/>
      <c r="CG71" s="16"/>
      <c r="CH71" s="16"/>
      <c r="CI71" s="16"/>
      <c r="CJ71" s="16"/>
      <c r="CK71" s="28"/>
      <c r="CL71" s="29"/>
      <c r="CM71" s="29"/>
      <c r="CN71" s="29"/>
      <c r="CO71" s="8"/>
      <c r="CP71" s="189"/>
      <c r="CQ71" s="189"/>
      <c r="CR71" s="189"/>
      <c r="CS71" s="189"/>
      <c r="CT71" s="189"/>
      <c r="CU71" s="189"/>
      <c r="CV71" s="27"/>
      <c r="CW71" s="27"/>
      <c r="CX71" s="27"/>
      <c r="CY71" s="16"/>
      <c r="CZ71" s="27"/>
      <c r="DA71" s="16"/>
      <c r="DB71" s="16"/>
      <c r="DC71" s="16"/>
      <c r="DD71" s="16"/>
      <c r="DE71" s="16"/>
      <c r="DF71" s="16"/>
      <c r="DG71" s="16"/>
      <c r="DH71" s="16"/>
      <c r="DI71" s="28"/>
      <c r="DJ71" s="29"/>
      <c r="DK71" s="29"/>
      <c r="DL71" s="29"/>
      <c r="DM71" s="8"/>
      <c r="DN71" s="189"/>
      <c r="DO71" s="189"/>
      <c r="DP71" s="189"/>
      <c r="DQ71" s="189"/>
      <c r="DR71" s="189"/>
      <c r="DS71" s="189"/>
      <c r="DT71" s="27"/>
      <c r="DU71" s="27"/>
      <c r="DV71" s="27"/>
      <c r="DW71" s="16"/>
      <c r="DX71" s="27"/>
      <c r="DY71" s="16"/>
      <c r="DZ71" s="16"/>
      <c r="EA71" s="16"/>
      <c r="EB71" s="16"/>
      <c r="EC71" s="16"/>
      <c r="ED71" s="16"/>
      <c r="EE71" s="16"/>
      <c r="EF71" s="16"/>
      <c r="EG71" s="28"/>
      <c r="EH71" s="29"/>
      <c r="EI71" s="29"/>
      <c r="EJ71" s="29"/>
      <c r="EK71" s="8"/>
      <c r="EL71" s="189"/>
      <c r="EM71" s="189"/>
      <c r="EN71" s="189"/>
      <c r="EO71" s="189"/>
      <c r="EP71" s="189"/>
      <c r="EQ71" s="189"/>
      <c r="ER71" s="27"/>
      <c r="ES71" s="27"/>
      <c r="ET71" s="27"/>
      <c r="EU71" s="16"/>
      <c r="EV71" s="27"/>
      <c r="EW71" s="16"/>
      <c r="EX71" s="16"/>
      <c r="EY71" s="16"/>
      <c r="EZ71" s="16"/>
      <c r="FA71" s="16"/>
      <c r="FB71" s="16"/>
      <c r="FC71" s="16"/>
      <c r="FD71" s="16"/>
      <c r="FE71" s="28"/>
      <c r="FF71" s="29"/>
      <c r="FG71" s="29"/>
      <c r="FH71" s="29"/>
      <c r="FI71" s="8"/>
      <c r="FJ71" s="189"/>
      <c r="FK71" s="189"/>
      <c r="FL71" s="189"/>
      <c r="FM71" s="189"/>
      <c r="FN71" s="189"/>
      <c r="FO71" s="189"/>
      <c r="FP71" s="27"/>
      <c r="FQ71" s="27"/>
      <c r="FR71" s="27"/>
      <c r="FS71" s="16"/>
      <c r="FT71" s="27"/>
      <c r="FU71" s="16"/>
      <c r="FV71" s="16"/>
      <c r="FW71" s="16"/>
      <c r="FX71" s="16"/>
      <c r="FY71" s="16"/>
      <c r="FZ71" s="16"/>
      <c r="GA71" s="16"/>
      <c r="GB71" s="16"/>
      <c r="GC71" s="28"/>
      <c r="GD71" s="29"/>
      <c r="GE71" s="29"/>
      <c r="GF71" s="29"/>
      <c r="GG71" s="8"/>
      <c r="GH71" s="189"/>
      <c r="GI71" s="189"/>
      <c r="GJ71" s="189"/>
      <c r="GK71" s="189"/>
      <c r="GL71" s="189"/>
      <c r="GM71" s="189"/>
      <c r="GN71" s="27"/>
      <c r="GO71" s="27"/>
      <c r="GP71" s="27"/>
      <c r="GQ71" s="16"/>
      <c r="GR71" s="27"/>
      <c r="GS71" s="16"/>
      <c r="GT71" s="16"/>
      <c r="GU71" s="16"/>
      <c r="GV71" s="16"/>
      <c r="GW71" s="16"/>
      <c r="GX71" s="16"/>
      <c r="GY71" s="16"/>
      <c r="GZ71" s="16"/>
      <c r="HA71" s="28"/>
      <c r="HB71" s="29"/>
      <c r="HC71" s="29"/>
      <c r="HD71" s="29"/>
      <c r="HE71" s="8"/>
      <c r="HF71" s="189"/>
      <c r="HG71" s="189"/>
      <c r="HH71" s="189"/>
      <c r="HI71" s="189"/>
      <c r="HJ71" s="189"/>
      <c r="HK71" s="189"/>
      <c r="HL71" s="27"/>
      <c r="HM71" s="27"/>
      <c r="HN71" s="27"/>
      <c r="HO71" s="16"/>
      <c r="HP71" s="27"/>
      <c r="HQ71" s="16"/>
      <c r="HR71" s="16"/>
      <c r="HS71" s="16"/>
      <c r="HT71" s="16"/>
      <c r="HU71" s="16"/>
      <c r="HV71" s="16"/>
      <c r="HW71" s="16"/>
      <c r="HX71" s="16"/>
      <c r="HY71" s="28"/>
      <c r="HZ71" s="29"/>
      <c r="IA71" s="29"/>
      <c r="IB71" s="29"/>
      <c r="IC71" s="8"/>
      <c r="ID71" s="189"/>
      <c r="IE71" s="189"/>
      <c r="IF71" s="189"/>
      <c r="IG71" s="189"/>
      <c r="IH71" s="189"/>
      <c r="II71" s="189"/>
      <c r="IJ71" s="27"/>
      <c r="IK71" s="27"/>
      <c r="IL71" s="27"/>
      <c r="IM71" s="16"/>
      <c r="IN71" s="27"/>
      <c r="IO71" s="16"/>
      <c r="IP71" s="16"/>
      <c r="IQ71" s="16"/>
      <c r="IR71" s="16"/>
      <c r="IS71" s="16"/>
      <c r="IT71" s="16"/>
      <c r="IU71" s="16"/>
      <c r="IV71" s="16"/>
      <c r="IW71" s="28"/>
      <c r="IX71" s="29"/>
      <c r="IY71" s="29"/>
      <c r="IZ71" s="29"/>
      <c r="JA71" s="8"/>
      <c r="JB71" s="189"/>
      <c r="JC71" s="189"/>
      <c r="JD71" s="189"/>
      <c r="JE71" s="189"/>
      <c r="JF71" s="189"/>
      <c r="JG71" s="189"/>
      <c r="JH71" s="27"/>
      <c r="JI71" s="27"/>
      <c r="JJ71" s="27"/>
      <c r="JK71" s="16"/>
      <c r="JL71" s="27"/>
      <c r="JM71" s="16"/>
      <c r="JN71" s="16"/>
      <c r="JO71" s="16"/>
      <c r="JP71" s="16"/>
      <c r="JQ71" s="16"/>
      <c r="JR71" s="16"/>
      <c r="JS71" s="16"/>
      <c r="JT71" s="16"/>
      <c r="JU71" s="28"/>
      <c r="JV71" s="29"/>
      <c r="JW71" s="29"/>
      <c r="JX71" s="29"/>
      <c r="JY71" s="8"/>
      <c r="JZ71" s="189"/>
      <c r="KA71" s="189"/>
      <c r="KB71" s="189"/>
      <c r="KC71" s="189"/>
      <c r="KD71" s="189"/>
      <c r="KE71" s="189"/>
      <c r="KF71" s="27"/>
      <c r="KG71" s="27"/>
      <c r="KH71" s="27"/>
      <c r="KI71" s="16"/>
      <c r="KJ71" s="27"/>
      <c r="KK71" s="16"/>
      <c r="KL71" s="16"/>
      <c r="KM71" s="16"/>
      <c r="KN71" s="16"/>
      <c r="KO71" s="16"/>
      <c r="KP71" s="16"/>
      <c r="KQ71" s="16"/>
      <c r="KR71" s="16"/>
      <c r="KS71" s="28"/>
      <c r="KT71" s="29"/>
      <c r="KU71" s="29"/>
      <c r="KV71" s="29"/>
      <c r="KW71" s="8"/>
      <c r="KX71" s="189"/>
      <c r="KY71" s="189"/>
      <c r="KZ71" s="189"/>
      <c r="LA71" s="189"/>
      <c r="LB71" s="189"/>
      <c r="LC71" s="189"/>
      <c r="LD71" s="27"/>
      <c r="LE71" s="27"/>
      <c r="LF71" s="27"/>
      <c r="LG71" s="16"/>
      <c r="LH71" s="27"/>
      <c r="LI71" s="16"/>
      <c r="LJ71" s="16"/>
      <c r="LK71" s="16"/>
      <c r="LL71" s="16"/>
      <c r="LM71" s="16"/>
      <c r="LN71" s="16"/>
      <c r="LO71" s="16"/>
      <c r="LP71" s="16"/>
      <c r="LQ71" s="28"/>
      <c r="LR71" s="29"/>
      <c r="LS71" s="29"/>
      <c r="LT71" s="29"/>
      <c r="LU71" s="8"/>
      <c r="LV71" s="189"/>
      <c r="LW71" s="189"/>
      <c r="LX71" s="189"/>
      <c r="LY71" s="189"/>
      <c r="LZ71" s="189"/>
      <c r="MA71" s="189"/>
      <c r="MB71" s="27"/>
      <c r="MC71" s="27"/>
      <c r="MD71" s="27"/>
      <c r="ME71" s="16"/>
      <c r="MF71" s="27"/>
      <c r="MG71" s="16"/>
      <c r="MH71" s="16"/>
      <c r="MI71" s="16"/>
      <c r="MJ71" s="16"/>
      <c r="MK71" s="16"/>
      <c r="ML71" s="16"/>
      <c r="MM71" s="16"/>
      <c r="MN71" s="16"/>
      <c r="MO71" s="28"/>
      <c r="MP71" s="29"/>
      <c r="MQ71" s="29"/>
      <c r="MR71" s="29"/>
      <c r="MS71" s="8"/>
      <c r="MT71" s="189"/>
      <c r="MU71" s="189"/>
      <c r="MV71" s="189"/>
      <c r="MW71" s="189"/>
      <c r="MX71" s="189"/>
      <c r="MY71" s="189"/>
      <c r="MZ71" s="27"/>
      <c r="NA71" s="27"/>
      <c r="NB71" s="27"/>
      <c r="NC71" s="16"/>
      <c r="ND71" s="27"/>
      <c r="NE71" s="16"/>
      <c r="NF71" s="16"/>
      <c r="NG71" s="16"/>
      <c r="NH71" s="16"/>
      <c r="NI71" s="16"/>
      <c r="NJ71" s="16"/>
      <c r="NK71" s="16"/>
      <c r="NL71" s="16"/>
      <c r="NM71" s="28"/>
      <c r="NN71" s="29"/>
      <c r="NO71" s="29"/>
      <c r="NP71" s="29"/>
      <c r="NQ71" s="8"/>
      <c r="NR71" s="189"/>
      <c r="NS71" s="189"/>
      <c r="NT71" s="189"/>
      <c r="NU71" s="189"/>
      <c r="NV71" s="189"/>
      <c r="NW71" s="189"/>
      <c r="NX71" s="27"/>
      <c r="NY71" s="27"/>
      <c r="NZ71" s="27"/>
      <c r="OA71" s="16"/>
      <c r="OB71" s="27"/>
      <c r="OC71" s="16"/>
      <c r="OD71" s="16"/>
      <c r="OE71" s="16"/>
      <c r="OF71" s="16"/>
      <c r="OG71" s="16"/>
      <c r="OH71" s="16"/>
      <c r="OI71" s="16"/>
      <c r="OJ71" s="16"/>
      <c r="OK71" s="28"/>
      <c r="OL71" s="29"/>
      <c r="OM71" s="29"/>
      <c r="ON71" s="29"/>
      <c r="OO71" s="8"/>
      <c r="OP71" s="189"/>
      <c r="OQ71" s="189"/>
      <c r="OR71" s="189"/>
      <c r="OS71" s="189"/>
      <c r="OT71" s="189"/>
      <c r="OU71" s="189"/>
      <c r="OV71" s="27"/>
      <c r="OW71" s="27"/>
      <c r="OX71" s="27"/>
      <c r="OY71" s="16"/>
      <c r="OZ71" s="27"/>
      <c r="PA71" s="16"/>
      <c r="PB71" s="16"/>
      <c r="PC71" s="16"/>
      <c r="PD71" s="16"/>
      <c r="PE71" s="16"/>
      <c r="PF71" s="16"/>
      <c r="PG71" s="16"/>
      <c r="PH71" s="16"/>
      <c r="PI71" s="28"/>
      <c r="PJ71" s="29"/>
      <c r="PK71" s="29"/>
      <c r="PL71" s="29"/>
      <c r="PM71" s="8"/>
      <c r="PN71" s="189"/>
      <c r="PO71" s="189"/>
      <c r="PP71" s="189"/>
      <c r="PQ71" s="189"/>
      <c r="PR71" s="189"/>
      <c r="PS71" s="189"/>
      <c r="PT71" s="27"/>
      <c r="PU71" s="27"/>
      <c r="PV71" s="27"/>
      <c r="PW71" s="16"/>
      <c r="PX71" s="27"/>
      <c r="PY71" s="16"/>
      <c r="PZ71" s="16"/>
      <c r="QA71" s="16"/>
      <c r="QB71" s="16"/>
      <c r="QC71" s="16"/>
      <c r="QD71" s="16"/>
      <c r="QE71" s="16"/>
      <c r="QF71" s="16"/>
      <c r="QG71" s="28"/>
      <c r="QH71" s="29"/>
      <c r="QI71" s="29"/>
      <c r="QJ71" s="29"/>
      <c r="QK71" s="8"/>
      <c r="QL71" s="189"/>
      <c r="QM71" s="189"/>
      <c r="QN71" s="189"/>
      <c r="QO71" s="189"/>
      <c r="QP71" s="189"/>
      <c r="QQ71" s="189"/>
      <c r="QR71" s="27"/>
      <c r="QS71" s="27"/>
      <c r="QT71" s="27"/>
      <c r="QU71" s="16"/>
      <c r="QV71" s="27"/>
      <c r="QW71" s="16"/>
      <c r="QX71" s="16"/>
      <c r="QY71" s="16"/>
      <c r="QZ71" s="16"/>
      <c r="RA71" s="16"/>
      <c r="RB71" s="16"/>
      <c r="RC71" s="16"/>
      <c r="RD71" s="16"/>
      <c r="RE71" s="28"/>
      <c r="RF71" s="29"/>
      <c r="RG71" s="29"/>
      <c r="RH71" s="29"/>
      <c r="RI71" s="8"/>
      <c r="RJ71" s="189"/>
      <c r="RK71" s="189"/>
      <c r="RL71" s="189"/>
      <c r="RM71" s="189"/>
      <c r="RN71" s="189"/>
      <c r="RO71" s="189"/>
      <c r="RP71" s="27"/>
      <c r="RQ71" s="27"/>
      <c r="RR71" s="27"/>
      <c r="RS71" s="16"/>
      <c r="RT71" s="27"/>
      <c r="RU71" s="16"/>
      <c r="RV71" s="16"/>
      <c r="RW71" s="16"/>
      <c r="RX71" s="16"/>
      <c r="RY71" s="16"/>
      <c r="RZ71" s="16"/>
      <c r="SA71" s="16"/>
      <c r="SB71" s="16"/>
      <c r="SC71" s="28"/>
      <c r="SD71" s="29"/>
      <c r="SE71" s="29"/>
      <c r="SF71" s="29"/>
      <c r="SG71" s="8"/>
      <c r="SH71" s="189"/>
      <c r="SI71" s="189"/>
      <c r="SJ71" s="189"/>
      <c r="SK71" s="189"/>
      <c r="SL71" s="189"/>
      <c r="SM71" s="189"/>
      <c r="SN71" s="27"/>
      <c r="SO71" s="27"/>
      <c r="SP71" s="27"/>
      <c r="SQ71" s="16"/>
      <c r="SR71" s="27"/>
      <c r="SS71" s="16"/>
      <c r="ST71" s="16"/>
      <c r="SU71" s="16"/>
      <c r="SV71" s="16"/>
      <c r="SW71" s="16"/>
      <c r="SX71" s="16"/>
      <c r="SY71" s="16"/>
      <c r="SZ71" s="16"/>
      <c r="TA71" s="28"/>
      <c r="TB71" s="29"/>
      <c r="TC71" s="29"/>
      <c r="TD71" s="29"/>
      <c r="TE71" s="8"/>
      <c r="TF71" s="189"/>
      <c r="TG71" s="189"/>
      <c r="TH71" s="189"/>
      <c r="TI71" s="189"/>
      <c r="TJ71" s="189"/>
      <c r="TK71" s="189"/>
      <c r="TL71" s="27"/>
      <c r="TM71" s="27"/>
      <c r="TN71" s="27"/>
      <c r="TO71" s="16"/>
      <c r="TP71" s="27"/>
      <c r="TQ71" s="16"/>
      <c r="TR71" s="16"/>
      <c r="TS71" s="16"/>
      <c r="TT71" s="16"/>
      <c r="TU71" s="16"/>
      <c r="TV71" s="16"/>
      <c r="TW71" s="16"/>
      <c r="TX71" s="16"/>
      <c r="TY71" s="28"/>
      <c r="TZ71" s="29"/>
      <c r="UA71" s="29"/>
      <c r="UB71" s="29"/>
      <c r="UC71" s="8"/>
      <c r="UD71" s="189"/>
      <c r="UE71" s="189"/>
      <c r="UF71" s="189"/>
      <c r="UG71" s="189"/>
      <c r="UH71" s="189"/>
      <c r="UI71" s="189"/>
      <c r="UJ71" s="27"/>
      <c r="UK71" s="27"/>
      <c r="UL71" s="27"/>
      <c r="UM71" s="16"/>
      <c r="UN71" s="27"/>
      <c r="UO71" s="16"/>
      <c r="UP71" s="16"/>
      <c r="UQ71" s="16"/>
      <c r="UR71" s="16"/>
      <c r="US71" s="16"/>
      <c r="UT71" s="16"/>
      <c r="UU71" s="16"/>
      <c r="UV71" s="16"/>
      <c r="UW71" s="28"/>
      <c r="UX71" s="29"/>
      <c r="UY71" s="29"/>
      <c r="UZ71" s="29"/>
      <c r="VA71" s="8"/>
      <c r="VB71" s="189"/>
      <c r="VC71" s="189"/>
      <c r="VD71" s="189"/>
      <c r="VE71" s="189"/>
      <c r="VF71" s="189"/>
      <c r="VG71" s="189"/>
      <c r="VH71" s="27"/>
      <c r="VI71" s="27"/>
      <c r="VJ71" s="27"/>
      <c r="VK71" s="16"/>
      <c r="VL71" s="27"/>
      <c r="VM71" s="16"/>
      <c r="VN71" s="16"/>
      <c r="VO71" s="16"/>
      <c r="VP71" s="16"/>
      <c r="VQ71" s="16"/>
      <c r="VR71" s="16"/>
      <c r="VS71" s="16"/>
      <c r="VT71" s="16"/>
      <c r="VU71" s="28"/>
      <c r="VV71" s="29"/>
      <c r="VW71" s="29"/>
      <c r="VX71" s="29"/>
      <c r="VY71" s="8"/>
      <c r="VZ71" s="189"/>
      <c r="WA71" s="189"/>
      <c r="WB71" s="189"/>
      <c r="WC71" s="189"/>
      <c r="WD71" s="189"/>
      <c r="WE71" s="189"/>
      <c r="WF71" s="27"/>
      <c r="WG71" s="27"/>
      <c r="WH71" s="27"/>
      <c r="WI71" s="16"/>
      <c r="WJ71" s="27"/>
      <c r="WK71" s="16"/>
      <c r="WL71" s="16"/>
      <c r="WM71" s="16"/>
      <c r="WN71" s="16"/>
      <c r="WO71" s="16"/>
      <c r="WP71" s="16"/>
      <c r="WQ71" s="16"/>
      <c r="WR71" s="16"/>
      <c r="WS71" s="28"/>
      <c r="WT71" s="29"/>
      <c r="WU71" s="29"/>
      <c r="WV71" s="29"/>
      <c r="WW71" s="8"/>
      <c r="WX71" s="189"/>
      <c r="WY71" s="189"/>
      <c r="WZ71" s="189"/>
      <c r="XA71" s="189"/>
      <c r="XB71" s="189"/>
      <c r="XC71" s="189"/>
      <c r="XD71" s="30"/>
      <c r="XE71" s="22"/>
      <c r="XF71" s="22"/>
      <c r="XG71" s="23"/>
      <c r="XH71" s="22"/>
      <c r="XI71" s="23"/>
      <c r="XJ71" s="23"/>
      <c r="XK71" s="23"/>
      <c r="XL71" s="23"/>
      <c r="XM71" s="23"/>
      <c r="XN71" s="23"/>
      <c r="XO71" s="23"/>
      <c r="XP71" s="23"/>
      <c r="XQ71" s="24"/>
      <c r="XR71" s="25"/>
      <c r="XS71" s="25"/>
      <c r="XT71" s="25"/>
      <c r="XU71" s="31"/>
      <c r="XV71" s="190"/>
      <c r="XW71" s="191"/>
      <c r="XX71" s="191"/>
      <c r="XY71" s="191"/>
      <c r="XZ71" s="191"/>
      <c r="YA71" s="192"/>
      <c r="YB71" s="22"/>
      <c r="YC71" s="22"/>
      <c r="YD71" s="22"/>
      <c r="YE71" s="23"/>
      <c r="YF71" s="22"/>
      <c r="YG71" s="23"/>
      <c r="YH71" s="23"/>
      <c r="YI71" s="23"/>
      <c r="YJ71" s="23"/>
      <c r="YK71" s="23"/>
      <c r="YL71" s="23"/>
      <c r="YM71" s="23"/>
      <c r="YN71" s="23"/>
      <c r="YO71" s="24"/>
      <c r="YP71" s="25"/>
      <c r="YQ71" s="25"/>
      <c r="YR71" s="25"/>
      <c r="YS71" s="31"/>
      <c r="YT71" s="190"/>
      <c r="YU71" s="191"/>
      <c r="YV71" s="191"/>
      <c r="YW71" s="191"/>
      <c r="YX71" s="191"/>
      <c r="YY71" s="192"/>
      <c r="YZ71" s="22"/>
      <c r="ZA71" s="22"/>
      <c r="ZB71" s="22"/>
      <c r="ZC71" s="23"/>
      <c r="ZD71" s="22"/>
      <c r="ZE71" s="23"/>
      <c r="ZF71" s="23"/>
      <c r="ZG71" s="23"/>
      <c r="ZH71" s="23"/>
      <c r="ZI71" s="23"/>
      <c r="ZJ71" s="23"/>
      <c r="ZK71" s="23"/>
      <c r="ZL71" s="23"/>
      <c r="ZM71" s="24"/>
      <c r="ZN71" s="25"/>
      <c r="ZO71" s="25"/>
      <c r="ZP71" s="25"/>
      <c r="ZQ71" s="31"/>
      <c r="ZR71" s="190"/>
      <c r="ZS71" s="191"/>
      <c r="ZT71" s="191"/>
      <c r="ZU71" s="191"/>
      <c r="ZV71" s="191"/>
      <c r="ZW71" s="192"/>
      <c r="ZX71" s="22"/>
      <c r="ZY71" s="22"/>
      <c r="ZZ71" s="22"/>
      <c r="AAA71" s="23"/>
      <c r="AAB71" s="22"/>
      <c r="AAC71" s="23"/>
      <c r="AAD71" s="23"/>
      <c r="AAE71" s="23"/>
      <c r="AAF71" s="23"/>
      <c r="AAG71" s="23"/>
      <c r="AAH71" s="23"/>
      <c r="AAI71" s="23"/>
      <c r="AAJ71" s="23"/>
      <c r="AAK71" s="24"/>
      <c r="AAL71" s="25"/>
      <c r="AAM71" s="25"/>
      <c r="AAN71" s="25"/>
      <c r="AAO71" s="31"/>
      <c r="AAP71" s="190"/>
      <c r="AAQ71" s="191"/>
      <c r="AAR71" s="191"/>
      <c r="AAS71" s="191"/>
      <c r="AAT71" s="191"/>
      <c r="AAU71" s="192"/>
      <c r="AAV71" s="22"/>
      <c r="AAW71" s="22"/>
      <c r="AAX71" s="22"/>
      <c r="AAY71" s="23"/>
      <c r="AAZ71" s="22"/>
      <c r="ABA71" s="23"/>
      <c r="ABB71" s="23"/>
      <c r="ABC71" s="23"/>
      <c r="ABD71" s="23"/>
      <c r="ABE71" s="23"/>
      <c r="ABF71" s="23"/>
      <c r="ABG71" s="23"/>
      <c r="ABH71" s="23"/>
      <c r="ABI71" s="24"/>
      <c r="ABJ71" s="25"/>
      <c r="ABK71" s="25"/>
      <c r="ABL71" s="25"/>
      <c r="ABM71" s="31"/>
      <c r="ABN71" s="190"/>
      <c r="ABO71" s="191"/>
      <c r="ABP71" s="191"/>
      <c r="ABQ71" s="191"/>
      <c r="ABR71" s="191"/>
      <c r="ABS71" s="192"/>
      <c r="ABT71" s="22"/>
      <c r="ABU71" s="22"/>
      <c r="ABV71" s="22"/>
      <c r="ABW71" s="23"/>
      <c r="ABX71" s="22"/>
      <c r="ABY71" s="23"/>
      <c r="ABZ71" s="23"/>
      <c r="ACA71" s="23"/>
      <c r="ACB71" s="23"/>
      <c r="ACC71" s="23"/>
      <c r="ACD71" s="23"/>
      <c r="ACE71" s="23"/>
      <c r="ACF71" s="23"/>
      <c r="ACG71" s="24"/>
      <c r="ACH71" s="25"/>
      <c r="ACI71" s="25"/>
      <c r="ACJ71" s="25"/>
      <c r="ACK71" s="31"/>
      <c r="ACL71" s="190"/>
      <c r="ACM71" s="191"/>
      <c r="ACN71" s="191"/>
      <c r="ACO71" s="191"/>
      <c r="ACP71" s="191"/>
      <c r="ACQ71" s="192"/>
      <c r="ACR71" s="22"/>
      <c r="ACS71" s="22"/>
      <c r="ACT71" s="22"/>
      <c r="ACU71" s="23"/>
      <c r="ACV71" s="22"/>
      <c r="ACW71" s="23"/>
      <c r="ACX71" s="23"/>
      <c r="ACY71" s="23"/>
      <c r="ACZ71" s="23"/>
      <c r="ADA71" s="23"/>
      <c r="ADB71" s="23"/>
      <c r="ADC71" s="23"/>
      <c r="ADD71" s="23"/>
      <c r="ADE71" s="24"/>
      <c r="ADF71" s="25"/>
      <c r="ADG71" s="25"/>
      <c r="ADH71" s="25"/>
      <c r="ADI71" s="31"/>
      <c r="ADJ71" s="190"/>
      <c r="ADK71" s="191"/>
      <c r="ADL71" s="191"/>
      <c r="ADM71" s="191"/>
      <c r="ADN71" s="191"/>
      <c r="ADO71" s="192"/>
      <c r="ADP71" s="22"/>
      <c r="ADQ71" s="22"/>
      <c r="ADR71" s="22"/>
      <c r="ADS71" s="23"/>
      <c r="ADT71" s="22"/>
      <c r="ADU71" s="23"/>
      <c r="ADV71" s="23"/>
      <c r="ADW71" s="23"/>
      <c r="ADX71" s="23"/>
      <c r="ADY71" s="23"/>
      <c r="ADZ71" s="23"/>
      <c r="AEA71" s="23"/>
      <c r="AEB71" s="23"/>
      <c r="AEC71" s="24"/>
      <c r="AED71" s="25"/>
      <c r="AEE71" s="25"/>
      <c r="AEF71" s="25"/>
      <c r="AEG71" s="31"/>
      <c r="AEH71" s="190"/>
      <c r="AEI71" s="191"/>
      <c r="AEJ71" s="191"/>
      <c r="AEK71" s="191"/>
      <c r="AEL71" s="191"/>
      <c r="AEM71" s="192"/>
      <c r="AEN71" s="22"/>
      <c r="AEO71" s="22"/>
      <c r="AEP71" s="22"/>
      <c r="AEQ71" s="23"/>
      <c r="AER71" s="22"/>
      <c r="AES71" s="23"/>
      <c r="AET71" s="23"/>
      <c r="AEU71" s="23"/>
      <c r="AEV71" s="23"/>
      <c r="AEW71" s="23"/>
      <c r="AEX71" s="23"/>
      <c r="AEY71" s="23"/>
      <c r="AEZ71" s="23"/>
      <c r="AFA71" s="24"/>
      <c r="AFB71" s="25"/>
      <c r="AFC71" s="25"/>
      <c r="AFD71" s="25"/>
      <c r="AFE71" s="31"/>
      <c r="AFF71" s="190"/>
      <c r="AFG71" s="191"/>
      <c r="AFH71" s="191"/>
      <c r="AFI71" s="191"/>
      <c r="AFJ71" s="191"/>
      <c r="AFK71" s="192"/>
      <c r="AFL71" s="22"/>
      <c r="AFM71" s="22"/>
      <c r="AFN71" s="22"/>
      <c r="AFO71" s="23"/>
      <c r="AFP71" s="22"/>
      <c r="AFQ71" s="23"/>
      <c r="AFR71" s="23"/>
      <c r="AFS71" s="23"/>
      <c r="AFT71" s="23"/>
      <c r="AFU71" s="23"/>
      <c r="AFV71" s="23"/>
      <c r="AFW71" s="23"/>
      <c r="AFX71" s="23"/>
      <c r="AFY71" s="24"/>
      <c r="AFZ71" s="25"/>
      <c r="AGA71" s="25"/>
      <c r="AGB71" s="25"/>
      <c r="AGC71" s="31"/>
      <c r="AGD71" s="190"/>
      <c r="AGE71" s="191"/>
      <c r="AGF71" s="191"/>
      <c r="AGG71" s="191"/>
      <c r="AGH71" s="191"/>
      <c r="AGI71" s="192"/>
      <c r="AGJ71" s="22"/>
      <c r="AGK71" s="22"/>
      <c r="AGL71" s="22"/>
      <c r="AGM71" s="23"/>
      <c r="AGN71" s="22"/>
      <c r="AGO71" s="23"/>
      <c r="AGP71" s="23"/>
      <c r="AGQ71" s="23"/>
      <c r="AGR71" s="23"/>
      <c r="AGS71" s="23"/>
      <c r="AGT71" s="23"/>
      <c r="AGU71" s="23"/>
      <c r="AGV71" s="23"/>
      <c r="AGW71" s="24"/>
      <c r="AGX71" s="25"/>
      <c r="AGY71" s="25"/>
      <c r="AGZ71" s="25"/>
      <c r="AHA71" s="31"/>
      <c r="AHB71" s="190"/>
      <c r="AHC71" s="191"/>
      <c r="AHD71" s="191"/>
      <c r="AHE71" s="191"/>
      <c r="AHF71" s="191"/>
      <c r="AHG71" s="192"/>
      <c r="AHH71" s="22"/>
      <c r="AHI71" s="22"/>
      <c r="AHJ71" s="22"/>
      <c r="AHK71" s="23"/>
      <c r="AHL71" s="22"/>
      <c r="AHM71" s="23"/>
      <c r="AHN71" s="23"/>
      <c r="AHO71" s="23"/>
      <c r="AHP71" s="23"/>
      <c r="AHQ71" s="23"/>
      <c r="AHR71" s="23"/>
      <c r="AHS71" s="23"/>
      <c r="AHT71" s="23"/>
      <c r="AHU71" s="24"/>
      <c r="AHV71" s="25"/>
      <c r="AHW71" s="25"/>
      <c r="AHX71" s="25"/>
      <c r="AHY71" s="31"/>
      <c r="AHZ71" s="190"/>
      <c r="AIA71" s="191"/>
      <c r="AIB71" s="191"/>
      <c r="AIC71" s="191"/>
      <c r="AID71" s="191"/>
      <c r="AIE71" s="192"/>
      <c r="AIF71" s="22"/>
      <c r="AIG71" s="22"/>
      <c r="AIH71" s="22"/>
      <c r="AII71" s="23"/>
      <c r="AIJ71" s="22"/>
      <c r="AIK71" s="23"/>
      <c r="AIL71" s="23"/>
      <c r="AIM71" s="23"/>
      <c r="AIN71" s="23"/>
      <c r="AIO71" s="23"/>
      <c r="AIP71" s="23"/>
      <c r="AIQ71" s="23"/>
      <c r="AIR71" s="23"/>
      <c r="AIS71" s="24"/>
      <c r="AIT71" s="25"/>
      <c r="AIU71" s="25"/>
      <c r="AIV71" s="25"/>
      <c r="AIW71" s="31"/>
      <c r="AIX71" s="190"/>
      <c r="AIY71" s="191"/>
      <c r="AIZ71" s="191"/>
      <c r="AJA71" s="191"/>
      <c r="AJB71" s="191"/>
      <c r="AJC71" s="192"/>
      <c r="AJD71" s="22"/>
      <c r="AJE71" s="22"/>
      <c r="AJF71" s="22"/>
      <c r="AJG71" s="23"/>
      <c r="AJH71" s="22"/>
      <c r="AJI71" s="23"/>
      <c r="AJJ71" s="23"/>
      <c r="AJK71" s="23"/>
      <c r="AJL71" s="23"/>
      <c r="AJM71" s="23"/>
      <c r="AJN71" s="23"/>
      <c r="AJO71" s="23"/>
      <c r="AJP71" s="23"/>
      <c r="AJQ71" s="24"/>
      <c r="AJR71" s="25"/>
      <c r="AJS71" s="25"/>
      <c r="AJT71" s="25"/>
      <c r="AJU71" s="31"/>
      <c r="AJV71" s="190"/>
      <c r="AJW71" s="191"/>
      <c r="AJX71" s="191"/>
      <c r="AJY71" s="191"/>
      <c r="AJZ71" s="191"/>
      <c r="AKA71" s="192"/>
      <c r="AKB71" s="22"/>
      <c r="AKC71" s="22"/>
      <c r="AKD71" s="22"/>
      <c r="AKE71" s="23"/>
      <c r="AKF71" s="22"/>
      <c r="AKG71" s="23"/>
      <c r="AKH71" s="23"/>
      <c r="AKI71" s="23"/>
      <c r="AKJ71" s="23"/>
      <c r="AKK71" s="23"/>
      <c r="AKL71" s="23"/>
      <c r="AKM71" s="23"/>
      <c r="AKN71" s="23"/>
      <c r="AKO71" s="24"/>
      <c r="AKP71" s="25"/>
      <c r="AKQ71" s="25"/>
      <c r="AKR71" s="25"/>
      <c r="AKS71" s="31"/>
      <c r="AKT71" s="190"/>
      <c r="AKU71" s="191"/>
      <c r="AKV71" s="191"/>
      <c r="AKW71" s="191"/>
      <c r="AKX71" s="191"/>
      <c r="AKY71" s="192"/>
      <c r="AKZ71" s="22"/>
      <c r="ALA71" s="22"/>
      <c r="ALB71" s="22"/>
      <c r="ALC71" s="23"/>
      <c r="ALD71" s="22"/>
      <c r="ALE71" s="23"/>
      <c r="ALF71" s="23"/>
      <c r="ALG71" s="23"/>
      <c r="ALH71" s="23"/>
      <c r="ALI71" s="23"/>
      <c r="ALJ71" s="23"/>
      <c r="ALK71" s="23"/>
      <c r="ALL71" s="23"/>
      <c r="ALM71" s="24"/>
      <c r="ALN71" s="25"/>
      <c r="ALO71" s="25"/>
      <c r="ALP71" s="25"/>
      <c r="ALQ71" s="31"/>
      <c r="ALR71" s="190"/>
      <c r="ALS71" s="191"/>
      <c r="ALT71" s="191"/>
      <c r="ALU71" s="191"/>
      <c r="ALV71" s="191"/>
      <c r="ALW71" s="192"/>
      <c r="ALX71" s="22"/>
      <c r="ALY71" s="22"/>
      <c r="ALZ71" s="22"/>
      <c r="AMA71" s="23"/>
      <c r="AMB71" s="22"/>
      <c r="AMC71" s="23"/>
      <c r="AMD71" s="23"/>
      <c r="AME71" s="23"/>
      <c r="AMF71" s="23"/>
      <c r="AMG71" s="23"/>
      <c r="AMH71" s="23"/>
      <c r="AMI71" s="23"/>
      <c r="AMJ71" s="23"/>
      <c r="AMK71" s="24"/>
      <c r="AML71" s="25"/>
      <c r="AMM71" s="25"/>
      <c r="AMN71" s="25"/>
      <c r="AMO71" s="31"/>
      <c r="AMP71" s="190"/>
      <c r="AMQ71" s="191"/>
      <c r="AMR71" s="191"/>
      <c r="AMS71" s="191"/>
      <c r="AMT71" s="191"/>
      <c r="AMU71" s="192"/>
      <c r="AMV71" s="22"/>
      <c r="AMW71" s="22"/>
      <c r="AMX71" s="22"/>
      <c r="AMY71" s="23"/>
      <c r="AMZ71" s="22"/>
      <c r="ANA71" s="23"/>
      <c r="ANB71" s="23"/>
      <c r="ANC71" s="23"/>
      <c r="AND71" s="23"/>
      <c r="ANE71" s="23"/>
      <c r="ANF71" s="23"/>
      <c r="ANG71" s="23"/>
      <c r="ANH71" s="23"/>
      <c r="ANI71" s="24"/>
      <c r="ANJ71" s="25"/>
      <c r="ANK71" s="25"/>
      <c r="ANL71" s="25"/>
      <c r="ANM71" s="31"/>
      <c r="ANN71" s="190"/>
      <c r="ANO71" s="191"/>
      <c r="ANP71" s="191"/>
      <c r="ANQ71" s="191"/>
      <c r="ANR71" s="191"/>
      <c r="ANS71" s="192"/>
      <c r="ANT71" s="22"/>
      <c r="ANU71" s="22"/>
      <c r="ANV71" s="22"/>
      <c r="ANW71" s="23"/>
      <c r="ANX71" s="22"/>
      <c r="ANY71" s="23"/>
      <c r="ANZ71" s="23"/>
      <c r="AOA71" s="23"/>
      <c r="AOB71" s="23"/>
      <c r="AOC71" s="23"/>
      <c r="AOD71" s="23"/>
      <c r="AOE71" s="23"/>
      <c r="AOF71" s="23"/>
      <c r="AOG71" s="24"/>
      <c r="AOH71" s="25"/>
      <c r="AOI71" s="25"/>
      <c r="AOJ71" s="25"/>
      <c r="AOK71" s="31"/>
      <c r="AOL71" s="190"/>
      <c r="AOM71" s="191"/>
      <c r="AON71" s="191"/>
      <c r="AOO71" s="191"/>
      <c r="AOP71" s="191"/>
      <c r="AOQ71" s="192"/>
      <c r="AOR71" s="22"/>
      <c r="AOS71" s="22"/>
      <c r="AOT71" s="22"/>
      <c r="AOU71" s="23"/>
      <c r="AOV71" s="22"/>
      <c r="AOW71" s="23"/>
      <c r="AOX71" s="23"/>
      <c r="AOY71" s="23"/>
      <c r="AOZ71" s="23"/>
      <c r="APA71" s="23"/>
      <c r="APB71" s="23"/>
      <c r="APC71" s="23"/>
      <c r="APD71" s="23"/>
      <c r="APE71" s="24"/>
      <c r="APF71" s="25"/>
      <c r="APG71" s="25"/>
      <c r="APH71" s="25"/>
      <c r="API71" s="31"/>
      <c r="APJ71" s="190"/>
      <c r="APK71" s="191"/>
      <c r="APL71" s="191"/>
      <c r="APM71" s="191"/>
      <c r="APN71" s="191"/>
      <c r="APO71" s="192"/>
      <c r="APP71" s="22"/>
      <c r="APQ71" s="22"/>
      <c r="APR71" s="22"/>
      <c r="APS71" s="23"/>
      <c r="APT71" s="22"/>
      <c r="APU71" s="23"/>
      <c r="APV71" s="23"/>
      <c r="APW71" s="23"/>
      <c r="APX71" s="23"/>
      <c r="APY71" s="23"/>
      <c r="APZ71" s="23"/>
      <c r="AQA71" s="23"/>
      <c r="AQB71" s="23"/>
      <c r="AQC71" s="24"/>
      <c r="AQD71" s="25"/>
      <c r="AQE71" s="25"/>
      <c r="AQF71" s="25"/>
      <c r="AQG71" s="31"/>
      <c r="AQH71" s="190"/>
      <c r="AQI71" s="191"/>
      <c r="AQJ71" s="191"/>
      <c r="AQK71" s="191"/>
      <c r="AQL71" s="191"/>
      <c r="AQM71" s="192"/>
      <c r="AQN71" s="22"/>
      <c r="AQO71" s="22"/>
      <c r="AQP71" s="22"/>
      <c r="AQQ71" s="23"/>
      <c r="AQR71" s="22"/>
      <c r="AQS71" s="23"/>
      <c r="AQT71" s="23"/>
      <c r="AQU71" s="23"/>
      <c r="AQV71" s="23"/>
      <c r="AQW71" s="23"/>
      <c r="AQX71" s="23"/>
      <c r="AQY71" s="23"/>
      <c r="AQZ71" s="23"/>
      <c r="ARA71" s="24"/>
      <c r="ARB71" s="25"/>
      <c r="ARC71" s="25"/>
      <c r="ARD71" s="25"/>
      <c r="ARE71" s="31"/>
      <c r="ARF71" s="190"/>
      <c r="ARG71" s="191"/>
      <c r="ARH71" s="191"/>
      <c r="ARI71" s="191"/>
      <c r="ARJ71" s="191"/>
      <c r="ARK71" s="192"/>
      <c r="ARL71" s="22"/>
      <c r="ARM71" s="22"/>
      <c r="ARN71" s="22"/>
      <c r="ARO71" s="23"/>
      <c r="ARP71" s="22"/>
      <c r="ARQ71" s="23"/>
      <c r="ARR71" s="23"/>
      <c r="ARS71" s="23"/>
      <c r="ART71" s="23"/>
      <c r="ARU71" s="23"/>
      <c r="ARV71" s="23"/>
      <c r="ARW71" s="23"/>
      <c r="ARX71" s="23"/>
      <c r="ARY71" s="24"/>
      <c r="ARZ71" s="25"/>
      <c r="ASA71" s="25"/>
      <c r="ASB71" s="25"/>
      <c r="ASC71" s="31"/>
      <c r="ASD71" s="190"/>
      <c r="ASE71" s="191"/>
      <c r="ASF71" s="191"/>
      <c r="ASG71" s="191"/>
      <c r="ASH71" s="191"/>
      <c r="ASI71" s="192"/>
      <c r="ASJ71" s="22"/>
      <c r="ASK71" s="22"/>
      <c r="ASL71" s="22"/>
      <c r="ASM71" s="23"/>
      <c r="ASN71" s="22"/>
      <c r="ASO71" s="23"/>
      <c r="ASP71" s="23"/>
      <c r="ASQ71" s="23"/>
      <c r="ASR71" s="23"/>
      <c r="ASS71" s="23"/>
      <c r="AST71" s="23"/>
      <c r="ASU71" s="23"/>
      <c r="ASV71" s="23"/>
      <c r="ASW71" s="24"/>
      <c r="ASX71" s="25"/>
      <c r="ASY71" s="25"/>
      <c r="ASZ71" s="25"/>
      <c r="ATA71" s="31"/>
      <c r="ATB71" s="190"/>
      <c r="ATC71" s="191"/>
      <c r="ATD71" s="191"/>
      <c r="ATE71" s="191"/>
      <c r="ATF71" s="191"/>
      <c r="ATG71" s="192"/>
      <c r="ATH71" s="22"/>
      <c r="ATI71" s="22"/>
      <c r="ATJ71" s="22"/>
      <c r="ATK71" s="23"/>
      <c r="ATL71" s="22"/>
      <c r="ATM71" s="23"/>
      <c r="ATN71" s="23"/>
      <c r="ATO71" s="23"/>
      <c r="ATP71" s="23"/>
      <c r="ATQ71" s="23"/>
      <c r="ATR71" s="23"/>
      <c r="ATS71" s="23"/>
      <c r="ATT71" s="23"/>
      <c r="ATU71" s="24"/>
      <c r="ATV71" s="25"/>
      <c r="ATW71" s="25"/>
      <c r="ATX71" s="25"/>
      <c r="ATY71" s="31"/>
      <c r="ATZ71" s="190"/>
      <c r="AUA71" s="191"/>
      <c r="AUB71" s="191"/>
      <c r="AUC71" s="191"/>
      <c r="AUD71" s="191"/>
      <c r="AUE71" s="192"/>
      <c r="AUF71" s="22"/>
      <c r="AUG71" s="22"/>
      <c r="AUH71" s="22"/>
      <c r="AUI71" s="23"/>
      <c r="AUJ71" s="22"/>
      <c r="AUK71" s="23"/>
      <c r="AUL71" s="23"/>
      <c r="AUM71" s="23"/>
      <c r="AUN71" s="23"/>
      <c r="AUO71" s="23"/>
      <c r="AUP71" s="23"/>
      <c r="AUQ71" s="23"/>
      <c r="AUR71" s="23"/>
      <c r="AUS71" s="24"/>
      <c r="AUT71" s="25"/>
      <c r="AUU71" s="25"/>
      <c r="AUV71" s="25"/>
      <c r="AUW71" s="31"/>
      <c r="AUX71" s="190"/>
      <c r="AUY71" s="191"/>
      <c r="AUZ71" s="191"/>
      <c r="AVA71" s="191"/>
      <c r="AVB71" s="191"/>
      <c r="AVC71" s="192"/>
      <c r="AVD71" s="22"/>
      <c r="AVE71" s="22"/>
      <c r="AVF71" s="22"/>
      <c r="AVG71" s="23"/>
      <c r="AVH71" s="22"/>
      <c r="AVI71" s="23"/>
      <c r="AVJ71" s="23"/>
      <c r="AVK71" s="23"/>
      <c r="AVL71" s="23"/>
      <c r="AVM71" s="23"/>
      <c r="AVN71" s="23"/>
      <c r="AVO71" s="23"/>
      <c r="AVP71" s="23"/>
      <c r="AVQ71" s="24"/>
      <c r="AVR71" s="25"/>
      <c r="AVS71" s="25"/>
      <c r="AVT71" s="25"/>
      <c r="AVU71" s="31"/>
      <c r="AVV71" s="190"/>
      <c r="AVW71" s="191"/>
      <c r="AVX71" s="191"/>
      <c r="AVY71" s="191"/>
      <c r="AVZ71" s="191"/>
      <c r="AWA71" s="192"/>
      <c r="AWB71" s="22"/>
      <c r="AWC71" s="22"/>
      <c r="AWD71" s="22"/>
      <c r="AWE71" s="23"/>
      <c r="AWF71" s="22"/>
      <c r="AWG71" s="23"/>
      <c r="AWH71" s="23"/>
      <c r="AWI71" s="23"/>
      <c r="AWJ71" s="23"/>
      <c r="AWK71" s="23"/>
      <c r="AWL71" s="23"/>
      <c r="AWM71" s="23"/>
      <c r="AWN71" s="23"/>
      <c r="AWO71" s="24"/>
      <c r="AWP71" s="25"/>
      <c r="AWQ71" s="25"/>
      <c r="AWR71" s="25"/>
      <c r="AWS71" s="31"/>
      <c r="AWT71" s="190"/>
      <c r="AWU71" s="191"/>
      <c r="AWV71" s="191"/>
      <c r="AWW71" s="191"/>
      <c r="AWX71" s="191"/>
      <c r="AWY71" s="192"/>
      <c r="AWZ71" s="22"/>
      <c r="AXA71" s="22"/>
      <c r="AXB71" s="22"/>
      <c r="AXC71" s="23"/>
      <c r="AXD71" s="22"/>
      <c r="AXE71" s="23"/>
      <c r="AXF71" s="23"/>
      <c r="AXG71" s="23"/>
      <c r="AXH71" s="23"/>
      <c r="AXI71" s="23"/>
      <c r="AXJ71" s="23"/>
      <c r="AXK71" s="23"/>
      <c r="AXL71" s="23"/>
      <c r="AXM71" s="24"/>
      <c r="AXN71" s="25"/>
      <c r="AXO71" s="25"/>
      <c r="AXP71" s="25"/>
      <c r="AXQ71" s="31"/>
      <c r="AXR71" s="190"/>
      <c r="AXS71" s="191"/>
      <c r="AXT71" s="191"/>
      <c r="AXU71" s="191"/>
      <c r="AXV71" s="191"/>
      <c r="AXW71" s="192"/>
      <c r="AXX71" s="22"/>
      <c r="AXY71" s="22"/>
      <c r="AXZ71" s="22"/>
      <c r="AYA71" s="23"/>
      <c r="AYB71" s="22"/>
      <c r="AYC71" s="23"/>
      <c r="AYD71" s="23"/>
      <c r="AYE71" s="23"/>
      <c r="AYF71" s="23"/>
      <c r="AYG71" s="23"/>
      <c r="AYH71" s="23"/>
      <c r="AYI71" s="23"/>
      <c r="AYJ71" s="23"/>
      <c r="AYK71" s="24"/>
      <c r="AYL71" s="25"/>
      <c r="AYM71" s="25"/>
      <c r="AYN71" s="25"/>
      <c r="AYO71" s="31"/>
      <c r="AYP71" s="190"/>
      <c r="AYQ71" s="191"/>
      <c r="AYR71" s="191"/>
      <c r="AYS71" s="191"/>
      <c r="AYT71" s="191"/>
      <c r="AYU71" s="192"/>
      <c r="AYV71" s="22"/>
      <c r="AYW71" s="22"/>
      <c r="AYX71" s="22"/>
      <c r="AYY71" s="23"/>
      <c r="AYZ71" s="22"/>
      <c r="AZA71" s="23"/>
      <c r="AZB71" s="23"/>
      <c r="AZC71" s="23"/>
      <c r="AZD71" s="23"/>
      <c r="AZE71" s="23"/>
      <c r="AZF71" s="23"/>
      <c r="AZG71" s="23"/>
      <c r="AZH71" s="23"/>
      <c r="AZI71" s="24"/>
      <c r="AZJ71" s="25"/>
      <c r="AZK71" s="25"/>
      <c r="AZL71" s="25"/>
      <c r="AZM71" s="31"/>
      <c r="AZN71" s="190"/>
      <c r="AZO71" s="191"/>
      <c r="AZP71" s="191"/>
      <c r="AZQ71" s="191"/>
      <c r="AZR71" s="191"/>
      <c r="AZS71" s="192"/>
      <c r="AZT71" s="22"/>
      <c r="AZU71" s="22"/>
      <c r="AZV71" s="22"/>
      <c r="AZW71" s="23"/>
      <c r="AZX71" s="22"/>
      <c r="AZY71" s="23"/>
      <c r="AZZ71" s="23"/>
      <c r="BAA71" s="23"/>
      <c r="BAB71" s="23"/>
      <c r="BAC71" s="23"/>
      <c r="BAD71" s="23"/>
      <c r="BAE71" s="23"/>
      <c r="BAF71" s="23"/>
      <c r="BAG71" s="24"/>
      <c r="BAH71" s="25"/>
      <c r="BAI71" s="25"/>
      <c r="BAJ71" s="25"/>
      <c r="BAK71" s="31"/>
      <c r="BAL71" s="190"/>
      <c r="BAM71" s="191"/>
      <c r="BAN71" s="191"/>
      <c r="BAO71" s="191"/>
      <c r="BAP71" s="191"/>
      <c r="BAQ71" s="192"/>
      <c r="BAR71" s="22"/>
      <c r="BAS71" s="22"/>
      <c r="BAT71" s="22"/>
      <c r="BAU71" s="23"/>
      <c r="BAV71" s="22"/>
      <c r="BAW71" s="23"/>
      <c r="BAX71" s="23"/>
      <c r="BAY71" s="23"/>
      <c r="BAZ71" s="23"/>
      <c r="BBA71" s="23"/>
      <c r="BBB71" s="23"/>
      <c r="BBC71" s="23"/>
      <c r="BBD71" s="23"/>
      <c r="BBE71" s="24"/>
      <c r="BBF71" s="25"/>
      <c r="BBG71" s="25"/>
      <c r="BBH71" s="25"/>
      <c r="BBI71" s="31"/>
      <c r="BBJ71" s="190"/>
      <c r="BBK71" s="191"/>
      <c r="BBL71" s="191"/>
      <c r="BBM71" s="191"/>
      <c r="BBN71" s="191"/>
      <c r="BBO71" s="192"/>
      <c r="BBP71" s="22"/>
      <c r="BBQ71" s="22"/>
      <c r="BBR71" s="22"/>
      <c r="BBS71" s="23"/>
      <c r="BBT71" s="22"/>
      <c r="BBU71" s="23"/>
      <c r="BBV71" s="23"/>
      <c r="BBW71" s="23"/>
      <c r="BBX71" s="23"/>
      <c r="BBY71" s="23"/>
      <c r="BBZ71" s="23"/>
      <c r="BCA71" s="23"/>
      <c r="BCB71" s="23"/>
      <c r="BCC71" s="24"/>
      <c r="BCD71" s="25"/>
      <c r="BCE71" s="25"/>
      <c r="BCF71" s="25"/>
      <c r="BCG71" s="31"/>
      <c r="BCH71" s="190"/>
      <c r="BCI71" s="191"/>
      <c r="BCJ71" s="191"/>
      <c r="BCK71" s="191"/>
      <c r="BCL71" s="191"/>
      <c r="BCM71" s="192"/>
      <c r="BCN71" s="22"/>
      <c r="BCO71" s="22"/>
      <c r="BCP71" s="22"/>
      <c r="BCQ71" s="23"/>
      <c r="BCR71" s="22"/>
      <c r="BCS71" s="23"/>
      <c r="BCT71" s="23"/>
      <c r="BCU71" s="23"/>
      <c r="BCV71" s="23"/>
      <c r="BCW71" s="23"/>
      <c r="BCX71" s="23"/>
      <c r="BCY71" s="23"/>
      <c r="BCZ71" s="23"/>
      <c r="BDA71" s="24"/>
      <c r="BDB71" s="25"/>
      <c r="BDC71" s="25"/>
      <c r="BDD71" s="25"/>
      <c r="BDE71" s="31"/>
      <c r="BDF71" s="190"/>
      <c r="BDG71" s="191"/>
      <c r="BDH71" s="191"/>
      <c r="BDI71" s="191"/>
      <c r="BDJ71" s="191"/>
      <c r="BDK71" s="192"/>
      <c r="BDL71" s="22"/>
      <c r="BDM71" s="22"/>
      <c r="BDN71" s="22"/>
      <c r="BDO71" s="23"/>
      <c r="BDP71" s="22"/>
      <c r="BDQ71" s="23"/>
      <c r="BDR71" s="23"/>
      <c r="BDS71" s="23"/>
      <c r="BDT71" s="23"/>
      <c r="BDU71" s="23"/>
      <c r="BDV71" s="23"/>
      <c r="BDW71" s="23"/>
      <c r="BDX71" s="23"/>
      <c r="BDY71" s="24"/>
      <c r="BDZ71" s="25"/>
      <c r="BEA71" s="25"/>
      <c r="BEB71" s="25"/>
      <c r="BEC71" s="31"/>
      <c r="BED71" s="190"/>
      <c r="BEE71" s="191"/>
      <c r="BEF71" s="191"/>
      <c r="BEG71" s="191"/>
      <c r="BEH71" s="191"/>
      <c r="BEI71" s="192"/>
      <c r="BEJ71" s="22"/>
      <c r="BEK71" s="22"/>
      <c r="BEL71" s="22"/>
      <c r="BEM71" s="23"/>
      <c r="BEN71" s="22"/>
      <c r="BEO71" s="23"/>
      <c r="BEP71" s="23"/>
      <c r="BEQ71" s="23"/>
      <c r="BER71" s="23"/>
      <c r="BES71" s="23"/>
      <c r="BET71" s="23"/>
      <c r="BEU71" s="23"/>
      <c r="BEV71" s="23"/>
      <c r="BEW71" s="24"/>
      <c r="BEX71" s="25"/>
      <c r="BEY71" s="25"/>
      <c r="BEZ71" s="25"/>
      <c r="BFA71" s="31"/>
      <c r="BFB71" s="190"/>
      <c r="BFC71" s="191"/>
      <c r="BFD71" s="191"/>
      <c r="BFE71" s="191"/>
      <c r="BFF71" s="191"/>
      <c r="BFG71" s="192"/>
      <c r="BFH71" s="22"/>
      <c r="BFI71" s="22"/>
      <c r="BFJ71" s="22"/>
      <c r="BFK71" s="23"/>
      <c r="BFL71" s="22"/>
      <c r="BFM71" s="23"/>
      <c r="BFN71" s="23"/>
      <c r="BFO71" s="23"/>
      <c r="BFP71" s="23"/>
      <c r="BFQ71" s="23"/>
      <c r="BFR71" s="23"/>
      <c r="BFS71" s="23"/>
      <c r="BFT71" s="23"/>
      <c r="BFU71" s="24"/>
      <c r="BFV71" s="25"/>
      <c r="BFW71" s="25"/>
      <c r="BFX71" s="25"/>
      <c r="BFY71" s="31"/>
      <c r="BFZ71" s="190"/>
      <c r="BGA71" s="191"/>
      <c r="BGB71" s="191"/>
      <c r="BGC71" s="191"/>
      <c r="BGD71" s="191"/>
      <c r="BGE71" s="192"/>
      <c r="BGF71" s="22"/>
      <c r="BGG71" s="22"/>
      <c r="BGH71" s="22"/>
      <c r="BGI71" s="23"/>
      <c r="BGJ71" s="22"/>
      <c r="BGK71" s="23"/>
      <c r="BGL71" s="23"/>
      <c r="BGM71" s="23"/>
      <c r="BGN71" s="23"/>
      <c r="BGO71" s="23"/>
      <c r="BGP71" s="23"/>
      <c r="BGQ71" s="23"/>
      <c r="BGR71" s="23"/>
      <c r="BGS71" s="24"/>
      <c r="BGT71" s="25"/>
      <c r="BGU71" s="25"/>
      <c r="BGV71" s="25"/>
      <c r="BGW71" s="31"/>
      <c r="BGX71" s="190"/>
      <c r="BGY71" s="191"/>
      <c r="BGZ71" s="191"/>
      <c r="BHA71" s="191"/>
      <c r="BHB71" s="191"/>
      <c r="BHC71" s="192"/>
      <c r="BHD71" s="22"/>
      <c r="BHE71" s="22"/>
      <c r="BHF71" s="22"/>
      <c r="BHG71" s="23"/>
      <c r="BHH71" s="22"/>
      <c r="BHI71" s="23"/>
      <c r="BHJ71" s="23"/>
      <c r="BHK71" s="23"/>
      <c r="BHL71" s="23"/>
      <c r="BHM71" s="23"/>
      <c r="BHN71" s="23"/>
      <c r="BHO71" s="23"/>
      <c r="BHP71" s="23"/>
      <c r="BHQ71" s="24"/>
      <c r="BHR71" s="25"/>
      <c r="BHS71" s="25"/>
      <c r="BHT71" s="25"/>
      <c r="BHU71" s="31"/>
      <c r="BHV71" s="190"/>
      <c r="BHW71" s="191"/>
      <c r="BHX71" s="191"/>
      <c r="BHY71" s="191"/>
      <c r="BHZ71" s="191"/>
      <c r="BIA71" s="192"/>
      <c r="BIB71" s="22"/>
      <c r="BIC71" s="22"/>
      <c r="BID71" s="22"/>
      <c r="BIE71" s="23"/>
      <c r="BIF71" s="22"/>
      <c r="BIG71" s="23"/>
      <c r="BIH71" s="23"/>
      <c r="BII71" s="23"/>
      <c r="BIJ71" s="23"/>
      <c r="BIK71" s="23"/>
      <c r="BIL71" s="23"/>
      <c r="BIM71" s="23"/>
      <c r="BIN71" s="23"/>
      <c r="BIO71" s="24"/>
      <c r="BIP71" s="25"/>
      <c r="BIQ71" s="25"/>
      <c r="BIR71" s="25"/>
      <c r="BIS71" s="31"/>
      <c r="BIT71" s="190"/>
      <c r="BIU71" s="191"/>
      <c r="BIV71" s="191"/>
      <c r="BIW71" s="191"/>
      <c r="BIX71" s="191"/>
      <c r="BIY71" s="192"/>
      <c r="BIZ71" s="22"/>
      <c r="BJA71" s="22"/>
      <c r="BJB71" s="22"/>
      <c r="BJC71" s="23"/>
      <c r="BJD71" s="22"/>
      <c r="BJE71" s="23"/>
      <c r="BJF71" s="23"/>
      <c r="BJG71" s="23"/>
      <c r="BJH71" s="23"/>
      <c r="BJI71" s="23"/>
      <c r="BJJ71" s="23"/>
      <c r="BJK71" s="23"/>
      <c r="BJL71" s="23"/>
      <c r="BJM71" s="24"/>
      <c r="BJN71" s="25"/>
      <c r="BJO71" s="25"/>
      <c r="BJP71" s="25"/>
      <c r="BJQ71" s="31"/>
      <c r="BJR71" s="190"/>
      <c r="BJS71" s="191"/>
      <c r="BJT71" s="191"/>
      <c r="BJU71" s="191"/>
      <c r="BJV71" s="191"/>
      <c r="BJW71" s="192"/>
      <c r="BJX71" s="22"/>
      <c r="BJY71" s="22"/>
      <c r="BJZ71" s="22"/>
      <c r="BKA71" s="23"/>
      <c r="BKB71" s="22"/>
      <c r="BKC71" s="23"/>
      <c r="BKD71" s="23"/>
      <c r="BKE71" s="23"/>
      <c r="BKF71" s="23"/>
      <c r="BKG71" s="23"/>
      <c r="BKH71" s="23"/>
      <c r="BKI71" s="23"/>
      <c r="BKJ71" s="23"/>
      <c r="BKK71" s="24"/>
      <c r="BKL71" s="25"/>
      <c r="BKM71" s="25"/>
      <c r="BKN71" s="25"/>
      <c r="BKO71" s="31"/>
      <c r="BKP71" s="190"/>
      <c r="BKQ71" s="191"/>
      <c r="BKR71" s="191"/>
      <c r="BKS71" s="191"/>
      <c r="BKT71" s="191"/>
      <c r="BKU71" s="192"/>
      <c r="BKV71" s="22"/>
      <c r="BKW71" s="22"/>
      <c r="BKX71" s="22"/>
      <c r="BKY71" s="23"/>
      <c r="BKZ71" s="22"/>
      <c r="BLA71" s="23"/>
      <c r="BLB71" s="23"/>
      <c r="BLC71" s="23"/>
      <c r="BLD71" s="23"/>
      <c r="BLE71" s="23"/>
      <c r="BLF71" s="23"/>
      <c r="BLG71" s="23"/>
      <c r="BLH71" s="23"/>
      <c r="BLI71" s="24"/>
      <c r="BLJ71" s="25"/>
      <c r="BLK71" s="25"/>
      <c r="BLL71" s="25"/>
      <c r="BLM71" s="31"/>
      <c r="BLN71" s="190"/>
      <c r="BLO71" s="191"/>
      <c r="BLP71" s="191"/>
      <c r="BLQ71" s="191"/>
      <c r="BLR71" s="191"/>
      <c r="BLS71" s="192"/>
      <c r="BLT71" s="22"/>
      <c r="BLU71" s="22"/>
      <c r="BLV71" s="22"/>
      <c r="BLW71" s="23"/>
      <c r="BLX71" s="22"/>
      <c r="BLY71" s="23"/>
      <c r="BLZ71" s="23"/>
      <c r="BMA71" s="23"/>
      <c r="BMB71" s="23"/>
      <c r="BMC71" s="23"/>
      <c r="BMD71" s="23"/>
      <c r="BME71" s="23"/>
      <c r="BMF71" s="23"/>
      <c r="BMG71" s="24"/>
      <c r="BMH71" s="25"/>
      <c r="BMI71" s="25"/>
      <c r="BMJ71" s="25"/>
      <c r="BMK71" s="31"/>
      <c r="BML71" s="190"/>
      <c r="BMM71" s="191"/>
      <c r="BMN71" s="191"/>
      <c r="BMO71" s="191"/>
      <c r="BMP71" s="191"/>
      <c r="BMQ71" s="192"/>
      <c r="BMR71" s="22"/>
      <c r="BMS71" s="22"/>
      <c r="BMT71" s="22"/>
      <c r="BMU71" s="23"/>
      <c r="BMV71" s="22"/>
      <c r="BMW71" s="23"/>
      <c r="BMX71" s="23"/>
      <c r="BMY71" s="23"/>
      <c r="BMZ71" s="23"/>
      <c r="BNA71" s="23"/>
      <c r="BNB71" s="23"/>
      <c r="BNC71" s="23"/>
      <c r="BND71" s="23"/>
      <c r="BNE71" s="24"/>
      <c r="BNF71" s="25"/>
      <c r="BNG71" s="25"/>
      <c r="BNH71" s="25"/>
      <c r="BNI71" s="31"/>
      <c r="BNJ71" s="190"/>
      <c r="BNK71" s="191"/>
      <c r="BNL71" s="191"/>
      <c r="BNM71" s="191"/>
      <c r="BNN71" s="191"/>
      <c r="BNO71" s="192"/>
      <c r="BNP71" s="22"/>
      <c r="BNQ71" s="22"/>
      <c r="BNR71" s="22"/>
      <c r="BNS71" s="23"/>
      <c r="BNT71" s="22"/>
      <c r="BNU71" s="23"/>
      <c r="BNV71" s="23"/>
      <c r="BNW71" s="23"/>
      <c r="BNX71" s="23"/>
      <c r="BNY71" s="23"/>
      <c r="BNZ71" s="23"/>
      <c r="BOA71" s="23"/>
      <c r="BOB71" s="23"/>
      <c r="BOC71" s="24"/>
      <c r="BOD71" s="25"/>
      <c r="BOE71" s="25"/>
      <c r="BOF71" s="25"/>
      <c r="BOG71" s="31"/>
      <c r="BOH71" s="190"/>
      <c r="BOI71" s="191"/>
      <c r="BOJ71" s="191"/>
      <c r="BOK71" s="191"/>
      <c r="BOL71" s="191"/>
      <c r="BOM71" s="192"/>
      <c r="BON71" s="22"/>
      <c r="BOO71" s="22"/>
      <c r="BOP71" s="22"/>
      <c r="BOQ71" s="23"/>
      <c r="BOR71" s="22"/>
      <c r="BOS71" s="23"/>
      <c r="BOT71" s="23"/>
      <c r="BOU71" s="23"/>
      <c r="BOV71" s="23"/>
      <c r="BOW71" s="23"/>
      <c r="BOX71" s="23"/>
      <c r="BOY71" s="23"/>
      <c r="BOZ71" s="23"/>
      <c r="BPA71" s="24"/>
      <c r="BPB71" s="25"/>
      <c r="BPC71" s="25"/>
      <c r="BPD71" s="25"/>
      <c r="BPE71" s="31"/>
      <c r="BPF71" s="190"/>
      <c r="BPG71" s="191"/>
      <c r="BPH71" s="191"/>
      <c r="BPI71" s="191"/>
      <c r="BPJ71" s="191"/>
      <c r="BPK71" s="192"/>
      <c r="BPL71" s="22"/>
      <c r="BPM71" s="22"/>
      <c r="BPN71" s="22"/>
      <c r="BPO71" s="23"/>
      <c r="BPP71" s="22"/>
      <c r="BPQ71" s="23"/>
      <c r="BPR71" s="23"/>
      <c r="BPS71" s="23"/>
      <c r="BPT71" s="23"/>
      <c r="BPU71" s="23"/>
      <c r="BPV71" s="23"/>
      <c r="BPW71" s="23"/>
      <c r="BPX71" s="23"/>
      <c r="BPY71" s="24"/>
      <c r="BPZ71" s="25"/>
      <c r="BQA71" s="25"/>
      <c r="BQB71" s="25"/>
      <c r="BQC71" s="31"/>
      <c r="BQD71" s="190"/>
      <c r="BQE71" s="191"/>
      <c r="BQF71" s="191"/>
      <c r="BQG71" s="191"/>
      <c r="BQH71" s="191"/>
      <c r="BQI71" s="192"/>
      <c r="BQJ71" s="22"/>
      <c r="BQK71" s="22"/>
      <c r="BQL71" s="22"/>
      <c r="BQM71" s="23"/>
      <c r="BQN71" s="22"/>
      <c r="BQO71" s="23"/>
      <c r="BQP71" s="23"/>
      <c r="BQQ71" s="23"/>
      <c r="BQR71" s="23"/>
      <c r="BQS71" s="23"/>
      <c r="BQT71" s="23"/>
      <c r="BQU71" s="23"/>
      <c r="BQV71" s="23"/>
      <c r="BQW71" s="24"/>
      <c r="BQX71" s="25"/>
      <c r="BQY71" s="25"/>
      <c r="BQZ71" s="25"/>
      <c r="BRA71" s="31"/>
      <c r="BRB71" s="190"/>
      <c r="BRC71" s="191"/>
      <c r="BRD71" s="191"/>
      <c r="BRE71" s="191"/>
      <c r="BRF71" s="191"/>
      <c r="BRG71" s="192"/>
      <c r="BRH71" s="22"/>
      <c r="BRI71" s="22"/>
      <c r="BRJ71" s="22"/>
      <c r="BRK71" s="23"/>
      <c r="BRL71" s="22"/>
      <c r="BRM71" s="23"/>
      <c r="BRN71" s="23"/>
      <c r="BRO71" s="23"/>
      <c r="BRP71" s="23"/>
      <c r="BRQ71" s="23"/>
      <c r="BRR71" s="23"/>
      <c r="BRS71" s="23"/>
      <c r="BRT71" s="23"/>
      <c r="BRU71" s="24"/>
      <c r="BRV71" s="25"/>
      <c r="BRW71" s="25"/>
      <c r="BRX71" s="25"/>
      <c r="BRY71" s="31"/>
      <c r="BRZ71" s="190"/>
      <c r="BSA71" s="191"/>
      <c r="BSB71" s="191"/>
      <c r="BSC71" s="191"/>
      <c r="BSD71" s="191"/>
      <c r="BSE71" s="192"/>
      <c r="BSF71" s="22"/>
      <c r="BSG71" s="22"/>
      <c r="BSH71" s="22"/>
      <c r="BSI71" s="23"/>
      <c r="BSJ71" s="22"/>
      <c r="BSK71" s="23"/>
      <c r="BSL71" s="23"/>
      <c r="BSM71" s="23"/>
      <c r="BSN71" s="23"/>
      <c r="BSO71" s="23"/>
      <c r="BSP71" s="23"/>
      <c r="BSQ71" s="23"/>
      <c r="BSR71" s="23"/>
      <c r="BSS71" s="24"/>
      <c r="BST71" s="25"/>
      <c r="BSU71" s="25"/>
      <c r="BSV71" s="25"/>
      <c r="BSW71" s="31"/>
      <c r="BSX71" s="190"/>
      <c r="BSY71" s="191"/>
      <c r="BSZ71" s="191"/>
      <c r="BTA71" s="191"/>
      <c r="BTB71" s="191"/>
      <c r="BTC71" s="192"/>
      <c r="BTD71" s="22"/>
      <c r="BTE71" s="22"/>
      <c r="BTF71" s="22"/>
      <c r="BTG71" s="23"/>
      <c r="BTH71" s="22"/>
      <c r="BTI71" s="23"/>
      <c r="BTJ71" s="23"/>
      <c r="BTK71" s="23"/>
      <c r="BTL71" s="23"/>
      <c r="BTM71" s="23"/>
      <c r="BTN71" s="23"/>
      <c r="BTO71" s="23"/>
      <c r="BTP71" s="23"/>
      <c r="BTQ71" s="24"/>
      <c r="BTR71" s="25"/>
      <c r="BTS71" s="25"/>
      <c r="BTT71" s="25"/>
      <c r="BTU71" s="31"/>
      <c r="BTV71" s="190"/>
      <c r="BTW71" s="191"/>
      <c r="BTX71" s="191"/>
      <c r="BTY71" s="191"/>
      <c r="BTZ71" s="191"/>
      <c r="BUA71" s="192"/>
      <c r="BUB71" s="22"/>
      <c r="BUC71" s="22"/>
      <c r="BUD71" s="22"/>
      <c r="BUE71" s="23"/>
      <c r="BUF71" s="22"/>
      <c r="BUG71" s="23"/>
      <c r="BUH71" s="23"/>
      <c r="BUI71" s="23"/>
      <c r="BUJ71" s="23"/>
      <c r="BUK71" s="23"/>
      <c r="BUL71" s="23"/>
      <c r="BUM71" s="23"/>
      <c r="BUN71" s="23"/>
      <c r="BUO71" s="24"/>
      <c r="BUP71" s="25"/>
      <c r="BUQ71" s="25"/>
      <c r="BUR71" s="25"/>
      <c r="BUS71" s="31"/>
      <c r="BUT71" s="190"/>
      <c r="BUU71" s="191"/>
      <c r="BUV71" s="191"/>
      <c r="BUW71" s="191"/>
      <c r="BUX71" s="191"/>
      <c r="BUY71" s="192"/>
      <c r="BUZ71" s="22"/>
      <c r="BVA71" s="22"/>
      <c r="BVB71" s="22"/>
      <c r="BVC71" s="23"/>
      <c r="BVD71" s="22"/>
      <c r="BVE71" s="23"/>
      <c r="BVF71" s="23"/>
      <c r="BVG71" s="23"/>
      <c r="BVH71" s="23"/>
      <c r="BVI71" s="23"/>
      <c r="BVJ71" s="23"/>
      <c r="BVK71" s="23"/>
      <c r="BVL71" s="23"/>
      <c r="BVM71" s="24"/>
      <c r="BVN71" s="25"/>
      <c r="BVO71" s="25"/>
      <c r="BVP71" s="25"/>
      <c r="BVQ71" s="31"/>
      <c r="BVR71" s="190"/>
      <c r="BVS71" s="191"/>
      <c r="BVT71" s="191"/>
      <c r="BVU71" s="191"/>
      <c r="BVV71" s="191"/>
      <c r="BVW71" s="192"/>
      <c r="BVX71" s="22"/>
      <c r="BVY71" s="22"/>
      <c r="BVZ71" s="22"/>
      <c r="BWA71" s="23"/>
      <c r="BWB71" s="22"/>
      <c r="BWC71" s="23"/>
      <c r="BWD71" s="23"/>
      <c r="BWE71" s="23"/>
      <c r="BWF71" s="23"/>
      <c r="BWG71" s="23"/>
      <c r="BWH71" s="23"/>
      <c r="BWI71" s="23"/>
      <c r="BWJ71" s="23"/>
      <c r="BWK71" s="24"/>
      <c r="BWL71" s="25"/>
      <c r="BWM71" s="25"/>
      <c r="BWN71" s="25"/>
      <c r="BWO71" s="31"/>
      <c r="BWP71" s="190"/>
      <c r="BWQ71" s="191"/>
      <c r="BWR71" s="191"/>
      <c r="BWS71" s="191"/>
      <c r="BWT71" s="191"/>
      <c r="BWU71" s="192"/>
      <c r="BWV71" s="22"/>
      <c r="BWW71" s="22"/>
      <c r="BWX71" s="22"/>
      <c r="BWY71" s="23"/>
      <c r="BWZ71" s="22"/>
      <c r="BXA71" s="23"/>
      <c r="BXB71" s="23"/>
      <c r="BXC71" s="23"/>
      <c r="BXD71" s="23"/>
      <c r="BXE71" s="23"/>
      <c r="BXF71" s="23"/>
      <c r="BXG71" s="23"/>
      <c r="BXH71" s="23"/>
      <c r="BXI71" s="24"/>
      <c r="BXJ71" s="25"/>
      <c r="BXK71" s="25"/>
      <c r="BXL71" s="25"/>
      <c r="BXM71" s="31"/>
      <c r="BXN71" s="190"/>
      <c r="BXO71" s="191"/>
      <c r="BXP71" s="191"/>
      <c r="BXQ71" s="191"/>
      <c r="BXR71" s="191"/>
      <c r="BXS71" s="192"/>
      <c r="BXT71" s="22"/>
      <c r="BXU71" s="22"/>
      <c r="BXV71" s="22"/>
      <c r="BXW71" s="23"/>
      <c r="BXX71" s="22"/>
      <c r="BXY71" s="23"/>
      <c r="BXZ71" s="23"/>
      <c r="BYA71" s="23"/>
      <c r="BYB71" s="23"/>
      <c r="BYC71" s="23"/>
      <c r="BYD71" s="23"/>
      <c r="BYE71" s="23"/>
      <c r="BYF71" s="23"/>
      <c r="BYG71" s="24"/>
      <c r="BYH71" s="25"/>
      <c r="BYI71" s="25"/>
      <c r="BYJ71" s="25"/>
      <c r="BYK71" s="31"/>
      <c r="BYL71" s="190"/>
      <c r="BYM71" s="191"/>
      <c r="BYN71" s="191"/>
      <c r="BYO71" s="191"/>
      <c r="BYP71" s="191"/>
      <c r="BYQ71" s="192"/>
      <c r="BYR71" s="22"/>
      <c r="BYS71" s="22"/>
      <c r="BYT71" s="22"/>
      <c r="BYU71" s="23"/>
      <c r="BYV71" s="22"/>
      <c r="BYW71" s="23"/>
      <c r="BYX71" s="23"/>
      <c r="BYY71" s="23"/>
      <c r="BYZ71" s="23"/>
      <c r="BZA71" s="23"/>
      <c r="BZB71" s="23"/>
      <c r="BZC71" s="23"/>
      <c r="BZD71" s="23"/>
      <c r="BZE71" s="24"/>
      <c r="BZF71" s="25"/>
      <c r="BZG71" s="25"/>
      <c r="BZH71" s="25"/>
      <c r="BZI71" s="31"/>
      <c r="BZJ71" s="190"/>
      <c r="BZK71" s="191"/>
      <c r="BZL71" s="191"/>
      <c r="BZM71" s="191"/>
      <c r="BZN71" s="191"/>
      <c r="BZO71" s="192"/>
      <c r="BZP71" s="22"/>
      <c r="BZQ71" s="22"/>
      <c r="BZR71" s="22"/>
      <c r="BZS71" s="23"/>
      <c r="BZT71" s="22"/>
      <c r="BZU71" s="23"/>
      <c r="BZV71" s="23"/>
      <c r="BZW71" s="23"/>
      <c r="BZX71" s="23"/>
      <c r="BZY71" s="23"/>
      <c r="BZZ71" s="23"/>
      <c r="CAA71" s="23"/>
      <c r="CAB71" s="23"/>
      <c r="CAC71" s="24"/>
      <c r="CAD71" s="25"/>
      <c r="CAE71" s="25"/>
      <c r="CAF71" s="25"/>
      <c r="CAG71" s="31"/>
      <c r="CAH71" s="190"/>
      <c r="CAI71" s="191"/>
      <c r="CAJ71" s="191"/>
      <c r="CAK71" s="191"/>
      <c r="CAL71" s="191"/>
      <c r="CAM71" s="192"/>
      <c r="CAN71" s="22"/>
      <c r="CAO71" s="22"/>
      <c r="CAP71" s="22"/>
      <c r="CAQ71" s="23"/>
      <c r="CAR71" s="22"/>
      <c r="CAS71" s="23"/>
      <c r="CAT71" s="23"/>
      <c r="CAU71" s="23"/>
      <c r="CAV71" s="23"/>
      <c r="CAW71" s="23"/>
      <c r="CAX71" s="23"/>
      <c r="CAY71" s="23"/>
      <c r="CAZ71" s="23"/>
      <c r="CBA71" s="24"/>
      <c r="CBB71" s="25"/>
      <c r="CBC71" s="25"/>
      <c r="CBD71" s="25"/>
      <c r="CBE71" s="31"/>
      <c r="CBF71" s="190"/>
      <c r="CBG71" s="191"/>
      <c r="CBH71" s="191"/>
      <c r="CBI71" s="191"/>
      <c r="CBJ71" s="191"/>
      <c r="CBK71" s="192"/>
      <c r="CBL71" s="22"/>
      <c r="CBM71" s="22"/>
      <c r="CBN71" s="22"/>
      <c r="CBO71" s="23"/>
      <c r="CBP71" s="22"/>
      <c r="CBQ71" s="23"/>
      <c r="CBR71" s="23"/>
      <c r="CBS71" s="23"/>
      <c r="CBT71" s="23"/>
      <c r="CBU71" s="23"/>
      <c r="CBV71" s="23"/>
      <c r="CBW71" s="23"/>
      <c r="CBX71" s="23"/>
      <c r="CBY71" s="24"/>
      <c r="CBZ71" s="25"/>
      <c r="CCA71" s="25"/>
      <c r="CCB71" s="25"/>
      <c r="CCC71" s="31"/>
      <c r="CCD71" s="190"/>
      <c r="CCE71" s="191"/>
      <c r="CCF71" s="191"/>
      <c r="CCG71" s="191"/>
      <c r="CCH71" s="191"/>
      <c r="CCI71" s="192"/>
      <c r="CCJ71" s="22"/>
      <c r="CCK71" s="22"/>
      <c r="CCL71" s="22"/>
      <c r="CCM71" s="23"/>
      <c r="CCN71" s="22"/>
      <c r="CCO71" s="23"/>
      <c r="CCP71" s="23"/>
      <c r="CCQ71" s="23"/>
      <c r="CCR71" s="23"/>
      <c r="CCS71" s="23"/>
      <c r="CCT71" s="23"/>
      <c r="CCU71" s="23"/>
      <c r="CCV71" s="23"/>
      <c r="CCW71" s="24"/>
      <c r="CCX71" s="25"/>
      <c r="CCY71" s="25"/>
      <c r="CCZ71" s="25"/>
      <c r="CDA71" s="31"/>
      <c r="CDB71" s="190"/>
      <c r="CDC71" s="191"/>
      <c r="CDD71" s="191"/>
      <c r="CDE71" s="191"/>
      <c r="CDF71" s="191"/>
      <c r="CDG71" s="192"/>
      <c r="CDH71" s="22"/>
      <c r="CDI71" s="22"/>
      <c r="CDJ71" s="22"/>
      <c r="CDK71" s="23"/>
      <c r="CDL71" s="22"/>
      <c r="CDM71" s="23"/>
      <c r="CDN71" s="23"/>
      <c r="CDO71" s="23"/>
      <c r="CDP71" s="23"/>
      <c r="CDQ71" s="23"/>
      <c r="CDR71" s="23"/>
      <c r="CDS71" s="23"/>
      <c r="CDT71" s="23"/>
      <c r="CDU71" s="24"/>
      <c r="CDV71" s="25"/>
      <c r="CDW71" s="25"/>
      <c r="CDX71" s="25"/>
      <c r="CDY71" s="31"/>
      <c r="CDZ71" s="190"/>
      <c r="CEA71" s="191"/>
      <c r="CEB71" s="191"/>
      <c r="CEC71" s="191"/>
      <c r="CED71" s="191"/>
      <c r="CEE71" s="192"/>
      <c r="CEF71" s="22"/>
      <c r="CEG71" s="22"/>
      <c r="CEH71" s="22"/>
      <c r="CEI71" s="23"/>
      <c r="CEJ71" s="22"/>
      <c r="CEK71" s="23"/>
      <c r="CEL71" s="23"/>
      <c r="CEM71" s="23"/>
      <c r="CEN71" s="23"/>
      <c r="CEO71" s="23"/>
      <c r="CEP71" s="23"/>
      <c r="CEQ71" s="23"/>
      <c r="CER71" s="23"/>
      <c r="CES71" s="24"/>
      <c r="CET71" s="25"/>
      <c r="CEU71" s="25"/>
      <c r="CEV71" s="25"/>
      <c r="CEW71" s="31"/>
      <c r="CEX71" s="190"/>
      <c r="CEY71" s="191"/>
      <c r="CEZ71" s="191"/>
      <c r="CFA71" s="191"/>
      <c r="CFB71" s="191"/>
      <c r="CFC71" s="192"/>
      <c r="CFD71" s="22"/>
      <c r="CFE71" s="22"/>
      <c r="CFF71" s="22"/>
      <c r="CFG71" s="23"/>
      <c r="CFH71" s="22"/>
      <c r="CFI71" s="23"/>
      <c r="CFJ71" s="23"/>
      <c r="CFK71" s="23"/>
      <c r="CFL71" s="23"/>
      <c r="CFM71" s="23"/>
      <c r="CFN71" s="23"/>
      <c r="CFO71" s="23"/>
      <c r="CFP71" s="23"/>
      <c r="CFQ71" s="24"/>
      <c r="CFR71" s="25"/>
      <c r="CFS71" s="25"/>
      <c r="CFT71" s="25"/>
      <c r="CFU71" s="31"/>
      <c r="CFV71" s="190"/>
      <c r="CFW71" s="191"/>
      <c r="CFX71" s="191"/>
      <c r="CFY71" s="191"/>
      <c r="CFZ71" s="191"/>
      <c r="CGA71" s="192"/>
      <c r="CGB71" s="22"/>
      <c r="CGC71" s="22"/>
      <c r="CGD71" s="22"/>
      <c r="CGE71" s="23"/>
      <c r="CGF71" s="22"/>
      <c r="CGG71" s="23"/>
      <c r="CGH71" s="23"/>
      <c r="CGI71" s="23"/>
      <c r="CGJ71" s="23"/>
      <c r="CGK71" s="23"/>
      <c r="CGL71" s="23"/>
      <c r="CGM71" s="23"/>
      <c r="CGN71" s="23"/>
      <c r="CGO71" s="24"/>
      <c r="CGP71" s="25"/>
      <c r="CGQ71" s="25"/>
      <c r="CGR71" s="25"/>
      <c r="CGS71" s="31"/>
      <c r="CGT71" s="190"/>
      <c r="CGU71" s="191"/>
      <c r="CGV71" s="191"/>
      <c r="CGW71" s="191"/>
      <c r="CGX71" s="191"/>
      <c r="CGY71" s="192"/>
      <c r="CGZ71" s="22"/>
      <c r="CHA71" s="22"/>
      <c r="CHB71" s="22"/>
      <c r="CHC71" s="23"/>
      <c r="CHD71" s="22"/>
      <c r="CHE71" s="23"/>
      <c r="CHF71" s="23"/>
      <c r="CHG71" s="23"/>
      <c r="CHH71" s="23"/>
      <c r="CHI71" s="23"/>
      <c r="CHJ71" s="23"/>
      <c r="CHK71" s="23"/>
      <c r="CHL71" s="23"/>
      <c r="CHM71" s="24"/>
      <c r="CHN71" s="25"/>
      <c r="CHO71" s="25"/>
      <c r="CHP71" s="25"/>
      <c r="CHQ71" s="31"/>
      <c r="CHR71" s="190"/>
      <c r="CHS71" s="191"/>
      <c r="CHT71" s="191"/>
      <c r="CHU71" s="191"/>
      <c r="CHV71" s="191"/>
      <c r="CHW71" s="192"/>
      <c r="CHX71" s="22"/>
      <c r="CHY71" s="22"/>
      <c r="CHZ71" s="22"/>
      <c r="CIA71" s="23"/>
      <c r="CIB71" s="22"/>
      <c r="CIC71" s="23"/>
      <c r="CID71" s="23"/>
      <c r="CIE71" s="23"/>
      <c r="CIF71" s="23"/>
      <c r="CIG71" s="23"/>
      <c r="CIH71" s="23"/>
      <c r="CII71" s="23"/>
      <c r="CIJ71" s="23"/>
      <c r="CIK71" s="24"/>
      <c r="CIL71" s="25"/>
      <c r="CIM71" s="25"/>
      <c r="CIN71" s="25"/>
      <c r="CIO71" s="31"/>
      <c r="CIP71" s="190"/>
      <c r="CIQ71" s="191"/>
      <c r="CIR71" s="191"/>
      <c r="CIS71" s="191"/>
      <c r="CIT71" s="191"/>
      <c r="CIU71" s="192"/>
      <c r="CIV71" s="22"/>
      <c r="CIW71" s="22"/>
      <c r="CIX71" s="22"/>
      <c r="CIY71" s="23"/>
      <c r="CIZ71" s="22"/>
      <c r="CJA71" s="23"/>
      <c r="CJB71" s="23"/>
      <c r="CJC71" s="23"/>
      <c r="CJD71" s="23"/>
      <c r="CJE71" s="23"/>
      <c r="CJF71" s="23"/>
      <c r="CJG71" s="23"/>
      <c r="CJH71" s="23"/>
      <c r="CJI71" s="24"/>
      <c r="CJJ71" s="25"/>
      <c r="CJK71" s="25"/>
      <c r="CJL71" s="25"/>
      <c r="CJM71" s="31"/>
      <c r="CJN71" s="190"/>
      <c r="CJO71" s="191"/>
      <c r="CJP71" s="191"/>
      <c r="CJQ71" s="191"/>
      <c r="CJR71" s="191"/>
      <c r="CJS71" s="192"/>
      <c r="CJT71" s="22"/>
      <c r="CJU71" s="22"/>
      <c r="CJV71" s="22"/>
      <c r="CJW71" s="23"/>
      <c r="CJX71" s="22"/>
      <c r="CJY71" s="23"/>
      <c r="CJZ71" s="23"/>
      <c r="CKA71" s="23"/>
      <c r="CKB71" s="23"/>
      <c r="CKC71" s="23"/>
      <c r="CKD71" s="23"/>
      <c r="CKE71" s="23"/>
      <c r="CKF71" s="23"/>
      <c r="CKG71" s="24"/>
      <c r="CKH71" s="25"/>
      <c r="CKI71" s="25"/>
      <c r="CKJ71" s="25"/>
      <c r="CKK71" s="31"/>
      <c r="CKL71" s="190"/>
      <c r="CKM71" s="191"/>
      <c r="CKN71" s="191"/>
      <c r="CKO71" s="191"/>
      <c r="CKP71" s="191"/>
      <c r="CKQ71" s="192"/>
      <c r="CKR71" s="22"/>
      <c r="CKS71" s="22"/>
      <c r="CKT71" s="22"/>
      <c r="CKU71" s="23"/>
      <c r="CKV71" s="22"/>
      <c r="CKW71" s="23"/>
      <c r="CKX71" s="23"/>
      <c r="CKY71" s="23"/>
      <c r="CKZ71" s="23"/>
      <c r="CLA71" s="23"/>
      <c r="CLB71" s="23"/>
      <c r="CLC71" s="23"/>
      <c r="CLD71" s="23"/>
      <c r="CLE71" s="24"/>
      <c r="CLF71" s="25"/>
      <c r="CLG71" s="25"/>
      <c r="CLH71" s="25"/>
      <c r="CLI71" s="31"/>
      <c r="CLJ71" s="190"/>
      <c r="CLK71" s="191"/>
      <c r="CLL71" s="191"/>
      <c r="CLM71" s="191"/>
      <c r="CLN71" s="191"/>
      <c r="CLO71" s="192"/>
      <c r="CLP71" s="22"/>
      <c r="CLQ71" s="22"/>
      <c r="CLR71" s="22"/>
      <c r="CLS71" s="23"/>
      <c r="CLT71" s="22"/>
      <c r="CLU71" s="23"/>
      <c r="CLV71" s="23"/>
      <c r="CLW71" s="23"/>
      <c r="CLX71" s="23"/>
      <c r="CLY71" s="23"/>
      <c r="CLZ71" s="23"/>
      <c r="CMA71" s="23"/>
      <c r="CMB71" s="23"/>
      <c r="CMC71" s="24"/>
      <c r="CMD71" s="25"/>
      <c r="CME71" s="25"/>
      <c r="CMF71" s="25"/>
      <c r="CMG71" s="31"/>
      <c r="CMH71" s="190"/>
      <c r="CMI71" s="191"/>
      <c r="CMJ71" s="191"/>
      <c r="CMK71" s="191"/>
      <c r="CML71" s="191"/>
      <c r="CMM71" s="192"/>
      <c r="CMN71" s="22"/>
      <c r="CMO71" s="22"/>
      <c r="CMP71" s="22"/>
      <c r="CMQ71" s="23"/>
      <c r="CMR71" s="22"/>
      <c r="CMS71" s="23"/>
      <c r="CMT71" s="23"/>
      <c r="CMU71" s="23"/>
      <c r="CMV71" s="23"/>
      <c r="CMW71" s="23"/>
      <c r="CMX71" s="23"/>
      <c r="CMY71" s="23"/>
      <c r="CMZ71" s="23"/>
      <c r="CNA71" s="24"/>
      <c r="CNB71" s="25"/>
      <c r="CNC71" s="25"/>
      <c r="CND71" s="25"/>
      <c r="CNE71" s="31"/>
      <c r="CNF71" s="190"/>
      <c r="CNG71" s="191"/>
      <c r="CNH71" s="191"/>
      <c r="CNI71" s="191"/>
      <c r="CNJ71" s="191"/>
      <c r="CNK71" s="192"/>
      <c r="CNL71" s="22"/>
      <c r="CNM71" s="22"/>
      <c r="CNN71" s="22"/>
      <c r="CNO71" s="23"/>
      <c r="CNP71" s="22"/>
      <c r="CNQ71" s="23"/>
      <c r="CNR71" s="23"/>
      <c r="CNS71" s="23"/>
      <c r="CNT71" s="23"/>
      <c r="CNU71" s="23"/>
      <c r="CNV71" s="23"/>
      <c r="CNW71" s="23"/>
      <c r="CNX71" s="23"/>
      <c r="CNY71" s="24"/>
      <c r="CNZ71" s="25"/>
      <c r="COA71" s="25"/>
      <c r="COB71" s="25"/>
      <c r="COC71" s="31"/>
      <c r="COD71" s="190"/>
      <c r="COE71" s="191"/>
      <c r="COF71" s="191"/>
      <c r="COG71" s="191"/>
      <c r="COH71" s="191"/>
      <c r="COI71" s="192"/>
      <c r="COJ71" s="22"/>
      <c r="COK71" s="22"/>
      <c r="COL71" s="22"/>
      <c r="COM71" s="23"/>
      <c r="CON71" s="22"/>
      <c r="COO71" s="23"/>
      <c r="COP71" s="23"/>
      <c r="COQ71" s="23"/>
      <c r="COR71" s="23"/>
      <c r="COS71" s="23"/>
      <c r="COT71" s="23"/>
      <c r="COU71" s="23"/>
      <c r="COV71" s="23"/>
      <c r="COW71" s="24"/>
      <c r="COX71" s="25"/>
      <c r="COY71" s="25"/>
      <c r="COZ71" s="25"/>
      <c r="CPA71" s="31"/>
      <c r="CPB71" s="190"/>
      <c r="CPC71" s="191"/>
      <c r="CPD71" s="191"/>
      <c r="CPE71" s="191"/>
      <c r="CPF71" s="191"/>
      <c r="CPG71" s="192"/>
      <c r="CPH71" s="22"/>
      <c r="CPI71" s="22"/>
      <c r="CPJ71" s="22"/>
      <c r="CPK71" s="23"/>
      <c r="CPL71" s="22"/>
      <c r="CPM71" s="23"/>
      <c r="CPN71" s="23"/>
      <c r="CPO71" s="23"/>
      <c r="CPP71" s="23"/>
      <c r="CPQ71" s="23"/>
      <c r="CPR71" s="23"/>
      <c r="CPS71" s="23"/>
      <c r="CPT71" s="23"/>
      <c r="CPU71" s="24"/>
      <c r="CPV71" s="25"/>
      <c r="CPW71" s="25"/>
      <c r="CPX71" s="25"/>
      <c r="CPY71" s="31"/>
      <c r="CPZ71" s="190"/>
      <c r="CQA71" s="191"/>
      <c r="CQB71" s="191"/>
      <c r="CQC71" s="191"/>
      <c r="CQD71" s="191"/>
      <c r="CQE71" s="192"/>
      <c r="CQF71" s="22"/>
      <c r="CQG71" s="22"/>
      <c r="CQH71" s="22"/>
      <c r="CQI71" s="23"/>
      <c r="CQJ71" s="22"/>
      <c r="CQK71" s="23"/>
      <c r="CQL71" s="23"/>
      <c r="CQM71" s="23"/>
      <c r="CQN71" s="23"/>
      <c r="CQO71" s="23"/>
      <c r="CQP71" s="23"/>
      <c r="CQQ71" s="23"/>
      <c r="CQR71" s="23"/>
      <c r="CQS71" s="24"/>
      <c r="CQT71" s="25"/>
      <c r="CQU71" s="25"/>
      <c r="CQV71" s="25"/>
      <c r="CQW71" s="31"/>
      <c r="CQX71" s="190"/>
      <c r="CQY71" s="191"/>
      <c r="CQZ71" s="191"/>
      <c r="CRA71" s="191"/>
      <c r="CRB71" s="191"/>
      <c r="CRC71" s="192"/>
      <c r="CRD71" s="22"/>
      <c r="CRE71" s="22"/>
      <c r="CRF71" s="22"/>
      <c r="CRG71" s="23"/>
      <c r="CRH71" s="22"/>
      <c r="CRI71" s="23"/>
      <c r="CRJ71" s="23"/>
      <c r="CRK71" s="23"/>
      <c r="CRL71" s="23"/>
      <c r="CRM71" s="23"/>
      <c r="CRN71" s="23"/>
      <c r="CRO71" s="23"/>
      <c r="CRP71" s="23"/>
      <c r="CRQ71" s="24"/>
      <c r="CRR71" s="25"/>
      <c r="CRS71" s="25"/>
      <c r="CRT71" s="25"/>
      <c r="CRU71" s="31"/>
      <c r="CRV71" s="190"/>
      <c r="CRW71" s="191"/>
      <c r="CRX71" s="191"/>
      <c r="CRY71" s="191"/>
      <c r="CRZ71" s="191"/>
      <c r="CSA71" s="192"/>
      <c r="CSB71" s="22"/>
      <c r="CSC71" s="22"/>
      <c r="CSD71" s="22"/>
      <c r="CSE71" s="23"/>
      <c r="CSF71" s="22"/>
      <c r="CSG71" s="23"/>
      <c r="CSH71" s="23"/>
      <c r="CSI71" s="23"/>
      <c r="CSJ71" s="23"/>
      <c r="CSK71" s="23"/>
      <c r="CSL71" s="23"/>
      <c r="CSM71" s="23"/>
      <c r="CSN71" s="23"/>
      <c r="CSO71" s="24"/>
      <c r="CSP71" s="25"/>
      <c r="CSQ71" s="25"/>
      <c r="CSR71" s="25"/>
      <c r="CSS71" s="31"/>
      <c r="CST71" s="190"/>
      <c r="CSU71" s="191"/>
      <c r="CSV71" s="191"/>
      <c r="CSW71" s="191"/>
      <c r="CSX71" s="191"/>
      <c r="CSY71" s="192"/>
      <c r="CSZ71" s="22"/>
      <c r="CTA71" s="22"/>
      <c r="CTB71" s="22"/>
      <c r="CTC71" s="23"/>
      <c r="CTD71" s="22"/>
      <c r="CTE71" s="23"/>
      <c r="CTF71" s="23"/>
      <c r="CTG71" s="23"/>
      <c r="CTH71" s="23"/>
      <c r="CTI71" s="23"/>
      <c r="CTJ71" s="23"/>
      <c r="CTK71" s="23"/>
      <c r="CTL71" s="23"/>
      <c r="CTM71" s="24"/>
      <c r="CTN71" s="25"/>
      <c r="CTO71" s="25"/>
      <c r="CTP71" s="25"/>
      <c r="CTQ71" s="31"/>
      <c r="CTR71" s="190"/>
      <c r="CTS71" s="191"/>
      <c r="CTT71" s="191"/>
      <c r="CTU71" s="191"/>
      <c r="CTV71" s="191"/>
      <c r="CTW71" s="192"/>
      <c r="CTX71" s="22"/>
      <c r="CTY71" s="22"/>
      <c r="CTZ71" s="22"/>
      <c r="CUA71" s="23"/>
      <c r="CUB71" s="22"/>
      <c r="CUC71" s="23"/>
      <c r="CUD71" s="23"/>
      <c r="CUE71" s="23"/>
      <c r="CUF71" s="23"/>
      <c r="CUG71" s="23"/>
      <c r="CUH71" s="23"/>
      <c r="CUI71" s="23"/>
      <c r="CUJ71" s="23"/>
      <c r="CUK71" s="24"/>
      <c r="CUL71" s="25"/>
      <c r="CUM71" s="25"/>
      <c r="CUN71" s="25"/>
      <c r="CUO71" s="31"/>
      <c r="CUP71" s="190"/>
      <c r="CUQ71" s="191"/>
      <c r="CUR71" s="191"/>
      <c r="CUS71" s="191"/>
      <c r="CUT71" s="191"/>
      <c r="CUU71" s="192"/>
      <c r="CUV71" s="22"/>
      <c r="CUW71" s="22"/>
      <c r="CUX71" s="22"/>
      <c r="CUY71" s="23"/>
      <c r="CUZ71" s="22"/>
      <c r="CVA71" s="23"/>
      <c r="CVB71" s="23"/>
      <c r="CVC71" s="23"/>
      <c r="CVD71" s="23"/>
      <c r="CVE71" s="23"/>
      <c r="CVF71" s="23"/>
      <c r="CVG71" s="23"/>
      <c r="CVH71" s="23"/>
      <c r="CVI71" s="24"/>
      <c r="CVJ71" s="25"/>
      <c r="CVK71" s="25"/>
      <c r="CVL71" s="25"/>
      <c r="CVM71" s="31"/>
      <c r="CVN71" s="190"/>
      <c r="CVO71" s="191"/>
      <c r="CVP71" s="191"/>
      <c r="CVQ71" s="191"/>
      <c r="CVR71" s="191"/>
      <c r="CVS71" s="192"/>
      <c r="CVT71" s="22"/>
      <c r="CVU71" s="22"/>
      <c r="CVV71" s="22"/>
      <c r="CVW71" s="23"/>
      <c r="CVX71" s="22"/>
      <c r="CVY71" s="23"/>
      <c r="CVZ71" s="23"/>
      <c r="CWA71" s="23"/>
      <c r="CWB71" s="23"/>
      <c r="CWC71" s="23"/>
      <c r="CWD71" s="23"/>
      <c r="CWE71" s="23"/>
      <c r="CWF71" s="23"/>
      <c r="CWG71" s="24"/>
      <c r="CWH71" s="25"/>
      <c r="CWI71" s="25"/>
      <c r="CWJ71" s="25"/>
      <c r="CWK71" s="31"/>
      <c r="CWL71" s="190"/>
      <c r="CWM71" s="191"/>
      <c r="CWN71" s="191"/>
      <c r="CWO71" s="191"/>
      <c r="CWP71" s="191"/>
      <c r="CWQ71" s="192"/>
      <c r="CWR71" s="22"/>
      <c r="CWS71" s="22"/>
      <c r="CWT71" s="22"/>
      <c r="CWU71" s="23"/>
      <c r="CWV71" s="22"/>
      <c r="CWW71" s="23"/>
      <c r="CWX71" s="23"/>
      <c r="CWY71" s="23"/>
      <c r="CWZ71" s="23"/>
      <c r="CXA71" s="23"/>
      <c r="CXB71" s="23"/>
      <c r="CXC71" s="23"/>
      <c r="CXD71" s="23"/>
      <c r="CXE71" s="24"/>
      <c r="CXF71" s="25"/>
      <c r="CXG71" s="25"/>
      <c r="CXH71" s="25"/>
      <c r="CXI71" s="31"/>
      <c r="CXJ71" s="190"/>
      <c r="CXK71" s="191"/>
      <c r="CXL71" s="191"/>
      <c r="CXM71" s="191"/>
      <c r="CXN71" s="191"/>
      <c r="CXO71" s="192"/>
      <c r="CXP71" s="22"/>
      <c r="CXQ71" s="22"/>
      <c r="CXR71" s="22"/>
      <c r="CXS71" s="23"/>
      <c r="CXT71" s="22"/>
      <c r="CXU71" s="23"/>
      <c r="CXV71" s="23"/>
      <c r="CXW71" s="23"/>
      <c r="CXX71" s="23"/>
      <c r="CXY71" s="23"/>
      <c r="CXZ71" s="23"/>
      <c r="CYA71" s="23"/>
      <c r="CYB71" s="23"/>
      <c r="CYC71" s="24"/>
      <c r="CYD71" s="25"/>
      <c r="CYE71" s="25"/>
      <c r="CYF71" s="25"/>
      <c r="CYG71" s="31"/>
      <c r="CYH71" s="190"/>
      <c r="CYI71" s="191"/>
      <c r="CYJ71" s="191"/>
      <c r="CYK71" s="191"/>
      <c r="CYL71" s="191"/>
      <c r="CYM71" s="192"/>
      <c r="CYN71" s="22"/>
      <c r="CYO71" s="22"/>
      <c r="CYP71" s="22"/>
      <c r="CYQ71" s="23"/>
      <c r="CYR71" s="22"/>
      <c r="CYS71" s="23"/>
      <c r="CYT71" s="23"/>
      <c r="CYU71" s="23"/>
      <c r="CYV71" s="23"/>
      <c r="CYW71" s="23"/>
      <c r="CYX71" s="23"/>
      <c r="CYY71" s="23"/>
      <c r="CYZ71" s="23"/>
      <c r="CZA71" s="24"/>
      <c r="CZB71" s="25"/>
      <c r="CZC71" s="25"/>
      <c r="CZD71" s="25"/>
      <c r="CZE71" s="31"/>
      <c r="CZF71" s="190"/>
      <c r="CZG71" s="191"/>
      <c r="CZH71" s="191"/>
      <c r="CZI71" s="191"/>
      <c r="CZJ71" s="191"/>
      <c r="CZK71" s="192"/>
      <c r="CZL71" s="22"/>
      <c r="CZM71" s="22"/>
      <c r="CZN71" s="22"/>
      <c r="CZO71" s="23"/>
      <c r="CZP71" s="22"/>
      <c r="CZQ71" s="23"/>
      <c r="CZR71" s="23"/>
      <c r="CZS71" s="23"/>
      <c r="CZT71" s="23"/>
      <c r="CZU71" s="23"/>
      <c r="CZV71" s="23"/>
      <c r="CZW71" s="23"/>
      <c r="CZX71" s="23"/>
      <c r="CZY71" s="24"/>
      <c r="CZZ71" s="25"/>
      <c r="DAA71" s="25"/>
      <c r="DAB71" s="25"/>
      <c r="DAC71" s="31"/>
      <c r="DAD71" s="190"/>
      <c r="DAE71" s="191"/>
      <c r="DAF71" s="191"/>
      <c r="DAG71" s="191"/>
      <c r="DAH71" s="191"/>
      <c r="DAI71" s="192"/>
      <c r="DAJ71" s="22"/>
      <c r="DAK71" s="22"/>
      <c r="DAL71" s="22"/>
      <c r="DAM71" s="23"/>
      <c r="DAN71" s="22"/>
      <c r="DAO71" s="23"/>
      <c r="DAP71" s="23"/>
      <c r="DAQ71" s="23"/>
      <c r="DAR71" s="23"/>
      <c r="DAS71" s="23"/>
      <c r="DAT71" s="23"/>
      <c r="DAU71" s="23"/>
      <c r="DAV71" s="23"/>
      <c r="DAW71" s="24"/>
      <c r="DAX71" s="25"/>
      <c r="DAY71" s="25"/>
      <c r="DAZ71" s="25"/>
      <c r="DBA71" s="31"/>
      <c r="DBB71" s="190"/>
      <c r="DBC71" s="191"/>
      <c r="DBD71" s="191"/>
      <c r="DBE71" s="191"/>
      <c r="DBF71" s="191"/>
      <c r="DBG71" s="192"/>
      <c r="DBH71" s="22"/>
      <c r="DBI71" s="22"/>
      <c r="DBJ71" s="22"/>
      <c r="DBK71" s="23"/>
      <c r="DBL71" s="22"/>
      <c r="DBM71" s="23"/>
      <c r="DBN71" s="23"/>
      <c r="DBO71" s="23"/>
      <c r="DBP71" s="23"/>
      <c r="DBQ71" s="23"/>
      <c r="DBR71" s="23"/>
      <c r="DBS71" s="23"/>
      <c r="DBT71" s="23"/>
      <c r="DBU71" s="24"/>
      <c r="DBV71" s="25"/>
      <c r="DBW71" s="25"/>
      <c r="DBX71" s="25"/>
      <c r="DBY71" s="31"/>
      <c r="DBZ71" s="190"/>
      <c r="DCA71" s="191"/>
      <c r="DCB71" s="191"/>
      <c r="DCC71" s="191"/>
      <c r="DCD71" s="191"/>
      <c r="DCE71" s="192"/>
      <c r="DCF71" s="22"/>
      <c r="DCG71" s="22"/>
      <c r="DCH71" s="22"/>
      <c r="DCI71" s="23"/>
      <c r="DCJ71" s="22"/>
      <c r="DCK71" s="23"/>
      <c r="DCL71" s="23"/>
      <c r="DCM71" s="23"/>
      <c r="DCN71" s="23"/>
      <c r="DCO71" s="23"/>
      <c r="DCP71" s="23"/>
      <c r="DCQ71" s="23"/>
      <c r="DCR71" s="23"/>
      <c r="DCS71" s="24"/>
      <c r="DCT71" s="25"/>
      <c r="DCU71" s="25"/>
      <c r="DCV71" s="25"/>
      <c r="DCW71" s="31"/>
      <c r="DCX71" s="190"/>
      <c r="DCY71" s="191"/>
      <c r="DCZ71" s="191"/>
      <c r="DDA71" s="191"/>
      <c r="DDB71" s="191"/>
      <c r="DDC71" s="192"/>
      <c r="DDD71" s="22"/>
      <c r="DDE71" s="22"/>
      <c r="DDF71" s="22"/>
      <c r="DDG71" s="23"/>
      <c r="DDH71" s="22"/>
      <c r="DDI71" s="23"/>
      <c r="DDJ71" s="23"/>
      <c r="DDK71" s="23"/>
      <c r="DDL71" s="23"/>
      <c r="DDM71" s="23"/>
      <c r="DDN71" s="23"/>
      <c r="DDO71" s="23"/>
      <c r="DDP71" s="23"/>
      <c r="DDQ71" s="24"/>
      <c r="DDR71" s="25"/>
      <c r="DDS71" s="25"/>
      <c r="DDT71" s="25"/>
      <c r="DDU71" s="31"/>
      <c r="DDV71" s="190"/>
      <c r="DDW71" s="191"/>
      <c r="DDX71" s="191"/>
      <c r="DDY71" s="191"/>
      <c r="DDZ71" s="191"/>
      <c r="DEA71" s="192"/>
      <c r="DEB71" s="22"/>
      <c r="DEC71" s="22"/>
      <c r="DED71" s="22"/>
      <c r="DEE71" s="23"/>
      <c r="DEF71" s="22"/>
      <c r="DEG71" s="23"/>
      <c r="DEH71" s="23"/>
      <c r="DEI71" s="23"/>
      <c r="DEJ71" s="23"/>
      <c r="DEK71" s="23"/>
      <c r="DEL71" s="23"/>
      <c r="DEM71" s="23"/>
      <c r="DEN71" s="23"/>
      <c r="DEO71" s="24"/>
      <c r="DEP71" s="25"/>
      <c r="DEQ71" s="25"/>
      <c r="DER71" s="25"/>
      <c r="DES71" s="31"/>
      <c r="DET71" s="190"/>
      <c r="DEU71" s="191"/>
      <c r="DEV71" s="191"/>
      <c r="DEW71" s="191"/>
      <c r="DEX71" s="191"/>
      <c r="DEY71" s="192"/>
      <c r="DEZ71" s="22"/>
      <c r="DFA71" s="22"/>
      <c r="DFB71" s="22"/>
      <c r="DFC71" s="23"/>
      <c r="DFD71" s="22"/>
      <c r="DFE71" s="23"/>
      <c r="DFF71" s="23"/>
      <c r="DFG71" s="23"/>
      <c r="DFH71" s="23"/>
      <c r="DFI71" s="23"/>
      <c r="DFJ71" s="23"/>
      <c r="DFK71" s="23"/>
      <c r="DFL71" s="23"/>
      <c r="DFM71" s="24"/>
      <c r="DFN71" s="25"/>
      <c r="DFO71" s="25"/>
      <c r="DFP71" s="25"/>
      <c r="DFQ71" s="31"/>
      <c r="DFR71" s="190"/>
      <c r="DFS71" s="191"/>
      <c r="DFT71" s="191"/>
      <c r="DFU71" s="191"/>
      <c r="DFV71" s="191"/>
      <c r="DFW71" s="192"/>
      <c r="DFX71" s="22"/>
      <c r="DFY71" s="22"/>
      <c r="DFZ71" s="22"/>
      <c r="DGA71" s="23"/>
      <c r="DGB71" s="22"/>
      <c r="DGC71" s="23"/>
      <c r="DGD71" s="23"/>
      <c r="DGE71" s="23"/>
      <c r="DGF71" s="23"/>
      <c r="DGG71" s="23"/>
      <c r="DGH71" s="23"/>
      <c r="DGI71" s="23"/>
      <c r="DGJ71" s="23"/>
      <c r="DGK71" s="24"/>
      <c r="DGL71" s="25"/>
      <c r="DGM71" s="25"/>
      <c r="DGN71" s="25"/>
      <c r="DGO71" s="31"/>
      <c r="DGP71" s="190"/>
      <c r="DGQ71" s="191"/>
      <c r="DGR71" s="191"/>
      <c r="DGS71" s="191"/>
      <c r="DGT71" s="191"/>
      <c r="DGU71" s="192"/>
      <c r="DGV71" s="22"/>
      <c r="DGW71" s="22"/>
      <c r="DGX71" s="22"/>
      <c r="DGY71" s="23"/>
      <c r="DGZ71" s="22"/>
      <c r="DHA71" s="23"/>
      <c r="DHB71" s="23"/>
      <c r="DHC71" s="23"/>
      <c r="DHD71" s="23"/>
      <c r="DHE71" s="23"/>
      <c r="DHF71" s="23"/>
      <c r="DHG71" s="23"/>
      <c r="DHH71" s="23"/>
      <c r="DHI71" s="24"/>
      <c r="DHJ71" s="25"/>
      <c r="DHK71" s="25"/>
      <c r="DHL71" s="25"/>
      <c r="DHM71" s="31"/>
      <c r="DHN71" s="190"/>
      <c r="DHO71" s="191"/>
      <c r="DHP71" s="191"/>
      <c r="DHQ71" s="191"/>
      <c r="DHR71" s="191"/>
      <c r="DHS71" s="192"/>
      <c r="DHT71" s="22"/>
      <c r="DHU71" s="22"/>
      <c r="DHV71" s="22"/>
      <c r="DHW71" s="23"/>
      <c r="DHX71" s="22"/>
      <c r="DHY71" s="23"/>
      <c r="DHZ71" s="23"/>
      <c r="DIA71" s="23"/>
      <c r="DIB71" s="23"/>
      <c r="DIC71" s="23"/>
      <c r="DID71" s="23"/>
      <c r="DIE71" s="23"/>
      <c r="DIF71" s="23"/>
      <c r="DIG71" s="24"/>
      <c r="DIH71" s="25"/>
      <c r="DII71" s="25"/>
      <c r="DIJ71" s="25"/>
      <c r="DIK71" s="31"/>
      <c r="DIL71" s="190"/>
      <c r="DIM71" s="191"/>
      <c r="DIN71" s="191"/>
      <c r="DIO71" s="191"/>
      <c r="DIP71" s="191"/>
      <c r="DIQ71" s="192"/>
      <c r="DIR71" s="22"/>
      <c r="DIS71" s="22"/>
      <c r="DIT71" s="22"/>
      <c r="DIU71" s="23"/>
      <c r="DIV71" s="22"/>
      <c r="DIW71" s="23"/>
      <c r="DIX71" s="23"/>
      <c r="DIY71" s="23"/>
      <c r="DIZ71" s="23"/>
      <c r="DJA71" s="23"/>
      <c r="DJB71" s="23"/>
      <c r="DJC71" s="23"/>
      <c r="DJD71" s="23"/>
      <c r="DJE71" s="24"/>
      <c r="DJF71" s="25"/>
      <c r="DJG71" s="25"/>
      <c r="DJH71" s="25"/>
      <c r="DJI71" s="31"/>
      <c r="DJJ71" s="190"/>
      <c r="DJK71" s="191"/>
      <c r="DJL71" s="191"/>
      <c r="DJM71" s="191"/>
      <c r="DJN71" s="191"/>
      <c r="DJO71" s="192"/>
      <c r="DJP71" s="22"/>
      <c r="DJQ71" s="22"/>
      <c r="DJR71" s="22"/>
      <c r="DJS71" s="23"/>
      <c r="DJT71" s="22"/>
      <c r="DJU71" s="23"/>
      <c r="DJV71" s="23"/>
      <c r="DJW71" s="23"/>
      <c r="DJX71" s="23"/>
      <c r="DJY71" s="23"/>
      <c r="DJZ71" s="23"/>
      <c r="DKA71" s="23"/>
      <c r="DKB71" s="23"/>
      <c r="DKC71" s="24"/>
      <c r="DKD71" s="25"/>
      <c r="DKE71" s="25"/>
      <c r="DKF71" s="25"/>
      <c r="DKG71" s="31"/>
      <c r="DKH71" s="190"/>
      <c r="DKI71" s="191"/>
      <c r="DKJ71" s="191"/>
      <c r="DKK71" s="191"/>
      <c r="DKL71" s="191"/>
      <c r="DKM71" s="192"/>
      <c r="DKN71" s="22"/>
      <c r="DKO71" s="22"/>
      <c r="DKP71" s="22"/>
      <c r="DKQ71" s="23"/>
      <c r="DKR71" s="22"/>
      <c r="DKS71" s="23"/>
      <c r="DKT71" s="23"/>
      <c r="DKU71" s="23"/>
      <c r="DKV71" s="23"/>
      <c r="DKW71" s="23"/>
      <c r="DKX71" s="23"/>
      <c r="DKY71" s="23"/>
      <c r="DKZ71" s="23"/>
      <c r="DLA71" s="24"/>
      <c r="DLB71" s="25"/>
      <c r="DLC71" s="25"/>
      <c r="DLD71" s="25"/>
      <c r="DLE71" s="31"/>
      <c r="DLF71" s="190"/>
      <c r="DLG71" s="191"/>
      <c r="DLH71" s="191"/>
      <c r="DLI71" s="191"/>
      <c r="DLJ71" s="191"/>
      <c r="DLK71" s="192"/>
      <c r="DLL71" s="22"/>
      <c r="DLM71" s="22"/>
      <c r="DLN71" s="22"/>
      <c r="DLO71" s="23"/>
      <c r="DLP71" s="22"/>
      <c r="DLQ71" s="23"/>
      <c r="DLR71" s="23"/>
      <c r="DLS71" s="23"/>
      <c r="DLT71" s="23"/>
      <c r="DLU71" s="23"/>
      <c r="DLV71" s="23"/>
      <c r="DLW71" s="23"/>
      <c r="DLX71" s="23"/>
      <c r="DLY71" s="24"/>
      <c r="DLZ71" s="25"/>
      <c r="DMA71" s="25"/>
      <c r="DMB71" s="25"/>
      <c r="DMC71" s="31"/>
      <c r="DMD71" s="190"/>
      <c r="DME71" s="191"/>
      <c r="DMF71" s="191"/>
      <c r="DMG71" s="191"/>
      <c r="DMH71" s="191"/>
      <c r="DMI71" s="192"/>
      <c r="DMJ71" s="22"/>
      <c r="DMK71" s="22"/>
      <c r="DML71" s="22"/>
      <c r="DMM71" s="23"/>
      <c r="DMN71" s="22"/>
      <c r="DMO71" s="23"/>
      <c r="DMP71" s="23"/>
      <c r="DMQ71" s="23"/>
      <c r="DMR71" s="23"/>
      <c r="DMS71" s="23"/>
      <c r="DMT71" s="23"/>
      <c r="DMU71" s="23"/>
      <c r="DMV71" s="23"/>
      <c r="DMW71" s="24"/>
      <c r="DMX71" s="25"/>
      <c r="DMY71" s="25"/>
      <c r="DMZ71" s="25"/>
      <c r="DNA71" s="31"/>
      <c r="DNB71" s="190"/>
      <c r="DNC71" s="191"/>
      <c r="DND71" s="191"/>
      <c r="DNE71" s="191"/>
      <c r="DNF71" s="191"/>
      <c r="DNG71" s="192"/>
      <c r="DNH71" s="22"/>
      <c r="DNI71" s="22"/>
      <c r="DNJ71" s="22"/>
      <c r="DNK71" s="23"/>
      <c r="DNL71" s="22"/>
      <c r="DNM71" s="23"/>
      <c r="DNN71" s="23"/>
      <c r="DNO71" s="23"/>
      <c r="DNP71" s="23"/>
      <c r="DNQ71" s="23"/>
      <c r="DNR71" s="23"/>
      <c r="DNS71" s="23"/>
      <c r="DNT71" s="23"/>
      <c r="DNU71" s="24"/>
      <c r="DNV71" s="25"/>
      <c r="DNW71" s="25"/>
      <c r="DNX71" s="25"/>
      <c r="DNY71" s="31"/>
      <c r="DNZ71" s="190"/>
      <c r="DOA71" s="191"/>
      <c r="DOB71" s="191"/>
      <c r="DOC71" s="191"/>
      <c r="DOD71" s="191"/>
      <c r="DOE71" s="192"/>
      <c r="DOF71" s="22"/>
      <c r="DOG71" s="22"/>
      <c r="DOH71" s="22"/>
      <c r="DOI71" s="23"/>
      <c r="DOJ71" s="22"/>
      <c r="DOK71" s="23"/>
      <c r="DOL71" s="23"/>
      <c r="DOM71" s="23"/>
      <c r="DON71" s="23"/>
      <c r="DOO71" s="23"/>
      <c r="DOP71" s="23"/>
      <c r="DOQ71" s="23"/>
      <c r="DOR71" s="23"/>
      <c r="DOS71" s="24"/>
      <c r="DOT71" s="25"/>
      <c r="DOU71" s="25"/>
      <c r="DOV71" s="25"/>
      <c r="DOW71" s="31"/>
      <c r="DOX71" s="190"/>
      <c r="DOY71" s="191"/>
      <c r="DOZ71" s="191"/>
      <c r="DPA71" s="191"/>
      <c r="DPB71" s="191"/>
      <c r="DPC71" s="192"/>
      <c r="DPD71" s="22"/>
      <c r="DPE71" s="22"/>
      <c r="DPF71" s="22"/>
      <c r="DPG71" s="23"/>
      <c r="DPH71" s="22"/>
      <c r="DPI71" s="23"/>
      <c r="DPJ71" s="23"/>
      <c r="DPK71" s="23"/>
      <c r="DPL71" s="23"/>
      <c r="DPM71" s="23"/>
      <c r="DPN71" s="23"/>
      <c r="DPO71" s="23"/>
      <c r="DPP71" s="23"/>
      <c r="DPQ71" s="24"/>
      <c r="DPR71" s="25"/>
      <c r="DPS71" s="25"/>
      <c r="DPT71" s="25"/>
      <c r="DPU71" s="31"/>
      <c r="DPV71" s="190"/>
      <c r="DPW71" s="191"/>
      <c r="DPX71" s="191"/>
      <c r="DPY71" s="191"/>
      <c r="DPZ71" s="191"/>
      <c r="DQA71" s="192"/>
      <c r="DQB71" s="22"/>
      <c r="DQC71" s="22"/>
      <c r="DQD71" s="22"/>
      <c r="DQE71" s="23"/>
      <c r="DQF71" s="22"/>
      <c r="DQG71" s="23"/>
      <c r="DQH71" s="23"/>
      <c r="DQI71" s="23"/>
      <c r="DQJ71" s="23"/>
      <c r="DQK71" s="23"/>
      <c r="DQL71" s="23"/>
      <c r="DQM71" s="23"/>
      <c r="DQN71" s="23"/>
      <c r="DQO71" s="24"/>
      <c r="DQP71" s="25"/>
      <c r="DQQ71" s="25"/>
      <c r="DQR71" s="25"/>
      <c r="DQS71" s="31"/>
      <c r="DQT71" s="190"/>
      <c r="DQU71" s="191"/>
      <c r="DQV71" s="191"/>
      <c r="DQW71" s="191"/>
      <c r="DQX71" s="191"/>
      <c r="DQY71" s="192"/>
      <c r="DQZ71" s="22"/>
      <c r="DRA71" s="22"/>
      <c r="DRB71" s="22"/>
      <c r="DRC71" s="23"/>
      <c r="DRD71" s="22"/>
      <c r="DRE71" s="23"/>
      <c r="DRF71" s="23"/>
      <c r="DRG71" s="23"/>
      <c r="DRH71" s="23"/>
      <c r="DRI71" s="23"/>
      <c r="DRJ71" s="23"/>
      <c r="DRK71" s="23"/>
      <c r="DRL71" s="23"/>
      <c r="DRM71" s="24"/>
      <c r="DRN71" s="25"/>
      <c r="DRO71" s="25"/>
      <c r="DRP71" s="25"/>
      <c r="DRQ71" s="31"/>
      <c r="DRR71" s="190"/>
      <c r="DRS71" s="191"/>
      <c r="DRT71" s="191"/>
      <c r="DRU71" s="191"/>
      <c r="DRV71" s="191"/>
      <c r="DRW71" s="192"/>
      <c r="DRX71" s="22"/>
      <c r="DRY71" s="22"/>
      <c r="DRZ71" s="22"/>
      <c r="DSA71" s="23"/>
      <c r="DSB71" s="22"/>
      <c r="DSC71" s="23"/>
      <c r="DSD71" s="23"/>
      <c r="DSE71" s="23"/>
      <c r="DSF71" s="23"/>
      <c r="DSG71" s="23"/>
      <c r="DSH71" s="23"/>
      <c r="DSI71" s="23"/>
      <c r="DSJ71" s="23"/>
      <c r="DSK71" s="24"/>
      <c r="DSL71" s="25"/>
      <c r="DSM71" s="25"/>
      <c r="DSN71" s="25"/>
      <c r="DSO71" s="31"/>
      <c r="DSP71" s="190"/>
      <c r="DSQ71" s="191"/>
      <c r="DSR71" s="191"/>
      <c r="DSS71" s="191"/>
      <c r="DST71" s="191"/>
      <c r="DSU71" s="192"/>
      <c r="DSV71" s="22"/>
      <c r="DSW71" s="22"/>
      <c r="DSX71" s="22"/>
      <c r="DSY71" s="23"/>
      <c r="DSZ71" s="22"/>
      <c r="DTA71" s="23"/>
      <c r="DTB71" s="23"/>
      <c r="DTC71" s="23"/>
      <c r="DTD71" s="23"/>
      <c r="DTE71" s="23"/>
      <c r="DTF71" s="23"/>
      <c r="DTG71" s="23"/>
      <c r="DTH71" s="23"/>
      <c r="DTI71" s="24"/>
      <c r="DTJ71" s="25"/>
      <c r="DTK71" s="25"/>
      <c r="DTL71" s="25"/>
      <c r="DTM71" s="31"/>
      <c r="DTN71" s="190"/>
      <c r="DTO71" s="191"/>
      <c r="DTP71" s="191"/>
      <c r="DTQ71" s="191"/>
      <c r="DTR71" s="191"/>
      <c r="DTS71" s="192"/>
      <c r="DTT71" s="22"/>
      <c r="DTU71" s="22"/>
      <c r="DTV71" s="22"/>
      <c r="DTW71" s="23"/>
      <c r="DTX71" s="22"/>
      <c r="DTY71" s="23"/>
      <c r="DTZ71" s="23"/>
      <c r="DUA71" s="23"/>
      <c r="DUB71" s="23"/>
      <c r="DUC71" s="23"/>
      <c r="DUD71" s="23"/>
      <c r="DUE71" s="23"/>
      <c r="DUF71" s="23"/>
      <c r="DUG71" s="24"/>
      <c r="DUH71" s="25"/>
      <c r="DUI71" s="25"/>
      <c r="DUJ71" s="25"/>
      <c r="DUK71" s="31"/>
      <c r="DUL71" s="190"/>
      <c r="DUM71" s="191"/>
      <c r="DUN71" s="191"/>
      <c r="DUO71" s="191"/>
      <c r="DUP71" s="191"/>
      <c r="DUQ71" s="192"/>
      <c r="DUR71" s="22"/>
      <c r="DUS71" s="22"/>
      <c r="DUT71" s="22"/>
      <c r="DUU71" s="23"/>
      <c r="DUV71" s="22"/>
      <c r="DUW71" s="23"/>
      <c r="DUX71" s="23"/>
      <c r="DUY71" s="23"/>
      <c r="DUZ71" s="23"/>
      <c r="DVA71" s="23"/>
      <c r="DVB71" s="23"/>
      <c r="DVC71" s="23"/>
      <c r="DVD71" s="23"/>
      <c r="DVE71" s="24"/>
      <c r="DVF71" s="25"/>
      <c r="DVG71" s="25"/>
      <c r="DVH71" s="25"/>
      <c r="DVI71" s="31"/>
      <c r="DVJ71" s="190"/>
      <c r="DVK71" s="191"/>
      <c r="DVL71" s="191"/>
      <c r="DVM71" s="191"/>
      <c r="DVN71" s="191"/>
      <c r="DVO71" s="192"/>
      <c r="DVP71" s="22"/>
      <c r="DVQ71" s="22"/>
      <c r="DVR71" s="22"/>
      <c r="DVS71" s="23"/>
      <c r="DVT71" s="22"/>
      <c r="DVU71" s="23"/>
      <c r="DVV71" s="23"/>
      <c r="DVW71" s="23"/>
      <c r="DVX71" s="23"/>
      <c r="DVY71" s="23"/>
      <c r="DVZ71" s="23"/>
      <c r="DWA71" s="23"/>
      <c r="DWB71" s="23"/>
      <c r="DWC71" s="24"/>
      <c r="DWD71" s="25"/>
      <c r="DWE71" s="25"/>
      <c r="DWF71" s="25"/>
      <c r="DWG71" s="31"/>
      <c r="DWH71" s="190"/>
      <c r="DWI71" s="191"/>
      <c r="DWJ71" s="191"/>
      <c r="DWK71" s="191"/>
      <c r="DWL71" s="191"/>
      <c r="DWM71" s="192"/>
      <c r="DWN71" s="22"/>
      <c r="DWO71" s="22"/>
      <c r="DWP71" s="22"/>
      <c r="DWQ71" s="23"/>
      <c r="DWR71" s="22"/>
      <c r="DWS71" s="23"/>
      <c r="DWT71" s="23"/>
      <c r="DWU71" s="23"/>
      <c r="DWV71" s="23"/>
      <c r="DWW71" s="23"/>
      <c r="DWX71" s="23"/>
      <c r="DWY71" s="23"/>
      <c r="DWZ71" s="23"/>
      <c r="DXA71" s="24"/>
      <c r="DXB71" s="25"/>
      <c r="DXC71" s="25"/>
      <c r="DXD71" s="25"/>
      <c r="DXE71" s="31"/>
      <c r="DXF71" s="190"/>
      <c r="DXG71" s="191"/>
      <c r="DXH71" s="191"/>
      <c r="DXI71" s="191"/>
      <c r="DXJ71" s="191"/>
      <c r="DXK71" s="192"/>
      <c r="DXL71" s="22"/>
      <c r="DXM71" s="22"/>
      <c r="DXN71" s="22"/>
      <c r="DXO71" s="23"/>
      <c r="DXP71" s="22"/>
      <c r="DXQ71" s="23"/>
      <c r="DXR71" s="23"/>
      <c r="DXS71" s="23"/>
      <c r="DXT71" s="23"/>
      <c r="DXU71" s="23"/>
      <c r="DXV71" s="23"/>
      <c r="DXW71" s="23"/>
      <c r="DXX71" s="23"/>
      <c r="DXY71" s="24"/>
      <c r="DXZ71" s="25"/>
      <c r="DYA71" s="25"/>
      <c r="DYB71" s="25"/>
      <c r="DYC71" s="31"/>
      <c r="DYD71" s="190"/>
      <c r="DYE71" s="191"/>
      <c r="DYF71" s="191"/>
      <c r="DYG71" s="191"/>
      <c r="DYH71" s="191"/>
      <c r="DYI71" s="192"/>
      <c r="DYJ71" s="22"/>
      <c r="DYK71" s="22"/>
      <c r="DYL71" s="22"/>
      <c r="DYM71" s="23"/>
      <c r="DYN71" s="22"/>
      <c r="DYO71" s="23"/>
      <c r="DYP71" s="23"/>
      <c r="DYQ71" s="23"/>
      <c r="DYR71" s="23"/>
      <c r="DYS71" s="23"/>
      <c r="DYT71" s="23"/>
      <c r="DYU71" s="23"/>
      <c r="DYV71" s="23"/>
      <c r="DYW71" s="24"/>
      <c r="DYX71" s="25"/>
      <c r="DYY71" s="25"/>
      <c r="DYZ71" s="25"/>
      <c r="DZA71" s="31"/>
      <c r="DZB71" s="190"/>
      <c r="DZC71" s="191"/>
      <c r="DZD71" s="191"/>
      <c r="DZE71" s="191"/>
      <c r="DZF71" s="191"/>
      <c r="DZG71" s="192"/>
      <c r="DZH71" s="22"/>
      <c r="DZI71" s="22"/>
      <c r="DZJ71" s="22"/>
      <c r="DZK71" s="23"/>
      <c r="DZL71" s="22"/>
      <c r="DZM71" s="23"/>
      <c r="DZN71" s="23"/>
      <c r="DZO71" s="23"/>
      <c r="DZP71" s="23"/>
      <c r="DZQ71" s="23"/>
      <c r="DZR71" s="23"/>
      <c r="DZS71" s="23"/>
      <c r="DZT71" s="23"/>
      <c r="DZU71" s="24"/>
      <c r="DZV71" s="25"/>
      <c r="DZW71" s="25"/>
      <c r="DZX71" s="25"/>
      <c r="DZY71" s="31"/>
      <c r="DZZ71" s="190"/>
      <c r="EAA71" s="191"/>
      <c r="EAB71" s="191"/>
      <c r="EAC71" s="191"/>
      <c r="EAD71" s="191"/>
      <c r="EAE71" s="192"/>
      <c r="EAF71" s="22"/>
      <c r="EAG71" s="22"/>
      <c r="EAH71" s="22"/>
      <c r="EAI71" s="23"/>
      <c r="EAJ71" s="22"/>
      <c r="EAK71" s="23"/>
      <c r="EAL71" s="23"/>
      <c r="EAM71" s="23"/>
      <c r="EAN71" s="23"/>
      <c r="EAO71" s="23"/>
      <c r="EAP71" s="23"/>
      <c r="EAQ71" s="23"/>
      <c r="EAR71" s="23"/>
      <c r="EAS71" s="24"/>
      <c r="EAT71" s="25"/>
      <c r="EAU71" s="25"/>
      <c r="EAV71" s="25"/>
      <c r="EAW71" s="31"/>
      <c r="EAX71" s="190"/>
      <c r="EAY71" s="191"/>
      <c r="EAZ71" s="191"/>
      <c r="EBA71" s="191"/>
      <c r="EBB71" s="191"/>
      <c r="EBC71" s="192"/>
      <c r="EBD71" s="22"/>
      <c r="EBE71" s="22"/>
      <c r="EBF71" s="22"/>
      <c r="EBG71" s="23"/>
      <c r="EBH71" s="22"/>
      <c r="EBI71" s="23"/>
      <c r="EBJ71" s="23"/>
      <c r="EBK71" s="23"/>
      <c r="EBL71" s="23"/>
      <c r="EBM71" s="23"/>
      <c r="EBN71" s="23"/>
      <c r="EBO71" s="23"/>
      <c r="EBP71" s="23"/>
      <c r="EBQ71" s="24"/>
      <c r="EBR71" s="25"/>
      <c r="EBS71" s="25"/>
      <c r="EBT71" s="25"/>
      <c r="EBU71" s="31"/>
      <c r="EBV71" s="190"/>
      <c r="EBW71" s="191"/>
      <c r="EBX71" s="191"/>
      <c r="EBY71" s="191"/>
      <c r="EBZ71" s="191"/>
      <c r="ECA71" s="192"/>
      <c r="ECB71" s="22"/>
      <c r="ECC71" s="22"/>
      <c r="ECD71" s="22"/>
      <c r="ECE71" s="23"/>
      <c r="ECF71" s="22"/>
      <c r="ECG71" s="23"/>
      <c r="ECH71" s="23"/>
      <c r="ECI71" s="23"/>
      <c r="ECJ71" s="23"/>
      <c r="ECK71" s="23"/>
      <c r="ECL71" s="23"/>
      <c r="ECM71" s="23"/>
      <c r="ECN71" s="23"/>
      <c r="ECO71" s="24"/>
      <c r="ECP71" s="25"/>
      <c r="ECQ71" s="25"/>
      <c r="ECR71" s="25"/>
      <c r="ECS71" s="31"/>
      <c r="ECT71" s="190"/>
      <c r="ECU71" s="191"/>
      <c r="ECV71" s="191"/>
      <c r="ECW71" s="191"/>
      <c r="ECX71" s="191"/>
      <c r="ECY71" s="192"/>
      <c r="ECZ71" s="22"/>
      <c r="EDA71" s="22"/>
      <c r="EDB71" s="22"/>
      <c r="EDC71" s="23"/>
      <c r="EDD71" s="22"/>
      <c r="EDE71" s="23"/>
      <c r="EDF71" s="23"/>
      <c r="EDG71" s="23"/>
      <c r="EDH71" s="23"/>
      <c r="EDI71" s="23"/>
      <c r="EDJ71" s="23"/>
      <c r="EDK71" s="23"/>
      <c r="EDL71" s="23"/>
      <c r="EDM71" s="24"/>
      <c r="EDN71" s="25"/>
      <c r="EDO71" s="25"/>
      <c r="EDP71" s="25"/>
      <c r="EDQ71" s="31"/>
      <c r="EDR71" s="190"/>
      <c r="EDS71" s="191"/>
      <c r="EDT71" s="191"/>
      <c r="EDU71" s="191"/>
      <c r="EDV71" s="191"/>
      <c r="EDW71" s="192"/>
      <c r="EDX71" s="22"/>
      <c r="EDY71" s="22"/>
      <c r="EDZ71" s="22"/>
      <c r="EEA71" s="23"/>
      <c r="EEB71" s="22"/>
      <c r="EEC71" s="23"/>
      <c r="EED71" s="23"/>
      <c r="EEE71" s="23"/>
      <c r="EEF71" s="23"/>
      <c r="EEG71" s="23"/>
      <c r="EEH71" s="23"/>
      <c r="EEI71" s="23"/>
      <c r="EEJ71" s="23"/>
      <c r="EEK71" s="24"/>
      <c r="EEL71" s="25"/>
      <c r="EEM71" s="25"/>
      <c r="EEN71" s="25"/>
      <c r="EEO71" s="31"/>
      <c r="EEP71" s="190"/>
      <c r="EEQ71" s="191"/>
      <c r="EER71" s="191"/>
      <c r="EES71" s="191"/>
      <c r="EET71" s="191"/>
      <c r="EEU71" s="192"/>
      <c r="EEV71" s="22"/>
      <c r="EEW71" s="22"/>
      <c r="EEX71" s="22"/>
      <c r="EEY71" s="23"/>
      <c r="EEZ71" s="22"/>
      <c r="EFA71" s="23"/>
      <c r="EFB71" s="23"/>
      <c r="EFC71" s="23"/>
      <c r="EFD71" s="23"/>
      <c r="EFE71" s="23"/>
      <c r="EFF71" s="23"/>
      <c r="EFG71" s="23"/>
      <c r="EFH71" s="23"/>
      <c r="EFI71" s="24"/>
      <c r="EFJ71" s="25"/>
      <c r="EFK71" s="25"/>
      <c r="EFL71" s="25"/>
      <c r="EFM71" s="31"/>
      <c r="EFN71" s="190"/>
      <c r="EFO71" s="191"/>
      <c r="EFP71" s="191"/>
      <c r="EFQ71" s="191"/>
      <c r="EFR71" s="191"/>
      <c r="EFS71" s="192"/>
      <c r="EFT71" s="22"/>
      <c r="EFU71" s="22"/>
      <c r="EFV71" s="22"/>
      <c r="EFW71" s="23"/>
      <c r="EFX71" s="22"/>
      <c r="EFY71" s="23"/>
      <c r="EFZ71" s="23"/>
      <c r="EGA71" s="23"/>
      <c r="EGB71" s="23"/>
      <c r="EGC71" s="23"/>
      <c r="EGD71" s="23"/>
      <c r="EGE71" s="23"/>
      <c r="EGF71" s="23"/>
      <c r="EGG71" s="24"/>
      <c r="EGH71" s="25"/>
      <c r="EGI71" s="25"/>
      <c r="EGJ71" s="25"/>
      <c r="EGK71" s="31"/>
      <c r="EGL71" s="190"/>
      <c r="EGM71" s="191"/>
      <c r="EGN71" s="191"/>
      <c r="EGO71" s="191"/>
      <c r="EGP71" s="191"/>
      <c r="EGQ71" s="192"/>
      <c r="EGR71" s="22"/>
      <c r="EGS71" s="22"/>
      <c r="EGT71" s="22"/>
      <c r="EGU71" s="23"/>
      <c r="EGV71" s="22"/>
      <c r="EGW71" s="23"/>
      <c r="EGX71" s="23"/>
      <c r="EGY71" s="23"/>
      <c r="EGZ71" s="23"/>
      <c r="EHA71" s="23"/>
      <c r="EHB71" s="23"/>
      <c r="EHC71" s="23"/>
      <c r="EHD71" s="23"/>
      <c r="EHE71" s="24"/>
      <c r="EHF71" s="25"/>
      <c r="EHG71" s="25"/>
      <c r="EHH71" s="25"/>
      <c r="EHI71" s="31"/>
      <c r="EHJ71" s="190"/>
      <c r="EHK71" s="191"/>
      <c r="EHL71" s="191"/>
      <c r="EHM71" s="191"/>
      <c r="EHN71" s="191"/>
      <c r="EHO71" s="192"/>
      <c r="EHP71" s="22"/>
      <c r="EHQ71" s="22"/>
      <c r="EHR71" s="22"/>
      <c r="EHS71" s="23"/>
      <c r="EHT71" s="22"/>
      <c r="EHU71" s="23"/>
      <c r="EHV71" s="23"/>
      <c r="EHW71" s="23"/>
      <c r="EHX71" s="23"/>
      <c r="EHY71" s="23"/>
      <c r="EHZ71" s="23"/>
      <c r="EIA71" s="23"/>
      <c r="EIB71" s="23"/>
      <c r="EIC71" s="24"/>
      <c r="EID71" s="25"/>
      <c r="EIE71" s="25"/>
      <c r="EIF71" s="25"/>
      <c r="EIG71" s="31"/>
      <c r="EIH71" s="190"/>
      <c r="EII71" s="191"/>
      <c r="EIJ71" s="191"/>
      <c r="EIK71" s="191"/>
      <c r="EIL71" s="191"/>
      <c r="EIM71" s="192"/>
      <c r="EIN71" s="22"/>
      <c r="EIO71" s="22"/>
      <c r="EIP71" s="22"/>
      <c r="EIQ71" s="23"/>
      <c r="EIR71" s="22"/>
      <c r="EIS71" s="23"/>
      <c r="EIT71" s="23"/>
      <c r="EIU71" s="23"/>
      <c r="EIV71" s="23"/>
      <c r="EIW71" s="23"/>
      <c r="EIX71" s="23"/>
      <c r="EIY71" s="23"/>
      <c r="EIZ71" s="23"/>
      <c r="EJA71" s="24"/>
      <c r="EJB71" s="25"/>
      <c r="EJC71" s="25"/>
      <c r="EJD71" s="25"/>
      <c r="EJE71" s="31"/>
      <c r="EJF71" s="190"/>
      <c r="EJG71" s="191"/>
      <c r="EJH71" s="191"/>
      <c r="EJI71" s="191"/>
      <c r="EJJ71" s="191"/>
      <c r="EJK71" s="192"/>
      <c r="EJL71" s="22"/>
      <c r="EJM71" s="22"/>
      <c r="EJN71" s="22"/>
      <c r="EJO71" s="23"/>
      <c r="EJP71" s="22"/>
      <c r="EJQ71" s="23"/>
      <c r="EJR71" s="23"/>
      <c r="EJS71" s="23"/>
      <c r="EJT71" s="23"/>
      <c r="EJU71" s="23"/>
      <c r="EJV71" s="23"/>
      <c r="EJW71" s="23"/>
      <c r="EJX71" s="23"/>
      <c r="EJY71" s="24"/>
      <c r="EJZ71" s="25"/>
      <c r="EKA71" s="25"/>
      <c r="EKB71" s="25"/>
      <c r="EKC71" s="31"/>
      <c r="EKD71" s="190"/>
      <c r="EKE71" s="191"/>
      <c r="EKF71" s="191"/>
      <c r="EKG71" s="191"/>
      <c r="EKH71" s="191"/>
      <c r="EKI71" s="192"/>
      <c r="EKJ71" s="22"/>
      <c r="EKK71" s="22"/>
      <c r="EKL71" s="22"/>
      <c r="EKM71" s="23"/>
      <c r="EKN71" s="22"/>
      <c r="EKO71" s="23"/>
      <c r="EKP71" s="23"/>
      <c r="EKQ71" s="23"/>
      <c r="EKR71" s="23"/>
      <c r="EKS71" s="23"/>
      <c r="EKT71" s="23"/>
      <c r="EKU71" s="23"/>
      <c r="EKV71" s="23"/>
      <c r="EKW71" s="24"/>
      <c r="EKX71" s="25"/>
      <c r="EKY71" s="25"/>
      <c r="EKZ71" s="25"/>
      <c r="ELA71" s="31"/>
      <c r="ELB71" s="190"/>
      <c r="ELC71" s="191"/>
      <c r="ELD71" s="191"/>
      <c r="ELE71" s="191"/>
      <c r="ELF71" s="191"/>
      <c r="ELG71" s="192"/>
      <c r="ELH71" s="22"/>
      <c r="ELI71" s="22"/>
      <c r="ELJ71" s="22"/>
      <c r="ELK71" s="23"/>
      <c r="ELL71" s="22"/>
      <c r="ELM71" s="23"/>
      <c r="ELN71" s="23"/>
      <c r="ELO71" s="23"/>
      <c r="ELP71" s="23"/>
      <c r="ELQ71" s="23"/>
      <c r="ELR71" s="23"/>
      <c r="ELS71" s="23"/>
      <c r="ELT71" s="23"/>
      <c r="ELU71" s="24"/>
      <c r="ELV71" s="25"/>
      <c r="ELW71" s="25"/>
      <c r="ELX71" s="25"/>
      <c r="ELY71" s="31"/>
      <c r="ELZ71" s="190"/>
      <c r="EMA71" s="191"/>
      <c r="EMB71" s="191"/>
      <c r="EMC71" s="191"/>
      <c r="EMD71" s="191"/>
      <c r="EME71" s="192"/>
      <c r="EMF71" s="22"/>
      <c r="EMG71" s="22"/>
      <c r="EMH71" s="22"/>
      <c r="EMI71" s="23"/>
      <c r="EMJ71" s="22"/>
      <c r="EMK71" s="23"/>
      <c r="EML71" s="23"/>
      <c r="EMM71" s="23"/>
      <c r="EMN71" s="23"/>
      <c r="EMO71" s="23"/>
      <c r="EMP71" s="23"/>
      <c r="EMQ71" s="23"/>
      <c r="EMR71" s="23"/>
      <c r="EMS71" s="24"/>
      <c r="EMT71" s="25"/>
      <c r="EMU71" s="25"/>
      <c r="EMV71" s="25"/>
      <c r="EMW71" s="31"/>
      <c r="EMX71" s="190"/>
      <c r="EMY71" s="191"/>
      <c r="EMZ71" s="191"/>
      <c r="ENA71" s="191"/>
      <c r="ENB71" s="191"/>
      <c r="ENC71" s="192"/>
      <c r="END71" s="22"/>
      <c r="ENE71" s="22"/>
      <c r="ENF71" s="22"/>
      <c r="ENG71" s="23"/>
      <c r="ENH71" s="22"/>
      <c r="ENI71" s="23"/>
      <c r="ENJ71" s="23"/>
      <c r="ENK71" s="23"/>
      <c r="ENL71" s="23"/>
      <c r="ENM71" s="23"/>
      <c r="ENN71" s="23"/>
      <c r="ENO71" s="23"/>
      <c r="ENP71" s="23"/>
      <c r="ENQ71" s="24"/>
      <c r="ENR71" s="25"/>
      <c r="ENS71" s="25"/>
      <c r="ENT71" s="25"/>
      <c r="ENU71" s="31"/>
      <c r="ENV71" s="190"/>
      <c r="ENW71" s="191"/>
      <c r="ENX71" s="191"/>
      <c r="ENY71" s="191"/>
      <c r="ENZ71" s="191"/>
      <c r="EOA71" s="192"/>
      <c r="EOB71" s="22"/>
      <c r="EOC71" s="22"/>
      <c r="EOD71" s="22"/>
      <c r="EOE71" s="23"/>
      <c r="EOF71" s="22"/>
      <c r="EOG71" s="23"/>
      <c r="EOH71" s="23"/>
      <c r="EOI71" s="23"/>
      <c r="EOJ71" s="23"/>
      <c r="EOK71" s="23"/>
      <c r="EOL71" s="23"/>
      <c r="EOM71" s="23"/>
      <c r="EON71" s="23"/>
      <c r="EOO71" s="24"/>
      <c r="EOP71" s="25"/>
      <c r="EOQ71" s="25"/>
      <c r="EOR71" s="25"/>
      <c r="EOS71" s="31"/>
      <c r="EOT71" s="190"/>
      <c r="EOU71" s="191"/>
      <c r="EOV71" s="191"/>
      <c r="EOW71" s="191"/>
      <c r="EOX71" s="191"/>
      <c r="EOY71" s="192"/>
      <c r="EOZ71" s="22"/>
      <c r="EPA71" s="22"/>
      <c r="EPB71" s="22"/>
      <c r="EPC71" s="23"/>
      <c r="EPD71" s="22"/>
      <c r="EPE71" s="23"/>
      <c r="EPF71" s="23"/>
      <c r="EPG71" s="23"/>
      <c r="EPH71" s="23"/>
      <c r="EPI71" s="23"/>
      <c r="EPJ71" s="23"/>
      <c r="EPK71" s="23"/>
      <c r="EPL71" s="23"/>
      <c r="EPM71" s="24"/>
      <c r="EPN71" s="25"/>
      <c r="EPO71" s="25"/>
      <c r="EPP71" s="25"/>
      <c r="EPQ71" s="31"/>
      <c r="EPR71" s="190"/>
      <c r="EPS71" s="191"/>
      <c r="EPT71" s="191"/>
      <c r="EPU71" s="191"/>
      <c r="EPV71" s="191"/>
      <c r="EPW71" s="192"/>
      <c r="EPX71" s="22"/>
      <c r="EPY71" s="22"/>
      <c r="EPZ71" s="22"/>
      <c r="EQA71" s="23"/>
      <c r="EQB71" s="22"/>
      <c r="EQC71" s="23"/>
      <c r="EQD71" s="23"/>
      <c r="EQE71" s="23"/>
      <c r="EQF71" s="23"/>
      <c r="EQG71" s="23"/>
      <c r="EQH71" s="23"/>
      <c r="EQI71" s="23"/>
      <c r="EQJ71" s="23"/>
      <c r="EQK71" s="24"/>
      <c r="EQL71" s="25"/>
      <c r="EQM71" s="25"/>
      <c r="EQN71" s="25"/>
      <c r="EQO71" s="31"/>
      <c r="EQP71" s="190"/>
      <c r="EQQ71" s="191"/>
      <c r="EQR71" s="191"/>
      <c r="EQS71" s="191"/>
      <c r="EQT71" s="191"/>
      <c r="EQU71" s="192"/>
      <c r="EQV71" s="22"/>
      <c r="EQW71" s="22"/>
      <c r="EQX71" s="22"/>
      <c r="EQY71" s="23"/>
      <c r="EQZ71" s="22"/>
      <c r="ERA71" s="23"/>
      <c r="ERB71" s="23"/>
      <c r="ERC71" s="23"/>
      <c r="ERD71" s="23"/>
      <c r="ERE71" s="23"/>
      <c r="ERF71" s="23"/>
      <c r="ERG71" s="23"/>
      <c r="ERH71" s="23"/>
      <c r="ERI71" s="24"/>
      <c r="ERJ71" s="25"/>
      <c r="ERK71" s="25"/>
      <c r="ERL71" s="25"/>
      <c r="ERM71" s="31"/>
      <c r="ERN71" s="190"/>
      <c r="ERO71" s="191"/>
      <c r="ERP71" s="191"/>
      <c r="ERQ71" s="191"/>
      <c r="ERR71" s="191"/>
      <c r="ERS71" s="192"/>
      <c r="ERT71" s="22"/>
      <c r="ERU71" s="22"/>
      <c r="ERV71" s="22"/>
      <c r="ERW71" s="23"/>
      <c r="ERX71" s="22"/>
      <c r="ERY71" s="23"/>
      <c r="ERZ71" s="23"/>
      <c r="ESA71" s="23"/>
      <c r="ESB71" s="23"/>
      <c r="ESC71" s="23"/>
      <c r="ESD71" s="23"/>
      <c r="ESE71" s="23"/>
      <c r="ESF71" s="23"/>
      <c r="ESG71" s="24"/>
      <c r="ESH71" s="25"/>
      <c r="ESI71" s="25"/>
      <c r="ESJ71" s="25"/>
      <c r="ESK71" s="31"/>
      <c r="ESL71" s="190"/>
      <c r="ESM71" s="191"/>
      <c r="ESN71" s="191"/>
      <c r="ESO71" s="191"/>
      <c r="ESP71" s="191"/>
      <c r="ESQ71" s="192"/>
      <c r="ESR71" s="22"/>
      <c r="ESS71" s="22"/>
      <c r="EST71" s="22"/>
      <c r="ESU71" s="23"/>
      <c r="ESV71" s="22"/>
      <c r="ESW71" s="23"/>
      <c r="ESX71" s="23"/>
      <c r="ESY71" s="23"/>
      <c r="ESZ71" s="23"/>
      <c r="ETA71" s="23"/>
      <c r="ETB71" s="23"/>
      <c r="ETC71" s="23"/>
      <c r="ETD71" s="23"/>
      <c r="ETE71" s="24"/>
      <c r="ETF71" s="25"/>
      <c r="ETG71" s="25"/>
      <c r="ETH71" s="25"/>
      <c r="ETI71" s="31"/>
      <c r="ETJ71" s="190"/>
      <c r="ETK71" s="191"/>
      <c r="ETL71" s="191"/>
      <c r="ETM71" s="191"/>
      <c r="ETN71" s="191"/>
      <c r="ETO71" s="192"/>
      <c r="ETP71" s="22"/>
      <c r="ETQ71" s="22"/>
      <c r="ETR71" s="22"/>
      <c r="ETS71" s="23"/>
      <c r="ETT71" s="22"/>
      <c r="ETU71" s="23"/>
      <c r="ETV71" s="23"/>
      <c r="ETW71" s="23"/>
      <c r="ETX71" s="23"/>
      <c r="ETY71" s="23"/>
      <c r="ETZ71" s="23"/>
      <c r="EUA71" s="23"/>
      <c r="EUB71" s="23"/>
      <c r="EUC71" s="24"/>
      <c r="EUD71" s="25"/>
      <c r="EUE71" s="25"/>
      <c r="EUF71" s="25"/>
      <c r="EUG71" s="31"/>
      <c r="EUH71" s="190"/>
      <c r="EUI71" s="191"/>
      <c r="EUJ71" s="191"/>
      <c r="EUK71" s="191"/>
      <c r="EUL71" s="191"/>
      <c r="EUM71" s="192"/>
      <c r="EUN71" s="22"/>
      <c r="EUO71" s="22"/>
      <c r="EUP71" s="22"/>
      <c r="EUQ71" s="23"/>
      <c r="EUR71" s="22"/>
      <c r="EUS71" s="23"/>
      <c r="EUT71" s="23"/>
      <c r="EUU71" s="23"/>
      <c r="EUV71" s="23"/>
      <c r="EUW71" s="23"/>
      <c r="EUX71" s="23"/>
      <c r="EUY71" s="23"/>
      <c r="EUZ71" s="23"/>
      <c r="EVA71" s="24"/>
      <c r="EVB71" s="25"/>
      <c r="EVC71" s="25"/>
      <c r="EVD71" s="25"/>
      <c r="EVE71" s="31"/>
      <c r="EVF71" s="190"/>
      <c r="EVG71" s="191"/>
      <c r="EVH71" s="191"/>
      <c r="EVI71" s="191"/>
      <c r="EVJ71" s="191"/>
      <c r="EVK71" s="192"/>
      <c r="EVL71" s="22"/>
      <c r="EVM71" s="22"/>
      <c r="EVN71" s="22"/>
      <c r="EVO71" s="23"/>
      <c r="EVP71" s="22"/>
      <c r="EVQ71" s="23"/>
      <c r="EVR71" s="23"/>
      <c r="EVS71" s="23"/>
      <c r="EVT71" s="23"/>
      <c r="EVU71" s="23"/>
      <c r="EVV71" s="23"/>
      <c r="EVW71" s="23"/>
      <c r="EVX71" s="23"/>
      <c r="EVY71" s="24"/>
      <c r="EVZ71" s="25"/>
      <c r="EWA71" s="25"/>
      <c r="EWB71" s="25"/>
      <c r="EWC71" s="31"/>
      <c r="EWD71" s="190"/>
      <c r="EWE71" s="191"/>
      <c r="EWF71" s="191"/>
      <c r="EWG71" s="191"/>
      <c r="EWH71" s="191"/>
      <c r="EWI71" s="192"/>
      <c r="EWJ71" s="22"/>
      <c r="EWK71" s="22"/>
      <c r="EWL71" s="22"/>
      <c r="EWM71" s="23"/>
      <c r="EWN71" s="22"/>
      <c r="EWO71" s="23"/>
      <c r="EWP71" s="23"/>
      <c r="EWQ71" s="23"/>
      <c r="EWR71" s="23"/>
      <c r="EWS71" s="23"/>
      <c r="EWT71" s="23"/>
      <c r="EWU71" s="23"/>
      <c r="EWV71" s="23"/>
      <c r="EWW71" s="24"/>
      <c r="EWX71" s="25"/>
      <c r="EWY71" s="25"/>
      <c r="EWZ71" s="25"/>
      <c r="EXA71" s="31"/>
      <c r="EXB71" s="190"/>
      <c r="EXC71" s="191"/>
      <c r="EXD71" s="191"/>
      <c r="EXE71" s="191"/>
      <c r="EXF71" s="191"/>
      <c r="EXG71" s="192"/>
      <c r="EXH71" s="22"/>
      <c r="EXI71" s="22"/>
      <c r="EXJ71" s="22"/>
      <c r="EXK71" s="23"/>
      <c r="EXL71" s="22"/>
      <c r="EXM71" s="23"/>
      <c r="EXN71" s="23"/>
      <c r="EXO71" s="23"/>
      <c r="EXP71" s="23"/>
      <c r="EXQ71" s="23"/>
      <c r="EXR71" s="23"/>
      <c r="EXS71" s="23"/>
      <c r="EXT71" s="23"/>
      <c r="EXU71" s="24"/>
      <c r="EXV71" s="25"/>
      <c r="EXW71" s="25"/>
      <c r="EXX71" s="25"/>
      <c r="EXY71" s="31"/>
      <c r="EXZ71" s="190"/>
      <c r="EYA71" s="191"/>
      <c r="EYB71" s="191"/>
      <c r="EYC71" s="191"/>
      <c r="EYD71" s="191"/>
      <c r="EYE71" s="192"/>
      <c r="EYF71" s="22"/>
      <c r="EYG71" s="22"/>
      <c r="EYH71" s="22"/>
      <c r="EYI71" s="23"/>
      <c r="EYJ71" s="22"/>
      <c r="EYK71" s="23"/>
      <c r="EYL71" s="23"/>
      <c r="EYM71" s="23"/>
      <c r="EYN71" s="23"/>
      <c r="EYO71" s="23"/>
      <c r="EYP71" s="23"/>
      <c r="EYQ71" s="23"/>
      <c r="EYR71" s="23"/>
      <c r="EYS71" s="24"/>
      <c r="EYT71" s="25"/>
      <c r="EYU71" s="25"/>
      <c r="EYV71" s="25"/>
      <c r="EYW71" s="31"/>
      <c r="EYX71" s="190"/>
      <c r="EYY71" s="191"/>
      <c r="EYZ71" s="191"/>
      <c r="EZA71" s="191"/>
      <c r="EZB71" s="191"/>
      <c r="EZC71" s="192"/>
      <c r="EZD71" s="22"/>
      <c r="EZE71" s="22"/>
      <c r="EZF71" s="22"/>
      <c r="EZG71" s="23"/>
      <c r="EZH71" s="22"/>
      <c r="EZI71" s="23"/>
      <c r="EZJ71" s="23"/>
      <c r="EZK71" s="23"/>
      <c r="EZL71" s="23"/>
      <c r="EZM71" s="23"/>
      <c r="EZN71" s="23"/>
      <c r="EZO71" s="23"/>
      <c r="EZP71" s="23"/>
      <c r="EZQ71" s="24"/>
      <c r="EZR71" s="25"/>
      <c r="EZS71" s="25"/>
      <c r="EZT71" s="25"/>
      <c r="EZU71" s="31"/>
      <c r="EZV71" s="190"/>
      <c r="EZW71" s="191"/>
      <c r="EZX71" s="191"/>
      <c r="EZY71" s="191"/>
      <c r="EZZ71" s="191"/>
      <c r="FAA71" s="192"/>
      <c r="FAB71" s="22"/>
      <c r="FAC71" s="22"/>
      <c r="FAD71" s="22"/>
      <c r="FAE71" s="23"/>
      <c r="FAF71" s="22"/>
      <c r="FAG71" s="23"/>
      <c r="FAH71" s="23"/>
      <c r="FAI71" s="23"/>
      <c r="FAJ71" s="23"/>
      <c r="FAK71" s="23"/>
      <c r="FAL71" s="23"/>
      <c r="FAM71" s="23"/>
      <c r="FAN71" s="23"/>
      <c r="FAO71" s="24"/>
      <c r="FAP71" s="25"/>
      <c r="FAQ71" s="25"/>
      <c r="FAR71" s="25"/>
      <c r="FAS71" s="31"/>
      <c r="FAT71" s="190"/>
      <c r="FAU71" s="191"/>
      <c r="FAV71" s="191"/>
      <c r="FAW71" s="191"/>
      <c r="FAX71" s="191"/>
      <c r="FAY71" s="192"/>
      <c r="FAZ71" s="22"/>
      <c r="FBA71" s="22"/>
      <c r="FBB71" s="22"/>
      <c r="FBC71" s="23"/>
      <c r="FBD71" s="22"/>
      <c r="FBE71" s="23"/>
      <c r="FBF71" s="23"/>
      <c r="FBG71" s="23"/>
      <c r="FBH71" s="23"/>
      <c r="FBI71" s="23"/>
      <c r="FBJ71" s="23"/>
      <c r="FBK71" s="23"/>
      <c r="FBL71" s="23"/>
      <c r="FBM71" s="24"/>
      <c r="FBN71" s="25"/>
      <c r="FBO71" s="25"/>
      <c r="FBP71" s="25"/>
      <c r="FBQ71" s="31"/>
      <c r="FBR71" s="190"/>
      <c r="FBS71" s="191"/>
      <c r="FBT71" s="191"/>
      <c r="FBU71" s="191"/>
      <c r="FBV71" s="191"/>
      <c r="FBW71" s="192"/>
      <c r="FBX71" s="22"/>
      <c r="FBY71" s="22"/>
      <c r="FBZ71" s="22"/>
      <c r="FCA71" s="23"/>
      <c r="FCB71" s="22"/>
      <c r="FCC71" s="23"/>
      <c r="FCD71" s="23"/>
      <c r="FCE71" s="23"/>
      <c r="FCF71" s="23"/>
      <c r="FCG71" s="23"/>
      <c r="FCH71" s="23"/>
      <c r="FCI71" s="23"/>
      <c r="FCJ71" s="23"/>
      <c r="FCK71" s="24"/>
      <c r="FCL71" s="25"/>
      <c r="FCM71" s="25"/>
      <c r="FCN71" s="25"/>
      <c r="FCO71" s="31"/>
      <c r="FCP71" s="190"/>
      <c r="FCQ71" s="191"/>
      <c r="FCR71" s="191"/>
      <c r="FCS71" s="191"/>
      <c r="FCT71" s="191"/>
      <c r="FCU71" s="192"/>
      <c r="FCV71" s="22"/>
      <c r="FCW71" s="22"/>
      <c r="FCX71" s="22"/>
      <c r="FCY71" s="23"/>
      <c r="FCZ71" s="22"/>
      <c r="FDA71" s="23"/>
      <c r="FDB71" s="23"/>
      <c r="FDC71" s="23"/>
      <c r="FDD71" s="23"/>
      <c r="FDE71" s="23"/>
      <c r="FDF71" s="23"/>
      <c r="FDG71" s="23"/>
      <c r="FDH71" s="23"/>
      <c r="FDI71" s="24"/>
      <c r="FDJ71" s="25"/>
      <c r="FDK71" s="25"/>
      <c r="FDL71" s="25"/>
      <c r="FDM71" s="31"/>
      <c r="FDN71" s="190"/>
      <c r="FDO71" s="191"/>
      <c r="FDP71" s="191"/>
      <c r="FDQ71" s="191"/>
      <c r="FDR71" s="191"/>
      <c r="FDS71" s="192"/>
      <c r="FDT71" s="22"/>
      <c r="FDU71" s="22"/>
      <c r="FDV71" s="22"/>
      <c r="FDW71" s="23"/>
      <c r="FDX71" s="22"/>
      <c r="FDY71" s="23"/>
      <c r="FDZ71" s="23"/>
      <c r="FEA71" s="23"/>
      <c r="FEB71" s="23"/>
      <c r="FEC71" s="23"/>
      <c r="FED71" s="23"/>
      <c r="FEE71" s="23"/>
      <c r="FEF71" s="23"/>
      <c r="FEG71" s="24"/>
      <c r="FEH71" s="25"/>
      <c r="FEI71" s="25"/>
      <c r="FEJ71" s="25"/>
      <c r="FEK71" s="31"/>
      <c r="FEL71" s="190"/>
      <c r="FEM71" s="191"/>
      <c r="FEN71" s="191"/>
      <c r="FEO71" s="191"/>
      <c r="FEP71" s="191"/>
      <c r="FEQ71" s="192"/>
      <c r="FER71" s="22"/>
      <c r="FES71" s="22"/>
      <c r="FET71" s="22"/>
      <c r="FEU71" s="23"/>
      <c r="FEV71" s="22"/>
      <c r="FEW71" s="23"/>
      <c r="FEX71" s="23"/>
      <c r="FEY71" s="23"/>
      <c r="FEZ71" s="23"/>
      <c r="FFA71" s="23"/>
      <c r="FFB71" s="23"/>
      <c r="FFC71" s="23"/>
      <c r="FFD71" s="23"/>
      <c r="FFE71" s="24"/>
      <c r="FFF71" s="25"/>
      <c r="FFG71" s="25"/>
      <c r="FFH71" s="25"/>
      <c r="FFI71" s="31"/>
      <c r="FFJ71" s="190"/>
      <c r="FFK71" s="191"/>
      <c r="FFL71" s="191"/>
      <c r="FFM71" s="191"/>
      <c r="FFN71" s="191"/>
      <c r="FFO71" s="192"/>
      <c r="FFP71" s="22"/>
      <c r="FFQ71" s="22"/>
      <c r="FFR71" s="22"/>
      <c r="FFS71" s="23"/>
      <c r="FFT71" s="22"/>
      <c r="FFU71" s="23"/>
      <c r="FFV71" s="23"/>
      <c r="FFW71" s="23"/>
      <c r="FFX71" s="23"/>
      <c r="FFY71" s="23"/>
      <c r="FFZ71" s="23"/>
      <c r="FGA71" s="23"/>
      <c r="FGB71" s="23"/>
      <c r="FGC71" s="24"/>
      <c r="FGD71" s="25"/>
      <c r="FGE71" s="25"/>
      <c r="FGF71" s="25"/>
      <c r="FGG71" s="31"/>
      <c r="FGH71" s="190"/>
      <c r="FGI71" s="191"/>
      <c r="FGJ71" s="191"/>
      <c r="FGK71" s="191"/>
      <c r="FGL71" s="191"/>
      <c r="FGM71" s="192"/>
      <c r="FGN71" s="22"/>
      <c r="FGO71" s="22"/>
      <c r="FGP71" s="22"/>
      <c r="FGQ71" s="23"/>
      <c r="FGR71" s="22"/>
      <c r="FGS71" s="23"/>
      <c r="FGT71" s="23"/>
      <c r="FGU71" s="23"/>
      <c r="FGV71" s="23"/>
      <c r="FGW71" s="23"/>
      <c r="FGX71" s="23"/>
      <c r="FGY71" s="23"/>
      <c r="FGZ71" s="23"/>
      <c r="FHA71" s="24"/>
      <c r="FHB71" s="25"/>
      <c r="FHC71" s="25"/>
      <c r="FHD71" s="25"/>
      <c r="FHE71" s="31"/>
      <c r="FHF71" s="190"/>
      <c r="FHG71" s="191"/>
      <c r="FHH71" s="191"/>
      <c r="FHI71" s="191"/>
      <c r="FHJ71" s="191"/>
      <c r="FHK71" s="192"/>
      <c r="FHL71" s="22"/>
      <c r="FHM71" s="22"/>
      <c r="FHN71" s="22"/>
      <c r="FHO71" s="23"/>
      <c r="FHP71" s="22"/>
      <c r="FHQ71" s="23"/>
      <c r="FHR71" s="23"/>
      <c r="FHS71" s="23"/>
      <c r="FHT71" s="23"/>
      <c r="FHU71" s="23"/>
      <c r="FHV71" s="23"/>
      <c r="FHW71" s="23"/>
      <c r="FHX71" s="23"/>
      <c r="FHY71" s="24"/>
      <c r="FHZ71" s="25"/>
      <c r="FIA71" s="25"/>
      <c r="FIB71" s="25"/>
      <c r="FIC71" s="31"/>
      <c r="FID71" s="190"/>
      <c r="FIE71" s="191"/>
      <c r="FIF71" s="191"/>
      <c r="FIG71" s="191"/>
      <c r="FIH71" s="191"/>
      <c r="FII71" s="192"/>
      <c r="FIJ71" s="22"/>
      <c r="FIK71" s="22"/>
      <c r="FIL71" s="22"/>
      <c r="FIM71" s="23"/>
      <c r="FIN71" s="22"/>
      <c r="FIO71" s="23"/>
      <c r="FIP71" s="23"/>
      <c r="FIQ71" s="23"/>
      <c r="FIR71" s="23"/>
      <c r="FIS71" s="23"/>
      <c r="FIT71" s="23"/>
      <c r="FIU71" s="23"/>
      <c r="FIV71" s="23"/>
      <c r="FIW71" s="24"/>
      <c r="FIX71" s="25"/>
      <c r="FIY71" s="25"/>
      <c r="FIZ71" s="25"/>
      <c r="FJA71" s="31"/>
      <c r="FJB71" s="190"/>
      <c r="FJC71" s="191"/>
      <c r="FJD71" s="191"/>
      <c r="FJE71" s="191"/>
      <c r="FJF71" s="191"/>
      <c r="FJG71" s="192"/>
      <c r="FJH71" s="22"/>
      <c r="FJI71" s="22"/>
      <c r="FJJ71" s="22"/>
      <c r="FJK71" s="23"/>
      <c r="FJL71" s="22"/>
      <c r="FJM71" s="23"/>
      <c r="FJN71" s="23"/>
      <c r="FJO71" s="23"/>
      <c r="FJP71" s="23"/>
      <c r="FJQ71" s="23"/>
      <c r="FJR71" s="23"/>
      <c r="FJS71" s="23"/>
      <c r="FJT71" s="23"/>
      <c r="FJU71" s="24"/>
      <c r="FJV71" s="25"/>
      <c r="FJW71" s="25"/>
      <c r="FJX71" s="25"/>
      <c r="FJY71" s="31"/>
      <c r="FJZ71" s="190"/>
      <c r="FKA71" s="191"/>
      <c r="FKB71" s="191"/>
      <c r="FKC71" s="191"/>
      <c r="FKD71" s="191"/>
      <c r="FKE71" s="192"/>
      <c r="FKF71" s="22"/>
      <c r="FKG71" s="22"/>
      <c r="FKH71" s="22"/>
      <c r="FKI71" s="23"/>
      <c r="FKJ71" s="22"/>
      <c r="FKK71" s="23"/>
      <c r="FKL71" s="23"/>
      <c r="FKM71" s="23"/>
      <c r="FKN71" s="23"/>
      <c r="FKO71" s="23"/>
      <c r="FKP71" s="23"/>
      <c r="FKQ71" s="23"/>
      <c r="FKR71" s="23"/>
      <c r="FKS71" s="24"/>
      <c r="FKT71" s="25"/>
      <c r="FKU71" s="25"/>
      <c r="FKV71" s="25"/>
      <c r="FKW71" s="31"/>
      <c r="FKX71" s="190"/>
      <c r="FKY71" s="191"/>
      <c r="FKZ71" s="191"/>
      <c r="FLA71" s="191"/>
      <c r="FLB71" s="191"/>
      <c r="FLC71" s="192"/>
      <c r="FLD71" s="22"/>
      <c r="FLE71" s="22"/>
      <c r="FLF71" s="22"/>
      <c r="FLG71" s="23"/>
      <c r="FLH71" s="22"/>
      <c r="FLI71" s="23"/>
      <c r="FLJ71" s="23"/>
      <c r="FLK71" s="23"/>
      <c r="FLL71" s="23"/>
      <c r="FLM71" s="23"/>
      <c r="FLN71" s="23"/>
      <c r="FLO71" s="23"/>
      <c r="FLP71" s="23"/>
      <c r="FLQ71" s="24"/>
      <c r="FLR71" s="25"/>
      <c r="FLS71" s="25"/>
      <c r="FLT71" s="25"/>
      <c r="FLU71" s="31"/>
      <c r="FLV71" s="190"/>
      <c r="FLW71" s="191"/>
      <c r="FLX71" s="191"/>
      <c r="FLY71" s="191"/>
      <c r="FLZ71" s="191"/>
      <c r="FMA71" s="192"/>
      <c r="FMB71" s="22"/>
      <c r="FMC71" s="22"/>
      <c r="FMD71" s="22"/>
      <c r="FME71" s="23"/>
      <c r="FMF71" s="22"/>
      <c r="FMG71" s="23"/>
      <c r="FMH71" s="23"/>
      <c r="FMI71" s="23"/>
      <c r="FMJ71" s="23"/>
      <c r="FMK71" s="23"/>
      <c r="FML71" s="23"/>
      <c r="FMM71" s="23"/>
      <c r="FMN71" s="23"/>
      <c r="FMO71" s="24"/>
      <c r="FMP71" s="25"/>
      <c r="FMQ71" s="25"/>
      <c r="FMR71" s="25"/>
      <c r="FMS71" s="31"/>
      <c r="FMT71" s="190"/>
      <c r="FMU71" s="191"/>
      <c r="FMV71" s="191"/>
      <c r="FMW71" s="191"/>
      <c r="FMX71" s="191"/>
      <c r="FMY71" s="192"/>
      <c r="FMZ71" s="22"/>
      <c r="FNA71" s="22"/>
      <c r="FNB71" s="22"/>
      <c r="FNC71" s="23"/>
      <c r="FND71" s="22"/>
      <c r="FNE71" s="23"/>
      <c r="FNF71" s="23"/>
      <c r="FNG71" s="23"/>
      <c r="FNH71" s="23"/>
      <c r="FNI71" s="23"/>
      <c r="FNJ71" s="23"/>
      <c r="FNK71" s="23"/>
      <c r="FNL71" s="23"/>
      <c r="FNM71" s="24"/>
      <c r="FNN71" s="25"/>
      <c r="FNO71" s="25"/>
      <c r="FNP71" s="25"/>
      <c r="FNQ71" s="31"/>
      <c r="FNR71" s="190"/>
      <c r="FNS71" s="191"/>
      <c r="FNT71" s="191"/>
      <c r="FNU71" s="191"/>
      <c r="FNV71" s="191"/>
      <c r="FNW71" s="192"/>
      <c r="FNX71" s="22"/>
      <c r="FNY71" s="22"/>
      <c r="FNZ71" s="22"/>
      <c r="FOA71" s="23"/>
      <c r="FOB71" s="22"/>
      <c r="FOC71" s="23"/>
      <c r="FOD71" s="23"/>
      <c r="FOE71" s="23"/>
      <c r="FOF71" s="23"/>
      <c r="FOG71" s="23"/>
      <c r="FOH71" s="23"/>
      <c r="FOI71" s="23"/>
      <c r="FOJ71" s="23"/>
      <c r="FOK71" s="24"/>
      <c r="FOL71" s="25"/>
      <c r="FOM71" s="25"/>
      <c r="FON71" s="25"/>
      <c r="FOO71" s="31"/>
      <c r="FOP71" s="190"/>
      <c r="FOQ71" s="191"/>
      <c r="FOR71" s="191"/>
      <c r="FOS71" s="191"/>
      <c r="FOT71" s="191"/>
      <c r="FOU71" s="192"/>
      <c r="FOV71" s="22"/>
      <c r="FOW71" s="22"/>
      <c r="FOX71" s="22"/>
      <c r="FOY71" s="23"/>
      <c r="FOZ71" s="22"/>
      <c r="FPA71" s="23"/>
      <c r="FPB71" s="23"/>
      <c r="FPC71" s="23"/>
      <c r="FPD71" s="23"/>
      <c r="FPE71" s="23"/>
      <c r="FPF71" s="23"/>
      <c r="FPG71" s="23"/>
      <c r="FPH71" s="23"/>
      <c r="FPI71" s="24"/>
      <c r="FPJ71" s="25"/>
      <c r="FPK71" s="25"/>
      <c r="FPL71" s="25"/>
      <c r="FPM71" s="31"/>
      <c r="FPN71" s="190"/>
      <c r="FPO71" s="191"/>
      <c r="FPP71" s="191"/>
      <c r="FPQ71" s="191"/>
      <c r="FPR71" s="191"/>
      <c r="FPS71" s="192"/>
      <c r="FPT71" s="22"/>
      <c r="FPU71" s="22"/>
      <c r="FPV71" s="22"/>
      <c r="FPW71" s="23"/>
      <c r="FPX71" s="22"/>
      <c r="FPY71" s="23"/>
      <c r="FPZ71" s="23"/>
      <c r="FQA71" s="23"/>
      <c r="FQB71" s="23"/>
      <c r="FQC71" s="23"/>
      <c r="FQD71" s="23"/>
      <c r="FQE71" s="23"/>
      <c r="FQF71" s="23"/>
      <c r="FQG71" s="24"/>
      <c r="FQH71" s="25"/>
      <c r="FQI71" s="25"/>
      <c r="FQJ71" s="25"/>
      <c r="FQK71" s="31"/>
      <c r="FQL71" s="190"/>
      <c r="FQM71" s="191"/>
      <c r="FQN71" s="191"/>
      <c r="FQO71" s="191"/>
      <c r="FQP71" s="191"/>
      <c r="FQQ71" s="192"/>
      <c r="FQR71" s="22"/>
      <c r="FQS71" s="22"/>
      <c r="FQT71" s="22"/>
      <c r="FQU71" s="23"/>
      <c r="FQV71" s="22"/>
      <c r="FQW71" s="23"/>
      <c r="FQX71" s="23"/>
      <c r="FQY71" s="23"/>
      <c r="FQZ71" s="23"/>
      <c r="FRA71" s="23"/>
      <c r="FRB71" s="23"/>
      <c r="FRC71" s="23"/>
      <c r="FRD71" s="23"/>
      <c r="FRE71" s="24"/>
      <c r="FRF71" s="25"/>
      <c r="FRG71" s="25"/>
      <c r="FRH71" s="25"/>
      <c r="FRI71" s="31"/>
      <c r="FRJ71" s="190"/>
      <c r="FRK71" s="191"/>
      <c r="FRL71" s="191"/>
      <c r="FRM71" s="191"/>
      <c r="FRN71" s="191"/>
      <c r="FRO71" s="192"/>
      <c r="FRP71" s="22"/>
      <c r="FRQ71" s="22"/>
      <c r="FRR71" s="22"/>
      <c r="FRS71" s="23"/>
      <c r="FRT71" s="22"/>
      <c r="FRU71" s="23"/>
      <c r="FRV71" s="23"/>
      <c r="FRW71" s="23"/>
      <c r="FRX71" s="23"/>
      <c r="FRY71" s="23"/>
      <c r="FRZ71" s="23"/>
      <c r="FSA71" s="23"/>
      <c r="FSB71" s="23"/>
      <c r="FSC71" s="24"/>
      <c r="FSD71" s="25"/>
      <c r="FSE71" s="25"/>
      <c r="FSF71" s="25"/>
      <c r="FSG71" s="31"/>
      <c r="FSH71" s="190"/>
      <c r="FSI71" s="191"/>
      <c r="FSJ71" s="191"/>
      <c r="FSK71" s="191"/>
      <c r="FSL71" s="191"/>
      <c r="FSM71" s="192"/>
      <c r="FSN71" s="22"/>
      <c r="FSO71" s="22"/>
      <c r="FSP71" s="22"/>
      <c r="FSQ71" s="23"/>
      <c r="FSR71" s="22"/>
      <c r="FSS71" s="23"/>
      <c r="FST71" s="23"/>
      <c r="FSU71" s="23"/>
      <c r="FSV71" s="23"/>
      <c r="FSW71" s="23"/>
      <c r="FSX71" s="23"/>
      <c r="FSY71" s="23"/>
      <c r="FSZ71" s="23"/>
      <c r="FTA71" s="24"/>
      <c r="FTB71" s="25"/>
      <c r="FTC71" s="25"/>
      <c r="FTD71" s="25"/>
      <c r="FTE71" s="31"/>
      <c r="FTF71" s="190"/>
      <c r="FTG71" s="191"/>
      <c r="FTH71" s="191"/>
      <c r="FTI71" s="191"/>
      <c r="FTJ71" s="191"/>
      <c r="FTK71" s="192"/>
      <c r="FTL71" s="22"/>
      <c r="FTM71" s="22"/>
      <c r="FTN71" s="22"/>
      <c r="FTO71" s="23"/>
      <c r="FTP71" s="22"/>
      <c r="FTQ71" s="23"/>
      <c r="FTR71" s="23"/>
      <c r="FTS71" s="23"/>
      <c r="FTT71" s="23"/>
      <c r="FTU71" s="23"/>
      <c r="FTV71" s="23"/>
      <c r="FTW71" s="23"/>
      <c r="FTX71" s="23"/>
      <c r="FTY71" s="24"/>
      <c r="FTZ71" s="25"/>
      <c r="FUA71" s="25"/>
      <c r="FUB71" s="25"/>
      <c r="FUC71" s="31"/>
      <c r="FUD71" s="190"/>
      <c r="FUE71" s="191"/>
      <c r="FUF71" s="191"/>
      <c r="FUG71" s="191"/>
      <c r="FUH71" s="191"/>
      <c r="FUI71" s="192"/>
      <c r="FUJ71" s="22"/>
      <c r="FUK71" s="22"/>
      <c r="FUL71" s="22"/>
      <c r="FUM71" s="23"/>
      <c r="FUN71" s="22"/>
      <c r="FUO71" s="23"/>
      <c r="FUP71" s="23"/>
      <c r="FUQ71" s="23"/>
      <c r="FUR71" s="23"/>
      <c r="FUS71" s="23"/>
      <c r="FUT71" s="23"/>
      <c r="FUU71" s="23"/>
      <c r="FUV71" s="23"/>
      <c r="FUW71" s="24"/>
      <c r="FUX71" s="25"/>
      <c r="FUY71" s="25"/>
      <c r="FUZ71" s="25"/>
      <c r="FVA71" s="31"/>
      <c r="FVB71" s="190"/>
      <c r="FVC71" s="191"/>
      <c r="FVD71" s="191"/>
      <c r="FVE71" s="191"/>
      <c r="FVF71" s="191"/>
      <c r="FVG71" s="192"/>
      <c r="FVH71" s="22"/>
      <c r="FVI71" s="22"/>
      <c r="FVJ71" s="22"/>
      <c r="FVK71" s="23"/>
      <c r="FVL71" s="22"/>
      <c r="FVM71" s="23"/>
      <c r="FVN71" s="23"/>
      <c r="FVO71" s="23"/>
      <c r="FVP71" s="23"/>
      <c r="FVQ71" s="23"/>
      <c r="FVR71" s="23"/>
      <c r="FVS71" s="23"/>
      <c r="FVT71" s="23"/>
      <c r="FVU71" s="24"/>
      <c r="FVV71" s="25"/>
      <c r="FVW71" s="25"/>
      <c r="FVX71" s="25"/>
      <c r="FVY71" s="31"/>
      <c r="FVZ71" s="190"/>
      <c r="FWA71" s="191"/>
      <c r="FWB71" s="191"/>
      <c r="FWC71" s="191"/>
      <c r="FWD71" s="191"/>
      <c r="FWE71" s="192"/>
      <c r="FWF71" s="22"/>
      <c r="FWG71" s="22"/>
      <c r="FWH71" s="22"/>
      <c r="FWI71" s="23"/>
      <c r="FWJ71" s="22"/>
      <c r="FWK71" s="23"/>
      <c r="FWL71" s="23"/>
      <c r="FWM71" s="23"/>
      <c r="FWN71" s="23"/>
      <c r="FWO71" s="23"/>
      <c r="FWP71" s="23"/>
      <c r="FWQ71" s="23"/>
      <c r="FWR71" s="23"/>
      <c r="FWS71" s="24"/>
      <c r="FWT71" s="25"/>
      <c r="FWU71" s="25"/>
      <c r="FWV71" s="25"/>
      <c r="FWW71" s="31"/>
      <c r="FWX71" s="190"/>
      <c r="FWY71" s="191"/>
      <c r="FWZ71" s="191"/>
      <c r="FXA71" s="191"/>
      <c r="FXB71" s="191"/>
      <c r="FXC71" s="192"/>
      <c r="FXD71" s="22"/>
      <c r="FXE71" s="22"/>
      <c r="FXF71" s="22"/>
      <c r="FXG71" s="23"/>
      <c r="FXH71" s="22"/>
      <c r="FXI71" s="23"/>
      <c r="FXJ71" s="23"/>
      <c r="FXK71" s="23"/>
      <c r="FXL71" s="23"/>
      <c r="FXM71" s="23"/>
      <c r="FXN71" s="23"/>
      <c r="FXO71" s="23"/>
      <c r="FXP71" s="23"/>
      <c r="FXQ71" s="24"/>
      <c r="FXR71" s="25"/>
      <c r="FXS71" s="25"/>
      <c r="FXT71" s="25"/>
      <c r="FXU71" s="31"/>
      <c r="FXV71" s="190"/>
      <c r="FXW71" s="191"/>
      <c r="FXX71" s="191"/>
      <c r="FXY71" s="191"/>
      <c r="FXZ71" s="191"/>
      <c r="FYA71" s="192"/>
      <c r="FYB71" s="22"/>
      <c r="FYC71" s="22"/>
      <c r="FYD71" s="22"/>
      <c r="FYE71" s="23"/>
      <c r="FYF71" s="22"/>
      <c r="FYG71" s="23"/>
      <c r="FYH71" s="23"/>
      <c r="FYI71" s="23"/>
      <c r="FYJ71" s="23"/>
      <c r="FYK71" s="23"/>
      <c r="FYL71" s="23"/>
      <c r="FYM71" s="23"/>
      <c r="FYN71" s="23"/>
      <c r="FYO71" s="24"/>
      <c r="FYP71" s="25"/>
      <c r="FYQ71" s="25"/>
      <c r="FYR71" s="25"/>
      <c r="FYS71" s="31"/>
      <c r="FYT71" s="190"/>
      <c r="FYU71" s="191"/>
      <c r="FYV71" s="191"/>
      <c r="FYW71" s="191"/>
      <c r="FYX71" s="191"/>
      <c r="FYY71" s="192"/>
      <c r="FYZ71" s="22"/>
      <c r="FZA71" s="22"/>
      <c r="FZB71" s="22"/>
      <c r="FZC71" s="23"/>
      <c r="FZD71" s="22"/>
      <c r="FZE71" s="23"/>
      <c r="FZF71" s="23"/>
      <c r="FZG71" s="23"/>
      <c r="FZH71" s="23"/>
      <c r="FZI71" s="23"/>
      <c r="FZJ71" s="23"/>
      <c r="FZK71" s="23"/>
      <c r="FZL71" s="23"/>
      <c r="FZM71" s="24"/>
      <c r="FZN71" s="25"/>
      <c r="FZO71" s="25"/>
      <c r="FZP71" s="25"/>
      <c r="FZQ71" s="31"/>
      <c r="FZR71" s="190"/>
      <c r="FZS71" s="191"/>
      <c r="FZT71" s="191"/>
      <c r="FZU71" s="191"/>
      <c r="FZV71" s="191"/>
      <c r="FZW71" s="192"/>
      <c r="FZX71" s="22"/>
      <c r="FZY71" s="22"/>
      <c r="FZZ71" s="22"/>
      <c r="GAA71" s="23"/>
      <c r="GAB71" s="22"/>
      <c r="GAC71" s="23"/>
      <c r="GAD71" s="23"/>
      <c r="GAE71" s="23"/>
      <c r="GAF71" s="23"/>
      <c r="GAG71" s="23"/>
      <c r="GAH71" s="23"/>
      <c r="GAI71" s="23"/>
      <c r="GAJ71" s="23"/>
      <c r="GAK71" s="24"/>
      <c r="GAL71" s="25"/>
      <c r="GAM71" s="25"/>
      <c r="GAN71" s="25"/>
      <c r="GAO71" s="31"/>
      <c r="GAP71" s="190"/>
      <c r="GAQ71" s="191"/>
      <c r="GAR71" s="191"/>
      <c r="GAS71" s="191"/>
      <c r="GAT71" s="191"/>
      <c r="GAU71" s="192"/>
      <c r="GAV71" s="22"/>
      <c r="GAW71" s="22"/>
      <c r="GAX71" s="22"/>
      <c r="GAY71" s="23"/>
      <c r="GAZ71" s="22"/>
      <c r="GBA71" s="23"/>
      <c r="GBB71" s="23"/>
      <c r="GBC71" s="23"/>
      <c r="GBD71" s="23"/>
      <c r="GBE71" s="23"/>
      <c r="GBF71" s="23"/>
      <c r="GBG71" s="23"/>
      <c r="GBH71" s="23"/>
      <c r="GBI71" s="24"/>
      <c r="GBJ71" s="25"/>
      <c r="GBK71" s="25"/>
      <c r="GBL71" s="25"/>
      <c r="GBM71" s="31"/>
      <c r="GBN71" s="190"/>
      <c r="GBO71" s="191"/>
      <c r="GBP71" s="191"/>
      <c r="GBQ71" s="191"/>
      <c r="GBR71" s="191"/>
      <c r="GBS71" s="192"/>
      <c r="GBT71" s="22"/>
      <c r="GBU71" s="22"/>
      <c r="GBV71" s="22"/>
      <c r="GBW71" s="23"/>
      <c r="GBX71" s="22"/>
      <c r="GBY71" s="23"/>
      <c r="GBZ71" s="23"/>
      <c r="GCA71" s="23"/>
      <c r="GCB71" s="23"/>
      <c r="GCC71" s="23"/>
      <c r="GCD71" s="23"/>
      <c r="GCE71" s="23"/>
      <c r="GCF71" s="23"/>
      <c r="GCG71" s="24"/>
      <c r="GCH71" s="25"/>
      <c r="GCI71" s="25"/>
      <c r="GCJ71" s="25"/>
      <c r="GCK71" s="31"/>
      <c r="GCL71" s="190"/>
      <c r="GCM71" s="191"/>
      <c r="GCN71" s="191"/>
      <c r="GCO71" s="191"/>
      <c r="GCP71" s="191"/>
      <c r="GCQ71" s="192"/>
      <c r="GCR71" s="22"/>
      <c r="GCS71" s="22"/>
      <c r="GCT71" s="22"/>
      <c r="GCU71" s="23"/>
      <c r="GCV71" s="22"/>
      <c r="GCW71" s="23"/>
      <c r="GCX71" s="23"/>
      <c r="GCY71" s="23"/>
      <c r="GCZ71" s="23"/>
      <c r="GDA71" s="23"/>
      <c r="GDB71" s="23"/>
      <c r="GDC71" s="23"/>
      <c r="GDD71" s="23"/>
      <c r="GDE71" s="24"/>
      <c r="GDF71" s="25"/>
      <c r="GDG71" s="25"/>
      <c r="GDH71" s="25"/>
      <c r="GDI71" s="31"/>
      <c r="GDJ71" s="190"/>
      <c r="GDK71" s="191"/>
      <c r="GDL71" s="191"/>
      <c r="GDM71" s="191"/>
      <c r="GDN71" s="191"/>
      <c r="GDO71" s="192"/>
      <c r="GDP71" s="22"/>
      <c r="GDQ71" s="22"/>
      <c r="GDR71" s="22"/>
      <c r="GDS71" s="23"/>
      <c r="GDT71" s="22"/>
      <c r="GDU71" s="23"/>
      <c r="GDV71" s="23"/>
      <c r="GDW71" s="23"/>
      <c r="GDX71" s="23"/>
      <c r="GDY71" s="23"/>
      <c r="GDZ71" s="23"/>
      <c r="GEA71" s="23"/>
      <c r="GEB71" s="23"/>
      <c r="GEC71" s="24"/>
      <c r="GED71" s="25"/>
      <c r="GEE71" s="25"/>
      <c r="GEF71" s="25"/>
      <c r="GEG71" s="31"/>
      <c r="GEH71" s="190"/>
      <c r="GEI71" s="191"/>
      <c r="GEJ71" s="191"/>
      <c r="GEK71" s="191"/>
      <c r="GEL71" s="191"/>
      <c r="GEM71" s="192"/>
      <c r="GEN71" s="22"/>
      <c r="GEO71" s="22"/>
      <c r="GEP71" s="22"/>
      <c r="GEQ71" s="23"/>
      <c r="GER71" s="22"/>
      <c r="GES71" s="23"/>
      <c r="GET71" s="23"/>
      <c r="GEU71" s="23"/>
      <c r="GEV71" s="23"/>
      <c r="GEW71" s="23"/>
      <c r="GEX71" s="23"/>
      <c r="GEY71" s="23"/>
      <c r="GEZ71" s="23"/>
      <c r="GFA71" s="24"/>
      <c r="GFB71" s="25"/>
      <c r="GFC71" s="25"/>
      <c r="GFD71" s="25"/>
      <c r="GFE71" s="31"/>
      <c r="GFF71" s="190"/>
      <c r="GFG71" s="191"/>
      <c r="GFH71" s="191"/>
      <c r="GFI71" s="191"/>
      <c r="GFJ71" s="191"/>
      <c r="GFK71" s="192"/>
      <c r="GFL71" s="22"/>
      <c r="GFM71" s="22"/>
      <c r="GFN71" s="22"/>
      <c r="GFO71" s="23"/>
      <c r="GFP71" s="22"/>
      <c r="GFQ71" s="23"/>
      <c r="GFR71" s="23"/>
      <c r="GFS71" s="23"/>
      <c r="GFT71" s="23"/>
      <c r="GFU71" s="23"/>
      <c r="GFV71" s="23"/>
      <c r="GFW71" s="23"/>
      <c r="GFX71" s="23"/>
      <c r="GFY71" s="24"/>
      <c r="GFZ71" s="25"/>
      <c r="GGA71" s="25"/>
      <c r="GGB71" s="25"/>
      <c r="GGC71" s="31"/>
      <c r="GGD71" s="190"/>
      <c r="GGE71" s="191"/>
      <c r="GGF71" s="191"/>
      <c r="GGG71" s="191"/>
      <c r="GGH71" s="191"/>
      <c r="GGI71" s="192"/>
      <c r="GGJ71" s="22"/>
      <c r="GGK71" s="22"/>
      <c r="GGL71" s="22"/>
      <c r="GGM71" s="23"/>
      <c r="GGN71" s="22"/>
      <c r="GGO71" s="23"/>
      <c r="GGP71" s="23"/>
      <c r="GGQ71" s="23"/>
      <c r="GGR71" s="23"/>
      <c r="GGS71" s="23"/>
      <c r="GGT71" s="23"/>
      <c r="GGU71" s="23"/>
      <c r="GGV71" s="23"/>
      <c r="GGW71" s="24"/>
      <c r="GGX71" s="25"/>
      <c r="GGY71" s="25"/>
      <c r="GGZ71" s="25"/>
      <c r="GHA71" s="31"/>
      <c r="GHB71" s="190"/>
      <c r="GHC71" s="191"/>
      <c r="GHD71" s="191"/>
      <c r="GHE71" s="191"/>
      <c r="GHF71" s="191"/>
      <c r="GHG71" s="192"/>
      <c r="GHH71" s="22"/>
      <c r="GHI71" s="22"/>
      <c r="GHJ71" s="22"/>
      <c r="GHK71" s="23"/>
      <c r="GHL71" s="22"/>
      <c r="GHM71" s="23"/>
      <c r="GHN71" s="23"/>
      <c r="GHO71" s="23"/>
      <c r="GHP71" s="23"/>
      <c r="GHQ71" s="23"/>
      <c r="GHR71" s="23"/>
      <c r="GHS71" s="23"/>
      <c r="GHT71" s="23"/>
      <c r="GHU71" s="24"/>
      <c r="GHV71" s="25"/>
      <c r="GHW71" s="25"/>
      <c r="GHX71" s="25"/>
      <c r="GHY71" s="31"/>
      <c r="GHZ71" s="190"/>
      <c r="GIA71" s="191"/>
      <c r="GIB71" s="191"/>
      <c r="GIC71" s="191"/>
      <c r="GID71" s="191"/>
      <c r="GIE71" s="192"/>
      <c r="GIF71" s="22"/>
      <c r="GIG71" s="22"/>
      <c r="GIH71" s="22"/>
      <c r="GII71" s="23"/>
      <c r="GIJ71" s="22"/>
      <c r="GIK71" s="23"/>
      <c r="GIL71" s="23"/>
      <c r="GIM71" s="23"/>
      <c r="GIN71" s="23"/>
      <c r="GIO71" s="23"/>
      <c r="GIP71" s="23"/>
      <c r="GIQ71" s="23"/>
      <c r="GIR71" s="23"/>
      <c r="GIS71" s="24"/>
      <c r="GIT71" s="25"/>
      <c r="GIU71" s="25"/>
      <c r="GIV71" s="25"/>
      <c r="GIW71" s="31"/>
      <c r="GIX71" s="190"/>
      <c r="GIY71" s="191"/>
      <c r="GIZ71" s="191"/>
      <c r="GJA71" s="191"/>
      <c r="GJB71" s="191"/>
      <c r="GJC71" s="192"/>
      <c r="GJD71" s="22"/>
      <c r="GJE71" s="22"/>
      <c r="GJF71" s="22"/>
      <c r="GJG71" s="23"/>
      <c r="GJH71" s="22"/>
      <c r="GJI71" s="23"/>
      <c r="GJJ71" s="23"/>
      <c r="GJK71" s="23"/>
      <c r="GJL71" s="23"/>
      <c r="GJM71" s="23"/>
      <c r="GJN71" s="23"/>
      <c r="GJO71" s="23"/>
      <c r="GJP71" s="23"/>
      <c r="GJQ71" s="24"/>
      <c r="GJR71" s="25"/>
      <c r="GJS71" s="25"/>
      <c r="GJT71" s="25"/>
      <c r="GJU71" s="31"/>
      <c r="GJV71" s="190"/>
      <c r="GJW71" s="191"/>
      <c r="GJX71" s="191"/>
      <c r="GJY71" s="191"/>
      <c r="GJZ71" s="191"/>
      <c r="GKA71" s="192"/>
      <c r="GKB71" s="22"/>
      <c r="GKC71" s="22"/>
      <c r="GKD71" s="22"/>
      <c r="GKE71" s="23"/>
      <c r="GKF71" s="22"/>
      <c r="GKG71" s="23"/>
      <c r="GKH71" s="23"/>
      <c r="GKI71" s="23"/>
      <c r="GKJ71" s="23"/>
      <c r="GKK71" s="23"/>
      <c r="GKL71" s="23"/>
      <c r="GKM71" s="23"/>
      <c r="GKN71" s="23"/>
      <c r="GKO71" s="24"/>
      <c r="GKP71" s="25"/>
      <c r="GKQ71" s="25"/>
      <c r="GKR71" s="25"/>
      <c r="GKS71" s="31"/>
      <c r="GKT71" s="190"/>
      <c r="GKU71" s="191"/>
      <c r="GKV71" s="191"/>
      <c r="GKW71" s="191"/>
      <c r="GKX71" s="191"/>
      <c r="GKY71" s="192"/>
      <c r="GKZ71" s="22"/>
      <c r="GLA71" s="22"/>
      <c r="GLB71" s="22"/>
      <c r="GLC71" s="23"/>
      <c r="GLD71" s="22"/>
      <c r="GLE71" s="23"/>
      <c r="GLF71" s="23"/>
      <c r="GLG71" s="23"/>
      <c r="GLH71" s="23"/>
      <c r="GLI71" s="23"/>
      <c r="GLJ71" s="23"/>
      <c r="GLK71" s="23"/>
      <c r="GLL71" s="23"/>
      <c r="GLM71" s="24"/>
      <c r="GLN71" s="25"/>
      <c r="GLO71" s="25"/>
      <c r="GLP71" s="25"/>
      <c r="GLQ71" s="31"/>
      <c r="GLR71" s="190"/>
      <c r="GLS71" s="191"/>
      <c r="GLT71" s="191"/>
      <c r="GLU71" s="191"/>
      <c r="GLV71" s="191"/>
      <c r="GLW71" s="192"/>
      <c r="GLX71" s="22"/>
      <c r="GLY71" s="22"/>
      <c r="GLZ71" s="22"/>
      <c r="GMA71" s="23"/>
      <c r="GMB71" s="22"/>
      <c r="GMC71" s="23"/>
      <c r="GMD71" s="23"/>
      <c r="GME71" s="23"/>
      <c r="GMF71" s="23"/>
      <c r="GMG71" s="23"/>
      <c r="GMH71" s="23"/>
      <c r="GMI71" s="23"/>
      <c r="GMJ71" s="23"/>
      <c r="GMK71" s="24"/>
      <c r="GML71" s="25"/>
      <c r="GMM71" s="25"/>
      <c r="GMN71" s="25"/>
      <c r="GMO71" s="31"/>
      <c r="GMP71" s="190"/>
      <c r="GMQ71" s="191"/>
      <c r="GMR71" s="191"/>
      <c r="GMS71" s="191"/>
      <c r="GMT71" s="191"/>
      <c r="GMU71" s="192"/>
      <c r="GMV71" s="22"/>
      <c r="GMW71" s="22"/>
      <c r="GMX71" s="22"/>
      <c r="GMY71" s="23"/>
      <c r="GMZ71" s="22"/>
      <c r="GNA71" s="23"/>
      <c r="GNB71" s="23"/>
      <c r="GNC71" s="23"/>
      <c r="GND71" s="23"/>
      <c r="GNE71" s="23"/>
      <c r="GNF71" s="23"/>
      <c r="GNG71" s="23"/>
      <c r="GNH71" s="23"/>
      <c r="GNI71" s="24"/>
      <c r="GNJ71" s="25"/>
      <c r="GNK71" s="25"/>
      <c r="GNL71" s="25"/>
      <c r="GNM71" s="31"/>
      <c r="GNN71" s="190"/>
      <c r="GNO71" s="191"/>
      <c r="GNP71" s="191"/>
      <c r="GNQ71" s="191"/>
      <c r="GNR71" s="191"/>
      <c r="GNS71" s="192"/>
      <c r="GNT71" s="22"/>
      <c r="GNU71" s="22"/>
      <c r="GNV71" s="22"/>
      <c r="GNW71" s="23"/>
      <c r="GNX71" s="22"/>
      <c r="GNY71" s="23"/>
      <c r="GNZ71" s="23"/>
      <c r="GOA71" s="23"/>
      <c r="GOB71" s="23"/>
      <c r="GOC71" s="23"/>
      <c r="GOD71" s="23"/>
      <c r="GOE71" s="23"/>
      <c r="GOF71" s="23"/>
      <c r="GOG71" s="24"/>
      <c r="GOH71" s="25"/>
      <c r="GOI71" s="25"/>
      <c r="GOJ71" s="25"/>
      <c r="GOK71" s="31"/>
      <c r="GOL71" s="190"/>
      <c r="GOM71" s="191"/>
      <c r="GON71" s="191"/>
      <c r="GOO71" s="191"/>
      <c r="GOP71" s="191"/>
      <c r="GOQ71" s="192"/>
      <c r="GOR71" s="22"/>
      <c r="GOS71" s="22"/>
      <c r="GOT71" s="22"/>
      <c r="GOU71" s="23"/>
      <c r="GOV71" s="22"/>
      <c r="GOW71" s="23"/>
      <c r="GOX71" s="23"/>
      <c r="GOY71" s="23"/>
      <c r="GOZ71" s="23"/>
      <c r="GPA71" s="23"/>
      <c r="GPB71" s="23"/>
      <c r="GPC71" s="23"/>
      <c r="GPD71" s="23"/>
      <c r="GPE71" s="24"/>
      <c r="GPF71" s="25"/>
      <c r="GPG71" s="25"/>
      <c r="GPH71" s="25"/>
      <c r="GPI71" s="31"/>
      <c r="GPJ71" s="190"/>
      <c r="GPK71" s="191"/>
      <c r="GPL71" s="191"/>
      <c r="GPM71" s="191"/>
      <c r="GPN71" s="191"/>
      <c r="GPO71" s="192"/>
      <c r="GPP71" s="22"/>
      <c r="GPQ71" s="22"/>
      <c r="GPR71" s="22"/>
      <c r="GPS71" s="23"/>
      <c r="GPT71" s="22"/>
      <c r="GPU71" s="23"/>
      <c r="GPV71" s="23"/>
      <c r="GPW71" s="23"/>
      <c r="GPX71" s="23"/>
      <c r="GPY71" s="23"/>
      <c r="GPZ71" s="23"/>
      <c r="GQA71" s="23"/>
      <c r="GQB71" s="23"/>
      <c r="GQC71" s="24"/>
      <c r="GQD71" s="25"/>
      <c r="GQE71" s="25"/>
      <c r="GQF71" s="25"/>
      <c r="GQG71" s="31"/>
      <c r="GQH71" s="190"/>
      <c r="GQI71" s="191"/>
      <c r="GQJ71" s="191"/>
      <c r="GQK71" s="191"/>
      <c r="GQL71" s="191"/>
      <c r="GQM71" s="192"/>
      <c r="GQN71" s="22"/>
      <c r="GQO71" s="22"/>
      <c r="GQP71" s="22"/>
      <c r="GQQ71" s="23"/>
      <c r="GQR71" s="22"/>
      <c r="GQS71" s="23"/>
      <c r="GQT71" s="23"/>
      <c r="GQU71" s="23"/>
      <c r="GQV71" s="23"/>
      <c r="GQW71" s="23"/>
      <c r="GQX71" s="23"/>
      <c r="GQY71" s="23"/>
      <c r="GQZ71" s="23"/>
      <c r="GRA71" s="24"/>
      <c r="GRB71" s="25"/>
      <c r="GRC71" s="25"/>
      <c r="GRD71" s="25"/>
      <c r="GRE71" s="31"/>
      <c r="GRF71" s="190"/>
      <c r="GRG71" s="191"/>
      <c r="GRH71" s="191"/>
      <c r="GRI71" s="191"/>
      <c r="GRJ71" s="191"/>
      <c r="GRK71" s="192"/>
      <c r="GRL71" s="22"/>
      <c r="GRM71" s="22"/>
      <c r="GRN71" s="22"/>
      <c r="GRO71" s="23"/>
      <c r="GRP71" s="22"/>
      <c r="GRQ71" s="23"/>
      <c r="GRR71" s="23"/>
      <c r="GRS71" s="23"/>
      <c r="GRT71" s="23"/>
      <c r="GRU71" s="23"/>
      <c r="GRV71" s="23"/>
      <c r="GRW71" s="23"/>
      <c r="GRX71" s="23"/>
      <c r="GRY71" s="24"/>
      <c r="GRZ71" s="25"/>
      <c r="GSA71" s="25"/>
      <c r="GSB71" s="25"/>
      <c r="GSC71" s="31"/>
      <c r="GSD71" s="190"/>
      <c r="GSE71" s="191"/>
      <c r="GSF71" s="191"/>
      <c r="GSG71" s="191"/>
      <c r="GSH71" s="191"/>
      <c r="GSI71" s="192"/>
      <c r="GSJ71" s="22"/>
      <c r="GSK71" s="22"/>
      <c r="GSL71" s="22"/>
      <c r="GSM71" s="23"/>
      <c r="GSN71" s="22"/>
      <c r="GSO71" s="23"/>
      <c r="GSP71" s="23"/>
      <c r="GSQ71" s="23"/>
      <c r="GSR71" s="23"/>
      <c r="GSS71" s="23"/>
      <c r="GST71" s="23"/>
      <c r="GSU71" s="23"/>
      <c r="GSV71" s="23"/>
      <c r="GSW71" s="24"/>
      <c r="GSX71" s="25"/>
      <c r="GSY71" s="25"/>
      <c r="GSZ71" s="25"/>
      <c r="GTA71" s="31"/>
      <c r="GTB71" s="190"/>
      <c r="GTC71" s="191"/>
      <c r="GTD71" s="191"/>
      <c r="GTE71" s="191"/>
      <c r="GTF71" s="191"/>
      <c r="GTG71" s="192"/>
      <c r="GTH71" s="22"/>
      <c r="GTI71" s="22"/>
      <c r="GTJ71" s="22"/>
      <c r="GTK71" s="23"/>
      <c r="GTL71" s="22"/>
      <c r="GTM71" s="23"/>
      <c r="GTN71" s="23"/>
      <c r="GTO71" s="23"/>
      <c r="GTP71" s="23"/>
      <c r="GTQ71" s="23"/>
      <c r="GTR71" s="23"/>
      <c r="GTS71" s="23"/>
      <c r="GTT71" s="23"/>
      <c r="GTU71" s="24"/>
      <c r="GTV71" s="25"/>
      <c r="GTW71" s="25"/>
      <c r="GTX71" s="25"/>
      <c r="GTY71" s="31"/>
      <c r="GTZ71" s="190"/>
      <c r="GUA71" s="191"/>
      <c r="GUB71" s="191"/>
      <c r="GUC71" s="191"/>
      <c r="GUD71" s="191"/>
      <c r="GUE71" s="192"/>
      <c r="GUF71" s="22"/>
      <c r="GUG71" s="22"/>
      <c r="GUH71" s="22"/>
      <c r="GUI71" s="23"/>
      <c r="GUJ71" s="22"/>
      <c r="GUK71" s="23"/>
      <c r="GUL71" s="23"/>
      <c r="GUM71" s="23"/>
      <c r="GUN71" s="23"/>
      <c r="GUO71" s="23"/>
      <c r="GUP71" s="23"/>
      <c r="GUQ71" s="23"/>
      <c r="GUR71" s="23"/>
      <c r="GUS71" s="24"/>
      <c r="GUT71" s="25"/>
      <c r="GUU71" s="25"/>
      <c r="GUV71" s="25"/>
      <c r="GUW71" s="31"/>
      <c r="GUX71" s="190"/>
      <c r="GUY71" s="191"/>
      <c r="GUZ71" s="191"/>
      <c r="GVA71" s="191"/>
      <c r="GVB71" s="191"/>
      <c r="GVC71" s="192"/>
      <c r="GVD71" s="22"/>
      <c r="GVE71" s="22"/>
      <c r="GVF71" s="22"/>
      <c r="GVG71" s="23"/>
      <c r="GVH71" s="22"/>
      <c r="GVI71" s="23"/>
      <c r="GVJ71" s="23"/>
      <c r="GVK71" s="23"/>
      <c r="GVL71" s="23"/>
      <c r="GVM71" s="23"/>
      <c r="GVN71" s="23"/>
      <c r="GVO71" s="23"/>
      <c r="GVP71" s="23"/>
      <c r="GVQ71" s="24"/>
      <c r="GVR71" s="25"/>
      <c r="GVS71" s="25"/>
      <c r="GVT71" s="25"/>
      <c r="GVU71" s="31"/>
      <c r="GVV71" s="190"/>
      <c r="GVW71" s="191"/>
      <c r="GVX71" s="191"/>
      <c r="GVY71" s="191"/>
      <c r="GVZ71" s="191"/>
      <c r="GWA71" s="192"/>
      <c r="GWB71" s="22"/>
      <c r="GWC71" s="22"/>
      <c r="GWD71" s="22"/>
      <c r="GWE71" s="23"/>
      <c r="GWF71" s="22"/>
      <c r="GWG71" s="23"/>
      <c r="GWH71" s="23"/>
      <c r="GWI71" s="23"/>
      <c r="GWJ71" s="23"/>
      <c r="GWK71" s="23"/>
      <c r="GWL71" s="23"/>
      <c r="GWM71" s="23"/>
      <c r="GWN71" s="23"/>
      <c r="GWO71" s="24"/>
      <c r="GWP71" s="25"/>
      <c r="GWQ71" s="25"/>
      <c r="GWR71" s="25"/>
      <c r="GWS71" s="31"/>
      <c r="GWT71" s="190"/>
      <c r="GWU71" s="191"/>
      <c r="GWV71" s="191"/>
      <c r="GWW71" s="191"/>
      <c r="GWX71" s="191"/>
      <c r="GWY71" s="192"/>
      <c r="GWZ71" s="22"/>
      <c r="GXA71" s="22"/>
      <c r="GXB71" s="22"/>
      <c r="GXC71" s="23"/>
      <c r="GXD71" s="22"/>
      <c r="GXE71" s="23"/>
      <c r="GXF71" s="23"/>
      <c r="GXG71" s="23"/>
      <c r="GXH71" s="23"/>
      <c r="GXI71" s="23"/>
      <c r="GXJ71" s="23"/>
      <c r="GXK71" s="23"/>
      <c r="GXL71" s="23"/>
      <c r="GXM71" s="24"/>
      <c r="GXN71" s="25"/>
      <c r="GXO71" s="25"/>
      <c r="GXP71" s="25"/>
      <c r="GXQ71" s="31"/>
      <c r="GXR71" s="190"/>
      <c r="GXS71" s="191"/>
      <c r="GXT71" s="191"/>
      <c r="GXU71" s="191"/>
      <c r="GXV71" s="191"/>
      <c r="GXW71" s="192"/>
      <c r="GXX71" s="22"/>
      <c r="GXY71" s="22"/>
      <c r="GXZ71" s="22"/>
      <c r="GYA71" s="23"/>
      <c r="GYB71" s="22"/>
      <c r="GYC71" s="23"/>
      <c r="GYD71" s="23"/>
      <c r="GYE71" s="23"/>
      <c r="GYF71" s="23"/>
      <c r="GYG71" s="23"/>
      <c r="GYH71" s="23"/>
      <c r="GYI71" s="23"/>
      <c r="GYJ71" s="23"/>
      <c r="GYK71" s="24"/>
      <c r="GYL71" s="25"/>
      <c r="GYM71" s="25"/>
      <c r="GYN71" s="25"/>
      <c r="GYO71" s="31"/>
      <c r="GYP71" s="190"/>
      <c r="GYQ71" s="191"/>
      <c r="GYR71" s="191"/>
      <c r="GYS71" s="191"/>
      <c r="GYT71" s="191"/>
      <c r="GYU71" s="192"/>
      <c r="GYV71" s="22"/>
      <c r="GYW71" s="22"/>
      <c r="GYX71" s="22"/>
      <c r="GYY71" s="23"/>
      <c r="GYZ71" s="22"/>
      <c r="GZA71" s="23"/>
      <c r="GZB71" s="23"/>
      <c r="GZC71" s="23"/>
      <c r="GZD71" s="23"/>
      <c r="GZE71" s="23"/>
      <c r="GZF71" s="23"/>
      <c r="GZG71" s="23"/>
      <c r="GZH71" s="23"/>
      <c r="GZI71" s="24"/>
      <c r="GZJ71" s="25"/>
      <c r="GZK71" s="25"/>
      <c r="GZL71" s="25"/>
      <c r="GZM71" s="31"/>
      <c r="GZN71" s="190"/>
      <c r="GZO71" s="191"/>
      <c r="GZP71" s="191"/>
      <c r="GZQ71" s="191"/>
      <c r="GZR71" s="191"/>
      <c r="GZS71" s="192"/>
      <c r="GZT71" s="22"/>
      <c r="GZU71" s="22"/>
      <c r="GZV71" s="22"/>
      <c r="GZW71" s="23"/>
      <c r="GZX71" s="22"/>
      <c r="GZY71" s="23"/>
      <c r="GZZ71" s="23"/>
      <c r="HAA71" s="23"/>
      <c r="HAB71" s="23"/>
      <c r="HAC71" s="23"/>
      <c r="HAD71" s="23"/>
      <c r="HAE71" s="23"/>
      <c r="HAF71" s="23"/>
      <c r="HAG71" s="24"/>
      <c r="HAH71" s="25"/>
      <c r="HAI71" s="25"/>
      <c r="HAJ71" s="25"/>
      <c r="HAK71" s="31"/>
      <c r="HAL71" s="190"/>
      <c r="HAM71" s="191"/>
      <c r="HAN71" s="191"/>
      <c r="HAO71" s="191"/>
      <c r="HAP71" s="191"/>
      <c r="HAQ71" s="192"/>
      <c r="HAR71" s="22"/>
      <c r="HAS71" s="22"/>
      <c r="HAT71" s="22"/>
      <c r="HAU71" s="23"/>
      <c r="HAV71" s="22"/>
      <c r="HAW71" s="23"/>
      <c r="HAX71" s="23"/>
      <c r="HAY71" s="23"/>
      <c r="HAZ71" s="23"/>
      <c r="HBA71" s="23"/>
      <c r="HBB71" s="23"/>
      <c r="HBC71" s="23"/>
      <c r="HBD71" s="23"/>
      <c r="HBE71" s="24"/>
      <c r="HBF71" s="25"/>
      <c r="HBG71" s="25"/>
      <c r="HBH71" s="25"/>
      <c r="HBI71" s="31"/>
      <c r="HBJ71" s="190"/>
      <c r="HBK71" s="191"/>
      <c r="HBL71" s="191"/>
      <c r="HBM71" s="191"/>
      <c r="HBN71" s="191"/>
      <c r="HBO71" s="192"/>
      <c r="HBP71" s="22"/>
      <c r="HBQ71" s="22"/>
      <c r="HBR71" s="22"/>
      <c r="HBS71" s="23"/>
      <c r="HBT71" s="22"/>
      <c r="HBU71" s="23"/>
      <c r="HBV71" s="23"/>
      <c r="HBW71" s="23"/>
      <c r="HBX71" s="23"/>
      <c r="HBY71" s="23"/>
      <c r="HBZ71" s="23"/>
      <c r="HCA71" s="23"/>
      <c r="HCB71" s="23"/>
      <c r="HCC71" s="24"/>
      <c r="HCD71" s="25"/>
      <c r="HCE71" s="25"/>
      <c r="HCF71" s="25"/>
      <c r="HCG71" s="31"/>
      <c r="HCH71" s="190"/>
      <c r="HCI71" s="191"/>
      <c r="HCJ71" s="191"/>
      <c r="HCK71" s="191"/>
      <c r="HCL71" s="191"/>
      <c r="HCM71" s="192"/>
      <c r="HCN71" s="22"/>
      <c r="HCO71" s="22"/>
      <c r="HCP71" s="22"/>
      <c r="HCQ71" s="23"/>
      <c r="HCR71" s="22"/>
      <c r="HCS71" s="23"/>
      <c r="HCT71" s="23"/>
      <c r="HCU71" s="23"/>
      <c r="HCV71" s="23"/>
      <c r="HCW71" s="23"/>
      <c r="HCX71" s="23"/>
      <c r="HCY71" s="23"/>
      <c r="HCZ71" s="23"/>
      <c r="HDA71" s="24"/>
      <c r="HDB71" s="25"/>
      <c r="HDC71" s="25"/>
      <c r="HDD71" s="25"/>
      <c r="HDE71" s="31"/>
      <c r="HDF71" s="190"/>
      <c r="HDG71" s="191"/>
      <c r="HDH71" s="191"/>
      <c r="HDI71" s="191"/>
      <c r="HDJ71" s="191"/>
      <c r="HDK71" s="192"/>
      <c r="HDL71" s="22"/>
      <c r="HDM71" s="22"/>
      <c r="HDN71" s="22"/>
      <c r="HDO71" s="23"/>
      <c r="HDP71" s="22"/>
      <c r="HDQ71" s="23"/>
      <c r="HDR71" s="23"/>
      <c r="HDS71" s="23"/>
      <c r="HDT71" s="23"/>
      <c r="HDU71" s="23"/>
      <c r="HDV71" s="23"/>
      <c r="HDW71" s="23"/>
      <c r="HDX71" s="23"/>
      <c r="HDY71" s="24"/>
      <c r="HDZ71" s="25"/>
      <c r="HEA71" s="25"/>
      <c r="HEB71" s="25"/>
      <c r="HEC71" s="31"/>
      <c r="HED71" s="190"/>
      <c r="HEE71" s="191"/>
      <c r="HEF71" s="191"/>
      <c r="HEG71" s="191"/>
      <c r="HEH71" s="191"/>
      <c r="HEI71" s="192"/>
      <c r="HEJ71" s="22"/>
      <c r="HEK71" s="22"/>
      <c r="HEL71" s="22"/>
      <c r="HEM71" s="23"/>
      <c r="HEN71" s="22"/>
      <c r="HEO71" s="23"/>
      <c r="HEP71" s="23"/>
      <c r="HEQ71" s="23"/>
      <c r="HER71" s="23"/>
      <c r="HES71" s="23"/>
      <c r="HET71" s="23"/>
      <c r="HEU71" s="23"/>
      <c r="HEV71" s="23"/>
      <c r="HEW71" s="24"/>
      <c r="HEX71" s="25"/>
      <c r="HEY71" s="25"/>
      <c r="HEZ71" s="25"/>
      <c r="HFA71" s="31"/>
      <c r="HFB71" s="190"/>
      <c r="HFC71" s="191"/>
      <c r="HFD71" s="191"/>
      <c r="HFE71" s="191"/>
      <c r="HFF71" s="191"/>
      <c r="HFG71" s="192"/>
      <c r="HFH71" s="22"/>
      <c r="HFI71" s="22"/>
      <c r="HFJ71" s="22"/>
      <c r="HFK71" s="23"/>
      <c r="HFL71" s="22"/>
      <c r="HFM71" s="23"/>
      <c r="HFN71" s="23"/>
      <c r="HFO71" s="23"/>
      <c r="HFP71" s="23"/>
      <c r="HFQ71" s="23"/>
      <c r="HFR71" s="23"/>
      <c r="HFS71" s="23"/>
      <c r="HFT71" s="23"/>
      <c r="HFU71" s="24"/>
      <c r="HFV71" s="25"/>
      <c r="HFW71" s="25"/>
      <c r="HFX71" s="25"/>
      <c r="HFY71" s="31"/>
      <c r="HFZ71" s="190"/>
      <c r="HGA71" s="191"/>
      <c r="HGB71" s="191"/>
      <c r="HGC71" s="191"/>
      <c r="HGD71" s="191"/>
      <c r="HGE71" s="192"/>
      <c r="HGF71" s="22"/>
      <c r="HGG71" s="22"/>
      <c r="HGH71" s="22"/>
      <c r="HGI71" s="23"/>
      <c r="HGJ71" s="22"/>
      <c r="HGK71" s="23"/>
      <c r="HGL71" s="23"/>
      <c r="HGM71" s="23"/>
      <c r="HGN71" s="23"/>
      <c r="HGO71" s="23"/>
      <c r="HGP71" s="23"/>
      <c r="HGQ71" s="23"/>
      <c r="HGR71" s="23"/>
      <c r="HGS71" s="24"/>
      <c r="HGT71" s="25"/>
      <c r="HGU71" s="25"/>
      <c r="HGV71" s="25"/>
      <c r="HGW71" s="31"/>
      <c r="HGX71" s="190"/>
      <c r="HGY71" s="191"/>
      <c r="HGZ71" s="191"/>
      <c r="HHA71" s="191"/>
      <c r="HHB71" s="191"/>
      <c r="HHC71" s="192"/>
      <c r="HHD71" s="22"/>
      <c r="HHE71" s="22"/>
      <c r="HHF71" s="22"/>
      <c r="HHG71" s="23"/>
      <c r="HHH71" s="22"/>
      <c r="HHI71" s="23"/>
      <c r="HHJ71" s="23"/>
      <c r="HHK71" s="23"/>
      <c r="HHL71" s="23"/>
      <c r="HHM71" s="23"/>
      <c r="HHN71" s="23"/>
      <c r="HHO71" s="23"/>
      <c r="HHP71" s="23"/>
      <c r="HHQ71" s="24"/>
      <c r="HHR71" s="25"/>
      <c r="HHS71" s="25"/>
      <c r="HHT71" s="25"/>
      <c r="HHU71" s="31"/>
      <c r="HHV71" s="190"/>
      <c r="HHW71" s="191"/>
      <c r="HHX71" s="191"/>
      <c r="HHY71" s="191"/>
      <c r="HHZ71" s="191"/>
      <c r="HIA71" s="192"/>
      <c r="HIB71" s="22"/>
      <c r="HIC71" s="22"/>
      <c r="HID71" s="22"/>
      <c r="HIE71" s="23"/>
      <c r="HIF71" s="22"/>
      <c r="HIG71" s="23"/>
      <c r="HIH71" s="23"/>
      <c r="HII71" s="23"/>
      <c r="HIJ71" s="23"/>
      <c r="HIK71" s="23"/>
      <c r="HIL71" s="23"/>
      <c r="HIM71" s="23"/>
      <c r="HIN71" s="23"/>
      <c r="HIO71" s="24"/>
      <c r="HIP71" s="25"/>
      <c r="HIQ71" s="25"/>
      <c r="HIR71" s="25"/>
      <c r="HIS71" s="31"/>
      <c r="HIT71" s="190"/>
      <c r="HIU71" s="191"/>
      <c r="HIV71" s="191"/>
      <c r="HIW71" s="191"/>
      <c r="HIX71" s="191"/>
      <c r="HIY71" s="192"/>
      <c r="HIZ71" s="22"/>
      <c r="HJA71" s="22"/>
      <c r="HJB71" s="22"/>
      <c r="HJC71" s="23"/>
      <c r="HJD71" s="22"/>
      <c r="HJE71" s="23"/>
      <c r="HJF71" s="23"/>
      <c r="HJG71" s="23"/>
      <c r="HJH71" s="23"/>
      <c r="HJI71" s="23"/>
      <c r="HJJ71" s="23"/>
      <c r="HJK71" s="23"/>
      <c r="HJL71" s="23"/>
      <c r="HJM71" s="24"/>
      <c r="HJN71" s="25"/>
      <c r="HJO71" s="25"/>
      <c r="HJP71" s="25"/>
      <c r="HJQ71" s="31"/>
      <c r="HJR71" s="190"/>
      <c r="HJS71" s="191"/>
      <c r="HJT71" s="191"/>
      <c r="HJU71" s="191"/>
      <c r="HJV71" s="191"/>
      <c r="HJW71" s="192"/>
      <c r="HJX71" s="22"/>
      <c r="HJY71" s="22"/>
      <c r="HJZ71" s="22"/>
      <c r="HKA71" s="23"/>
      <c r="HKB71" s="22"/>
      <c r="HKC71" s="23"/>
      <c r="HKD71" s="23"/>
      <c r="HKE71" s="23"/>
      <c r="HKF71" s="23"/>
      <c r="HKG71" s="23"/>
      <c r="HKH71" s="23"/>
      <c r="HKI71" s="23"/>
      <c r="HKJ71" s="23"/>
      <c r="HKK71" s="24"/>
      <c r="HKL71" s="25"/>
      <c r="HKM71" s="25"/>
      <c r="HKN71" s="25"/>
      <c r="HKO71" s="31"/>
      <c r="HKP71" s="190"/>
      <c r="HKQ71" s="191"/>
      <c r="HKR71" s="191"/>
      <c r="HKS71" s="191"/>
      <c r="HKT71" s="191"/>
      <c r="HKU71" s="192"/>
      <c r="HKV71" s="22"/>
      <c r="HKW71" s="22"/>
      <c r="HKX71" s="22"/>
      <c r="HKY71" s="23"/>
      <c r="HKZ71" s="22"/>
      <c r="HLA71" s="23"/>
      <c r="HLB71" s="23"/>
      <c r="HLC71" s="23"/>
      <c r="HLD71" s="23"/>
      <c r="HLE71" s="23"/>
      <c r="HLF71" s="23"/>
      <c r="HLG71" s="23"/>
      <c r="HLH71" s="23"/>
      <c r="HLI71" s="24"/>
      <c r="HLJ71" s="25"/>
      <c r="HLK71" s="25"/>
      <c r="HLL71" s="25"/>
      <c r="HLM71" s="31"/>
      <c r="HLN71" s="190"/>
      <c r="HLO71" s="191"/>
      <c r="HLP71" s="191"/>
      <c r="HLQ71" s="191"/>
      <c r="HLR71" s="191"/>
      <c r="HLS71" s="192"/>
      <c r="HLT71" s="22"/>
      <c r="HLU71" s="22"/>
      <c r="HLV71" s="22"/>
      <c r="HLW71" s="23"/>
      <c r="HLX71" s="22"/>
      <c r="HLY71" s="23"/>
      <c r="HLZ71" s="23"/>
      <c r="HMA71" s="23"/>
      <c r="HMB71" s="23"/>
      <c r="HMC71" s="23"/>
      <c r="HMD71" s="23"/>
      <c r="HME71" s="23"/>
      <c r="HMF71" s="23"/>
      <c r="HMG71" s="24"/>
      <c r="HMH71" s="25"/>
      <c r="HMI71" s="25"/>
      <c r="HMJ71" s="25"/>
      <c r="HMK71" s="31"/>
      <c r="HML71" s="190"/>
      <c r="HMM71" s="191"/>
      <c r="HMN71" s="191"/>
      <c r="HMO71" s="191"/>
      <c r="HMP71" s="191"/>
      <c r="HMQ71" s="192"/>
      <c r="HMR71" s="22"/>
      <c r="HMS71" s="22"/>
      <c r="HMT71" s="22"/>
      <c r="HMU71" s="23"/>
      <c r="HMV71" s="22"/>
      <c r="HMW71" s="23"/>
      <c r="HMX71" s="23"/>
      <c r="HMY71" s="23"/>
      <c r="HMZ71" s="23"/>
      <c r="HNA71" s="23"/>
      <c r="HNB71" s="23"/>
      <c r="HNC71" s="23"/>
      <c r="HND71" s="23"/>
      <c r="HNE71" s="24"/>
      <c r="HNF71" s="25"/>
      <c r="HNG71" s="25"/>
      <c r="HNH71" s="25"/>
      <c r="HNI71" s="31"/>
      <c r="HNJ71" s="190"/>
      <c r="HNK71" s="191"/>
      <c r="HNL71" s="191"/>
      <c r="HNM71" s="191"/>
      <c r="HNN71" s="191"/>
      <c r="HNO71" s="192"/>
      <c r="HNP71" s="22"/>
      <c r="HNQ71" s="22"/>
      <c r="HNR71" s="22"/>
      <c r="HNS71" s="23"/>
      <c r="HNT71" s="22"/>
      <c r="HNU71" s="23"/>
      <c r="HNV71" s="23"/>
      <c r="HNW71" s="23"/>
      <c r="HNX71" s="23"/>
      <c r="HNY71" s="23"/>
      <c r="HNZ71" s="23"/>
      <c r="HOA71" s="23"/>
      <c r="HOB71" s="23"/>
      <c r="HOC71" s="24"/>
      <c r="HOD71" s="25"/>
      <c r="HOE71" s="25"/>
      <c r="HOF71" s="25"/>
      <c r="HOG71" s="31"/>
      <c r="HOH71" s="190"/>
      <c r="HOI71" s="191"/>
      <c r="HOJ71" s="191"/>
      <c r="HOK71" s="191"/>
      <c r="HOL71" s="191"/>
      <c r="HOM71" s="192"/>
      <c r="HON71" s="22"/>
      <c r="HOO71" s="22"/>
      <c r="HOP71" s="22"/>
      <c r="HOQ71" s="23"/>
      <c r="HOR71" s="22"/>
      <c r="HOS71" s="23"/>
      <c r="HOT71" s="23"/>
      <c r="HOU71" s="23"/>
      <c r="HOV71" s="23"/>
      <c r="HOW71" s="23"/>
      <c r="HOX71" s="23"/>
      <c r="HOY71" s="23"/>
      <c r="HOZ71" s="23"/>
      <c r="HPA71" s="24"/>
      <c r="HPB71" s="25"/>
      <c r="HPC71" s="25"/>
      <c r="HPD71" s="25"/>
      <c r="HPE71" s="31"/>
      <c r="HPF71" s="190"/>
      <c r="HPG71" s="191"/>
      <c r="HPH71" s="191"/>
      <c r="HPI71" s="191"/>
      <c r="HPJ71" s="191"/>
      <c r="HPK71" s="192"/>
      <c r="HPL71" s="22"/>
      <c r="HPM71" s="22"/>
      <c r="HPN71" s="22"/>
      <c r="HPO71" s="23"/>
      <c r="HPP71" s="22"/>
      <c r="HPQ71" s="23"/>
      <c r="HPR71" s="23"/>
      <c r="HPS71" s="23"/>
      <c r="HPT71" s="23"/>
      <c r="HPU71" s="23"/>
      <c r="HPV71" s="23"/>
      <c r="HPW71" s="23"/>
      <c r="HPX71" s="23"/>
      <c r="HPY71" s="24"/>
      <c r="HPZ71" s="25"/>
      <c r="HQA71" s="25"/>
      <c r="HQB71" s="25"/>
      <c r="HQC71" s="31"/>
      <c r="HQD71" s="190"/>
      <c r="HQE71" s="191"/>
      <c r="HQF71" s="191"/>
      <c r="HQG71" s="191"/>
      <c r="HQH71" s="191"/>
      <c r="HQI71" s="192"/>
      <c r="HQJ71" s="22"/>
      <c r="HQK71" s="22"/>
      <c r="HQL71" s="22"/>
      <c r="HQM71" s="23"/>
      <c r="HQN71" s="22"/>
      <c r="HQO71" s="23"/>
      <c r="HQP71" s="23"/>
      <c r="HQQ71" s="23"/>
      <c r="HQR71" s="23"/>
      <c r="HQS71" s="23"/>
      <c r="HQT71" s="23"/>
      <c r="HQU71" s="23"/>
      <c r="HQV71" s="23"/>
      <c r="HQW71" s="24"/>
      <c r="HQX71" s="25"/>
      <c r="HQY71" s="25"/>
      <c r="HQZ71" s="25"/>
      <c r="HRA71" s="31"/>
      <c r="HRB71" s="190"/>
      <c r="HRC71" s="191"/>
      <c r="HRD71" s="191"/>
      <c r="HRE71" s="191"/>
      <c r="HRF71" s="191"/>
      <c r="HRG71" s="192"/>
      <c r="HRH71" s="22"/>
      <c r="HRI71" s="22"/>
      <c r="HRJ71" s="22"/>
      <c r="HRK71" s="23"/>
      <c r="HRL71" s="22"/>
      <c r="HRM71" s="23"/>
      <c r="HRN71" s="23"/>
      <c r="HRO71" s="23"/>
      <c r="HRP71" s="23"/>
      <c r="HRQ71" s="23"/>
      <c r="HRR71" s="23"/>
      <c r="HRS71" s="23"/>
      <c r="HRT71" s="23"/>
      <c r="HRU71" s="24"/>
      <c r="HRV71" s="25"/>
      <c r="HRW71" s="25"/>
      <c r="HRX71" s="25"/>
      <c r="HRY71" s="31"/>
      <c r="HRZ71" s="190"/>
      <c r="HSA71" s="191"/>
      <c r="HSB71" s="191"/>
      <c r="HSC71" s="191"/>
      <c r="HSD71" s="191"/>
      <c r="HSE71" s="192"/>
      <c r="HSF71" s="22"/>
      <c r="HSG71" s="22"/>
      <c r="HSH71" s="22"/>
      <c r="HSI71" s="23"/>
      <c r="HSJ71" s="22"/>
      <c r="HSK71" s="23"/>
      <c r="HSL71" s="23"/>
      <c r="HSM71" s="23"/>
      <c r="HSN71" s="23"/>
      <c r="HSO71" s="23"/>
      <c r="HSP71" s="23"/>
      <c r="HSQ71" s="23"/>
      <c r="HSR71" s="23"/>
      <c r="HSS71" s="24"/>
      <c r="HST71" s="25"/>
      <c r="HSU71" s="25"/>
      <c r="HSV71" s="25"/>
      <c r="HSW71" s="31"/>
      <c r="HSX71" s="190"/>
      <c r="HSY71" s="191"/>
      <c r="HSZ71" s="191"/>
      <c r="HTA71" s="191"/>
      <c r="HTB71" s="191"/>
      <c r="HTC71" s="192"/>
      <c r="HTD71" s="22"/>
      <c r="HTE71" s="22"/>
      <c r="HTF71" s="22"/>
      <c r="HTG71" s="23"/>
      <c r="HTH71" s="22"/>
      <c r="HTI71" s="23"/>
      <c r="HTJ71" s="23"/>
      <c r="HTK71" s="23"/>
      <c r="HTL71" s="23"/>
      <c r="HTM71" s="23"/>
      <c r="HTN71" s="23"/>
      <c r="HTO71" s="23"/>
      <c r="HTP71" s="23"/>
      <c r="HTQ71" s="24"/>
      <c r="HTR71" s="25"/>
      <c r="HTS71" s="25"/>
      <c r="HTT71" s="25"/>
      <c r="HTU71" s="31"/>
      <c r="HTV71" s="190"/>
      <c r="HTW71" s="191"/>
      <c r="HTX71" s="191"/>
      <c r="HTY71" s="191"/>
      <c r="HTZ71" s="191"/>
      <c r="HUA71" s="192"/>
      <c r="HUB71" s="22"/>
      <c r="HUC71" s="22"/>
      <c r="HUD71" s="22"/>
      <c r="HUE71" s="23"/>
      <c r="HUF71" s="22"/>
      <c r="HUG71" s="23"/>
      <c r="HUH71" s="23"/>
      <c r="HUI71" s="23"/>
      <c r="HUJ71" s="23"/>
      <c r="HUK71" s="23"/>
      <c r="HUL71" s="23"/>
      <c r="HUM71" s="23"/>
      <c r="HUN71" s="23"/>
      <c r="HUO71" s="24"/>
      <c r="HUP71" s="25"/>
      <c r="HUQ71" s="25"/>
      <c r="HUR71" s="25"/>
      <c r="HUS71" s="31"/>
      <c r="HUT71" s="190"/>
      <c r="HUU71" s="191"/>
      <c r="HUV71" s="191"/>
      <c r="HUW71" s="191"/>
      <c r="HUX71" s="191"/>
      <c r="HUY71" s="192"/>
      <c r="HUZ71" s="22"/>
      <c r="HVA71" s="22"/>
      <c r="HVB71" s="22"/>
      <c r="HVC71" s="23"/>
      <c r="HVD71" s="22"/>
      <c r="HVE71" s="23"/>
      <c r="HVF71" s="23"/>
      <c r="HVG71" s="23"/>
      <c r="HVH71" s="23"/>
      <c r="HVI71" s="23"/>
      <c r="HVJ71" s="23"/>
      <c r="HVK71" s="23"/>
      <c r="HVL71" s="23"/>
      <c r="HVM71" s="24"/>
      <c r="HVN71" s="25"/>
      <c r="HVO71" s="25"/>
      <c r="HVP71" s="25"/>
      <c r="HVQ71" s="31"/>
      <c r="HVR71" s="190"/>
      <c r="HVS71" s="191"/>
      <c r="HVT71" s="191"/>
      <c r="HVU71" s="191"/>
      <c r="HVV71" s="191"/>
      <c r="HVW71" s="192"/>
      <c r="HVX71" s="22"/>
      <c r="HVY71" s="22"/>
      <c r="HVZ71" s="22"/>
      <c r="HWA71" s="23"/>
      <c r="HWB71" s="22"/>
      <c r="HWC71" s="23"/>
      <c r="HWD71" s="23"/>
      <c r="HWE71" s="23"/>
      <c r="HWF71" s="23"/>
      <c r="HWG71" s="23"/>
      <c r="HWH71" s="23"/>
      <c r="HWI71" s="23"/>
      <c r="HWJ71" s="23"/>
      <c r="HWK71" s="24"/>
      <c r="HWL71" s="25"/>
      <c r="HWM71" s="25"/>
      <c r="HWN71" s="25"/>
      <c r="HWO71" s="31"/>
      <c r="HWP71" s="190"/>
      <c r="HWQ71" s="191"/>
      <c r="HWR71" s="191"/>
      <c r="HWS71" s="191"/>
      <c r="HWT71" s="191"/>
      <c r="HWU71" s="192"/>
      <c r="HWV71" s="22"/>
      <c r="HWW71" s="22"/>
      <c r="HWX71" s="22"/>
      <c r="HWY71" s="23"/>
      <c r="HWZ71" s="22"/>
      <c r="HXA71" s="23"/>
      <c r="HXB71" s="23"/>
      <c r="HXC71" s="23"/>
      <c r="HXD71" s="23"/>
      <c r="HXE71" s="23"/>
      <c r="HXF71" s="23"/>
      <c r="HXG71" s="23"/>
      <c r="HXH71" s="23"/>
      <c r="HXI71" s="24"/>
      <c r="HXJ71" s="25"/>
      <c r="HXK71" s="25"/>
      <c r="HXL71" s="25"/>
      <c r="HXM71" s="31"/>
      <c r="HXN71" s="190"/>
      <c r="HXO71" s="191"/>
      <c r="HXP71" s="191"/>
      <c r="HXQ71" s="191"/>
      <c r="HXR71" s="191"/>
      <c r="HXS71" s="192"/>
      <c r="HXT71" s="22"/>
      <c r="HXU71" s="22"/>
      <c r="HXV71" s="22"/>
      <c r="HXW71" s="23"/>
      <c r="HXX71" s="22"/>
      <c r="HXY71" s="23"/>
      <c r="HXZ71" s="23"/>
      <c r="HYA71" s="23"/>
      <c r="HYB71" s="23"/>
      <c r="HYC71" s="23"/>
      <c r="HYD71" s="23"/>
      <c r="HYE71" s="23"/>
      <c r="HYF71" s="23"/>
      <c r="HYG71" s="24"/>
      <c r="HYH71" s="25"/>
      <c r="HYI71" s="25"/>
      <c r="HYJ71" s="25"/>
      <c r="HYK71" s="31"/>
      <c r="HYL71" s="190"/>
      <c r="HYM71" s="191"/>
      <c r="HYN71" s="191"/>
      <c r="HYO71" s="191"/>
      <c r="HYP71" s="191"/>
      <c r="HYQ71" s="192"/>
      <c r="HYR71" s="22"/>
      <c r="HYS71" s="22"/>
      <c r="HYT71" s="22"/>
      <c r="HYU71" s="23"/>
      <c r="HYV71" s="22"/>
      <c r="HYW71" s="23"/>
      <c r="HYX71" s="23"/>
      <c r="HYY71" s="23"/>
      <c r="HYZ71" s="23"/>
      <c r="HZA71" s="23"/>
      <c r="HZB71" s="23"/>
      <c r="HZC71" s="23"/>
      <c r="HZD71" s="23"/>
      <c r="HZE71" s="24"/>
      <c r="HZF71" s="25"/>
      <c r="HZG71" s="25"/>
      <c r="HZH71" s="25"/>
      <c r="HZI71" s="31"/>
      <c r="HZJ71" s="190"/>
      <c r="HZK71" s="191"/>
      <c r="HZL71" s="191"/>
      <c r="HZM71" s="191"/>
      <c r="HZN71" s="191"/>
      <c r="HZO71" s="192"/>
      <c r="HZP71" s="22"/>
      <c r="HZQ71" s="22"/>
      <c r="HZR71" s="22"/>
      <c r="HZS71" s="23"/>
      <c r="HZT71" s="22"/>
      <c r="HZU71" s="23"/>
      <c r="HZV71" s="23"/>
      <c r="HZW71" s="23"/>
      <c r="HZX71" s="23"/>
      <c r="HZY71" s="23"/>
      <c r="HZZ71" s="23"/>
      <c r="IAA71" s="23"/>
      <c r="IAB71" s="23"/>
      <c r="IAC71" s="24"/>
      <c r="IAD71" s="25"/>
      <c r="IAE71" s="25"/>
      <c r="IAF71" s="25"/>
      <c r="IAG71" s="31"/>
      <c r="IAH71" s="190"/>
      <c r="IAI71" s="191"/>
      <c r="IAJ71" s="191"/>
      <c r="IAK71" s="191"/>
      <c r="IAL71" s="191"/>
      <c r="IAM71" s="192"/>
      <c r="IAN71" s="22"/>
      <c r="IAO71" s="22"/>
      <c r="IAP71" s="22"/>
      <c r="IAQ71" s="23"/>
      <c r="IAR71" s="22"/>
      <c r="IAS71" s="23"/>
      <c r="IAT71" s="23"/>
      <c r="IAU71" s="23"/>
      <c r="IAV71" s="23"/>
      <c r="IAW71" s="23"/>
      <c r="IAX71" s="23"/>
      <c r="IAY71" s="23"/>
      <c r="IAZ71" s="23"/>
      <c r="IBA71" s="24"/>
      <c r="IBB71" s="25"/>
      <c r="IBC71" s="25"/>
      <c r="IBD71" s="25"/>
      <c r="IBE71" s="31"/>
      <c r="IBF71" s="190"/>
      <c r="IBG71" s="191"/>
      <c r="IBH71" s="191"/>
      <c r="IBI71" s="191"/>
      <c r="IBJ71" s="191"/>
      <c r="IBK71" s="192"/>
      <c r="IBL71" s="22"/>
      <c r="IBM71" s="22"/>
      <c r="IBN71" s="22"/>
      <c r="IBO71" s="23"/>
      <c r="IBP71" s="22"/>
      <c r="IBQ71" s="23"/>
      <c r="IBR71" s="23"/>
      <c r="IBS71" s="23"/>
      <c r="IBT71" s="23"/>
      <c r="IBU71" s="23"/>
      <c r="IBV71" s="23"/>
      <c r="IBW71" s="23"/>
      <c r="IBX71" s="23"/>
      <c r="IBY71" s="24"/>
      <c r="IBZ71" s="25"/>
      <c r="ICA71" s="25"/>
      <c r="ICB71" s="25"/>
      <c r="ICC71" s="31"/>
      <c r="ICD71" s="190"/>
      <c r="ICE71" s="191"/>
      <c r="ICF71" s="191"/>
      <c r="ICG71" s="191"/>
      <c r="ICH71" s="191"/>
      <c r="ICI71" s="192"/>
      <c r="ICJ71" s="22"/>
      <c r="ICK71" s="22"/>
      <c r="ICL71" s="22"/>
      <c r="ICM71" s="23"/>
      <c r="ICN71" s="22"/>
      <c r="ICO71" s="23"/>
      <c r="ICP71" s="23"/>
      <c r="ICQ71" s="23"/>
      <c r="ICR71" s="23"/>
      <c r="ICS71" s="23"/>
      <c r="ICT71" s="23"/>
      <c r="ICU71" s="23"/>
      <c r="ICV71" s="23"/>
      <c r="ICW71" s="24"/>
      <c r="ICX71" s="25"/>
      <c r="ICY71" s="25"/>
      <c r="ICZ71" s="25"/>
      <c r="IDA71" s="31"/>
      <c r="IDB71" s="190"/>
      <c r="IDC71" s="191"/>
      <c r="IDD71" s="191"/>
      <c r="IDE71" s="191"/>
      <c r="IDF71" s="191"/>
      <c r="IDG71" s="192"/>
      <c r="IDH71" s="22"/>
      <c r="IDI71" s="22"/>
      <c r="IDJ71" s="22"/>
      <c r="IDK71" s="23"/>
      <c r="IDL71" s="22"/>
      <c r="IDM71" s="23"/>
      <c r="IDN71" s="23"/>
      <c r="IDO71" s="23"/>
      <c r="IDP71" s="23"/>
      <c r="IDQ71" s="23"/>
      <c r="IDR71" s="23"/>
      <c r="IDS71" s="23"/>
      <c r="IDT71" s="23"/>
      <c r="IDU71" s="24"/>
      <c r="IDV71" s="25"/>
      <c r="IDW71" s="25"/>
      <c r="IDX71" s="25"/>
      <c r="IDY71" s="31"/>
      <c r="IDZ71" s="190"/>
      <c r="IEA71" s="191"/>
      <c r="IEB71" s="191"/>
      <c r="IEC71" s="191"/>
      <c r="IED71" s="191"/>
      <c r="IEE71" s="192"/>
      <c r="IEF71" s="22"/>
      <c r="IEG71" s="22"/>
      <c r="IEH71" s="22"/>
      <c r="IEI71" s="23"/>
      <c r="IEJ71" s="22"/>
      <c r="IEK71" s="23"/>
      <c r="IEL71" s="23"/>
      <c r="IEM71" s="23"/>
      <c r="IEN71" s="23"/>
      <c r="IEO71" s="23"/>
      <c r="IEP71" s="23"/>
      <c r="IEQ71" s="23"/>
      <c r="IER71" s="23"/>
      <c r="IES71" s="24"/>
      <c r="IET71" s="25"/>
      <c r="IEU71" s="25"/>
      <c r="IEV71" s="25"/>
      <c r="IEW71" s="31"/>
      <c r="IEX71" s="190"/>
      <c r="IEY71" s="191"/>
      <c r="IEZ71" s="191"/>
      <c r="IFA71" s="191"/>
      <c r="IFB71" s="191"/>
      <c r="IFC71" s="192"/>
      <c r="IFD71" s="22"/>
      <c r="IFE71" s="22"/>
      <c r="IFF71" s="22"/>
      <c r="IFG71" s="23"/>
      <c r="IFH71" s="22"/>
      <c r="IFI71" s="23"/>
      <c r="IFJ71" s="23"/>
      <c r="IFK71" s="23"/>
      <c r="IFL71" s="23"/>
      <c r="IFM71" s="23"/>
      <c r="IFN71" s="23"/>
      <c r="IFO71" s="23"/>
      <c r="IFP71" s="23"/>
      <c r="IFQ71" s="24"/>
      <c r="IFR71" s="25"/>
      <c r="IFS71" s="25"/>
      <c r="IFT71" s="25"/>
      <c r="IFU71" s="31"/>
      <c r="IFV71" s="190"/>
      <c r="IFW71" s="191"/>
      <c r="IFX71" s="191"/>
      <c r="IFY71" s="191"/>
      <c r="IFZ71" s="191"/>
      <c r="IGA71" s="192"/>
      <c r="IGB71" s="22"/>
      <c r="IGC71" s="22"/>
      <c r="IGD71" s="22"/>
      <c r="IGE71" s="23"/>
      <c r="IGF71" s="22"/>
      <c r="IGG71" s="23"/>
      <c r="IGH71" s="23"/>
      <c r="IGI71" s="23"/>
      <c r="IGJ71" s="23"/>
      <c r="IGK71" s="23"/>
      <c r="IGL71" s="23"/>
      <c r="IGM71" s="23"/>
      <c r="IGN71" s="23"/>
      <c r="IGO71" s="24"/>
      <c r="IGP71" s="25"/>
      <c r="IGQ71" s="25"/>
      <c r="IGR71" s="25"/>
      <c r="IGS71" s="31"/>
      <c r="IGT71" s="190"/>
      <c r="IGU71" s="191"/>
      <c r="IGV71" s="191"/>
      <c r="IGW71" s="191"/>
      <c r="IGX71" s="191"/>
      <c r="IGY71" s="192"/>
      <c r="IGZ71" s="22"/>
      <c r="IHA71" s="22"/>
      <c r="IHB71" s="22"/>
      <c r="IHC71" s="23"/>
      <c r="IHD71" s="22"/>
      <c r="IHE71" s="23"/>
      <c r="IHF71" s="23"/>
      <c r="IHG71" s="23"/>
      <c r="IHH71" s="23"/>
      <c r="IHI71" s="23"/>
      <c r="IHJ71" s="23"/>
      <c r="IHK71" s="23"/>
      <c r="IHL71" s="23"/>
      <c r="IHM71" s="24"/>
      <c r="IHN71" s="25"/>
      <c r="IHO71" s="25"/>
      <c r="IHP71" s="25"/>
      <c r="IHQ71" s="31"/>
      <c r="IHR71" s="190"/>
      <c r="IHS71" s="191"/>
      <c r="IHT71" s="191"/>
      <c r="IHU71" s="191"/>
      <c r="IHV71" s="191"/>
      <c r="IHW71" s="192"/>
      <c r="IHX71" s="22"/>
      <c r="IHY71" s="22"/>
      <c r="IHZ71" s="22"/>
      <c r="IIA71" s="23"/>
      <c r="IIB71" s="22"/>
      <c r="IIC71" s="23"/>
      <c r="IID71" s="23"/>
      <c r="IIE71" s="23"/>
      <c r="IIF71" s="23"/>
      <c r="IIG71" s="23"/>
      <c r="IIH71" s="23"/>
      <c r="III71" s="23"/>
      <c r="IIJ71" s="23"/>
      <c r="IIK71" s="24"/>
      <c r="IIL71" s="25"/>
      <c r="IIM71" s="25"/>
      <c r="IIN71" s="25"/>
      <c r="IIO71" s="31"/>
      <c r="IIP71" s="190"/>
      <c r="IIQ71" s="191"/>
      <c r="IIR71" s="191"/>
      <c r="IIS71" s="191"/>
      <c r="IIT71" s="191"/>
      <c r="IIU71" s="192"/>
      <c r="IIV71" s="22"/>
      <c r="IIW71" s="22"/>
      <c r="IIX71" s="22"/>
      <c r="IIY71" s="23"/>
      <c r="IIZ71" s="22"/>
      <c r="IJA71" s="23"/>
      <c r="IJB71" s="23"/>
      <c r="IJC71" s="23"/>
      <c r="IJD71" s="23"/>
      <c r="IJE71" s="23"/>
      <c r="IJF71" s="23"/>
      <c r="IJG71" s="23"/>
      <c r="IJH71" s="23"/>
      <c r="IJI71" s="24"/>
      <c r="IJJ71" s="25"/>
      <c r="IJK71" s="25"/>
      <c r="IJL71" s="25"/>
      <c r="IJM71" s="31"/>
      <c r="IJN71" s="190"/>
      <c r="IJO71" s="191"/>
      <c r="IJP71" s="191"/>
      <c r="IJQ71" s="191"/>
      <c r="IJR71" s="191"/>
      <c r="IJS71" s="192"/>
      <c r="IJT71" s="22"/>
      <c r="IJU71" s="22"/>
      <c r="IJV71" s="22"/>
      <c r="IJW71" s="23"/>
      <c r="IJX71" s="22"/>
      <c r="IJY71" s="23"/>
      <c r="IJZ71" s="23"/>
      <c r="IKA71" s="23"/>
      <c r="IKB71" s="23"/>
      <c r="IKC71" s="23"/>
      <c r="IKD71" s="23"/>
      <c r="IKE71" s="23"/>
      <c r="IKF71" s="23"/>
      <c r="IKG71" s="24"/>
      <c r="IKH71" s="25"/>
      <c r="IKI71" s="25"/>
      <c r="IKJ71" s="25"/>
      <c r="IKK71" s="31"/>
      <c r="IKL71" s="190"/>
      <c r="IKM71" s="191"/>
      <c r="IKN71" s="191"/>
      <c r="IKO71" s="191"/>
      <c r="IKP71" s="191"/>
      <c r="IKQ71" s="192"/>
      <c r="IKR71" s="22"/>
      <c r="IKS71" s="22"/>
      <c r="IKT71" s="22"/>
      <c r="IKU71" s="23"/>
      <c r="IKV71" s="22"/>
      <c r="IKW71" s="23"/>
      <c r="IKX71" s="23"/>
      <c r="IKY71" s="23"/>
      <c r="IKZ71" s="23"/>
      <c r="ILA71" s="23"/>
      <c r="ILB71" s="23"/>
      <c r="ILC71" s="23"/>
      <c r="ILD71" s="23"/>
      <c r="ILE71" s="24"/>
      <c r="ILF71" s="25"/>
      <c r="ILG71" s="25"/>
      <c r="ILH71" s="25"/>
      <c r="ILI71" s="31"/>
      <c r="ILJ71" s="190"/>
      <c r="ILK71" s="191"/>
      <c r="ILL71" s="191"/>
      <c r="ILM71" s="191"/>
      <c r="ILN71" s="191"/>
      <c r="ILO71" s="192"/>
      <c r="ILP71" s="22"/>
      <c r="ILQ71" s="22"/>
      <c r="ILR71" s="22"/>
      <c r="ILS71" s="23"/>
      <c r="ILT71" s="22"/>
      <c r="ILU71" s="23"/>
      <c r="ILV71" s="23"/>
      <c r="ILW71" s="23"/>
      <c r="ILX71" s="23"/>
      <c r="ILY71" s="23"/>
      <c r="ILZ71" s="23"/>
      <c r="IMA71" s="23"/>
      <c r="IMB71" s="23"/>
      <c r="IMC71" s="24"/>
      <c r="IMD71" s="25"/>
      <c r="IME71" s="25"/>
      <c r="IMF71" s="25"/>
      <c r="IMG71" s="31"/>
      <c r="IMH71" s="190"/>
      <c r="IMI71" s="191"/>
      <c r="IMJ71" s="191"/>
      <c r="IMK71" s="191"/>
      <c r="IML71" s="191"/>
      <c r="IMM71" s="192"/>
      <c r="IMN71" s="22"/>
      <c r="IMO71" s="22"/>
      <c r="IMP71" s="22"/>
      <c r="IMQ71" s="23"/>
      <c r="IMR71" s="22"/>
      <c r="IMS71" s="23"/>
      <c r="IMT71" s="23"/>
      <c r="IMU71" s="23"/>
      <c r="IMV71" s="23"/>
      <c r="IMW71" s="23"/>
      <c r="IMX71" s="23"/>
      <c r="IMY71" s="23"/>
      <c r="IMZ71" s="23"/>
      <c r="INA71" s="24"/>
      <c r="INB71" s="25"/>
      <c r="INC71" s="25"/>
      <c r="IND71" s="25"/>
      <c r="INE71" s="31"/>
      <c r="INF71" s="190"/>
      <c r="ING71" s="191"/>
      <c r="INH71" s="191"/>
      <c r="INI71" s="191"/>
      <c r="INJ71" s="191"/>
      <c r="INK71" s="192"/>
      <c r="INL71" s="22"/>
      <c r="INM71" s="22"/>
      <c r="INN71" s="22"/>
      <c r="INO71" s="23"/>
      <c r="INP71" s="22"/>
      <c r="INQ71" s="23"/>
      <c r="INR71" s="23"/>
      <c r="INS71" s="23"/>
      <c r="INT71" s="23"/>
      <c r="INU71" s="23"/>
      <c r="INV71" s="23"/>
      <c r="INW71" s="23"/>
      <c r="INX71" s="23"/>
      <c r="INY71" s="24"/>
      <c r="INZ71" s="25"/>
      <c r="IOA71" s="25"/>
      <c r="IOB71" s="25"/>
      <c r="IOC71" s="31"/>
      <c r="IOD71" s="190"/>
      <c r="IOE71" s="191"/>
      <c r="IOF71" s="191"/>
      <c r="IOG71" s="191"/>
      <c r="IOH71" s="191"/>
      <c r="IOI71" s="192"/>
      <c r="IOJ71" s="22"/>
      <c r="IOK71" s="22"/>
      <c r="IOL71" s="22"/>
      <c r="IOM71" s="23"/>
      <c r="ION71" s="22"/>
      <c r="IOO71" s="23"/>
      <c r="IOP71" s="23"/>
      <c r="IOQ71" s="23"/>
      <c r="IOR71" s="23"/>
      <c r="IOS71" s="23"/>
      <c r="IOT71" s="23"/>
      <c r="IOU71" s="23"/>
      <c r="IOV71" s="23"/>
      <c r="IOW71" s="24"/>
      <c r="IOX71" s="25"/>
      <c r="IOY71" s="25"/>
      <c r="IOZ71" s="25"/>
      <c r="IPA71" s="31"/>
      <c r="IPB71" s="190"/>
      <c r="IPC71" s="191"/>
      <c r="IPD71" s="191"/>
      <c r="IPE71" s="191"/>
      <c r="IPF71" s="191"/>
      <c r="IPG71" s="192"/>
      <c r="IPH71" s="22"/>
      <c r="IPI71" s="22"/>
      <c r="IPJ71" s="22"/>
      <c r="IPK71" s="23"/>
      <c r="IPL71" s="22"/>
      <c r="IPM71" s="23"/>
      <c r="IPN71" s="23"/>
      <c r="IPO71" s="23"/>
      <c r="IPP71" s="23"/>
      <c r="IPQ71" s="23"/>
      <c r="IPR71" s="23"/>
      <c r="IPS71" s="23"/>
      <c r="IPT71" s="23"/>
      <c r="IPU71" s="24"/>
      <c r="IPV71" s="25"/>
      <c r="IPW71" s="25"/>
      <c r="IPX71" s="25"/>
      <c r="IPY71" s="31"/>
      <c r="IPZ71" s="190"/>
      <c r="IQA71" s="191"/>
      <c r="IQB71" s="191"/>
      <c r="IQC71" s="191"/>
      <c r="IQD71" s="191"/>
      <c r="IQE71" s="192"/>
      <c r="IQF71" s="22"/>
      <c r="IQG71" s="22"/>
      <c r="IQH71" s="22"/>
      <c r="IQI71" s="23"/>
      <c r="IQJ71" s="22"/>
      <c r="IQK71" s="23"/>
      <c r="IQL71" s="23"/>
      <c r="IQM71" s="23"/>
      <c r="IQN71" s="23"/>
      <c r="IQO71" s="23"/>
      <c r="IQP71" s="23"/>
      <c r="IQQ71" s="23"/>
      <c r="IQR71" s="23"/>
      <c r="IQS71" s="24"/>
      <c r="IQT71" s="25"/>
      <c r="IQU71" s="25"/>
      <c r="IQV71" s="25"/>
      <c r="IQW71" s="31"/>
      <c r="IQX71" s="190"/>
      <c r="IQY71" s="191"/>
      <c r="IQZ71" s="191"/>
      <c r="IRA71" s="191"/>
      <c r="IRB71" s="191"/>
      <c r="IRC71" s="192"/>
      <c r="IRD71" s="22"/>
      <c r="IRE71" s="22"/>
      <c r="IRF71" s="22"/>
      <c r="IRG71" s="23"/>
      <c r="IRH71" s="22"/>
      <c r="IRI71" s="23"/>
      <c r="IRJ71" s="23"/>
      <c r="IRK71" s="23"/>
      <c r="IRL71" s="23"/>
      <c r="IRM71" s="23"/>
      <c r="IRN71" s="23"/>
      <c r="IRO71" s="23"/>
      <c r="IRP71" s="23"/>
      <c r="IRQ71" s="24"/>
      <c r="IRR71" s="25"/>
      <c r="IRS71" s="25"/>
      <c r="IRT71" s="25"/>
      <c r="IRU71" s="31"/>
      <c r="IRV71" s="190"/>
      <c r="IRW71" s="191"/>
      <c r="IRX71" s="191"/>
      <c r="IRY71" s="191"/>
      <c r="IRZ71" s="191"/>
      <c r="ISA71" s="192"/>
      <c r="ISB71" s="22"/>
      <c r="ISC71" s="22"/>
      <c r="ISD71" s="22"/>
      <c r="ISE71" s="23"/>
      <c r="ISF71" s="22"/>
      <c r="ISG71" s="23"/>
      <c r="ISH71" s="23"/>
      <c r="ISI71" s="23"/>
      <c r="ISJ71" s="23"/>
      <c r="ISK71" s="23"/>
      <c r="ISL71" s="23"/>
      <c r="ISM71" s="23"/>
      <c r="ISN71" s="23"/>
      <c r="ISO71" s="24"/>
      <c r="ISP71" s="25"/>
      <c r="ISQ71" s="25"/>
      <c r="ISR71" s="25"/>
      <c r="ISS71" s="31"/>
      <c r="IST71" s="190"/>
      <c r="ISU71" s="191"/>
      <c r="ISV71" s="191"/>
      <c r="ISW71" s="191"/>
      <c r="ISX71" s="191"/>
      <c r="ISY71" s="192"/>
      <c r="ISZ71" s="22"/>
      <c r="ITA71" s="22"/>
      <c r="ITB71" s="22"/>
      <c r="ITC71" s="23"/>
      <c r="ITD71" s="22"/>
      <c r="ITE71" s="23"/>
      <c r="ITF71" s="23"/>
      <c r="ITG71" s="23"/>
      <c r="ITH71" s="23"/>
      <c r="ITI71" s="23"/>
      <c r="ITJ71" s="23"/>
      <c r="ITK71" s="23"/>
      <c r="ITL71" s="23"/>
      <c r="ITM71" s="24"/>
      <c r="ITN71" s="25"/>
      <c r="ITO71" s="25"/>
      <c r="ITP71" s="25"/>
      <c r="ITQ71" s="31"/>
      <c r="ITR71" s="190"/>
      <c r="ITS71" s="191"/>
      <c r="ITT71" s="191"/>
      <c r="ITU71" s="191"/>
      <c r="ITV71" s="191"/>
      <c r="ITW71" s="192"/>
      <c r="ITX71" s="22"/>
      <c r="ITY71" s="22"/>
      <c r="ITZ71" s="22"/>
      <c r="IUA71" s="23"/>
      <c r="IUB71" s="22"/>
      <c r="IUC71" s="23"/>
      <c r="IUD71" s="23"/>
      <c r="IUE71" s="23"/>
      <c r="IUF71" s="23"/>
      <c r="IUG71" s="23"/>
      <c r="IUH71" s="23"/>
      <c r="IUI71" s="23"/>
      <c r="IUJ71" s="23"/>
      <c r="IUK71" s="24"/>
      <c r="IUL71" s="25"/>
      <c r="IUM71" s="25"/>
      <c r="IUN71" s="25"/>
      <c r="IUO71" s="31"/>
      <c r="IUP71" s="190"/>
      <c r="IUQ71" s="191"/>
      <c r="IUR71" s="191"/>
      <c r="IUS71" s="191"/>
      <c r="IUT71" s="191"/>
      <c r="IUU71" s="192"/>
      <c r="IUV71" s="22"/>
      <c r="IUW71" s="22"/>
      <c r="IUX71" s="22"/>
      <c r="IUY71" s="23"/>
      <c r="IUZ71" s="22"/>
      <c r="IVA71" s="23"/>
      <c r="IVB71" s="23"/>
      <c r="IVC71" s="23"/>
      <c r="IVD71" s="23"/>
      <c r="IVE71" s="23"/>
      <c r="IVF71" s="23"/>
      <c r="IVG71" s="23"/>
      <c r="IVH71" s="23"/>
      <c r="IVI71" s="24"/>
      <c r="IVJ71" s="25"/>
      <c r="IVK71" s="25"/>
      <c r="IVL71" s="25"/>
      <c r="IVM71" s="31"/>
      <c r="IVN71" s="190"/>
      <c r="IVO71" s="191"/>
      <c r="IVP71" s="191"/>
      <c r="IVQ71" s="191"/>
      <c r="IVR71" s="191"/>
      <c r="IVS71" s="192"/>
      <c r="IVT71" s="22"/>
      <c r="IVU71" s="22"/>
      <c r="IVV71" s="22"/>
      <c r="IVW71" s="23"/>
      <c r="IVX71" s="22"/>
      <c r="IVY71" s="23"/>
      <c r="IVZ71" s="23"/>
      <c r="IWA71" s="23"/>
      <c r="IWB71" s="23"/>
      <c r="IWC71" s="23"/>
      <c r="IWD71" s="23"/>
      <c r="IWE71" s="23"/>
      <c r="IWF71" s="23"/>
      <c r="IWG71" s="24"/>
      <c r="IWH71" s="25"/>
      <c r="IWI71" s="25"/>
      <c r="IWJ71" s="25"/>
      <c r="IWK71" s="31"/>
      <c r="IWL71" s="190"/>
      <c r="IWM71" s="191"/>
      <c r="IWN71" s="191"/>
      <c r="IWO71" s="191"/>
      <c r="IWP71" s="191"/>
      <c r="IWQ71" s="192"/>
      <c r="IWR71" s="22"/>
      <c r="IWS71" s="22"/>
      <c r="IWT71" s="22"/>
      <c r="IWU71" s="23"/>
      <c r="IWV71" s="22"/>
      <c r="IWW71" s="23"/>
      <c r="IWX71" s="23"/>
      <c r="IWY71" s="23"/>
      <c r="IWZ71" s="23"/>
      <c r="IXA71" s="23"/>
      <c r="IXB71" s="23"/>
      <c r="IXC71" s="23"/>
      <c r="IXD71" s="23"/>
      <c r="IXE71" s="24"/>
      <c r="IXF71" s="25"/>
      <c r="IXG71" s="25"/>
      <c r="IXH71" s="25"/>
      <c r="IXI71" s="31"/>
      <c r="IXJ71" s="190"/>
      <c r="IXK71" s="191"/>
      <c r="IXL71" s="191"/>
      <c r="IXM71" s="191"/>
      <c r="IXN71" s="191"/>
      <c r="IXO71" s="192"/>
      <c r="IXP71" s="22"/>
      <c r="IXQ71" s="22"/>
      <c r="IXR71" s="22"/>
      <c r="IXS71" s="23"/>
      <c r="IXT71" s="22"/>
      <c r="IXU71" s="23"/>
      <c r="IXV71" s="23"/>
      <c r="IXW71" s="23"/>
      <c r="IXX71" s="23"/>
      <c r="IXY71" s="23"/>
      <c r="IXZ71" s="23"/>
      <c r="IYA71" s="23"/>
      <c r="IYB71" s="23"/>
      <c r="IYC71" s="24"/>
      <c r="IYD71" s="25"/>
      <c r="IYE71" s="25"/>
      <c r="IYF71" s="25"/>
      <c r="IYG71" s="31"/>
      <c r="IYH71" s="190"/>
      <c r="IYI71" s="191"/>
      <c r="IYJ71" s="191"/>
      <c r="IYK71" s="191"/>
      <c r="IYL71" s="191"/>
      <c r="IYM71" s="192"/>
      <c r="IYN71" s="22"/>
      <c r="IYO71" s="22"/>
      <c r="IYP71" s="22"/>
      <c r="IYQ71" s="23"/>
      <c r="IYR71" s="22"/>
      <c r="IYS71" s="23"/>
      <c r="IYT71" s="23"/>
      <c r="IYU71" s="23"/>
      <c r="IYV71" s="23"/>
      <c r="IYW71" s="23"/>
      <c r="IYX71" s="23"/>
      <c r="IYY71" s="23"/>
      <c r="IYZ71" s="23"/>
      <c r="IZA71" s="24"/>
      <c r="IZB71" s="25"/>
      <c r="IZC71" s="25"/>
      <c r="IZD71" s="25"/>
      <c r="IZE71" s="31"/>
      <c r="IZF71" s="190"/>
      <c r="IZG71" s="191"/>
      <c r="IZH71" s="191"/>
      <c r="IZI71" s="191"/>
      <c r="IZJ71" s="191"/>
      <c r="IZK71" s="192"/>
      <c r="IZL71" s="22"/>
      <c r="IZM71" s="22"/>
      <c r="IZN71" s="22"/>
      <c r="IZO71" s="23"/>
      <c r="IZP71" s="22"/>
      <c r="IZQ71" s="23"/>
      <c r="IZR71" s="23"/>
      <c r="IZS71" s="23"/>
      <c r="IZT71" s="23"/>
      <c r="IZU71" s="23"/>
      <c r="IZV71" s="23"/>
      <c r="IZW71" s="23"/>
      <c r="IZX71" s="23"/>
      <c r="IZY71" s="24"/>
      <c r="IZZ71" s="25"/>
      <c r="JAA71" s="25"/>
      <c r="JAB71" s="25"/>
      <c r="JAC71" s="31"/>
      <c r="JAD71" s="190"/>
      <c r="JAE71" s="191"/>
      <c r="JAF71" s="191"/>
      <c r="JAG71" s="191"/>
      <c r="JAH71" s="191"/>
      <c r="JAI71" s="192"/>
      <c r="JAJ71" s="22"/>
      <c r="JAK71" s="22"/>
      <c r="JAL71" s="22"/>
      <c r="JAM71" s="23"/>
      <c r="JAN71" s="22"/>
      <c r="JAO71" s="23"/>
      <c r="JAP71" s="23"/>
      <c r="JAQ71" s="23"/>
      <c r="JAR71" s="23"/>
      <c r="JAS71" s="23"/>
      <c r="JAT71" s="23"/>
      <c r="JAU71" s="23"/>
      <c r="JAV71" s="23"/>
      <c r="JAW71" s="24"/>
      <c r="JAX71" s="25"/>
      <c r="JAY71" s="25"/>
      <c r="JAZ71" s="25"/>
      <c r="JBA71" s="31"/>
      <c r="JBB71" s="190"/>
      <c r="JBC71" s="191"/>
      <c r="JBD71" s="191"/>
      <c r="JBE71" s="191"/>
      <c r="JBF71" s="191"/>
      <c r="JBG71" s="192"/>
      <c r="JBH71" s="22"/>
      <c r="JBI71" s="22"/>
      <c r="JBJ71" s="22"/>
      <c r="JBK71" s="23"/>
      <c r="JBL71" s="22"/>
      <c r="JBM71" s="23"/>
      <c r="JBN71" s="23"/>
      <c r="JBO71" s="23"/>
      <c r="JBP71" s="23"/>
      <c r="JBQ71" s="23"/>
      <c r="JBR71" s="23"/>
      <c r="JBS71" s="23"/>
      <c r="JBT71" s="23"/>
      <c r="JBU71" s="24"/>
      <c r="JBV71" s="25"/>
      <c r="JBW71" s="25"/>
      <c r="JBX71" s="25"/>
      <c r="JBY71" s="31"/>
      <c r="JBZ71" s="190"/>
      <c r="JCA71" s="191"/>
      <c r="JCB71" s="191"/>
      <c r="JCC71" s="191"/>
      <c r="JCD71" s="191"/>
      <c r="JCE71" s="192"/>
      <c r="JCF71" s="22"/>
      <c r="JCG71" s="22"/>
      <c r="JCH71" s="22"/>
      <c r="JCI71" s="23"/>
      <c r="JCJ71" s="22"/>
      <c r="JCK71" s="23"/>
      <c r="JCL71" s="23"/>
      <c r="JCM71" s="23"/>
      <c r="JCN71" s="23"/>
      <c r="JCO71" s="23"/>
      <c r="JCP71" s="23"/>
      <c r="JCQ71" s="23"/>
      <c r="JCR71" s="23"/>
      <c r="JCS71" s="24"/>
      <c r="JCT71" s="25"/>
      <c r="JCU71" s="25"/>
      <c r="JCV71" s="25"/>
      <c r="JCW71" s="31"/>
      <c r="JCX71" s="190"/>
      <c r="JCY71" s="191"/>
      <c r="JCZ71" s="191"/>
      <c r="JDA71" s="191"/>
      <c r="JDB71" s="191"/>
      <c r="JDC71" s="192"/>
      <c r="JDD71" s="22"/>
      <c r="JDE71" s="22"/>
      <c r="JDF71" s="22"/>
      <c r="JDG71" s="23"/>
      <c r="JDH71" s="22"/>
      <c r="JDI71" s="23"/>
      <c r="JDJ71" s="23"/>
      <c r="JDK71" s="23"/>
      <c r="JDL71" s="23"/>
      <c r="JDM71" s="23"/>
      <c r="JDN71" s="23"/>
      <c r="JDO71" s="23"/>
      <c r="JDP71" s="23"/>
      <c r="JDQ71" s="24"/>
      <c r="JDR71" s="25"/>
      <c r="JDS71" s="25"/>
      <c r="JDT71" s="25"/>
      <c r="JDU71" s="31"/>
      <c r="JDV71" s="190"/>
      <c r="JDW71" s="191"/>
      <c r="JDX71" s="191"/>
      <c r="JDY71" s="191"/>
      <c r="JDZ71" s="191"/>
      <c r="JEA71" s="192"/>
      <c r="JEB71" s="22"/>
      <c r="JEC71" s="22"/>
      <c r="JED71" s="22"/>
      <c r="JEE71" s="23"/>
      <c r="JEF71" s="22"/>
      <c r="JEG71" s="23"/>
      <c r="JEH71" s="23"/>
      <c r="JEI71" s="23"/>
      <c r="JEJ71" s="23"/>
      <c r="JEK71" s="23"/>
      <c r="JEL71" s="23"/>
      <c r="JEM71" s="23"/>
      <c r="JEN71" s="23"/>
      <c r="JEO71" s="24"/>
      <c r="JEP71" s="25"/>
      <c r="JEQ71" s="25"/>
      <c r="JER71" s="25"/>
      <c r="JES71" s="31"/>
      <c r="JET71" s="190"/>
      <c r="JEU71" s="191"/>
      <c r="JEV71" s="191"/>
      <c r="JEW71" s="191"/>
      <c r="JEX71" s="191"/>
      <c r="JEY71" s="192"/>
      <c r="JEZ71" s="22"/>
      <c r="JFA71" s="22"/>
      <c r="JFB71" s="22"/>
      <c r="JFC71" s="23"/>
      <c r="JFD71" s="22"/>
      <c r="JFE71" s="23"/>
      <c r="JFF71" s="23"/>
      <c r="JFG71" s="23"/>
      <c r="JFH71" s="23"/>
      <c r="JFI71" s="23"/>
      <c r="JFJ71" s="23"/>
      <c r="JFK71" s="23"/>
      <c r="JFL71" s="23"/>
      <c r="JFM71" s="24"/>
      <c r="JFN71" s="25"/>
      <c r="JFO71" s="25"/>
      <c r="JFP71" s="25"/>
      <c r="JFQ71" s="31"/>
      <c r="JFR71" s="190"/>
      <c r="JFS71" s="191"/>
      <c r="JFT71" s="191"/>
      <c r="JFU71" s="191"/>
      <c r="JFV71" s="191"/>
      <c r="JFW71" s="192"/>
      <c r="JFX71" s="22"/>
      <c r="JFY71" s="22"/>
      <c r="JFZ71" s="22"/>
      <c r="JGA71" s="23"/>
      <c r="JGB71" s="22"/>
      <c r="JGC71" s="23"/>
      <c r="JGD71" s="23"/>
      <c r="JGE71" s="23"/>
      <c r="JGF71" s="23"/>
      <c r="JGG71" s="23"/>
      <c r="JGH71" s="23"/>
      <c r="JGI71" s="23"/>
      <c r="JGJ71" s="23"/>
      <c r="JGK71" s="24"/>
      <c r="JGL71" s="25"/>
      <c r="JGM71" s="25"/>
      <c r="JGN71" s="25"/>
      <c r="JGO71" s="31"/>
      <c r="JGP71" s="190"/>
      <c r="JGQ71" s="191"/>
      <c r="JGR71" s="191"/>
      <c r="JGS71" s="191"/>
      <c r="JGT71" s="191"/>
      <c r="JGU71" s="192"/>
      <c r="JGV71" s="22"/>
      <c r="JGW71" s="22"/>
      <c r="JGX71" s="22"/>
      <c r="JGY71" s="23"/>
      <c r="JGZ71" s="22"/>
      <c r="JHA71" s="23"/>
      <c r="JHB71" s="23"/>
      <c r="JHC71" s="23"/>
      <c r="JHD71" s="23"/>
      <c r="JHE71" s="23"/>
      <c r="JHF71" s="23"/>
      <c r="JHG71" s="23"/>
      <c r="JHH71" s="23"/>
      <c r="JHI71" s="24"/>
      <c r="JHJ71" s="25"/>
      <c r="JHK71" s="25"/>
      <c r="JHL71" s="25"/>
      <c r="JHM71" s="31"/>
      <c r="JHN71" s="190"/>
      <c r="JHO71" s="191"/>
      <c r="JHP71" s="191"/>
      <c r="JHQ71" s="191"/>
      <c r="JHR71" s="191"/>
      <c r="JHS71" s="192"/>
      <c r="JHT71" s="22"/>
      <c r="JHU71" s="22"/>
      <c r="JHV71" s="22"/>
      <c r="JHW71" s="23"/>
      <c r="JHX71" s="22"/>
      <c r="JHY71" s="23"/>
      <c r="JHZ71" s="23"/>
      <c r="JIA71" s="23"/>
      <c r="JIB71" s="23"/>
      <c r="JIC71" s="23"/>
      <c r="JID71" s="23"/>
      <c r="JIE71" s="23"/>
      <c r="JIF71" s="23"/>
      <c r="JIG71" s="24"/>
      <c r="JIH71" s="25"/>
      <c r="JII71" s="25"/>
      <c r="JIJ71" s="25"/>
      <c r="JIK71" s="31"/>
      <c r="JIL71" s="190"/>
      <c r="JIM71" s="191"/>
      <c r="JIN71" s="191"/>
      <c r="JIO71" s="191"/>
      <c r="JIP71" s="191"/>
      <c r="JIQ71" s="192"/>
      <c r="JIR71" s="22"/>
      <c r="JIS71" s="22"/>
      <c r="JIT71" s="22"/>
      <c r="JIU71" s="23"/>
      <c r="JIV71" s="22"/>
      <c r="JIW71" s="23"/>
      <c r="JIX71" s="23"/>
      <c r="JIY71" s="23"/>
      <c r="JIZ71" s="23"/>
      <c r="JJA71" s="23"/>
      <c r="JJB71" s="23"/>
      <c r="JJC71" s="23"/>
      <c r="JJD71" s="23"/>
      <c r="JJE71" s="24"/>
      <c r="JJF71" s="25"/>
      <c r="JJG71" s="25"/>
      <c r="JJH71" s="25"/>
      <c r="JJI71" s="31"/>
      <c r="JJJ71" s="190"/>
      <c r="JJK71" s="191"/>
      <c r="JJL71" s="191"/>
      <c r="JJM71" s="191"/>
      <c r="JJN71" s="191"/>
      <c r="JJO71" s="192"/>
      <c r="JJP71" s="22"/>
      <c r="JJQ71" s="22"/>
      <c r="JJR71" s="22"/>
      <c r="JJS71" s="23"/>
      <c r="JJT71" s="22"/>
      <c r="JJU71" s="23"/>
      <c r="JJV71" s="23"/>
      <c r="JJW71" s="23"/>
      <c r="JJX71" s="23"/>
      <c r="JJY71" s="23"/>
      <c r="JJZ71" s="23"/>
      <c r="JKA71" s="23"/>
      <c r="JKB71" s="23"/>
      <c r="JKC71" s="24"/>
      <c r="JKD71" s="25"/>
      <c r="JKE71" s="25"/>
      <c r="JKF71" s="25"/>
      <c r="JKG71" s="31"/>
      <c r="JKH71" s="190"/>
      <c r="JKI71" s="191"/>
      <c r="JKJ71" s="191"/>
      <c r="JKK71" s="191"/>
      <c r="JKL71" s="191"/>
      <c r="JKM71" s="192"/>
      <c r="JKN71" s="22"/>
      <c r="JKO71" s="22"/>
      <c r="JKP71" s="22"/>
      <c r="JKQ71" s="23"/>
      <c r="JKR71" s="22"/>
      <c r="JKS71" s="23"/>
      <c r="JKT71" s="23"/>
      <c r="JKU71" s="23"/>
      <c r="JKV71" s="23"/>
      <c r="JKW71" s="23"/>
      <c r="JKX71" s="23"/>
      <c r="JKY71" s="23"/>
      <c r="JKZ71" s="23"/>
      <c r="JLA71" s="24"/>
      <c r="JLB71" s="25"/>
      <c r="JLC71" s="25"/>
      <c r="JLD71" s="25"/>
      <c r="JLE71" s="31"/>
      <c r="JLF71" s="190"/>
      <c r="JLG71" s="191"/>
      <c r="JLH71" s="191"/>
      <c r="JLI71" s="191"/>
      <c r="JLJ71" s="191"/>
      <c r="JLK71" s="192"/>
      <c r="JLL71" s="22"/>
      <c r="JLM71" s="22"/>
      <c r="JLN71" s="22"/>
      <c r="JLO71" s="23"/>
      <c r="JLP71" s="22"/>
      <c r="JLQ71" s="23"/>
      <c r="JLR71" s="23"/>
      <c r="JLS71" s="23"/>
      <c r="JLT71" s="23"/>
      <c r="JLU71" s="23"/>
      <c r="JLV71" s="23"/>
      <c r="JLW71" s="23"/>
      <c r="JLX71" s="23"/>
      <c r="JLY71" s="24"/>
      <c r="JLZ71" s="25"/>
      <c r="JMA71" s="25"/>
      <c r="JMB71" s="25"/>
      <c r="JMC71" s="31"/>
      <c r="JMD71" s="190"/>
      <c r="JME71" s="191"/>
      <c r="JMF71" s="191"/>
      <c r="JMG71" s="191"/>
      <c r="JMH71" s="191"/>
      <c r="JMI71" s="192"/>
      <c r="JMJ71" s="22"/>
      <c r="JMK71" s="22"/>
      <c r="JML71" s="22"/>
      <c r="JMM71" s="23"/>
      <c r="JMN71" s="22"/>
      <c r="JMO71" s="23"/>
      <c r="JMP71" s="23"/>
      <c r="JMQ71" s="23"/>
      <c r="JMR71" s="23"/>
      <c r="JMS71" s="23"/>
      <c r="JMT71" s="23"/>
      <c r="JMU71" s="23"/>
      <c r="JMV71" s="23"/>
      <c r="JMW71" s="24"/>
      <c r="JMX71" s="25"/>
      <c r="JMY71" s="25"/>
      <c r="JMZ71" s="25"/>
      <c r="JNA71" s="31"/>
      <c r="JNB71" s="190"/>
      <c r="JNC71" s="191"/>
      <c r="JND71" s="191"/>
      <c r="JNE71" s="191"/>
      <c r="JNF71" s="191"/>
      <c r="JNG71" s="192"/>
      <c r="JNH71" s="22"/>
      <c r="JNI71" s="22"/>
      <c r="JNJ71" s="22"/>
      <c r="JNK71" s="23"/>
      <c r="JNL71" s="22"/>
      <c r="JNM71" s="23"/>
      <c r="JNN71" s="23"/>
      <c r="JNO71" s="23"/>
      <c r="JNP71" s="23"/>
      <c r="JNQ71" s="23"/>
      <c r="JNR71" s="23"/>
      <c r="JNS71" s="23"/>
      <c r="JNT71" s="23"/>
      <c r="JNU71" s="24"/>
      <c r="JNV71" s="25"/>
      <c r="JNW71" s="25"/>
      <c r="JNX71" s="25"/>
      <c r="JNY71" s="31"/>
      <c r="JNZ71" s="190"/>
      <c r="JOA71" s="191"/>
      <c r="JOB71" s="191"/>
      <c r="JOC71" s="191"/>
      <c r="JOD71" s="191"/>
      <c r="JOE71" s="192"/>
      <c r="JOF71" s="22"/>
      <c r="JOG71" s="22"/>
      <c r="JOH71" s="22"/>
      <c r="JOI71" s="23"/>
      <c r="JOJ71" s="22"/>
      <c r="JOK71" s="23"/>
      <c r="JOL71" s="23"/>
      <c r="JOM71" s="23"/>
      <c r="JON71" s="23"/>
      <c r="JOO71" s="23"/>
      <c r="JOP71" s="23"/>
      <c r="JOQ71" s="23"/>
      <c r="JOR71" s="23"/>
      <c r="JOS71" s="24"/>
      <c r="JOT71" s="25"/>
      <c r="JOU71" s="25"/>
      <c r="JOV71" s="25"/>
      <c r="JOW71" s="31"/>
      <c r="JOX71" s="190"/>
      <c r="JOY71" s="191"/>
      <c r="JOZ71" s="191"/>
      <c r="JPA71" s="191"/>
      <c r="JPB71" s="191"/>
      <c r="JPC71" s="192"/>
      <c r="JPD71" s="22"/>
      <c r="JPE71" s="22"/>
      <c r="JPF71" s="22"/>
      <c r="JPG71" s="23"/>
      <c r="JPH71" s="22"/>
      <c r="JPI71" s="23"/>
      <c r="JPJ71" s="23"/>
      <c r="JPK71" s="23"/>
      <c r="JPL71" s="23"/>
      <c r="JPM71" s="23"/>
      <c r="JPN71" s="23"/>
      <c r="JPO71" s="23"/>
      <c r="JPP71" s="23"/>
      <c r="JPQ71" s="24"/>
      <c r="JPR71" s="25"/>
      <c r="JPS71" s="25"/>
      <c r="JPT71" s="25"/>
      <c r="JPU71" s="31"/>
      <c r="JPV71" s="190"/>
      <c r="JPW71" s="191"/>
      <c r="JPX71" s="191"/>
      <c r="JPY71" s="191"/>
      <c r="JPZ71" s="191"/>
      <c r="JQA71" s="192"/>
      <c r="JQB71" s="22"/>
      <c r="JQC71" s="22"/>
      <c r="JQD71" s="22"/>
      <c r="JQE71" s="23"/>
      <c r="JQF71" s="22"/>
      <c r="JQG71" s="23"/>
      <c r="JQH71" s="23"/>
      <c r="JQI71" s="23"/>
      <c r="JQJ71" s="23"/>
      <c r="JQK71" s="23"/>
      <c r="JQL71" s="23"/>
      <c r="JQM71" s="23"/>
      <c r="JQN71" s="23"/>
      <c r="JQO71" s="24"/>
      <c r="JQP71" s="25"/>
      <c r="JQQ71" s="25"/>
      <c r="JQR71" s="25"/>
      <c r="JQS71" s="31"/>
      <c r="JQT71" s="190"/>
      <c r="JQU71" s="191"/>
      <c r="JQV71" s="191"/>
      <c r="JQW71" s="191"/>
      <c r="JQX71" s="191"/>
      <c r="JQY71" s="192"/>
      <c r="JQZ71" s="22"/>
      <c r="JRA71" s="22"/>
      <c r="JRB71" s="22"/>
      <c r="JRC71" s="23"/>
      <c r="JRD71" s="22"/>
      <c r="JRE71" s="23"/>
      <c r="JRF71" s="23"/>
      <c r="JRG71" s="23"/>
      <c r="JRH71" s="23"/>
      <c r="JRI71" s="23"/>
      <c r="JRJ71" s="23"/>
      <c r="JRK71" s="23"/>
      <c r="JRL71" s="23"/>
      <c r="JRM71" s="24"/>
      <c r="JRN71" s="25"/>
      <c r="JRO71" s="25"/>
      <c r="JRP71" s="25"/>
      <c r="JRQ71" s="31"/>
      <c r="JRR71" s="190"/>
      <c r="JRS71" s="191"/>
      <c r="JRT71" s="191"/>
      <c r="JRU71" s="191"/>
      <c r="JRV71" s="191"/>
      <c r="JRW71" s="192"/>
      <c r="JRX71" s="22"/>
      <c r="JRY71" s="22"/>
      <c r="JRZ71" s="22"/>
      <c r="JSA71" s="23"/>
      <c r="JSB71" s="22"/>
      <c r="JSC71" s="23"/>
      <c r="JSD71" s="23"/>
      <c r="JSE71" s="23"/>
      <c r="JSF71" s="23"/>
      <c r="JSG71" s="23"/>
      <c r="JSH71" s="23"/>
      <c r="JSI71" s="23"/>
      <c r="JSJ71" s="23"/>
      <c r="JSK71" s="24"/>
      <c r="JSL71" s="25"/>
      <c r="JSM71" s="25"/>
      <c r="JSN71" s="25"/>
      <c r="JSO71" s="31"/>
      <c r="JSP71" s="190"/>
      <c r="JSQ71" s="191"/>
      <c r="JSR71" s="191"/>
      <c r="JSS71" s="191"/>
      <c r="JST71" s="191"/>
      <c r="JSU71" s="192"/>
      <c r="JSV71" s="22"/>
      <c r="JSW71" s="22"/>
      <c r="JSX71" s="22"/>
      <c r="JSY71" s="23"/>
      <c r="JSZ71" s="22"/>
      <c r="JTA71" s="23"/>
      <c r="JTB71" s="23"/>
      <c r="JTC71" s="23"/>
      <c r="JTD71" s="23"/>
      <c r="JTE71" s="23"/>
      <c r="JTF71" s="23"/>
      <c r="JTG71" s="23"/>
      <c r="JTH71" s="23"/>
      <c r="JTI71" s="24"/>
      <c r="JTJ71" s="25"/>
      <c r="JTK71" s="25"/>
      <c r="JTL71" s="25"/>
      <c r="JTM71" s="31"/>
      <c r="JTN71" s="190"/>
      <c r="JTO71" s="191"/>
      <c r="JTP71" s="191"/>
      <c r="JTQ71" s="191"/>
      <c r="JTR71" s="191"/>
      <c r="JTS71" s="192"/>
      <c r="JTT71" s="22"/>
      <c r="JTU71" s="22"/>
      <c r="JTV71" s="22"/>
      <c r="JTW71" s="23"/>
      <c r="JTX71" s="22"/>
      <c r="JTY71" s="23"/>
      <c r="JTZ71" s="23"/>
      <c r="JUA71" s="23"/>
      <c r="JUB71" s="23"/>
      <c r="JUC71" s="23"/>
      <c r="JUD71" s="23"/>
      <c r="JUE71" s="23"/>
      <c r="JUF71" s="23"/>
      <c r="JUG71" s="24"/>
      <c r="JUH71" s="25"/>
      <c r="JUI71" s="25"/>
      <c r="JUJ71" s="25"/>
      <c r="JUK71" s="31"/>
      <c r="JUL71" s="190"/>
      <c r="JUM71" s="191"/>
      <c r="JUN71" s="191"/>
      <c r="JUO71" s="191"/>
      <c r="JUP71" s="191"/>
      <c r="JUQ71" s="192"/>
      <c r="JUR71" s="22"/>
      <c r="JUS71" s="22"/>
      <c r="JUT71" s="22"/>
      <c r="JUU71" s="23"/>
      <c r="JUV71" s="22"/>
      <c r="JUW71" s="23"/>
      <c r="JUX71" s="23"/>
      <c r="JUY71" s="23"/>
      <c r="JUZ71" s="23"/>
      <c r="JVA71" s="23"/>
      <c r="JVB71" s="23"/>
      <c r="JVC71" s="23"/>
      <c r="JVD71" s="23"/>
      <c r="JVE71" s="24"/>
      <c r="JVF71" s="25"/>
      <c r="JVG71" s="25"/>
      <c r="JVH71" s="25"/>
      <c r="JVI71" s="31"/>
      <c r="JVJ71" s="190"/>
      <c r="JVK71" s="191"/>
      <c r="JVL71" s="191"/>
      <c r="JVM71" s="191"/>
      <c r="JVN71" s="191"/>
      <c r="JVO71" s="192"/>
      <c r="JVP71" s="22"/>
      <c r="JVQ71" s="22"/>
      <c r="JVR71" s="22"/>
      <c r="JVS71" s="23"/>
      <c r="JVT71" s="22"/>
      <c r="JVU71" s="23"/>
      <c r="JVV71" s="23"/>
      <c r="JVW71" s="23"/>
      <c r="JVX71" s="23"/>
      <c r="JVY71" s="23"/>
      <c r="JVZ71" s="23"/>
      <c r="JWA71" s="23"/>
      <c r="JWB71" s="23"/>
      <c r="JWC71" s="24"/>
      <c r="JWD71" s="25"/>
      <c r="JWE71" s="25"/>
      <c r="JWF71" s="25"/>
      <c r="JWG71" s="31"/>
      <c r="JWH71" s="190"/>
      <c r="JWI71" s="191"/>
      <c r="JWJ71" s="191"/>
      <c r="JWK71" s="191"/>
      <c r="JWL71" s="191"/>
      <c r="JWM71" s="192"/>
      <c r="JWN71" s="22"/>
      <c r="JWO71" s="22"/>
      <c r="JWP71" s="22"/>
      <c r="JWQ71" s="23"/>
      <c r="JWR71" s="22"/>
      <c r="JWS71" s="23"/>
      <c r="JWT71" s="23"/>
      <c r="JWU71" s="23"/>
      <c r="JWV71" s="23"/>
      <c r="JWW71" s="23"/>
      <c r="JWX71" s="23"/>
      <c r="JWY71" s="23"/>
      <c r="JWZ71" s="23"/>
      <c r="JXA71" s="24"/>
      <c r="JXB71" s="25"/>
      <c r="JXC71" s="25"/>
      <c r="JXD71" s="25"/>
      <c r="JXE71" s="31"/>
      <c r="JXF71" s="190"/>
      <c r="JXG71" s="191"/>
      <c r="JXH71" s="191"/>
      <c r="JXI71" s="191"/>
      <c r="JXJ71" s="191"/>
      <c r="JXK71" s="192"/>
      <c r="JXL71" s="22"/>
      <c r="JXM71" s="22"/>
      <c r="JXN71" s="22"/>
      <c r="JXO71" s="23"/>
      <c r="JXP71" s="22"/>
      <c r="JXQ71" s="23"/>
      <c r="JXR71" s="23"/>
      <c r="JXS71" s="23"/>
      <c r="JXT71" s="23"/>
      <c r="JXU71" s="23"/>
      <c r="JXV71" s="23"/>
      <c r="JXW71" s="23"/>
      <c r="JXX71" s="23"/>
      <c r="JXY71" s="24"/>
      <c r="JXZ71" s="25"/>
      <c r="JYA71" s="25"/>
      <c r="JYB71" s="25"/>
      <c r="JYC71" s="31"/>
      <c r="JYD71" s="190"/>
      <c r="JYE71" s="191"/>
      <c r="JYF71" s="191"/>
      <c r="JYG71" s="191"/>
      <c r="JYH71" s="191"/>
      <c r="JYI71" s="192"/>
      <c r="JYJ71" s="22"/>
      <c r="JYK71" s="22"/>
      <c r="JYL71" s="22"/>
      <c r="JYM71" s="23"/>
      <c r="JYN71" s="22"/>
      <c r="JYO71" s="23"/>
      <c r="JYP71" s="23"/>
      <c r="JYQ71" s="23"/>
      <c r="JYR71" s="23"/>
      <c r="JYS71" s="23"/>
      <c r="JYT71" s="23"/>
      <c r="JYU71" s="23"/>
      <c r="JYV71" s="23"/>
      <c r="JYW71" s="24"/>
      <c r="JYX71" s="25"/>
      <c r="JYY71" s="25"/>
      <c r="JYZ71" s="25"/>
      <c r="JZA71" s="31"/>
      <c r="JZB71" s="190"/>
      <c r="JZC71" s="191"/>
      <c r="JZD71" s="191"/>
      <c r="JZE71" s="191"/>
      <c r="JZF71" s="191"/>
      <c r="JZG71" s="192"/>
      <c r="JZH71" s="22"/>
      <c r="JZI71" s="22"/>
      <c r="JZJ71" s="22"/>
      <c r="JZK71" s="23"/>
      <c r="JZL71" s="22"/>
      <c r="JZM71" s="23"/>
      <c r="JZN71" s="23"/>
      <c r="JZO71" s="23"/>
      <c r="JZP71" s="23"/>
      <c r="JZQ71" s="23"/>
      <c r="JZR71" s="23"/>
      <c r="JZS71" s="23"/>
      <c r="JZT71" s="23"/>
      <c r="JZU71" s="24"/>
      <c r="JZV71" s="25"/>
      <c r="JZW71" s="25"/>
      <c r="JZX71" s="25"/>
      <c r="JZY71" s="31"/>
      <c r="JZZ71" s="190"/>
      <c r="KAA71" s="191"/>
      <c r="KAB71" s="191"/>
      <c r="KAC71" s="191"/>
      <c r="KAD71" s="191"/>
      <c r="KAE71" s="192"/>
      <c r="KAF71" s="22"/>
      <c r="KAG71" s="22"/>
      <c r="KAH71" s="22"/>
      <c r="KAI71" s="23"/>
      <c r="KAJ71" s="22"/>
      <c r="KAK71" s="23"/>
      <c r="KAL71" s="23"/>
      <c r="KAM71" s="23"/>
      <c r="KAN71" s="23"/>
      <c r="KAO71" s="23"/>
      <c r="KAP71" s="23"/>
      <c r="KAQ71" s="23"/>
      <c r="KAR71" s="23"/>
      <c r="KAS71" s="24"/>
      <c r="KAT71" s="25"/>
      <c r="KAU71" s="25"/>
      <c r="KAV71" s="25"/>
      <c r="KAW71" s="31"/>
      <c r="KAX71" s="190"/>
      <c r="KAY71" s="191"/>
      <c r="KAZ71" s="191"/>
      <c r="KBA71" s="191"/>
      <c r="KBB71" s="191"/>
      <c r="KBC71" s="192"/>
      <c r="KBD71" s="22"/>
      <c r="KBE71" s="22"/>
      <c r="KBF71" s="22"/>
      <c r="KBG71" s="23"/>
      <c r="KBH71" s="22"/>
      <c r="KBI71" s="23"/>
      <c r="KBJ71" s="23"/>
      <c r="KBK71" s="23"/>
      <c r="KBL71" s="23"/>
      <c r="KBM71" s="23"/>
      <c r="KBN71" s="23"/>
      <c r="KBO71" s="23"/>
      <c r="KBP71" s="23"/>
      <c r="KBQ71" s="24"/>
      <c r="KBR71" s="25"/>
      <c r="KBS71" s="25"/>
      <c r="KBT71" s="25"/>
      <c r="KBU71" s="31"/>
      <c r="KBV71" s="190"/>
      <c r="KBW71" s="191"/>
      <c r="KBX71" s="191"/>
      <c r="KBY71" s="191"/>
      <c r="KBZ71" s="191"/>
      <c r="KCA71" s="192"/>
      <c r="KCB71" s="22"/>
      <c r="KCC71" s="22"/>
      <c r="KCD71" s="22"/>
      <c r="KCE71" s="23"/>
      <c r="KCF71" s="22"/>
      <c r="KCG71" s="23"/>
      <c r="KCH71" s="23"/>
      <c r="KCI71" s="23"/>
      <c r="KCJ71" s="23"/>
      <c r="KCK71" s="23"/>
      <c r="KCL71" s="23"/>
      <c r="KCM71" s="23"/>
      <c r="KCN71" s="23"/>
      <c r="KCO71" s="24"/>
      <c r="KCP71" s="25"/>
      <c r="KCQ71" s="25"/>
      <c r="KCR71" s="25"/>
      <c r="KCS71" s="31"/>
      <c r="KCT71" s="190"/>
      <c r="KCU71" s="191"/>
      <c r="KCV71" s="191"/>
      <c r="KCW71" s="191"/>
      <c r="KCX71" s="191"/>
      <c r="KCY71" s="192"/>
      <c r="KCZ71" s="22"/>
      <c r="KDA71" s="22"/>
      <c r="KDB71" s="22"/>
      <c r="KDC71" s="23"/>
      <c r="KDD71" s="22"/>
      <c r="KDE71" s="23"/>
      <c r="KDF71" s="23"/>
      <c r="KDG71" s="23"/>
      <c r="KDH71" s="23"/>
      <c r="KDI71" s="23"/>
      <c r="KDJ71" s="23"/>
      <c r="KDK71" s="23"/>
      <c r="KDL71" s="23"/>
      <c r="KDM71" s="24"/>
      <c r="KDN71" s="25"/>
      <c r="KDO71" s="25"/>
      <c r="KDP71" s="25"/>
      <c r="KDQ71" s="31"/>
      <c r="KDR71" s="190"/>
      <c r="KDS71" s="191"/>
      <c r="KDT71" s="191"/>
      <c r="KDU71" s="191"/>
      <c r="KDV71" s="191"/>
      <c r="KDW71" s="192"/>
      <c r="KDX71" s="22"/>
      <c r="KDY71" s="22"/>
      <c r="KDZ71" s="22"/>
      <c r="KEA71" s="23"/>
      <c r="KEB71" s="22"/>
      <c r="KEC71" s="23"/>
      <c r="KED71" s="23"/>
      <c r="KEE71" s="23"/>
      <c r="KEF71" s="23"/>
      <c r="KEG71" s="23"/>
      <c r="KEH71" s="23"/>
      <c r="KEI71" s="23"/>
      <c r="KEJ71" s="23"/>
      <c r="KEK71" s="24"/>
      <c r="KEL71" s="25"/>
      <c r="KEM71" s="25"/>
      <c r="KEN71" s="25"/>
      <c r="KEO71" s="31"/>
      <c r="KEP71" s="190"/>
      <c r="KEQ71" s="191"/>
      <c r="KER71" s="191"/>
      <c r="KES71" s="191"/>
      <c r="KET71" s="191"/>
      <c r="KEU71" s="192"/>
      <c r="KEV71" s="22"/>
      <c r="KEW71" s="22"/>
      <c r="KEX71" s="22"/>
      <c r="KEY71" s="23"/>
      <c r="KEZ71" s="22"/>
      <c r="KFA71" s="23"/>
      <c r="KFB71" s="23"/>
      <c r="KFC71" s="23"/>
      <c r="KFD71" s="23"/>
      <c r="KFE71" s="23"/>
      <c r="KFF71" s="23"/>
      <c r="KFG71" s="23"/>
      <c r="KFH71" s="23"/>
      <c r="KFI71" s="24"/>
      <c r="KFJ71" s="25"/>
      <c r="KFK71" s="25"/>
      <c r="KFL71" s="25"/>
      <c r="KFM71" s="31"/>
      <c r="KFN71" s="190"/>
      <c r="KFO71" s="191"/>
      <c r="KFP71" s="191"/>
      <c r="KFQ71" s="191"/>
      <c r="KFR71" s="191"/>
      <c r="KFS71" s="192"/>
      <c r="KFT71" s="22"/>
      <c r="KFU71" s="22"/>
      <c r="KFV71" s="22"/>
      <c r="KFW71" s="23"/>
      <c r="KFX71" s="22"/>
      <c r="KFY71" s="23"/>
      <c r="KFZ71" s="23"/>
      <c r="KGA71" s="23"/>
      <c r="KGB71" s="23"/>
      <c r="KGC71" s="23"/>
      <c r="KGD71" s="23"/>
      <c r="KGE71" s="23"/>
      <c r="KGF71" s="23"/>
      <c r="KGG71" s="24"/>
      <c r="KGH71" s="25"/>
      <c r="KGI71" s="25"/>
      <c r="KGJ71" s="25"/>
      <c r="KGK71" s="31"/>
      <c r="KGL71" s="190"/>
      <c r="KGM71" s="191"/>
      <c r="KGN71" s="191"/>
      <c r="KGO71" s="191"/>
      <c r="KGP71" s="191"/>
      <c r="KGQ71" s="192"/>
      <c r="KGR71" s="22"/>
      <c r="KGS71" s="22"/>
      <c r="KGT71" s="22"/>
      <c r="KGU71" s="23"/>
      <c r="KGV71" s="22"/>
      <c r="KGW71" s="23"/>
      <c r="KGX71" s="23"/>
      <c r="KGY71" s="23"/>
      <c r="KGZ71" s="23"/>
      <c r="KHA71" s="23"/>
      <c r="KHB71" s="23"/>
      <c r="KHC71" s="23"/>
      <c r="KHD71" s="23"/>
      <c r="KHE71" s="24"/>
      <c r="KHF71" s="25"/>
      <c r="KHG71" s="25"/>
      <c r="KHH71" s="25"/>
      <c r="KHI71" s="31"/>
      <c r="KHJ71" s="190"/>
      <c r="KHK71" s="191"/>
      <c r="KHL71" s="191"/>
      <c r="KHM71" s="191"/>
      <c r="KHN71" s="191"/>
      <c r="KHO71" s="192"/>
      <c r="KHP71" s="22"/>
      <c r="KHQ71" s="22"/>
      <c r="KHR71" s="22"/>
      <c r="KHS71" s="23"/>
      <c r="KHT71" s="22"/>
      <c r="KHU71" s="23"/>
      <c r="KHV71" s="23"/>
      <c r="KHW71" s="23"/>
      <c r="KHX71" s="23"/>
      <c r="KHY71" s="23"/>
      <c r="KHZ71" s="23"/>
      <c r="KIA71" s="23"/>
      <c r="KIB71" s="23"/>
      <c r="KIC71" s="24"/>
      <c r="KID71" s="25"/>
      <c r="KIE71" s="25"/>
      <c r="KIF71" s="25"/>
      <c r="KIG71" s="31"/>
      <c r="KIH71" s="190"/>
      <c r="KII71" s="191"/>
      <c r="KIJ71" s="191"/>
      <c r="KIK71" s="191"/>
      <c r="KIL71" s="191"/>
      <c r="KIM71" s="192"/>
      <c r="KIN71" s="22"/>
      <c r="KIO71" s="22"/>
      <c r="KIP71" s="22"/>
      <c r="KIQ71" s="23"/>
      <c r="KIR71" s="22"/>
      <c r="KIS71" s="23"/>
      <c r="KIT71" s="23"/>
      <c r="KIU71" s="23"/>
      <c r="KIV71" s="23"/>
      <c r="KIW71" s="23"/>
      <c r="KIX71" s="23"/>
      <c r="KIY71" s="23"/>
      <c r="KIZ71" s="23"/>
      <c r="KJA71" s="24"/>
      <c r="KJB71" s="25"/>
      <c r="KJC71" s="25"/>
      <c r="KJD71" s="25"/>
      <c r="KJE71" s="31"/>
      <c r="KJF71" s="190"/>
      <c r="KJG71" s="191"/>
      <c r="KJH71" s="191"/>
      <c r="KJI71" s="191"/>
      <c r="KJJ71" s="191"/>
      <c r="KJK71" s="192"/>
      <c r="KJL71" s="22"/>
      <c r="KJM71" s="22"/>
      <c r="KJN71" s="22"/>
      <c r="KJO71" s="23"/>
      <c r="KJP71" s="22"/>
      <c r="KJQ71" s="23"/>
      <c r="KJR71" s="23"/>
      <c r="KJS71" s="23"/>
      <c r="KJT71" s="23"/>
      <c r="KJU71" s="23"/>
      <c r="KJV71" s="23"/>
      <c r="KJW71" s="23"/>
      <c r="KJX71" s="23"/>
      <c r="KJY71" s="24"/>
      <c r="KJZ71" s="25"/>
      <c r="KKA71" s="25"/>
      <c r="KKB71" s="25"/>
      <c r="KKC71" s="31"/>
      <c r="KKD71" s="190"/>
      <c r="KKE71" s="191"/>
      <c r="KKF71" s="191"/>
      <c r="KKG71" s="191"/>
      <c r="KKH71" s="191"/>
      <c r="KKI71" s="192"/>
      <c r="KKJ71" s="22"/>
      <c r="KKK71" s="22"/>
      <c r="KKL71" s="22"/>
      <c r="KKM71" s="23"/>
      <c r="KKN71" s="22"/>
      <c r="KKO71" s="23"/>
      <c r="KKP71" s="23"/>
      <c r="KKQ71" s="23"/>
      <c r="KKR71" s="23"/>
      <c r="KKS71" s="23"/>
      <c r="KKT71" s="23"/>
      <c r="KKU71" s="23"/>
      <c r="KKV71" s="23"/>
      <c r="KKW71" s="24"/>
      <c r="KKX71" s="25"/>
      <c r="KKY71" s="25"/>
      <c r="KKZ71" s="25"/>
      <c r="KLA71" s="31"/>
      <c r="KLB71" s="190"/>
      <c r="KLC71" s="191"/>
      <c r="KLD71" s="191"/>
      <c r="KLE71" s="191"/>
      <c r="KLF71" s="191"/>
      <c r="KLG71" s="192"/>
      <c r="KLH71" s="22"/>
      <c r="KLI71" s="22"/>
      <c r="KLJ71" s="22"/>
      <c r="KLK71" s="23"/>
      <c r="KLL71" s="22"/>
      <c r="KLM71" s="23"/>
      <c r="KLN71" s="23"/>
      <c r="KLO71" s="23"/>
      <c r="KLP71" s="23"/>
      <c r="KLQ71" s="23"/>
      <c r="KLR71" s="23"/>
      <c r="KLS71" s="23"/>
      <c r="KLT71" s="23"/>
      <c r="KLU71" s="24"/>
      <c r="KLV71" s="25"/>
      <c r="KLW71" s="25"/>
      <c r="KLX71" s="25"/>
      <c r="KLY71" s="31"/>
      <c r="KLZ71" s="190"/>
      <c r="KMA71" s="191"/>
      <c r="KMB71" s="191"/>
      <c r="KMC71" s="191"/>
      <c r="KMD71" s="191"/>
      <c r="KME71" s="192"/>
      <c r="KMF71" s="22"/>
      <c r="KMG71" s="22"/>
      <c r="KMH71" s="22"/>
      <c r="KMI71" s="23"/>
      <c r="KMJ71" s="22"/>
      <c r="KMK71" s="23"/>
      <c r="KML71" s="23"/>
      <c r="KMM71" s="23"/>
      <c r="KMN71" s="23"/>
      <c r="KMO71" s="23"/>
      <c r="KMP71" s="23"/>
      <c r="KMQ71" s="23"/>
      <c r="KMR71" s="23"/>
      <c r="KMS71" s="24"/>
      <c r="KMT71" s="25"/>
      <c r="KMU71" s="25"/>
      <c r="KMV71" s="25"/>
      <c r="KMW71" s="31"/>
      <c r="KMX71" s="190"/>
      <c r="KMY71" s="191"/>
      <c r="KMZ71" s="191"/>
      <c r="KNA71" s="191"/>
      <c r="KNB71" s="191"/>
      <c r="KNC71" s="192"/>
      <c r="KND71" s="22"/>
      <c r="KNE71" s="22"/>
      <c r="KNF71" s="22"/>
      <c r="KNG71" s="23"/>
      <c r="KNH71" s="22"/>
      <c r="KNI71" s="23"/>
      <c r="KNJ71" s="23"/>
      <c r="KNK71" s="23"/>
      <c r="KNL71" s="23"/>
      <c r="KNM71" s="23"/>
      <c r="KNN71" s="23"/>
      <c r="KNO71" s="23"/>
      <c r="KNP71" s="23"/>
      <c r="KNQ71" s="24"/>
      <c r="KNR71" s="25"/>
      <c r="KNS71" s="25"/>
      <c r="KNT71" s="25"/>
      <c r="KNU71" s="31"/>
      <c r="KNV71" s="190"/>
      <c r="KNW71" s="191"/>
      <c r="KNX71" s="191"/>
      <c r="KNY71" s="191"/>
      <c r="KNZ71" s="191"/>
      <c r="KOA71" s="192"/>
      <c r="KOB71" s="22"/>
      <c r="KOC71" s="22"/>
      <c r="KOD71" s="22"/>
      <c r="KOE71" s="23"/>
      <c r="KOF71" s="22"/>
      <c r="KOG71" s="23"/>
      <c r="KOH71" s="23"/>
      <c r="KOI71" s="23"/>
      <c r="KOJ71" s="23"/>
      <c r="KOK71" s="23"/>
      <c r="KOL71" s="23"/>
      <c r="KOM71" s="23"/>
      <c r="KON71" s="23"/>
      <c r="KOO71" s="24"/>
      <c r="KOP71" s="25"/>
      <c r="KOQ71" s="25"/>
      <c r="KOR71" s="25"/>
      <c r="KOS71" s="31"/>
      <c r="KOT71" s="190"/>
      <c r="KOU71" s="191"/>
      <c r="KOV71" s="191"/>
      <c r="KOW71" s="191"/>
      <c r="KOX71" s="191"/>
      <c r="KOY71" s="192"/>
      <c r="KOZ71" s="22"/>
      <c r="KPA71" s="22"/>
      <c r="KPB71" s="22"/>
      <c r="KPC71" s="23"/>
      <c r="KPD71" s="22"/>
      <c r="KPE71" s="23"/>
      <c r="KPF71" s="23"/>
      <c r="KPG71" s="23"/>
      <c r="KPH71" s="23"/>
      <c r="KPI71" s="23"/>
      <c r="KPJ71" s="23"/>
      <c r="KPK71" s="23"/>
      <c r="KPL71" s="23"/>
      <c r="KPM71" s="24"/>
      <c r="KPN71" s="25"/>
      <c r="KPO71" s="25"/>
      <c r="KPP71" s="25"/>
      <c r="KPQ71" s="31"/>
      <c r="KPR71" s="190"/>
      <c r="KPS71" s="191"/>
      <c r="KPT71" s="191"/>
      <c r="KPU71" s="191"/>
      <c r="KPV71" s="191"/>
      <c r="KPW71" s="192"/>
      <c r="KPX71" s="22"/>
      <c r="KPY71" s="22"/>
      <c r="KPZ71" s="22"/>
      <c r="KQA71" s="23"/>
      <c r="KQB71" s="22"/>
      <c r="KQC71" s="23"/>
      <c r="KQD71" s="23"/>
      <c r="KQE71" s="23"/>
      <c r="KQF71" s="23"/>
      <c r="KQG71" s="23"/>
      <c r="KQH71" s="23"/>
      <c r="KQI71" s="23"/>
      <c r="KQJ71" s="23"/>
      <c r="KQK71" s="24"/>
      <c r="KQL71" s="25"/>
      <c r="KQM71" s="25"/>
      <c r="KQN71" s="25"/>
      <c r="KQO71" s="31"/>
      <c r="KQP71" s="190"/>
      <c r="KQQ71" s="191"/>
      <c r="KQR71" s="191"/>
      <c r="KQS71" s="191"/>
      <c r="KQT71" s="191"/>
      <c r="KQU71" s="192"/>
      <c r="KQV71" s="22"/>
      <c r="KQW71" s="22"/>
      <c r="KQX71" s="22"/>
      <c r="KQY71" s="23"/>
      <c r="KQZ71" s="22"/>
      <c r="KRA71" s="23"/>
      <c r="KRB71" s="23"/>
      <c r="KRC71" s="23"/>
      <c r="KRD71" s="23"/>
      <c r="KRE71" s="23"/>
      <c r="KRF71" s="23"/>
      <c r="KRG71" s="23"/>
      <c r="KRH71" s="23"/>
      <c r="KRI71" s="24"/>
      <c r="KRJ71" s="25"/>
      <c r="KRK71" s="25"/>
      <c r="KRL71" s="25"/>
      <c r="KRM71" s="31"/>
      <c r="KRN71" s="190"/>
      <c r="KRO71" s="191"/>
      <c r="KRP71" s="191"/>
      <c r="KRQ71" s="191"/>
      <c r="KRR71" s="191"/>
      <c r="KRS71" s="192"/>
      <c r="KRT71" s="22"/>
      <c r="KRU71" s="22"/>
      <c r="KRV71" s="22"/>
      <c r="KRW71" s="23"/>
      <c r="KRX71" s="22"/>
      <c r="KRY71" s="23"/>
      <c r="KRZ71" s="23"/>
      <c r="KSA71" s="23"/>
      <c r="KSB71" s="23"/>
      <c r="KSC71" s="23"/>
      <c r="KSD71" s="23"/>
      <c r="KSE71" s="23"/>
      <c r="KSF71" s="23"/>
      <c r="KSG71" s="24"/>
      <c r="KSH71" s="25"/>
      <c r="KSI71" s="25"/>
      <c r="KSJ71" s="25"/>
      <c r="KSK71" s="31"/>
      <c r="KSL71" s="190"/>
      <c r="KSM71" s="191"/>
      <c r="KSN71" s="191"/>
      <c r="KSO71" s="191"/>
      <c r="KSP71" s="191"/>
      <c r="KSQ71" s="192"/>
      <c r="KSR71" s="22"/>
      <c r="KSS71" s="22"/>
      <c r="KST71" s="22"/>
      <c r="KSU71" s="23"/>
      <c r="KSV71" s="22"/>
      <c r="KSW71" s="23"/>
      <c r="KSX71" s="23"/>
      <c r="KSY71" s="23"/>
      <c r="KSZ71" s="23"/>
      <c r="KTA71" s="23"/>
      <c r="KTB71" s="23"/>
      <c r="KTC71" s="23"/>
      <c r="KTD71" s="23"/>
      <c r="KTE71" s="24"/>
      <c r="KTF71" s="25"/>
      <c r="KTG71" s="25"/>
      <c r="KTH71" s="25"/>
      <c r="KTI71" s="31"/>
      <c r="KTJ71" s="190"/>
      <c r="KTK71" s="191"/>
      <c r="KTL71" s="191"/>
      <c r="KTM71" s="191"/>
      <c r="KTN71" s="191"/>
      <c r="KTO71" s="192"/>
      <c r="KTP71" s="22"/>
      <c r="KTQ71" s="22"/>
      <c r="KTR71" s="22"/>
      <c r="KTS71" s="23"/>
      <c r="KTT71" s="22"/>
      <c r="KTU71" s="23"/>
      <c r="KTV71" s="23"/>
      <c r="KTW71" s="23"/>
      <c r="KTX71" s="23"/>
      <c r="KTY71" s="23"/>
      <c r="KTZ71" s="23"/>
      <c r="KUA71" s="23"/>
      <c r="KUB71" s="23"/>
      <c r="KUC71" s="24"/>
      <c r="KUD71" s="25"/>
      <c r="KUE71" s="25"/>
      <c r="KUF71" s="25"/>
      <c r="KUG71" s="31"/>
      <c r="KUH71" s="190"/>
      <c r="KUI71" s="191"/>
      <c r="KUJ71" s="191"/>
      <c r="KUK71" s="191"/>
      <c r="KUL71" s="191"/>
      <c r="KUM71" s="192"/>
      <c r="KUN71" s="22"/>
      <c r="KUO71" s="22"/>
      <c r="KUP71" s="22"/>
      <c r="KUQ71" s="23"/>
      <c r="KUR71" s="22"/>
      <c r="KUS71" s="23"/>
      <c r="KUT71" s="23"/>
      <c r="KUU71" s="23"/>
      <c r="KUV71" s="23"/>
      <c r="KUW71" s="23"/>
      <c r="KUX71" s="23"/>
      <c r="KUY71" s="23"/>
      <c r="KUZ71" s="23"/>
      <c r="KVA71" s="24"/>
      <c r="KVB71" s="25"/>
      <c r="KVC71" s="25"/>
      <c r="KVD71" s="25"/>
      <c r="KVE71" s="31"/>
      <c r="KVF71" s="190"/>
      <c r="KVG71" s="191"/>
      <c r="KVH71" s="191"/>
      <c r="KVI71" s="191"/>
      <c r="KVJ71" s="191"/>
      <c r="KVK71" s="192"/>
      <c r="KVL71" s="22"/>
      <c r="KVM71" s="22"/>
      <c r="KVN71" s="22"/>
      <c r="KVO71" s="23"/>
      <c r="KVP71" s="22"/>
      <c r="KVQ71" s="23"/>
      <c r="KVR71" s="23"/>
      <c r="KVS71" s="23"/>
      <c r="KVT71" s="23"/>
      <c r="KVU71" s="23"/>
      <c r="KVV71" s="23"/>
      <c r="KVW71" s="23"/>
      <c r="KVX71" s="23"/>
      <c r="KVY71" s="24"/>
      <c r="KVZ71" s="25"/>
      <c r="KWA71" s="25"/>
      <c r="KWB71" s="25"/>
      <c r="KWC71" s="31"/>
      <c r="KWD71" s="190"/>
      <c r="KWE71" s="191"/>
      <c r="KWF71" s="191"/>
      <c r="KWG71" s="191"/>
      <c r="KWH71" s="191"/>
      <c r="KWI71" s="192"/>
      <c r="KWJ71" s="22"/>
      <c r="KWK71" s="22"/>
      <c r="KWL71" s="22"/>
      <c r="KWM71" s="23"/>
      <c r="KWN71" s="22"/>
      <c r="KWO71" s="23"/>
      <c r="KWP71" s="23"/>
      <c r="KWQ71" s="23"/>
      <c r="KWR71" s="23"/>
      <c r="KWS71" s="23"/>
      <c r="KWT71" s="23"/>
      <c r="KWU71" s="23"/>
      <c r="KWV71" s="23"/>
      <c r="KWW71" s="24"/>
      <c r="KWX71" s="25"/>
      <c r="KWY71" s="25"/>
      <c r="KWZ71" s="25"/>
      <c r="KXA71" s="31"/>
      <c r="KXB71" s="190"/>
      <c r="KXC71" s="191"/>
      <c r="KXD71" s="191"/>
      <c r="KXE71" s="191"/>
      <c r="KXF71" s="191"/>
      <c r="KXG71" s="192"/>
      <c r="KXH71" s="22"/>
      <c r="KXI71" s="22"/>
      <c r="KXJ71" s="22"/>
      <c r="KXK71" s="23"/>
      <c r="KXL71" s="22"/>
      <c r="KXM71" s="23"/>
      <c r="KXN71" s="23"/>
      <c r="KXO71" s="23"/>
      <c r="KXP71" s="23"/>
      <c r="KXQ71" s="23"/>
      <c r="KXR71" s="23"/>
      <c r="KXS71" s="23"/>
      <c r="KXT71" s="23"/>
      <c r="KXU71" s="24"/>
      <c r="KXV71" s="25"/>
      <c r="KXW71" s="25"/>
      <c r="KXX71" s="25"/>
      <c r="KXY71" s="31"/>
      <c r="KXZ71" s="190"/>
      <c r="KYA71" s="191"/>
      <c r="KYB71" s="191"/>
      <c r="KYC71" s="191"/>
      <c r="KYD71" s="191"/>
      <c r="KYE71" s="192"/>
      <c r="KYF71" s="22"/>
      <c r="KYG71" s="22"/>
      <c r="KYH71" s="22"/>
      <c r="KYI71" s="23"/>
      <c r="KYJ71" s="22"/>
      <c r="KYK71" s="23"/>
      <c r="KYL71" s="23"/>
      <c r="KYM71" s="23"/>
      <c r="KYN71" s="23"/>
      <c r="KYO71" s="23"/>
      <c r="KYP71" s="23"/>
      <c r="KYQ71" s="23"/>
      <c r="KYR71" s="23"/>
      <c r="KYS71" s="24"/>
      <c r="KYT71" s="25"/>
      <c r="KYU71" s="25"/>
      <c r="KYV71" s="25"/>
      <c r="KYW71" s="31"/>
      <c r="KYX71" s="190"/>
      <c r="KYY71" s="191"/>
      <c r="KYZ71" s="191"/>
      <c r="KZA71" s="191"/>
      <c r="KZB71" s="191"/>
      <c r="KZC71" s="192"/>
      <c r="KZD71" s="22"/>
      <c r="KZE71" s="22"/>
      <c r="KZF71" s="22"/>
      <c r="KZG71" s="23"/>
      <c r="KZH71" s="22"/>
      <c r="KZI71" s="23"/>
      <c r="KZJ71" s="23"/>
      <c r="KZK71" s="23"/>
      <c r="KZL71" s="23"/>
      <c r="KZM71" s="23"/>
      <c r="KZN71" s="23"/>
      <c r="KZO71" s="23"/>
      <c r="KZP71" s="23"/>
      <c r="KZQ71" s="24"/>
      <c r="KZR71" s="25"/>
      <c r="KZS71" s="25"/>
      <c r="KZT71" s="25"/>
      <c r="KZU71" s="31"/>
      <c r="KZV71" s="190"/>
      <c r="KZW71" s="191"/>
      <c r="KZX71" s="191"/>
      <c r="KZY71" s="191"/>
      <c r="KZZ71" s="191"/>
      <c r="LAA71" s="192"/>
      <c r="LAB71" s="22"/>
      <c r="LAC71" s="22"/>
      <c r="LAD71" s="22"/>
      <c r="LAE71" s="23"/>
      <c r="LAF71" s="22"/>
      <c r="LAG71" s="23"/>
      <c r="LAH71" s="23"/>
      <c r="LAI71" s="23"/>
      <c r="LAJ71" s="23"/>
      <c r="LAK71" s="23"/>
      <c r="LAL71" s="23"/>
      <c r="LAM71" s="23"/>
      <c r="LAN71" s="23"/>
      <c r="LAO71" s="24"/>
      <c r="LAP71" s="25"/>
      <c r="LAQ71" s="25"/>
      <c r="LAR71" s="25"/>
      <c r="LAS71" s="31"/>
      <c r="LAT71" s="190"/>
      <c r="LAU71" s="191"/>
      <c r="LAV71" s="191"/>
      <c r="LAW71" s="191"/>
      <c r="LAX71" s="191"/>
      <c r="LAY71" s="192"/>
      <c r="LAZ71" s="22"/>
      <c r="LBA71" s="22"/>
      <c r="LBB71" s="22"/>
      <c r="LBC71" s="23"/>
      <c r="LBD71" s="22"/>
      <c r="LBE71" s="23"/>
      <c r="LBF71" s="23"/>
      <c r="LBG71" s="23"/>
      <c r="LBH71" s="23"/>
      <c r="LBI71" s="23"/>
      <c r="LBJ71" s="23"/>
      <c r="LBK71" s="23"/>
      <c r="LBL71" s="23"/>
      <c r="LBM71" s="24"/>
      <c r="LBN71" s="25"/>
      <c r="LBO71" s="25"/>
      <c r="LBP71" s="25"/>
      <c r="LBQ71" s="31"/>
      <c r="LBR71" s="190"/>
      <c r="LBS71" s="191"/>
      <c r="LBT71" s="191"/>
      <c r="LBU71" s="191"/>
      <c r="LBV71" s="191"/>
      <c r="LBW71" s="192"/>
      <c r="LBX71" s="22"/>
      <c r="LBY71" s="22"/>
      <c r="LBZ71" s="22"/>
      <c r="LCA71" s="23"/>
      <c r="LCB71" s="22"/>
      <c r="LCC71" s="23"/>
      <c r="LCD71" s="23"/>
      <c r="LCE71" s="23"/>
      <c r="LCF71" s="23"/>
      <c r="LCG71" s="23"/>
      <c r="LCH71" s="23"/>
      <c r="LCI71" s="23"/>
      <c r="LCJ71" s="23"/>
      <c r="LCK71" s="24"/>
      <c r="LCL71" s="25"/>
      <c r="LCM71" s="25"/>
      <c r="LCN71" s="25"/>
      <c r="LCO71" s="31"/>
      <c r="LCP71" s="190"/>
      <c r="LCQ71" s="191"/>
      <c r="LCR71" s="191"/>
      <c r="LCS71" s="191"/>
      <c r="LCT71" s="191"/>
      <c r="LCU71" s="192"/>
      <c r="LCV71" s="22"/>
      <c r="LCW71" s="22"/>
      <c r="LCX71" s="22"/>
      <c r="LCY71" s="23"/>
      <c r="LCZ71" s="22"/>
      <c r="LDA71" s="23"/>
      <c r="LDB71" s="23"/>
      <c r="LDC71" s="23"/>
      <c r="LDD71" s="23"/>
      <c r="LDE71" s="23"/>
      <c r="LDF71" s="23"/>
      <c r="LDG71" s="23"/>
      <c r="LDH71" s="23"/>
      <c r="LDI71" s="24"/>
      <c r="LDJ71" s="25"/>
      <c r="LDK71" s="25"/>
      <c r="LDL71" s="25"/>
      <c r="LDM71" s="31"/>
      <c r="LDN71" s="190"/>
      <c r="LDO71" s="191"/>
      <c r="LDP71" s="191"/>
      <c r="LDQ71" s="191"/>
      <c r="LDR71" s="191"/>
      <c r="LDS71" s="192"/>
      <c r="LDT71" s="22"/>
      <c r="LDU71" s="22"/>
      <c r="LDV71" s="22"/>
      <c r="LDW71" s="23"/>
      <c r="LDX71" s="22"/>
      <c r="LDY71" s="23"/>
      <c r="LDZ71" s="23"/>
      <c r="LEA71" s="23"/>
      <c r="LEB71" s="23"/>
      <c r="LEC71" s="23"/>
      <c r="LED71" s="23"/>
      <c r="LEE71" s="23"/>
      <c r="LEF71" s="23"/>
      <c r="LEG71" s="24"/>
      <c r="LEH71" s="25"/>
      <c r="LEI71" s="25"/>
      <c r="LEJ71" s="25"/>
      <c r="LEK71" s="31"/>
      <c r="LEL71" s="190"/>
      <c r="LEM71" s="191"/>
      <c r="LEN71" s="191"/>
      <c r="LEO71" s="191"/>
      <c r="LEP71" s="191"/>
      <c r="LEQ71" s="192"/>
      <c r="LER71" s="22"/>
      <c r="LES71" s="22"/>
      <c r="LET71" s="22"/>
      <c r="LEU71" s="23"/>
      <c r="LEV71" s="22"/>
      <c r="LEW71" s="23"/>
      <c r="LEX71" s="23"/>
      <c r="LEY71" s="23"/>
      <c r="LEZ71" s="23"/>
      <c r="LFA71" s="23"/>
      <c r="LFB71" s="23"/>
      <c r="LFC71" s="23"/>
      <c r="LFD71" s="23"/>
      <c r="LFE71" s="24"/>
      <c r="LFF71" s="25"/>
      <c r="LFG71" s="25"/>
      <c r="LFH71" s="25"/>
      <c r="LFI71" s="31"/>
      <c r="LFJ71" s="190"/>
      <c r="LFK71" s="191"/>
      <c r="LFL71" s="191"/>
      <c r="LFM71" s="191"/>
      <c r="LFN71" s="191"/>
      <c r="LFO71" s="192"/>
      <c r="LFP71" s="22"/>
      <c r="LFQ71" s="22"/>
      <c r="LFR71" s="22"/>
      <c r="LFS71" s="23"/>
      <c r="LFT71" s="22"/>
      <c r="LFU71" s="23"/>
      <c r="LFV71" s="23"/>
      <c r="LFW71" s="23"/>
      <c r="LFX71" s="23"/>
      <c r="LFY71" s="23"/>
      <c r="LFZ71" s="23"/>
      <c r="LGA71" s="23"/>
      <c r="LGB71" s="23"/>
      <c r="LGC71" s="24"/>
      <c r="LGD71" s="25"/>
      <c r="LGE71" s="25"/>
      <c r="LGF71" s="25"/>
      <c r="LGG71" s="31"/>
      <c r="LGH71" s="190"/>
      <c r="LGI71" s="191"/>
      <c r="LGJ71" s="191"/>
      <c r="LGK71" s="191"/>
      <c r="LGL71" s="191"/>
      <c r="LGM71" s="192"/>
      <c r="LGN71" s="22"/>
      <c r="LGO71" s="22"/>
      <c r="LGP71" s="22"/>
      <c r="LGQ71" s="23"/>
      <c r="LGR71" s="22"/>
      <c r="LGS71" s="23"/>
      <c r="LGT71" s="23"/>
      <c r="LGU71" s="23"/>
      <c r="LGV71" s="23"/>
      <c r="LGW71" s="23"/>
      <c r="LGX71" s="23"/>
      <c r="LGY71" s="23"/>
      <c r="LGZ71" s="23"/>
      <c r="LHA71" s="24"/>
      <c r="LHB71" s="25"/>
      <c r="LHC71" s="25"/>
      <c r="LHD71" s="25"/>
      <c r="LHE71" s="31"/>
      <c r="LHF71" s="190"/>
      <c r="LHG71" s="191"/>
      <c r="LHH71" s="191"/>
      <c r="LHI71" s="191"/>
      <c r="LHJ71" s="191"/>
      <c r="LHK71" s="192"/>
      <c r="LHL71" s="22"/>
      <c r="LHM71" s="22"/>
      <c r="LHN71" s="22"/>
      <c r="LHO71" s="23"/>
      <c r="LHP71" s="22"/>
      <c r="LHQ71" s="23"/>
      <c r="LHR71" s="23"/>
      <c r="LHS71" s="23"/>
      <c r="LHT71" s="23"/>
      <c r="LHU71" s="23"/>
      <c r="LHV71" s="23"/>
      <c r="LHW71" s="23"/>
      <c r="LHX71" s="23"/>
      <c r="LHY71" s="24"/>
      <c r="LHZ71" s="25"/>
      <c r="LIA71" s="25"/>
      <c r="LIB71" s="25"/>
      <c r="LIC71" s="31"/>
      <c r="LID71" s="190"/>
      <c r="LIE71" s="191"/>
      <c r="LIF71" s="191"/>
      <c r="LIG71" s="191"/>
      <c r="LIH71" s="191"/>
      <c r="LII71" s="192"/>
      <c r="LIJ71" s="22"/>
      <c r="LIK71" s="22"/>
      <c r="LIL71" s="22"/>
      <c r="LIM71" s="23"/>
      <c r="LIN71" s="22"/>
      <c r="LIO71" s="23"/>
      <c r="LIP71" s="23"/>
      <c r="LIQ71" s="23"/>
      <c r="LIR71" s="23"/>
      <c r="LIS71" s="23"/>
      <c r="LIT71" s="23"/>
      <c r="LIU71" s="23"/>
      <c r="LIV71" s="23"/>
      <c r="LIW71" s="24"/>
      <c r="LIX71" s="25"/>
      <c r="LIY71" s="25"/>
      <c r="LIZ71" s="25"/>
      <c r="LJA71" s="31"/>
      <c r="LJB71" s="190"/>
      <c r="LJC71" s="191"/>
      <c r="LJD71" s="191"/>
      <c r="LJE71" s="191"/>
      <c r="LJF71" s="191"/>
      <c r="LJG71" s="192"/>
      <c r="LJH71" s="22"/>
      <c r="LJI71" s="22"/>
      <c r="LJJ71" s="22"/>
      <c r="LJK71" s="23"/>
      <c r="LJL71" s="22"/>
      <c r="LJM71" s="23"/>
      <c r="LJN71" s="23"/>
      <c r="LJO71" s="23"/>
      <c r="LJP71" s="23"/>
      <c r="LJQ71" s="23"/>
      <c r="LJR71" s="23"/>
      <c r="LJS71" s="23"/>
      <c r="LJT71" s="23"/>
      <c r="LJU71" s="24"/>
      <c r="LJV71" s="25"/>
      <c r="LJW71" s="25"/>
      <c r="LJX71" s="25"/>
      <c r="LJY71" s="31"/>
      <c r="LJZ71" s="190"/>
      <c r="LKA71" s="191"/>
      <c r="LKB71" s="191"/>
      <c r="LKC71" s="191"/>
      <c r="LKD71" s="191"/>
      <c r="LKE71" s="192"/>
      <c r="LKF71" s="22"/>
      <c r="LKG71" s="22"/>
      <c r="LKH71" s="22"/>
      <c r="LKI71" s="23"/>
      <c r="LKJ71" s="22"/>
      <c r="LKK71" s="23"/>
      <c r="LKL71" s="23"/>
      <c r="LKM71" s="23"/>
      <c r="LKN71" s="23"/>
      <c r="LKO71" s="23"/>
      <c r="LKP71" s="23"/>
      <c r="LKQ71" s="23"/>
      <c r="LKR71" s="23"/>
      <c r="LKS71" s="24"/>
      <c r="LKT71" s="25"/>
      <c r="LKU71" s="25"/>
      <c r="LKV71" s="25"/>
      <c r="LKW71" s="31"/>
      <c r="LKX71" s="190"/>
      <c r="LKY71" s="191"/>
      <c r="LKZ71" s="191"/>
      <c r="LLA71" s="191"/>
      <c r="LLB71" s="191"/>
      <c r="LLC71" s="192"/>
      <c r="LLD71" s="22"/>
      <c r="LLE71" s="22"/>
      <c r="LLF71" s="22"/>
      <c r="LLG71" s="23"/>
      <c r="LLH71" s="22"/>
      <c r="LLI71" s="23"/>
      <c r="LLJ71" s="23"/>
      <c r="LLK71" s="23"/>
      <c r="LLL71" s="23"/>
      <c r="LLM71" s="23"/>
      <c r="LLN71" s="23"/>
      <c r="LLO71" s="23"/>
      <c r="LLP71" s="23"/>
      <c r="LLQ71" s="24"/>
      <c r="LLR71" s="25"/>
      <c r="LLS71" s="25"/>
      <c r="LLT71" s="25"/>
      <c r="LLU71" s="31"/>
      <c r="LLV71" s="190"/>
      <c r="LLW71" s="191"/>
      <c r="LLX71" s="191"/>
      <c r="LLY71" s="191"/>
      <c r="LLZ71" s="191"/>
      <c r="LMA71" s="192"/>
      <c r="LMB71" s="22"/>
      <c r="LMC71" s="22"/>
      <c r="LMD71" s="22"/>
      <c r="LME71" s="23"/>
      <c r="LMF71" s="22"/>
      <c r="LMG71" s="23"/>
      <c r="LMH71" s="23"/>
      <c r="LMI71" s="23"/>
      <c r="LMJ71" s="23"/>
      <c r="LMK71" s="23"/>
      <c r="LML71" s="23"/>
      <c r="LMM71" s="23"/>
      <c r="LMN71" s="23"/>
      <c r="LMO71" s="24"/>
      <c r="LMP71" s="25"/>
      <c r="LMQ71" s="25"/>
      <c r="LMR71" s="25"/>
      <c r="LMS71" s="31"/>
      <c r="LMT71" s="190"/>
      <c r="LMU71" s="191"/>
      <c r="LMV71" s="191"/>
      <c r="LMW71" s="191"/>
      <c r="LMX71" s="191"/>
      <c r="LMY71" s="192"/>
      <c r="LMZ71" s="22"/>
      <c r="LNA71" s="22"/>
      <c r="LNB71" s="22"/>
      <c r="LNC71" s="23"/>
      <c r="LND71" s="22"/>
      <c r="LNE71" s="23"/>
      <c r="LNF71" s="23"/>
      <c r="LNG71" s="23"/>
      <c r="LNH71" s="23"/>
      <c r="LNI71" s="23"/>
      <c r="LNJ71" s="23"/>
      <c r="LNK71" s="23"/>
      <c r="LNL71" s="23"/>
      <c r="LNM71" s="24"/>
      <c r="LNN71" s="25"/>
      <c r="LNO71" s="25"/>
      <c r="LNP71" s="25"/>
      <c r="LNQ71" s="31"/>
      <c r="LNR71" s="190"/>
      <c r="LNS71" s="191"/>
      <c r="LNT71" s="191"/>
      <c r="LNU71" s="191"/>
      <c r="LNV71" s="191"/>
      <c r="LNW71" s="192"/>
      <c r="LNX71" s="22"/>
      <c r="LNY71" s="22"/>
      <c r="LNZ71" s="22"/>
      <c r="LOA71" s="23"/>
      <c r="LOB71" s="22"/>
      <c r="LOC71" s="23"/>
      <c r="LOD71" s="23"/>
      <c r="LOE71" s="23"/>
      <c r="LOF71" s="23"/>
      <c r="LOG71" s="23"/>
      <c r="LOH71" s="23"/>
      <c r="LOI71" s="23"/>
      <c r="LOJ71" s="23"/>
      <c r="LOK71" s="24"/>
      <c r="LOL71" s="25"/>
      <c r="LOM71" s="25"/>
      <c r="LON71" s="25"/>
      <c r="LOO71" s="31"/>
      <c r="LOP71" s="190"/>
      <c r="LOQ71" s="191"/>
      <c r="LOR71" s="191"/>
      <c r="LOS71" s="191"/>
      <c r="LOT71" s="191"/>
      <c r="LOU71" s="192"/>
      <c r="LOV71" s="22"/>
      <c r="LOW71" s="22"/>
      <c r="LOX71" s="22"/>
      <c r="LOY71" s="23"/>
      <c r="LOZ71" s="22"/>
      <c r="LPA71" s="23"/>
      <c r="LPB71" s="23"/>
      <c r="LPC71" s="23"/>
      <c r="LPD71" s="23"/>
      <c r="LPE71" s="23"/>
      <c r="LPF71" s="23"/>
      <c r="LPG71" s="23"/>
      <c r="LPH71" s="23"/>
      <c r="LPI71" s="24"/>
      <c r="LPJ71" s="25"/>
      <c r="LPK71" s="25"/>
      <c r="LPL71" s="25"/>
      <c r="LPM71" s="31"/>
      <c r="LPN71" s="190"/>
      <c r="LPO71" s="191"/>
      <c r="LPP71" s="191"/>
      <c r="LPQ71" s="191"/>
      <c r="LPR71" s="191"/>
      <c r="LPS71" s="192"/>
      <c r="LPT71" s="22"/>
      <c r="LPU71" s="22"/>
      <c r="LPV71" s="22"/>
      <c r="LPW71" s="23"/>
      <c r="LPX71" s="22"/>
      <c r="LPY71" s="23"/>
      <c r="LPZ71" s="23"/>
      <c r="LQA71" s="23"/>
      <c r="LQB71" s="23"/>
      <c r="LQC71" s="23"/>
      <c r="LQD71" s="23"/>
      <c r="LQE71" s="23"/>
      <c r="LQF71" s="23"/>
      <c r="LQG71" s="24"/>
      <c r="LQH71" s="25"/>
      <c r="LQI71" s="25"/>
      <c r="LQJ71" s="25"/>
      <c r="LQK71" s="31"/>
      <c r="LQL71" s="190"/>
      <c r="LQM71" s="191"/>
      <c r="LQN71" s="191"/>
      <c r="LQO71" s="191"/>
      <c r="LQP71" s="191"/>
      <c r="LQQ71" s="192"/>
      <c r="LQR71" s="22"/>
      <c r="LQS71" s="22"/>
      <c r="LQT71" s="22"/>
      <c r="LQU71" s="23"/>
      <c r="LQV71" s="22"/>
      <c r="LQW71" s="23"/>
      <c r="LQX71" s="23"/>
      <c r="LQY71" s="23"/>
      <c r="LQZ71" s="23"/>
      <c r="LRA71" s="23"/>
      <c r="LRB71" s="23"/>
      <c r="LRC71" s="23"/>
      <c r="LRD71" s="23"/>
      <c r="LRE71" s="24"/>
      <c r="LRF71" s="25"/>
      <c r="LRG71" s="25"/>
      <c r="LRH71" s="25"/>
      <c r="LRI71" s="31"/>
      <c r="LRJ71" s="190"/>
      <c r="LRK71" s="191"/>
      <c r="LRL71" s="191"/>
      <c r="LRM71" s="191"/>
      <c r="LRN71" s="191"/>
      <c r="LRO71" s="192"/>
      <c r="LRP71" s="22"/>
      <c r="LRQ71" s="22"/>
      <c r="LRR71" s="22"/>
      <c r="LRS71" s="23"/>
      <c r="LRT71" s="22"/>
      <c r="LRU71" s="23"/>
      <c r="LRV71" s="23"/>
      <c r="LRW71" s="23"/>
      <c r="LRX71" s="23"/>
      <c r="LRY71" s="23"/>
      <c r="LRZ71" s="23"/>
      <c r="LSA71" s="23"/>
      <c r="LSB71" s="23"/>
      <c r="LSC71" s="24"/>
      <c r="LSD71" s="25"/>
      <c r="LSE71" s="25"/>
      <c r="LSF71" s="25"/>
      <c r="LSG71" s="31"/>
      <c r="LSH71" s="190"/>
      <c r="LSI71" s="191"/>
      <c r="LSJ71" s="191"/>
      <c r="LSK71" s="191"/>
      <c r="LSL71" s="191"/>
      <c r="LSM71" s="192"/>
      <c r="LSN71" s="22"/>
      <c r="LSO71" s="22"/>
      <c r="LSP71" s="22"/>
      <c r="LSQ71" s="23"/>
      <c r="LSR71" s="22"/>
      <c r="LSS71" s="23"/>
      <c r="LST71" s="23"/>
      <c r="LSU71" s="23"/>
      <c r="LSV71" s="23"/>
      <c r="LSW71" s="23"/>
      <c r="LSX71" s="23"/>
      <c r="LSY71" s="23"/>
      <c r="LSZ71" s="23"/>
      <c r="LTA71" s="24"/>
      <c r="LTB71" s="25"/>
      <c r="LTC71" s="25"/>
      <c r="LTD71" s="25"/>
      <c r="LTE71" s="31"/>
      <c r="LTF71" s="190"/>
      <c r="LTG71" s="191"/>
      <c r="LTH71" s="191"/>
      <c r="LTI71" s="191"/>
      <c r="LTJ71" s="191"/>
      <c r="LTK71" s="192"/>
      <c r="LTL71" s="22"/>
      <c r="LTM71" s="22"/>
      <c r="LTN71" s="22"/>
      <c r="LTO71" s="23"/>
      <c r="LTP71" s="22"/>
      <c r="LTQ71" s="23"/>
      <c r="LTR71" s="23"/>
      <c r="LTS71" s="23"/>
      <c r="LTT71" s="23"/>
      <c r="LTU71" s="23"/>
      <c r="LTV71" s="23"/>
      <c r="LTW71" s="23"/>
      <c r="LTX71" s="23"/>
      <c r="LTY71" s="24"/>
      <c r="LTZ71" s="25"/>
      <c r="LUA71" s="25"/>
      <c r="LUB71" s="25"/>
      <c r="LUC71" s="31"/>
      <c r="LUD71" s="190"/>
      <c r="LUE71" s="191"/>
      <c r="LUF71" s="191"/>
      <c r="LUG71" s="191"/>
      <c r="LUH71" s="191"/>
      <c r="LUI71" s="192"/>
      <c r="LUJ71" s="22"/>
      <c r="LUK71" s="22"/>
      <c r="LUL71" s="22"/>
      <c r="LUM71" s="23"/>
      <c r="LUN71" s="22"/>
      <c r="LUO71" s="23"/>
      <c r="LUP71" s="23"/>
      <c r="LUQ71" s="23"/>
      <c r="LUR71" s="23"/>
      <c r="LUS71" s="23"/>
      <c r="LUT71" s="23"/>
      <c r="LUU71" s="23"/>
      <c r="LUV71" s="23"/>
      <c r="LUW71" s="24"/>
      <c r="LUX71" s="25"/>
      <c r="LUY71" s="25"/>
      <c r="LUZ71" s="25"/>
      <c r="LVA71" s="31"/>
      <c r="LVB71" s="190"/>
      <c r="LVC71" s="191"/>
      <c r="LVD71" s="191"/>
      <c r="LVE71" s="191"/>
      <c r="LVF71" s="191"/>
      <c r="LVG71" s="192"/>
      <c r="LVH71" s="22"/>
      <c r="LVI71" s="22"/>
      <c r="LVJ71" s="22"/>
      <c r="LVK71" s="23"/>
      <c r="LVL71" s="22"/>
      <c r="LVM71" s="23"/>
      <c r="LVN71" s="23"/>
      <c r="LVO71" s="23"/>
      <c r="LVP71" s="23"/>
      <c r="LVQ71" s="23"/>
      <c r="LVR71" s="23"/>
      <c r="LVS71" s="23"/>
      <c r="LVT71" s="23"/>
      <c r="LVU71" s="24"/>
      <c r="LVV71" s="25"/>
      <c r="LVW71" s="25"/>
      <c r="LVX71" s="25"/>
      <c r="LVY71" s="31"/>
      <c r="LVZ71" s="190"/>
      <c r="LWA71" s="191"/>
      <c r="LWB71" s="191"/>
      <c r="LWC71" s="191"/>
      <c r="LWD71" s="191"/>
      <c r="LWE71" s="192"/>
      <c r="LWF71" s="22"/>
      <c r="LWG71" s="22"/>
      <c r="LWH71" s="22"/>
      <c r="LWI71" s="23"/>
      <c r="LWJ71" s="22"/>
      <c r="LWK71" s="23"/>
      <c r="LWL71" s="23"/>
      <c r="LWM71" s="23"/>
      <c r="LWN71" s="23"/>
      <c r="LWO71" s="23"/>
      <c r="LWP71" s="23"/>
      <c r="LWQ71" s="23"/>
      <c r="LWR71" s="23"/>
      <c r="LWS71" s="24"/>
      <c r="LWT71" s="25"/>
      <c r="LWU71" s="25"/>
      <c r="LWV71" s="25"/>
      <c r="LWW71" s="31"/>
      <c r="LWX71" s="190"/>
      <c r="LWY71" s="191"/>
      <c r="LWZ71" s="191"/>
      <c r="LXA71" s="191"/>
      <c r="LXB71" s="191"/>
      <c r="LXC71" s="192"/>
      <c r="LXD71" s="22"/>
      <c r="LXE71" s="22"/>
      <c r="LXF71" s="22"/>
      <c r="LXG71" s="23"/>
      <c r="LXH71" s="22"/>
      <c r="LXI71" s="23"/>
      <c r="LXJ71" s="23"/>
      <c r="LXK71" s="23"/>
      <c r="LXL71" s="23"/>
      <c r="LXM71" s="23"/>
      <c r="LXN71" s="23"/>
      <c r="LXO71" s="23"/>
      <c r="LXP71" s="23"/>
      <c r="LXQ71" s="24"/>
      <c r="LXR71" s="25"/>
      <c r="LXS71" s="25"/>
      <c r="LXT71" s="25"/>
      <c r="LXU71" s="31"/>
      <c r="LXV71" s="190"/>
      <c r="LXW71" s="191"/>
      <c r="LXX71" s="191"/>
      <c r="LXY71" s="191"/>
      <c r="LXZ71" s="191"/>
      <c r="LYA71" s="192"/>
      <c r="LYB71" s="22"/>
      <c r="LYC71" s="22"/>
      <c r="LYD71" s="22"/>
      <c r="LYE71" s="23"/>
      <c r="LYF71" s="22"/>
      <c r="LYG71" s="23"/>
      <c r="LYH71" s="23"/>
      <c r="LYI71" s="23"/>
      <c r="LYJ71" s="23"/>
      <c r="LYK71" s="23"/>
      <c r="LYL71" s="23"/>
      <c r="LYM71" s="23"/>
      <c r="LYN71" s="23"/>
      <c r="LYO71" s="24"/>
      <c r="LYP71" s="25"/>
      <c r="LYQ71" s="25"/>
      <c r="LYR71" s="25"/>
      <c r="LYS71" s="31"/>
      <c r="LYT71" s="190"/>
      <c r="LYU71" s="191"/>
      <c r="LYV71" s="191"/>
      <c r="LYW71" s="191"/>
      <c r="LYX71" s="191"/>
      <c r="LYY71" s="192"/>
      <c r="LYZ71" s="22"/>
      <c r="LZA71" s="22"/>
      <c r="LZB71" s="22"/>
      <c r="LZC71" s="23"/>
      <c r="LZD71" s="22"/>
      <c r="LZE71" s="23"/>
      <c r="LZF71" s="23"/>
      <c r="LZG71" s="23"/>
      <c r="LZH71" s="23"/>
      <c r="LZI71" s="23"/>
      <c r="LZJ71" s="23"/>
      <c r="LZK71" s="23"/>
      <c r="LZL71" s="23"/>
      <c r="LZM71" s="24"/>
      <c r="LZN71" s="25"/>
      <c r="LZO71" s="25"/>
      <c r="LZP71" s="25"/>
      <c r="LZQ71" s="31"/>
      <c r="LZR71" s="190"/>
      <c r="LZS71" s="191"/>
      <c r="LZT71" s="191"/>
      <c r="LZU71" s="191"/>
      <c r="LZV71" s="191"/>
      <c r="LZW71" s="192"/>
      <c r="LZX71" s="22"/>
      <c r="LZY71" s="22"/>
      <c r="LZZ71" s="22"/>
      <c r="MAA71" s="23"/>
      <c r="MAB71" s="22"/>
      <c r="MAC71" s="23"/>
      <c r="MAD71" s="23"/>
      <c r="MAE71" s="23"/>
      <c r="MAF71" s="23"/>
      <c r="MAG71" s="23"/>
      <c r="MAH71" s="23"/>
      <c r="MAI71" s="23"/>
      <c r="MAJ71" s="23"/>
      <c r="MAK71" s="24"/>
      <c r="MAL71" s="25"/>
      <c r="MAM71" s="25"/>
      <c r="MAN71" s="25"/>
      <c r="MAO71" s="31"/>
      <c r="MAP71" s="190"/>
      <c r="MAQ71" s="191"/>
      <c r="MAR71" s="191"/>
      <c r="MAS71" s="191"/>
      <c r="MAT71" s="191"/>
      <c r="MAU71" s="192"/>
      <c r="MAV71" s="22"/>
      <c r="MAW71" s="22"/>
      <c r="MAX71" s="22"/>
      <c r="MAY71" s="23"/>
      <c r="MAZ71" s="22"/>
      <c r="MBA71" s="23"/>
      <c r="MBB71" s="23"/>
      <c r="MBC71" s="23"/>
      <c r="MBD71" s="23"/>
      <c r="MBE71" s="23"/>
      <c r="MBF71" s="23"/>
      <c r="MBG71" s="23"/>
      <c r="MBH71" s="23"/>
      <c r="MBI71" s="24"/>
      <c r="MBJ71" s="25"/>
      <c r="MBK71" s="25"/>
      <c r="MBL71" s="25"/>
      <c r="MBM71" s="31"/>
      <c r="MBN71" s="190"/>
      <c r="MBO71" s="191"/>
      <c r="MBP71" s="191"/>
      <c r="MBQ71" s="191"/>
      <c r="MBR71" s="191"/>
      <c r="MBS71" s="192"/>
      <c r="MBT71" s="22"/>
      <c r="MBU71" s="22"/>
      <c r="MBV71" s="22"/>
      <c r="MBW71" s="23"/>
      <c r="MBX71" s="22"/>
      <c r="MBY71" s="23"/>
      <c r="MBZ71" s="23"/>
      <c r="MCA71" s="23"/>
      <c r="MCB71" s="23"/>
      <c r="MCC71" s="23"/>
      <c r="MCD71" s="23"/>
      <c r="MCE71" s="23"/>
      <c r="MCF71" s="23"/>
      <c r="MCG71" s="24"/>
      <c r="MCH71" s="25"/>
      <c r="MCI71" s="25"/>
      <c r="MCJ71" s="25"/>
      <c r="MCK71" s="31"/>
      <c r="MCL71" s="190"/>
      <c r="MCM71" s="191"/>
      <c r="MCN71" s="191"/>
      <c r="MCO71" s="191"/>
      <c r="MCP71" s="191"/>
      <c r="MCQ71" s="192"/>
      <c r="MCR71" s="22"/>
      <c r="MCS71" s="22"/>
      <c r="MCT71" s="22"/>
      <c r="MCU71" s="23"/>
      <c r="MCV71" s="22"/>
      <c r="MCW71" s="23"/>
      <c r="MCX71" s="23"/>
      <c r="MCY71" s="23"/>
      <c r="MCZ71" s="23"/>
      <c r="MDA71" s="23"/>
      <c r="MDB71" s="23"/>
      <c r="MDC71" s="23"/>
      <c r="MDD71" s="23"/>
      <c r="MDE71" s="24"/>
      <c r="MDF71" s="25"/>
      <c r="MDG71" s="25"/>
      <c r="MDH71" s="25"/>
      <c r="MDI71" s="31"/>
      <c r="MDJ71" s="190"/>
      <c r="MDK71" s="191"/>
      <c r="MDL71" s="191"/>
      <c r="MDM71" s="191"/>
      <c r="MDN71" s="191"/>
      <c r="MDO71" s="192"/>
      <c r="MDP71" s="22"/>
      <c r="MDQ71" s="22"/>
      <c r="MDR71" s="22"/>
      <c r="MDS71" s="23"/>
      <c r="MDT71" s="22"/>
      <c r="MDU71" s="23"/>
      <c r="MDV71" s="23"/>
      <c r="MDW71" s="23"/>
      <c r="MDX71" s="23"/>
      <c r="MDY71" s="23"/>
      <c r="MDZ71" s="23"/>
      <c r="MEA71" s="23"/>
      <c r="MEB71" s="23"/>
      <c r="MEC71" s="24"/>
      <c r="MED71" s="25"/>
      <c r="MEE71" s="25"/>
      <c r="MEF71" s="25"/>
      <c r="MEG71" s="31"/>
      <c r="MEH71" s="190"/>
      <c r="MEI71" s="191"/>
      <c r="MEJ71" s="191"/>
      <c r="MEK71" s="191"/>
      <c r="MEL71" s="191"/>
      <c r="MEM71" s="192"/>
      <c r="MEN71" s="22"/>
      <c r="MEO71" s="22"/>
      <c r="MEP71" s="22"/>
      <c r="MEQ71" s="23"/>
      <c r="MER71" s="22"/>
      <c r="MES71" s="23"/>
      <c r="MET71" s="23"/>
      <c r="MEU71" s="23"/>
      <c r="MEV71" s="23"/>
      <c r="MEW71" s="23"/>
      <c r="MEX71" s="23"/>
      <c r="MEY71" s="23"/>
      <c r="MEZ71" s="23"/>
      <c r="MFA71" s="24"/>
      <c r="MFB71" s="25"/>
      <c r="MFC71" s="25"/>
      <c r="MFD71" s="25"/>
      <c r="MFE71" s="31"/>
      <c r="MFF71" s="190"/>
      <c r="MFG71" s="191"/>
      <c r="MFH71" s="191"/>
      <c r="MFI71" s="191"/>
      <c r="MFJ71" s="191"/>
      <c r="MFK71" s="192"/>
      <c r="MFL71" s="22"/>
      <c r="MFM71" s="22"/>
      <c r="MFN71" s="22"/>
      <c r="MFO71" s="23"/>
      <c r="MFP71" s="22"/>
      <c r="MFQ71" s="23"/>
      <c r="MFR71" s="23"/>
      <c r="MFS71" s="23"/>
      <c r="MFT71" s="23"/>
      <c r="MFU71" s="23"/>
      <c r="MFV71" s="23"/>
      <c r="MFW71" s="23"/>
      <c r="MFX71" s="23"/>
      <c r="MFY71" s="24"/>
      <c r="MFZ71" s="25"/>
      <c r="MGA71" s="25"/>
      <c r="MGB71" s="25"/>
      <c r="MGC71" s="31"/>
      <c r="MGD71" s="190"/>
      <c r="MGE71" s="191"/>
      <c r="MGF71" s="191"/>
      <c r="MGG71" s="191"/>
      <c r="MGH71" s="191"/>
      <c r="MGI71" s="192"/>
      <c r="MGJ71" s="22"/>
      <c r="MGK71" s="22"/>
      <c r="MGL71" s="22"/>
      <c r="MGM71" s="23"/>
      <c r="MGN71" s="22"/>
      <c r="MGO71" s="23"/>
      <c r="MGP71" s="23"/>
      <c r="MGQ71" s="23"/>
      <c r="MGR71" s="23"/>
      <c r="MGS71" s="23"/>
      <c r="MGT71" s="23"/>
      <c r="MGU71" s="23"/>
      <c r="MGV71" s="23"/>
      <c r="MGW71" s="24"/>
      <c r="MGX71" s="25"/>
      <c r="MGY71" s="25"/>
      <c r="MGZ71" s="25"/>
      <c r="MHA71" s="31"/>
      <c r="MHB71" s="190"/>
      <c r="MHC71" s="191"/>
      <c r="MHD71" s="191"/>
      <c r="MHE71" s="191"/>
      <c r="MHF71" s="191"/>
      <c r="MHG71" s="192"/>
      <c r="MHH71" s="22"/>
      <c r="MHI71" s="22"/>
      <c r="MHJ71" s="22"/>
      <c r="MHK71" s="23"/>
      <c r="MHL71" s="22"/>
      <c r="MHM71" s="23"/>
      <c r="MHN71" s="23"/>
      <c r="MHO71" s="23"/>
      <c r="MHP71" s="23"/>
      <c r="MHQ71" s="23"/>
      <c r="MHR71" s="23"/>
      <c r="MHS71" s="23"/>
      <c r="MHT71" s="23"/>
      <c r="MHU71" s="24"/>
      <c r="MHV71" s="25"/>
      <c r="MHW71" s="25"/>
      <c r="MHX71" s="25"/>
      <c r="MHY71" s="31"/>
      <c r="MHZ71" s="190"/>
      <c r="MIA71" s="191"/>
      <c r="MIB71" s="191"/>
      <c r="MIC71" s="191"/>
      <c r="MID71" s="191"/>
      <c r="MIE71" s="192"/>
      <c r="MIF71" s="22"/>
      <c r="MIG71" s="22"/>
      <c r="MIH71" s="22"/>
      <c r="MII71" s="23"/>
      <c r="MIJ71" s="22"/>
      <c r="MIK71" s="23"/>
      <c r="MIL71" s="23"/>
      <c r="MIM71" s="23"/>
      <c r="MIN71" s="23"/>
      <c r="MIO71" s="23"/>
      <c r="MIP71" s="23"/>
      <c r="MIQ71" s="23"/>
      <c r="MIR71" s="23"/>
      <c r="MIS71" s="24"/>
      <c r="MIT71" s="25"/>
      <c r="MIU71" s="25"/>
      <c r="MIV71" s="25"/>
      <c r="MIW71" s="31"/>
      <c r="MIX71" s="190"/>
      <c r="MIY71" s="191"/>
      <c r="MIZ71" s="191"/>
      <c r="MJA71" s="191"/>
      <c r="MJB71" s="191"/>
      <c r="MJC71" s="192"/>
      <c r="MJD71" s="22"/>
      <c r="MJE71" s="22"/>
      <c r="MJF71" s="22"/>
      <c r="MJG71" s="23"/>
      <c r="MJH71" s="22"/>
      <c r="MJI71" s="23"/>
      <c r="MJJ71" s="23"/>
      <c r="MJK71" s="23"/>
      <c r="MJL71" s="23"/>
      <c r="MJM71" s="23"/>
      <c r="MJN71" s="23"/>
      <c r="MJO71" s="23"/>
      <c r="MJP71" s="23"/>
      <c r="MJQ71" s="24"/>
      <c r="MJR71" s="25"/>
      <c r="MJS71" s="25"/>
      <c r="MJT71" s="25"/>
      <c r="MJU71" s="31"/>
      <c r="MJV71" s="190"/>
      <c r="MJW71" s="191"/>
      <c r="MJX71" s="191"/>
      <c r="MJY71" s="191"/>
      <c r="MJZ71" s="191"/>
      <c r="MKA71" s="192"/>
      <c r="MKB71" s="22"/>
      <c r="MKC71" s="22"/>
      <c r="MKD71" s="22"/>
      <c r="MKE71" s="23"/>
      <c r="MKF71" s="22"/>
      <c r="MKG71" s="23"/>
      <c r="MKH71" s="23"/>
      <c r="MKI71" s="23"/>
      <c r="MKJ71" s="23"/>
      <c r="MKK71" s="23"/>
      <c r="MKL71" s="23"/>
      <c r="MKM71" s="23"/>
      <c r="MKN71" s="23"/>
      <c r="MKO71" s="24"/>
      <c r="MKP71" s="25"/>
      <c r="MKQ71" s="25"/>
      <c r="MKR71" s="25"/>
      <c r="MKS71" s="31"/>
      <c r="MKT71" s="190"/>
      <c r="MKU71" s="191"/>
      <c r="MKV71" s="191"/>
      <c r="MKW71" s="191"/>
      <c r="MKX71" s="191"/>
      <c r="MKY71" s="192"/>
      <c r="MKZ71" s="22"/>
      <c r="MLA71" s="22"/>
      <c r="MLB71" s="22"/>
      <c r="MLC71" s="23"/>
      <c r="MLD71" s="22"/>
      <c r="MLE71" s="23"/>
      <c r="MLF71" s="23"/>
      <c r="MLG71" s="23"/>
      <c r="MLH71" s="23"/>
      <c r="MLI71" s="23"/>
      <c r="MLJ71" s="23"/>
      <c r="MLK71" s="23"/>
      <c r="MLL71" s="23"/>
      <c r="MLM71" s="24"/>
      <c r="MLN71" s="25"/>
      <c r="MLO71" s="25"/>
      <c r="MLP71" s="25"/>
      <c r="MLQ71" s="31"/>
      <c r="MLR71" s="190"/>
      <c r="MLS71" s="191"/>
      <c r="MLT71" s="191"/>
      <c r="MLU71" s="191"/>
      <c r="MLV71" s="191"/>
      <c r="MLW71" s="192"/>
      <c r="MLX71" s="22"/>
      <c r="MLY71" s="22"/>
      <c r="MLZ71" s="22"/>
      <c r="MMA71" s="23"/>
      <c r="MMB71" s="22"/>
      <c r="MMC71" s="23"/>
      <c r="MMD71" s="23"/>
      <c r="MME71" s="23"/>
      <c r="MMF71" s="23"/>
      <c r="MMG71" s="23"/>
      <c r="MMH71" s="23"/>
      <c r="MMI71" s="23"/>
      <c r="MMJ71" s="23"/>
      <c r="MMK71" s="24"/>
      <c r="MML71" s="25"/>
      <c r="MMM71" s="25"/>
      <c r="MMN71" s="25"/>
      <c r="MMO71" s="31"/>
      <c r="MMP71" s="190"/>
      <c r="MMQ71" s="191"/>
      <c r="MMR71" s="191"/>
      <c r="MMS71" s="191"/>
      <c r="MMT71" s="191"/>
      <c r="MMU71" s="192"/>
      <c r="MMV71" s="22"/>
      <c r="MMW71" s="22"/>
      <c r="MMX71" s="22"/>
      <c r="MMY71" s="23"/>
      <c r="MMZ71" s="22"/>
      <c r="MNA71" s="23"/>
      <c r="MNB71" s="23"/>
      <c r="MNC71" s="23"/>
      <c r="MND71" s="23"/>
      <c r="MNE71" s="23"/>
      <c r="MNF71" s="23"/>
      <c r="MNG71" s="23"/>
      <c r="MNH71" s="23"/>
      <c r="MNI71" s="24"/>
      <c r="MNJ71" s="25"/>
      <c r="MNK71" s="25"/>
      <c r="MNL71" s="25"/>
      <c r="MNM71" s="31"/>
      <c r="MNN71" s="190"/>
      <c r="MNO71" s="191"/>
      <c r="MNP71" s="191"/>
      <c r="MNQ71" s="191"/>
      <c r="MNR71" s="191"/>
      <c r="MNS71" s="192"/>
      <c r="MNT71" s="22"/>
      <c r="MNU71" s="22"/>
      <c r="MNV71" s="22"/>
      <c r="MNW71" s="23"/>
      <c r="MNX71" s="22"/>
      <c r="MNY71" s="23"/>
      <c r="MNZ71" s="23"/>
      <c r="MOA71" s="23"/>
      <c r="MOB71" s="23"/>
      <c r="MOC71" s="23"/>
      <c r="MOD71" s="23"/>
      <c r="MOE71" s="23"/>
      <c r="MOF71" s="23"/>
      <c r="MOG71" s="24"/>
      <c r="MOH71" s="25"/>
      <c r="MOI71" s="25"/>
      <c r="MOJ71" s="25"/>
      <c r="MOK71" s="31"/>
      <c r="MOL71" s="190"/>
      <c r="MOM71" s="191"/>
      <c r="MON71" s="191"/>
      <c r="MOO71" s="191"/>
      <c r="MOP71" s="191"/>
      <c r="MOQ71" s="192"/>
      <c r="MOR71" s="22"/>
      <c r="MOS71" s="22"/>
      <c r="MOT71" s="22"/>
      <c r="MOU71" s="23"/>
      <c r="MOV71" s="22"/>
      <c r="MOW71" s="23"/>
      <c r="MOX71" s="23"/>
      <c r="MOY71" s="23"/>
      <c r="MOZ71" s="23"/>
      <c r="MPA71" s="23"/>
      <c r="MPB71" s="23"/>
      <c r="MPC71" s="23"/>
      <c r="MPD71" s="23"/>
      <c r="MPE71" s="24"/>
      <c r="MPF71" s="25"/>
      <c r="MPG71" s="25"/>
      <c r="MPH71" s="25"/>
      <c r="MPI71" s="31"/>
      <c r="MPJ71" s="190"/>
      <c r="MPK71" s="191"/>
      <c r="MPL71" s="191"/>
      <c r="MPM71" s="191"/>
      <c r="MPN71" s="191"/>
      <c r="MPO71" s="192"/>
      <c r="MPP71" s="22"/>
      <c r="MPQ71" s="22"/>
      <c r="MPR71" s="22"/>
      <c r="MPS71" s="23"/>
      <c r="MPT71" s="22"/>
      <c r="MPU71" s="23"/>
      <c r="MPV71" s="23"/>
      <c r="MPW71" s="23"/>
      <c r="MPX71" s="23"/>
      <c r="MPY71" s="23"/>
      <c r="MPZ71" s="23"/>
      <c r="MQA71" s="23"/>
      <c r="MQB71" s="23"/>
      <c r="MQC71" s="24"/>
      <c r="MQD71" s="25"/>
      <c r="MQE71" s="25"/>
      <c r="MQF71" s="25"/>
      <c r="MQG71" s="31"/>
      <c r="MQH71" s="190"/>
      <c r="MQI71" s="191"/>
      <c r="MQJ71" s="191"/>
      <c r="MQK71" s="191"/>
      <c r="MQL71" s="191"/>
      <c r="MQM71" s="192"/>
      <c r="MQN71" s="22"/>
      <c r="MQO71" s="22"/>
      <c r="MQP71" s="22"/>
      <c r="MQQ71" s="23"/>
      <c r="MQR71" s="22"/>
      <c r="MQS71" s="23"/>
      <c r="MQT71" s="23"/>
      <c r="MQU71" s="23"/>
      <c r="MQV71" s="23"/>
      <c r="MQW71" s="23"/>
      <c r="MQX71" s="23"/>
      <c r="MQY71" s="23"/>
      <c r="MQZ71" s="23"/>
      <c r="MRA71" s="24"/>
      <c r="MRB71" s="25"/>
      <c r="MRC71" s="25"/>
      <c r="MRD71" s="25"/>
      <c r="MRE71" s="31"/>
      <c r="MRF71" s="190"/>
      <c r="MRG71" s="191"/>
      <c r="MRH71" s="191"/>
      <c r="MRI71" s="191"/>
      <c r="MRJ71" s="191"/>
      <c r="MRK71" s="192"/>
      <c r="MRL71" s="22"/>
      <c r="MRM71" s="22"/>
      <c r="MRN71" s="22"/>
      <c r="MRO71" s="23"/>
      <c r="MRP71" s="22"/>
      <c r="MRQ71" s="23"/>
      <c r="MRR71" s="23"/>
      <c r="MRS71" s="23"/>
      <c r="MRT71" s="23"/>
      <c r="MRU71" s="23"/>
      <c r="MRV71" s="23"/>
      <c r="MRW71" s="23"/>
      <c r="MRX71" s="23"/>
      <c r="MRY71" s="24"/>
      <c r="MRZ71" s="25"/>
      <c r="MSA71" s="25"/>
      <c r="MSB71" s="25"/>
      <c r="MSC71" s="31"/>
      <c r="MSD71" s="190"/>
      <c r="MSE71" s="191"/>
      <c r="MSF71" s="191"/>
      <c r="MSG71" s="191"/>
      <c r="MSH71" s="191"/>
      <c r="MSI71" s="192"/>
      <c r="MSJ71" s="22"/>
      <c r="MSK71" s="22"/>
      <c r="MSL71" s="22"/>
      <c r="MSM71" s="23"/>
      <c r="MSN71" s="22"/>
      <c r="MSO71" s="23"/>
      <c r="MSP71" s="23"/>
      <c r="MSQ71" s="23"/>
      <c r="MSR71" s="23"/>
      <c r="MSS71" s="23"/>
      <c r="MST71" s="23"/>
      <c r="MSU71" s="23"/>
      <c r="MSV71" s="23"/>
      <c r="MSW71" s="24"/>
      <c r="MSX71" s="25"/>
      <c r="MSY71" s="25"/>
      <c r="MSZ71" s="25"/>
      <c r="MTA71" s="31"/>
      <c r="MTB71" s="190"/>
      <c r="MTC71" s="191"/>
      <c r="MTD71" s="191"/>
      <c r="MTE71" s="191"/>
      <c r="MTF71" s="191"/>
      <c r="MTG71" s="192"/>
      <c r="MTH71" s="22"/>
      <c r="MTI71" s="22"/>
      <c r="MTJ71" s="22"/>
      <c r="MTK71" s="23"/>
      <c r="MTL71" s="22"/>
      <c r="MTM71" s="23"/>
      <c r="MTN71" s="23"/>
      <c r="MTO71" s="23"/>
      <c r="MTP71" s="23"/>
      <c r="MTQ71" s="23"/>
      <c r="MTR71" s="23"/>
      <c r="MTS71" s="23"/>
      <c r="MTT71" s="23"/>
      <c r="MTU71" s="24"/>
      <c r="MTV71" s="25"/>
      <c r="MTW71" s="25"/>
      <c r="MTX71" s="25"/>
      <c r="MTY71" s="31"/>
      <c r="MTZ71" s="190"/>
      <c r="MUA71" s="191"/>
      <c r="MUB71" s="191"/>
      <c r="MUC71" s="191"/>
      <c r="MUD71" s="191"/>
      <c r="MUE71" s="192"/>
      <c r="MUF71" s="22"/>
      <c r="MUG71" s="22"/>
      <c r="MUH71" s="22"/>
      <c r="MUI71" s="23"/>
      <c r="MUJ71" s="22"/>
      <c r="MUK71" s="23"/>
      <c r="MUL71" s="23"/>
      <c r="MUM71" s="23"/>
      <c r="MUN71" s="23"/>
      <c r="MUO71" s="23"/>
      <c r="MUP71" s="23"/>
      <c r="MUQ71" s="23"/>
      <c r="MUR71" s="23"/>
      <c r="MUS71" s="24"/>
      <c r="MUT71" s="25"/>
      <c r="MUU71" s="25"/>
      <c r="MUV71" s="25"/>
      <c r="MUW71" s="31"/>
      <c r="MUX71" s="190"/>
      <c r="MUY71" s="191"/>
      <c r="MUZ71" s="191"/>
      <c r="MVA71" s="191"/>
      <c r="MVB71" s="191"/>
      <c r="MVC71" s="192"/>
      <c r="MVD71" s="22"/>
      <c r="MVE71" s="22"/>
      <c r="MVF71" s="22"/>
      <c r="MVG71" s="23"/>
      <c r="MVH71" s="22"/>
      <c r="MVI71" s="23"/>
      <c r="MVJ71" s="23"/>
      <c r="MVK71" s="23"/>
      <c r="MVL71" s="23"/>
      <c r="MVM71" s="23"/>
      <c r="MVN71" s="23"/>
      <c r="MVO71" s="23"/>
      <c r="MVP71" s="23"/>
      <c r="MVQ71" s="24"/>
      <c r="MVR71" s="25"/>
      <c r="MVS71" s="25"/>
      <c r="MVT71" s="25"/>
      <c r="MVU71" s="31"/>
      <c r="MVV71" s="190"/>
      <c r="MVW71" s="191"/>
      <c r="MVX71" s="191"/>
      <c r="MVY71" s="191"/>
      <c r="MVZ71" s="191"/>
      <c r="MWA71" s="192"/>
      <c r="MWB71" s="22"/>
      <c r="MWC71" s="22"/>
      <c r="MWD71" s="22"/>
      <c r="MWE71" s="23"/>
      <c r="MWF71" s="22"/>
      <c r="MWG71" s="23"/>
      <c r="MWH71" s="23"/>
      <c r="MWI71" s="23"/>
      <c r="MWJ71" s="23"/>
      <c r="MWK71" s="23"/>
      <c r="MWL71" s="23"/>
      <c r="MWM71" s="23"/>
      <c r="MWN71" s="23"/>
      <c r="MWO71" s="24"/>
      <c r="MWP71" s="25"/>
      <c r="MWQ71" s="25"/>
      <c r="MWR71" s="25"/>
      <c r="MWS71" s="31"/>
      <c r="MWT71" s="190"/>
      <c r="MWU71" s="191"/>
      <c r="MWV71" s="191"/>
      <c r="MWW71" s="191"/>
      <c r="MWX71" s="191"/>
      <c r="MWY71" s="192"/>
      <c r="MWZ71" s="22"/>
      <c r="MXA71" s="22"/>
      <c r="MXB71" s="22"/>
      <c r="MXC71" s="23"/>
      <c r="MXD71" s="22"/>
      <c r="MXE71" s="23"/>
      <c r="MXF71" s="23"/>
      <c r="MXG71" s="23"/>
      <c r="MXH71" s="23"/>
      <c r="MXI71" s="23"/>
      <c r="MXJ71" s="23"/>
      <c r="MXK71" s="23"/>
      <c r="MXL71" s="23"/>
      <c r="MXM71" s="24"/>
      <c r="MXN71" s="25"/>
      <c r="MXO71" s="25"/>
      <c r="MXP71" s="25"/>
      <c r="MXQ71" s="31"/>
      <c r="MXR71" s="190"/>
      <c r="MXS71" s="191"/>
      <c r="MXT71" s="191"/>
      <c r="MXU71" s="191"/>
      <c r="MXV71" s="191"/>
      <c r="MXW71" s="192"/>
      <c r="MXX71" s="22"/>
      <c r="MXY71" s="22"/>
      <c r="MXZ71" s="22"/>
      <c r="MYA71" s="23"/>
      <c r="MYB71" s="22"/>
      <c r="MYC71" s="23"/>
      <c r="MYD71" s="23"/>
      <c r="MYE71" s="23"/>
      <c r="MYF71" s="23"/>
      <c r="MYG71" s="23"/>
      <c r="MYH71" s="23"/>
      <c r="MYI71" s="23"/>
      <c r="MYJ71" s="23"/>
      <c r="MYK71" s="24"/>
      <c r="MYL71" s="25"/>
      <c r="MYM71" s="25"/>
      <c r="MYN71" s="25"/>
      <c r="MYO71" s="31"/>
      <c r="MYP71" s="190"/>
      <c r="MYQ71" s="191"/>
      <c r="MYR71" s="191"/>
      <c r="MYS71" s="191"/>
      <c r="MYT71" s="191"/>
      <c r="MYU71" s="192"/>
      <c r="MYV71" s="22"/>
      <c r="MYW71" s="22"/>
      <c r="MYX71" s="22"/>
      <c r="MYY71" s="23"/>
      <c r="MYZ71" s="22"/>
      <c r="MZA71" s="23"/>
      <c r="MZB71" s="23"/>
      <c r="MZC71" s="23"/>
      <c r="MZD71" s="23"/>
      <c r="MZE71" s="23"/>
      <c r="MZF71" s="23"/>
      <c r="MZG71" s="23"/>
      <c r="MZH71" s="23"/>
      <c r="MZI71" s="24"/>
      <c r="MZJ71" s="25"/>
      <c r="MZK71" s="25"/>
      <c r="MZL71" s="25"/>
      <c r="MZM71" s="31"/>
      <c r="MZN71" s="190"/>
      <c r="MZO71" s="191"/>
      <c r="MZP71" s="191"/>
      <c r="MZQ71" s="191"/>
      <c r="MZR71" s="191"/>
      <c r="MZS71" s="192"/>
      <c r="MZT71" s="22"/>
      <c r="MZU71" s="22"/>
      <c r="MZV71" s="22"/>
      <c r="MZW71" s="23"/>
      <c r="MZX71" s="22"/>
      <c r="MZY71" s="23"/>
      <c r="MZZ71" s="23"/>
      <c r="NAA71" s="23"/>
      <c r="NAB71" s="23"/>
      <c r="NAC71" s="23"/>
      <c r="NAD71" s="23"/>
      <c r="NAE71" s="23"/>
      <c r="NAF71" s="23"/>
      <c r="NAG71" s="24"/>
      <c r="NAH71" s="25"/>
      <c r="NAI71" s="25"/>
      <c r="NAJ71" s="25"/>
      <c r="NAK71" s="31"/>
      <c r="NAL71" s="190"/>
      <c r="NAM71" s="191"/>
      <c r="NAN71" s="191"/>
      <c r="NAO71" s="191"/>
      <c r="NAP71" s="191"/>
      <c r="NAQ71" s="192"/>
      <c r="NAR71" s="22"/>
      <c r="NAS71" s="22"/>
      <c r="NAT71" s="22"/>
      <c r="NAU71" s="23"/>
      <c r="NAV71" s="22"/>
      <c r="NAW71" s="23"/>
      <c r="NAX71" s="23"/>
      <c r="NAY71" s="23"/>
      <c r="NAZ71" s="23"/>
      <c r="NBA71" s="23"/>
      <c r="NBB71" s="23"/>
      <c r="NBC71" s="23"/>
      <c r="NBD71" s="23"/>
      <c r="NBE71" s="24"/>
      <c r="NBF71" s="25"/>
      <c r="NBG71" s="25"/>
      <c r="NBH71" s="25"/>
      <c r="NBI71" s="31"/>
      <c r="NBJ71" s="190"/>
      <c r="NBK71" s="191"/>
      <c r="NBL71" s="191"/>
      <c r="NBM71" s="191"/>
      <c r="NBN71" s="191"/>
      <c r="NBO71" s="192"/>
      <c r="NBP71" s="22"/>
      <c r="NBQ71" s="22"/>
      <c r="NBR71" s="22"/>
      <c r="NBS71" s="23"/>
      <c r="NBT71" s="22"/>
      <c r="NBU71" s="23"/>
      <c r="NBV71" s="23"/>
      <c r="NBW71" s="23"/>
      <c r="NBX71" s="23"/>
      <c r="NBY71" s="23"/>
      <c r="NBZ71" s="23"/>
      <c r="NCA71" s="23"/>
      <c r="NCB71" s="23"/>
      <c r="NCC71" s="24"/>
      <c r="NCD71" s="25"/>
      <c r="NCE71" s="25"/>
      <c r="NCF71" s="25"/>
      <c r="NCG71" s="31"/>
      <c r="NCH71" s="190"/>
      <c r="NCI71" s="191"/>
      <c r="NCJ71" s="191"/>
      <c r="NCK71" s="191"/>
      <c r="NCL71" s="191"/>
      <c r="NCM71" s="192"/>
      <c r="NCN71" s="22"/>
      <c r="NCO71" s="22"/>
      <c r="NCP71" s="22"/>
      <c r="NCQ71" s="23"/>
      <c r="NCR71" s="22"/>
      <c r="NCS71" s="23"/>
      <c r="NCT71" s="23"/>
      <c r="NCU71" s="23"/>
      <c r="NCV71" s="23"/>
      <c r="NCW71" s="23"/>
      <c r="NCX71" s="23"/>
      <c r="NCY71" s="23"/>
      <c r="NCZ71" s="23"/>
      <c r="NDA71" s="24"/>
      <c r="NDB71" s="25"/>
      <c r="NDC71" s="25"/>
      <c r="NDD71" s="25"/>
      <c r="NDE71" s="31"/>
      <c r="NDF71" s="190"/>
      <c r="NDG71" s="191"/>
      <c r="NDH71" s="191"/>
      <c r="NDI71" s="191"/>
      <c r="NDJ71" s="191"/>
      <c r="NDK71" s="192"/>
      <c r="NDL71" s="22"/>
      <c r="NDM71" s="22"/>
      <c r="NDN71" s="22"/>
      <c r="NDO71" s="23"/>
      <c r="NDP71" s="22"/>
      <c r="NDQ71" s="23"/>
      <c r="NDR71" s="23"/>
      <c r="NDS71" s="23"/>
      <c r="NDT71" s="23"/>
      <c r="NDU71" s="23"/>
      <c r="NDV71" s="23"/>
      <c r="NDW71" s="23"/>
      <c r="NDX71" s="23"/>
      <c r="NDY71" s="24"/>
      <c r="NDZ71" s="25"/>
      <c r="NEA71" s="25"/>
      <c r="NEB71" s="25"/>
      <c r="NEC71" s="31"/>
      <c r="NED71" s="190"/>
      <c r="NEE71" s="191"/>
      <c r="NEF71" s="191"/>
      <c r="NEG71" s="191"/>
      <c r="NEH71" s="191"/>
      <c r="NEI71" s="192"/>
      <c r="NEJ71" s="22"/>
      <c r="NEK71" s="22"/>
      <c r="NEL71" s="22"/>
      <c r="NEM71" s="23"/>
      <c r="NEN71" s="22"/>
      <c r="NEO71" s="23"/>
      <c r="NEP71" s="23"/>
      <c r="NEQ71" s="23"/>
      <c r="NER71" s="23"/>
      <c r="NES71" s="23"/>
      <c r="NET71" s="23"/>
      <c r="NEU71" s="23"/>
      <c r="NEV71" s="23"/>
      <c r="NEW71" s="24"/>
      <c r="NEX71" s="25"/>
      <c r="NEY71" s="25"/>
      <c r="NEZ71" s="25"/>
      <c r="NFA71" s="31"/>
      <c r="NFB71" s="190"/>
      <c r="NFC71" s="191"/>
      <c r="NFD71" s="191"/>
      <c r="NFE71" s="191"/>
      <c r="NFF71" s="191"/>
      <c r="NFG71" s="192"/>
      <c r="NFH71" s="22"/>
      <c r="NFI71" s="22"/>
      <c r="NFJ71" s="22"/>
      <c r="NFK71" s="23"/>
      <c r="NFL71" s="22"/>
      <c r="NFM71" s="23"/>
      <c r="NFN71" s="23"/>
      <c r="NFO71" s="23"/>
      <c r="NFP71" s="23"/>
      <c r="NFQ71" s="23"/>
      <c r="NFR71" s="23"/>
      <c r="NFS71" s="23"/>
      <c r="NFT71" s="23"/>
      <c r="NFU71" s="24"/>
      <c r="NFV71" s="25"/>
      <c r="NFW71" s="25"/>
      <c r="NFX71" s="25"/>
      <c r="NFY71" s="31"/>
      <c r="NFZ71" s="190"/>
      <c r="NGA71" s="191"/>
      <c r="NGB71" s="191"/>
      <c r="NGC71" s="191"/>
      <c r="NGD71" s="191"/>
      <c r="NGE71" s="192"/>
      <c r="NGF71" s="22"/>
      <c r="NGG71" s="22"/>
      <c r="NGH71" s="22"/>
      <c r="NGI71" s="23"/>
      <c r="NGJ71" s="22"/>
      <c r="NGK71" s="23"/>
      <c r="NGL71" s="23"/>
      <c r="NGM71" s="23"/>
      <c r="NGN71" s="23"/>
      <c r="NGO71" s="23"/>
      <c r="NGP71" s="23"/>
      <c r="NGQ71" s="23"/>
      <c r="NGR71" s="23"/>
      <c r="NGS71" s="24"/>
      <c r="NGT71" s="25"/>
      <c r="NGU71" s="25"/>
      <c r="NGV71" s="25"/>
      <c r="NGW71" s="31"/>
      <c r="NGX71" s="190"/>
      <c r="NGY71" s="191"/>
      <c r="NGZ71" s="191"/>
      <c r="NHA71" s="191"/>
      <c r="NHB71" s="191"/>
      <c r="NHC71" s="192"/>
      <c r="NHD71" s="22"/>
      <c r="NHE71" s="22"/>
      <c r="NHF71" s="22"/>
      <c r="NHG71" s="23"/>
      <c r="NHH71" s="22"/>
      <c r="NHI71" s="23"/>
      <c r="NHJ71" s="23"/>
      <c r="NHK71" s="23"/>
      <c r="NHL71" s="23"/>
      <c r="NHM71" s="23"/>
      <c r="NHN71" s="23"/>
      <c r="NHO71" s="23"/>
      <c r="NHP71" s="23"/>
      <c r="NHQ71" s="24"/>
      <c r="NHR71" s="25"/>
      <c r="NHS71" s="25"/>
      <c r="NHT71" s="25"/>
      <c r="NHU71" s="31"/>
      <c r="NHV71" s="190"/>
      <c r="NHW71" s="191"/>
      <c r="NHX71" s="191"/>
      <c r="NHY71" s="191"/>
      <c r="NHZ71" s="191"/>
      <c r="NIA71" s="192"/>
      <c r="NIB71" s="22"/>
      <c r="NIC71" s="22"/>
      <c r="NID71" s="22"/>
      <c r="NIE71" s="23"/>
      <c r="NIF71" s="22"/>
      <c r="NIG71" s="23"/>
      <c r="NIH71" s="23"/>
      <c r="NII71" s="23"/>
      <c r="NIJ71" s="23"/>
      <c r="NIK71" s="23"/>
      <c r="NIL71" s="23"/>
      <c r="NIM71" s="23"/>
      <c r="NIN71" s="23"/>
      <c r="NIO71" s="24"/>
      <c r="NIP71" s="25"/>
      <c r="NIQ71" s="25"/>
      <c r="NIR71" s="25"/>
      <c r="NIS71" s="31"/>
      <c r="NIT71" s="190"/>
      <c r="NIU71" s="191"/>
      <c r="NIV71" s="191"/>
      <c r="NIW71" s="191"/>
      <c r="NIX71" s="191"/>
      <c r="NIY71" s="192"/>
      <c r="NIZ71" s="22"/>
      <c r="NJA71" s="22"/>
      <c r="NJB71" s="22"/>
      <c r="NJC71" s="23"/>
      <c r="NJD71" s="22"/>
      <c r="NJE71" s="23"/>
      <c r="NJF71" s="23"/>
      <c r="NJG71" s="23"/>
      <c r="NJH71" s="23"/>
      <c r="NJI71" s="23"/>
      <c r="NJJ71" s="23"/>
      <c r="NJK71" s="23"/>
      <c r="NJL71" s="23"/>
      <c r="NJM71" s="24"/>
      <c r="NJN71" s="25"/>
      <c r="NJO71" s="25"/>
      <c r="NJP71" s="25"/>
      <c r="NJQ71" s="31"/>
      <c r="NJR71" s="190"/>
      <c r="NJS71" s="191"/>
      <c r="NJT71" s="191"/>
      <c r="NJU71" s="191"/>
      <c r="NJV71" s="191"/>
      <c r="NJW71" s="192"/>
      <c r="NJX71" s="22"/>
      <c r="NJY71" s="22"/>
      <c r="NJZ71" s="22"/>
      <c r="NKA71" s="23"/>
      <c r="NKB71" s="22"/>
      <c r="NKC71" s="23"/>
      <c r="NKD71" s="23"/>
      <c r="NKE71" s="23"/>
      <c r="NKF71" s="23"/>
      <c r="NKG71" s="23"/>
      <c r="NKH71" s="23"/>
      <c r="NKI71" s="23"/>
      <c r="NKJ71" s="23"/>
      <c r="NKK71" s="24"/>
      <c r="NKL71" s="25"/>
      <c r="NKM71" s="25"/>
      <c r="NKN71" s="25"/>
      <c r="NKO71" s="31"/>
      <c r="NKP71" s="190"/>
      <c r="NKQ71" s="191"/>
      <c r="NKR71" s="191"/>
      <c r="NKS71" s="191"/>
      <c r="NKT71" s="191"/>
      <c r="NKU71" s="192"/>
      <c r="NKV71" s="22"/>
      <c r="NKW71" s="22"/>
      <c r="NKX71" s="22"/>
      <c r="NKY71" s="23"/>
      <c r="NKZ71" s="22"/>
      <c r="NLA71" s="23"/>
      <c r="NLB71" s="23"/>
      <c r="NLC71" s="23"/>
      <c r="NLD71" s="23"/>
      <c r="NLE71" s="23"/>
      <c r="NLF71" s="23"/>
      <c r="NLG71" s="23"/>
      <c r="NLH71" s="23"/>
      <c r="NLI71" s="24"/>
      <c r="NLJ71" s="25"/>
      <c r="NLK71" s="25"/>
      <c r="NLL71" s="25"/>
      <c r="NLM71" s="31"/>
      <c r="NLN71" s="190"/>
      <c r="NLO71" s="191"/>
      <c r="NLP71" s="191"/>
      <c r="NLQ71" s="191"/>
      <c r="NLR71" s="191"/>
      <c r="NLS71" s="192"/>
      <c r="NLT71" s="22"/>
      <c r="NLU71" s="22"/>
      <c r="NLV71" s="22"/>
      <c r="NLW71" s="23"/>
      <c r="NLX71" s="22"/>
      <c r="NLY71" s="23"/>
      <c r="NLZ71" s="23"/>
      <c r="NMA71" s="23"/>
      <c r="NMB71" s="23"/>
      <c r="NMC71" s="23"/>
      <c r="NMD71" s="23"/>
      <c r="NME71" s="23"/>
      <c r="NMF71" s="23"/>
      <c r="NMG71" s="24"/>
      <c r="NMH71" s="25"/>
      <c r="NMI71" s="25"/>
      <c r="NMJ71" s="25"/>
      <c r="NMK71" s="31"/>
      <c r="NML71" s="190"/>
      <c r="NMM71" s="191"/>
      <c r="NMN71" s="191"/>
      <c r="NMO71" s="191"/>
      <c r="NMP71" s="191"/>
      <c r="NMQ71" s="192"/>
      <c r="NMR71" s="22"/>
      <c r="NMS71" s="22"/>
      <c r="NMT71" s="22"/>
      <c r="NMU71" s="23"/>
      <c r="NMV71" s="22"/>
      <c r="NMW71" s="23"/>
      <c r="NMX71" s="23"/>
      <c r="NMY71" s="23"/>
      <c r="NMZ71" s="23"/>
      <c r="NNA71" s="23"/>
      <c r="NNB71" s="23"/>
      <c r="NNC71" s="23"/>
      <c r="NND71" s="23"/>
      <c r="NNE71" s="24"/>
      <c r="NNF71" s="25"/>
      <c r="NNG71" s="25"/>
      <c r="NNH71" s="25"/>
      <c r="NNI71" s="31"/>
      <c r="NNJ71" s="190"/>
      <c r="NNK71" s="191"/>
      <c r="NNL71" s="191"/>
      <c r="NNM71" s="191"/>
      <c r="NNN71" s="191"/>
      <c r="NNO71" s="192"/>
      <c r="NNP71" s="22"/>
      <c r="NNQ71" s="22"/>
      <c r="NNR71" s="22"/>
      <c r="NNS71" s="23"/>
      <c r="NNT71" s="22"/>
      <c r="NNU71" s="23"/>
      <c r="NNV71" s="23"/>
      <c r="NNW71" s="23"/>
      <c r="NNX71" s="23"/>
      <c r="NNY71" s="23"/>
      <c r="NNZ71" s="23"/>
      <c r="NOA71" s="23"/>
      <c r="NOB71" s="23"/>
      <c r="NOC71" s="24"/>
      <c r="NOD71" s="25"/>
      <c r="NOE71" s="25"/>
      <c r="NOF71" s="25"/>
      <c r="NOG71" s="31"/>
      <c r="NOH71" s="190"/>
      <c r="NOI71" s="191"/>
      <c r="NOJ71" s="191"/>
      <c r="NOK71" s="191"/>
      <c r="NOL71" s="191"/>
      <c r="NOM71" s="192"/>
      <c r="NON71" s="22"/>
      <c r="NOO71" s="22"/>
      <c r="NOP71" s="22"/>
      <c r="NOQ71" s="23"/>
      <c r="NOR71" s="22"/>
      <c r="NOS71" s="23"/>
      <c r="NOT71" s="23"/>
      <c r="NOU71" s="23"/>
      <c r="NOV71" s="23"/>
      <c r="NOW71" s="23"/>
      <c r="NOX71" s="23"/>
      <c r="NOY71" s="23"/>
      <c r="NOZ71" s="23"/>
      <c r="NPA71" s="24"/>
      <c r="NPB71" s="25"/>
      <c r="NPC71" s="25"/>
      <c r="NPD71" s="25"/>
      <c r="NPE71" s="31"/>
      <c r="NPF71" s="190"/>
      <c r="NPG71" s="191"/>
      <c r="NPH71" s="191"/>
      <c r="NPI71" s="191"/>
      <c r="NPJ71" s="191"/>
      <c r="NPK71" s="192"/>
      <c r="NPL71" s="22"/>
      <c r="NPM71" s="22"/>
      <c r="NPN71" s="22"/>
      <c r="NPO71" s="23"/>
      <c r="NPP71" s="22"/>
      <c r="NPQ71" s="23"/>
      <c r="NPR71" s="23"/>
      <c r="NPS71" s="23"/>
      <c r="NPT71" s="23"/>
      <c r="NPU71" s="23"/>
      <c r="NPV71" s="23"/>
      <c r="NPW71" s="23"/>
      <c r="NPX71" s="23"/>
      <c r="NPY71" s="24"/>
      <c r="NPZ71" s="25"/>
      <c r="NQA71" s="25"/>
      <c r="NQB71" s="25"/>
      <c r="NQC71" s="31"/>
      <c r="NQD71" s="190"/>
      <c r="NQE71" s="191"/>
      <c r="NQF71" s="191"/>
      <c r="NQG71" s="191"/>
      <c r="NQH71" s="191"/>
      <c r="NQI71" s="192"/>
      <c r="NQJ71" s="22"/>
      <c r="NQK71" s="22"/>
      <c r="NQL71" s="22"/>
      <c r="NQM71" s="23"/>
      <c r="NQN71" s="22"/>
      <c r="NQO71" s="23"/>
      <c r="NQP71" s="23"/>
      <c r="NQQ71" s="23"/>
      <c r="NQR71" s="23"/>
      <c r="NQS71" s="23"/>
      <c r="NQT71" s="23"/>
      <c r="NQU71" s="23"/>
      <c r="NQV71" s="23"/>
      <c r="NQW71" s="24"/>
      <c r="NQX71" s="25"/>
      <c r="NQY71" s="25"/>
      <c r="NQZ71" s="25"/>
      <c r="NRA71" s="31"/>
      <c r="NRB71" s="190"/>
      <c r="NRC71" s="191"/>
      <c r="NRD71" s="191"/>
      <c r="NRE71" s="191"/>
      <c r="NRF71" s="191"/>
      <c r="NRG71" s="192"/>
      <c r="NRH71" s="22"/>
      <c r="NRI71" s="22"/>
      <c r="NRJ71" s="22"/>
      <c r="NRK71" s="23"/>
      <c r="NRL71" s="22"/>
      <c r="NRM71" s="23"/>
      <c r="NRN71" s="23"/>
      <c r="NRO71" s="23"/>
      <c r="NRP71" s="23"/>
      <c r="NRQ71" s="23"/>
      <c r="NRR71" s="23"/>
      <c r="NRS71" s="23"/>
      <c r="NRT71" s="23"/>
      <c r="NRU71" s="24"/>
      <c r="NRV71" s="25"/>
      <c r="NRW71" s="25"/>
      <c r="NRX71" s="25"/>
      <c r="NRY71" s="31"/>
      <c r="NRZ71" s="190"/>
      <c r="NSA71" s="191"/>
      <c r="NSB71" s="191"/>
      <c r="NSC71" s="191"/>
      <c r="NSD71" s="191"/>
      <c r="NSE71" s="192"/>
      <c r="NSF71" s="22"/>
      <c r="NSG71" s="22"/>
      <c r="NSH71" s="22"/>
      <c r="NSI71" s="23"/>
      <c r="NSJ71" s="22"/>
      <c r="NSK71" s="23"/>
      <c r="NSL71" s="23"/>
      <c r="NSM71" s="23"/>
      <c r="NSN71" s="23"/>
      <c r="NSO71" s="23"/>
      <c r="NSP71" s="23"/>
      <c r="NSQ71" s="23"/>
      <c r="NSR71" s="23"/>
      <c r="NSS71" s="24"/>
      <c r="NST71" s="25"/>
      <c r="NSU71" s="25"/>
      <c r="NSV71" s="25"/>
      <c r="NSW71" s="31"/>
      <c r="NSX71" s="190"/>
      <c r="NSY71" s="191"/>
      <c r="NSZ71" s="191"/>
      <c r="NTA71" s="191"/>
      <c r="NTB71" s="191"/>
      <c r="NTC71" s="192"/>
      <c r="NTD71" s="22"/>
      <c r="NTE71" s="22"/>
      <c r="NTF71" s="22"/>
      <c r="NTG71" s="23"/>
      <c r="NTH71" s="22"/>
      <c r="NTI71" s="23"/>
      <c r="NTJ71" s="23"/>
      <c r="NTK71" s="23"/>
      <c r="NTL71" s="23"/>
      <c r="NTM71" s="23"/>
      <c r="NTN71" s="23"/>
      <c r="NTO71" s="23"/>
      <c r="NTP71" s="23"/>
      <c r="NTQ71" s="24"/>
      <c r="NTR71" s="25"/>
      <c r="NTS71" s="25"/>
      <c r="NTT71" s="25"/>
      <c r="NTU71" s="31"/>
      <c r="NTV71" s="190"/>
      <c r="NTW71" s="191"/>
      <c r="NTX71" s="191"/>
      <c r="NTY71" s="191"/>
      <c r="NTZ71" s="191"/>
      <c r="NUA71" s="192"/>
      <c r="NUB71" s="22"/>
      <c r="NUC71" s="22"/>
      <c r="NUD71" s="22"/>
      <c r="NUE71" s="23"/>
      <c r="NUF71" s="22"/>
      <c r="NUG71" s="23"/>
      <c r="NUH71" s="23"/>
      <c r="NUI71" s="23"/>
      <c r="NUJ71" s="23"/>
      <c r="NUK71" s="23"/>
      <c r="NUL71" s="23"/>
      <c r="NUM71" s="23"/>
      <c r="NUN71" s="23"/>
      <c r="NUO71" s="24"/>
      <c r="NUP71" s="25"/>
      <c r="NUQ71" s="25"/>
      <c r="NUR71" s="25"/>
      <c r="NUS71" s="31"/>
      <c r="NUT71" s="190"/>
      <c r="NUU71" s="191"/>
      <c r="NUV71" s="191"/>
      <c r="NUW71" s="191"/>
      <c r="NUX71" s="191"/>
      <c r="NUY71" s="192"/>
      <c r="NUZ71" s="22"/>
      <c r="NVA71" s="22"/>
      <c r="NVB71" s="22"/>
      <c r="NVC71" s="23"/>
      <c r="NVD71" s="22"/>
      <c r="NVE71" s="23"/>
      <c r="NVF71" s="23"/>
      <c r="NVG71" s="23"/>
      <c r="NVH71" s="23"/>
      <c r="NVI71" s="23"/>
      <c r="NVJ71" s="23"/>
      <c r="NVK71" s="23"/>
      <c r="NVL71" s="23"/>
      <c r="NVM71" s="24"/>
      <c r="NVN71" s="25"/>
      <c r="NVO71" s="25"/>
      <c r="NVP71" s="25"/>
      <c r="NVQ71" s="31"/>
      <c r="NVR71" s="190"/>
      <c r="NVS71" s="191"/>
      <c r="NVT71" s="191"/>
      <c r="NVU71" s="191"/>
      <c r="NVV71" s="191"/>
      <c r="NVW71" s="192"/>
      <c r="NVX71" s="22"/>
      <c r="NVY71" s="22"/>
      <c r="NVZ71" s="22"/>
      <c r="NWA71" s="23"/>
      <c r="NWB71" s="22"/>
      <c r="NWC71" s="23"/>
      <c r="NWD71" s="23"/>
      <c r="NWE71" s="23"/>
      <c r="NWF71" s="23"/>
      <c r="NWG71" s="23"/>
      <c r="NWH71" s="23"/>
      <c r="NWI71" s="23"/>
      <c r="NWJ71" s="23"/>
      <c r="NWK71" s="24"/>
      <c r="NWL71" s="25"/>
      <c r="NWM71" s="25"/>
      <c r="NWN71" s="25"/>
      <c r="NWO71" s="31"/>
      <c r="NWP71" s="190"/>
      <c r="NWQ71" s="191"/>
      <c r="NWR71" s="191"/>
      <c r="NWS71" s="191"/>
      <c r="NWT71" s="191"/>
      <c r="NWU71" s="192"/>
      <c r="NWV71" s="22"/>
      <c r="NWW71" s="22"/>
      <c r="NWX71" s="22"/>
      <c r="NWY71" s="23"/>
      <c r="NWZ71" s="22"/>
      <c r="NXA71" s="23"/>
      <c r="NXB71" s="23"/>
      <c r="NXC71" s="23"/>
      <c r="NXD71" s="23"/>
      <c r="NXE71" s="23"/>
      <c r="NXF71" s="23"/>
      <c r="NXG71" s="23"/>
      <c r="NXH71" s="23"/>
      <c r="NXI71" s="24"/>
      <c r="NXJ71" s="25"/>
      <c r="NXK71" s="25"/>
      <c r="NXL71" s="25"/>
      <c r="NXM71" s="31"/>
      <c r="NXN71" s="190"/>
      <c r="NXO71" s="191"/>
      <c r="NXP71" s="191"/>
      <c r="NXQ71" s="191"/>
      <c r="NXR71" s="191"/>
      <c r="NXS71" s="192"/>
      <c r="NXT71" s="22"/>
      <c r="NXU71" s="22"/>
      <c r="NXV71" s="22"/>
      <c r="NXW71" s="23"/>
      <c r="NXX71" s="22"/>
      <c r="NXY71" s="23"/>
      <c r="NXZ71" s="23"/>
      <c r="NYA71" s="23"/>
      <c r="NYB71" s="23"/>
      <c r="NYC71" s="23"/>
      <c r="NYD71" s="23"/>
      <c r="NYE71" s="23"/>
      <c r="NYF71" s="23"/>
      <c r="NYG71" s="24"/>
      <c r="NYH71" s="25"/>
      <c r="NYI71" s="25"/>
      <c r="NYJ71" s="25"/>
      <c r="NYK71" s="31"/>
      <c r="NYL71" s="190"/>
      <c r="NYM71" s="191"/>
      <c r="NYN71" s="191"/>
      <c r="NYO71" s="191"/>
      <c r="NYP71" s="191"/>
      <c r="NYQ71" s="192"/>
      <c r="NYR71" s="22"/>
      <c r="NYS71" s="22"/>
      <c r="NYT71" s="22"/>
      <c r="NYU71" s="23"/>
      <c r="NYV71" s="22"/>
      <c r="NYW71" s="23"/>
      <c r="NYX71" s="23"/>
      <c r="NYY71" s="23"/>
      <c r="NYZ71" s="23"/>
      <c r="NZA71" s="23"/>
      <c r="NZB71" s="23"/>
      <c r="NZC71" s="23"/>
      <c r="NZD71" s="23"/>
      <c r="NZE71" s="24"/>
      <c r="NZF71" s="25"/>
      <c r="NZG71" s="25"/>
      <c r="NZH71" s="25"/>
      <c r="NZI71" s="31"/>
      <c r="NZJ71" s="190"/>
      <c r="NZK71" s="191"/>
      <c r="NZL71" s="191"/>
      <c r="NZM71" s="191"/>
      <c r="NZN71" s="191"/>
      <c r="NZO71" s="192"/>
      <c r="NZP71" s="22"/>
      <c r="NZQ71" s="22"/>
      <c r="NZR71" s="22"/>
      <c r="NZS71" s="23"/>
      <c r="NZT71" s="22"/>
      <c r="NZU71" s="23"/>
      <c r="NZV71" s="23"/>
      <c r="NZW71" s="23"/>
      <c r="NZX71" s="23"/>
      <c r="NZY71" s="23"/>
      <c r="NZZ71" s="23"/>
      <c r="OAA71" s="23"/>
      <c r="OAB71" s="23"/>
      <c r="OAC71" s="24"/>
      <c r="OAD71" s="25"/>
      <c r="OAE71" s="25"/>
      <c r="OAF71" s="25"/>
      <c r="OAG71" s="31"/>
      <c r="OAH71" s="190"/>
      <c r="OAI71" s="191"/>
      <c r="OAJ71" s="191"/>
      <c r="OAK71" s="191"/>
      <c r="OAL71" s="191"/>
      <c r="OAM71" s="192"/>
      <c r="OAN71" s="22"/>
      <c r="OAO71" s="22"/>
      <c r="OAP71" s="22"/>
      <c r="OAQ71" s="23"/>
      <c r="OAR71" s="22"/>
      <c r="OAS71" s="23"/>
      <c r="OAT71" s="23"/>
      <c r="OAU71" s="23"/>
      <c r="OAV71" s="23"/>
      <c r="OAW71" s="23"/>
      <c r="OAX71" s="23"/>
      <c r="OAY71" s="23"/>
      <c r="OAZ71" s="23"/>
      <c r="OBA71" s="24"/>
      <c r="OBB71" s="25"/>
      <c r="OBC71" s="25"/>
      <c r="OBD71" s="25"/>
      <c r="OBE71" s="31"/>
      <c r="OBF71" s="190"/>
      <c r="OBG71" s="191"/>
      <c r="OBH71" s="191"/>
      <c r="OBI71" s="191"/>
      <c r="OBJ71" s="191"/>
      <c r="OBK71" s="192"/>
      <c r="OBL71" s="22"/>
      <c r="OBM71" s="22"/>
      <c r="OBN71" s="22"/>
      <c r="OBO71" s="23"/>
      <c r="OBP71" s="22"/>
      <c r="OBQ71" s="23"/>
      <c r="OBR71" s="23"/>
      <c r="OBS71" s="23"/>
      <c r="OBT71" s="23"/>
      <c r="OBU71" s="23"/>
      <c r="OBV71" s="23"/>
      <c r="OBW71" s="23"/>
      <c r="OBX71" s="23"/>
      <c r="OBY71" s="24"/>
      <c r="OBZ71" s="25"/>
      <c r="OCA71" s="25"/>
      <c r="OCB71" s="25"/>
      <c r="OCC71" s="31"/>
      <c r="OCD71" s="190"/>
      <c r="OCE71" s="191"/>
      <c r="OCF71" s="191"/>
      <c r="OCG71" s="191"/>
      <c r="OCH71" s="191"/>
      <c r="OCI71" s="192"/>
      <c r="OCJ71" s="22"/>
      <c r="OCK71" s="22"/>
      <c r="OCL71" s="22"/>
      <c r="OCM71" s="23"/>
      <c r="OCN71" s="22"/>
      <c r="OCO71" s="23"/>
      <c r="OCP71" s="23"/>
      <c r="OCQ71" s="23"/>
      <c r="OCR71" s="23"/>
      <c r="OCS71" s="23"/>
      <c r="OCT71" s="23"/>
      <c r="OCU71" s="23"/>
      <c r="OCV71" s="23"/>
      <c r="OCW71" s="24"/>
      <c r="OCX71" s="25"/>
      <c r="OCY71" s="25"/>
      <c r="OCZ71" s="25"/>
      <c r="ODA71" s="31"/>
      <c r="ODB71" s="190"/>
      <c r="ODC71" s="191"/>
      <c r="ODD71" s="191"/>
      <c r="ODE71" s="191"/>
      <c r="ODF71" s="191"/>
      <c r="ODG71" s="192"/>
      <c r="ODH71" s="22"/>
      <c r="ODI71" s="22"/>
      <c r="ODJ71" s="22"/>
      <c r="ODK71" s="23"/>
      <c r="ODL71" s="22"/>
      <c r="ODM71" s="23"/>
      <c r="ODN71" s="23"/>
      <c r="ODO71" s="23"/>
      <c r="ODP71" s="23"/>
      <c r="ODQ71" s="23"/>
      <c r="ODR71" s="23"/>
      <c r="ODS71" s="23"/>
      <c r="ODT71" s="23"/>
      <c r="ODU71" s="24"/>
      <c r="ODV71" s="25"/>
      <c r="ODW71" s="25"/>
      <c r="ODX71" s="25"/>
      <c r="ODY71" s="31"/>
      <c r="ODZ71" s="190"/>
      <c r="OEA71" s="191"/>
      <c r="OEB71" s="191"/>
      <c r="OEC71" s="191"/>
      <c r="OED71" s="191"/>
      <c r="OEE71" s="192"/>
      <c r="OEF71" s="22"/>
      <c r="OEG71" s="22"/>
      <c r="OEH71" s="22"/>
      <c r="OEI71" s="23"/>
      <c r="OEJ71" s="22"/>
      <c r="OEK71" s="23"/>
      <c r="OEL71" s="23"/>
      <c r="OEM71" s="23"/>
      <c r="OEN71" s="23"/>
      <c r="OEO71" s="23"/>
      <c r="OEP71" s="23"/>
      <c r="OEQ71" s="23"/>
      <c r="OER71" s="23"/>
      <c r="OES71" s="24"/>
      <c r="OET71" s="25"/>
      <c r="OEU71" s="25"/>
      <c r="OEV71" s="25"/>
      <c r="OEW71" s="31"/>
      <c r="OEX71" s="190"/>
      <c r="OEY71" s="191"/>
      <c r="OEZ71" s="191"/>
      <c r="OFA71" s="191"/>
      <c r="OFB71" s="191"/>
      <c r="OFC71" s="192"/>
      <c r="OFD71" s="22"/>
      <c r="OFE71" s="22"/>
      <c r="OFF71" s="22"/>
      <c r="OFG71" s="23"/>
      <c r="OFH71" s="22"/>
      <c r="OFI71" s="23"/>
      <c r="OFJ71" s="23"/>
      <c r="OFK71" s="23"/>
      <c r="OFL71" s="23"/>
      <c r="OFM71" s="23"/>
      <c r="OFN71" s="23"/>
      <c r="OFO71" s="23"/>
      <c r="OFP71" s="23"/>
      <c r="OFQ71" s="24"/>
      <c r="OFR71" s="25"/>
      <c r="OFS71" s="25"/>
      <c r="OFT71" s="25"/>
      <c r="OFU71" s="31"/>
      <c r="OFV71" s="190"/>
      <c r="OFW71" s="191"/>
      <c r="OFX71" s="191"/>
      <c r="OFY71" s="191"/>
      <c r="OFZ71" s="191"/>
      <c r="OGA71" s="192"/>
      <c r="OGB71" s="22"/>
      <c r="OGC71" s="22"/>
      <c r="OGD71" s="22"/>
      <c r="OGE71" s="23"/>
      <c r="OGF71" s="22"/>
      <c r="OGG71" s="23"/>
      <c r="OGH71" s="23"/>
      <c r="OGI71" s="23"/>
      <c r="OGJ71" s="23"/>
      <c r="OGK71" s="23"/>
      <c r="OGL71" s="23"/>
      <c r="OGM71" s="23"/>
      <c r="OGN71" s="23"/>
      <c r="OGO71" s="24"/>
      <c r="OGP71" s="25"/>
      <c r="OGQ71" s="25"/>
      <c r="OGR71" s="25"/>
      <c r="OGS71" s="31"/>
      <c r="OGT71" s="190"/>
      <c r="OGU71" s="191"/>
      <c r="OGV71" s="191"/>
      <c r="OGW71" s="191"/>
      <c r="OGX71" s="191"/>
      <c r="OGY71" s="192"/>
      <c r="OGZ71" s="22"/>
      <c r="OHA71" s="22"/>
      <c r="OHB71" s="22"/>
      <c r="OHC71" s="23"/>
      <c r="OHD71" s="22"/>
      <c r="OHE71" s="23"/>
      <c r="OHF71" s="23"/>
      <c r="OHG71" s="23"/>
      <c r="OHH71" s="23"/>
      <c r="OHI71" s="23"/>
      <c r="OHJ71" s="23"/>
      <c r="OHK71" s="23"/>
      <c r="OHL71" s="23"/>
      <c r="OHM71" s="24"/>
      <c r="OHN71" s="25"/>
      <c r="OHO71" s="25"/>
      <c r="OHP71" s="25"/>
      <c r="OHQ71" s="31"/>
      <c r="OHR71" s="190"/>
      <c r="OHS71" s="191"/>
      <c r="OHT71" s="191"/>
      <c r="OHU71" s="191"/>
      <c r="OHV71" s="191"/>
      <c r="OHW71" s="192"/>
      <c r="OHX71" s="22"/>
      <c r="OHY71" s="22"/>
      <c r="OHZ71" s="22"/>
      <c r="OIA71" s="23"/>
      <c r="OIB71" s="22"/>
      <c r="OIC71" s="23"/>
      <c r="OID71" s="23"/>
      <c r="OIE71" s="23"/>
      <c r="OIF71" s="23"/>
      <c r="OIG71" s="23"/>
      <c r="OIH71" s="23"/>
      <c r="OII71" s="23"/>
      <c r="OIJ71" s="23"/>
      <c r="OIK71" s="24"/>
      <c r="OIL71" s="25"/>
      <c r="OIM71" s="25"/>
      <c r="OIN71" s="25"/>
      <c r="OIO71" s="31"/>
      <c r="OIP71" s="190"/>
      <c r="OIQ71" s="191"/>
      <c r="OIR71" s="191"/>
      <c r="OIS71" s="191"/>
      <c r="OIT71" s="191"/>
      <c r="OIU71" s="192"/>
      <c r="OIV71" s="22"/>
      <c r="OIW71" s="22"/>
      <c r="OIX71" s="22"/>
      <c r="OIY71" s="23"/>
      <c r="OIZ71" s="22"/>
      <c r="OJA71" s="23"/>
      <c r="OJB71" s="23"/>
      <c r="OJC71" s="23"/>
      <c r="OJD71" s="23"/>
      <c r="OJE71" s="23"/>
      <c r="OJF71" s="23"/>
      <c r="OJG71" s="23"/>
      <c r="OJH71" s="23"/>
      <c r="OJI71" s="24"/>
      <c r="OJJ71" s="25"/>
      <c r="OJK71" s="25"/>
      <c r="OJL71" s="25"/>
      <c r="OJM71" s="31"/>
      <c r="OJN71" s="190"/>
      <c r="OJO71" s="191"/>
      <c r="OJP71" s="191"/>
      <c r="OJQ71" s="191"/>
      <c r="OJR71" s="191"/>
      <c r="OJS71" s="192"/>
      <c r="OJT71" s="22"/>
      <c r="OJU71" s="22"/>
      <c r="OJV71" s="22"/>
      <c r="OJW71" s="23"/>
      <c r="OJX71" s="22"/>
      <c r="OJY71" s="23"/>
      <c r="OJZ71" s="23"/>
      <c r="OKA71" s="23"/>
      <c r="OKB71" s="23"/>
      <c r="OKC71" s="23"/>
      <c r="OKD71" s="23"/>
      <c r="OKE71" s="23"/>
      <c r="OKF71" s="23"/>
      <c r="OKG71" s="24"/>
      <c r="OKH71" s="25"/>
      <c r="OKI71" s="25"/>
      <c r="OKJ71" s="25"/>
      <c r="OKK71" s="31"/>
      <c r="OKL71" s="190"/>
      <c r="OKM71" s="191"/>
      <c r="OKN71" s="191"/>
      <c r="OKO71" s="191"/>
      <c r="OKP71" s="191"/>
      <c r="OKQ71" s="192"/>
      <c r="OKR71" s="22"/>
      <c r="OKS71" s="22"/>
      <c r="OKT71" s="22"/>
      <c r="OKU71" s="23"/>
      <c r="OKV71" s="22"/>
      <c r="OKW71" s="23"/>
      <c r="OKX71" s="23"/>
      <c r="OKY71" s="23"/>
      <c r="OKZ71" s="23"/>
      <c r="OLA71" s="23"/>
      <c r="OLB71" s="23"/>
      <c r="OLC71" s="23"/>
      <c r="OLD71" s="23"/>
      <c r="OLE71" s="24"/>
      <c r="OLF71" s="25"/>
      <c r="OLG71" s="25"/>
      <c r="OLH71" s="25"/>
      <c r="OLI71" s="31"/>
      <c r="OLJ71" s="190"/>
      <c r="OLK71" s="191"/>
      <c r="OLL71" s="191"/>
      <c r="OLM71" s="191"/>
      <c r="OLN71" s="191"/>
      <c r="OLO71" s="192"/>
      <c r="OLP71" s="22"/>
      <c r="OLQ71" s="22"/>
      <c r="OLR71" s="22"/>
      <c r="OLS71" s="23"/>
      <c r="OLT71" s="22"/>
      <c r="OLU71" s="23"/>
      <c r="OLV71" s="23"/>
      <c r="OLW71" s="23"/>
      <c r="OLX71" s="23"/>
      <c r="OLY71" s="23"/>
      <c r="OLZ71" s="23"/>
      <c r="OMA71" s="23"/>
      <c r="OMB71" s="23"/>
      <c r="OMC71" s="24"/>
      <c r="OMD71" s="25"/>
      <c r="OME71" s="25"/>
      <c r="OMF71" s="25"/>
      <c r="OMG71" s="31"/>
      <c r="OMH71" s="190"/>
      <c r="OMI71" s="191"/>
      <c r="OMJ71" s="191"/>
      <c r="OMK71" s="191"/>
      <c r="OML71" s="191"/>
      <c r="OMM71" s="192"/>
      <c r="OMN71" s="22"/>
      <c r="OMO71" s="22"/>
      <c r="OMP71" s="22"/>
      <c r="OMQ71" s="23"/>
      <c r="OMR71" s="22"/>
      <c r="OMS71" s="23"/>
      <c r="OMT71" s="23"/>
      <c r="OMU71" s="23"/>
      <c r="OMV71" s="23"/>
      <c r="OMW71" s="23"/>
      <c r="OMX71" s="23"/>
      <c r="OMY71" s="23"/>
      <c r="OMZ71" s="23"/>
      <c r="ONA71" s="24"/>
      <c r="ONB71" s="25"/>
      <c r="ONC71" s="25"/>
      <c r="OND71" s="25"/>
      <c r="ONE71" s="31"/>
      <c r="ONF71" s="190"/>
      <c r="ONG71" s="191"/>
      <c r="ONH71" s="191"/>
      <c r="ONI71" s="191"/>
      <c r="ONJ71" s="191"/>
      <c r="ONK71" s="192"/>
      <c r="ONL71" s="22"/>
      <c r="ONM71" s="22"/>
      <c r="ONN71" s="22"/>
      <c r="ONO71" s="23"/>
      <c r="ONP71" s="22"/>
      <c r="ONQ71" s="23"/>
      <c r="ONR71" s="23"/>
      <c r="ONS71" s="23"/>
      <c r="ONT71" s="23"/>
      <c r="ONU71" s="23"/>
      <c r="ONV71" s="23"/>
      <c r="ONW71" s="23"/>
      <c r="ONX71" s="23"/>
      <c r="ONY71" s="24"/>
      <c r="ONZ71" s="25"/>
      <c r="OOA71" s="25"/>
      <c r="OOB71" s="25"/>
      <c r="OOC71" s="31"/>
      <c r="OOD71" s="190"/>
      <c r="OOE71" s="191"/>
      <c r="OOF71" s="191"/>
      <c r="OOG71" s="191"/>
      <c r="OOH71" s="191"/>
      <c r="OOI71" s="192"/>
      <c r="OOJ71" s="22"/>
      <c r="OOK71" s="22"/>
      <c r="OOL71" s="22"/>
      <c r="OOM71" s="23"/>
      <c r="OON71" s="22"/>
      <c r="OOO71" s="23"/>
      <c r="OOP71" s="23"/>
      <c r="OOQ71" s="23"/>
      <c r="OOR71" s="23"/>
      <c r="OOS71" s="23"/>
      <c r="OOT71" s="23"/>
      <c r="OOU71" s="23"/>
      <c r="OOV71" s="23"/>
      <c r="OOW71" s="24"/>
      <c r="OOX71" s="25"/>
      <c r="OOY71" s="25"/>
      <c r="OOZ71" s="25"/>
      <c r="OPA71" s="31"/>
      <c r="OPB71" s="190"/>
      <c r="OPC71" s="191"/>
      <c r="OPD71" s="191"/>
      <c r="OPE71" s="191"/>
      <c r="OPF71" s="191"/>
      <c r="OPG71" s="192"/>
      <c r="OPH71" s="22"/>
      <c r="OPI71" s="22"/>
      <c r="OPJ71" s="22"/>
      <c r="OPK71" s="23"/>
      <c r="OPL71" s="22"/>
      <c r="OPM71" s="23"/>
      <c r="OPN71" s="23"/>
      <c r="OPO71" s="23"/>
      <c r="OPP71" s="23"/>
      <c r="OPQ71" s="23"/>
      <c r="OPR71" s="23"/>
      <c r="OPS71" s="23"/>
      <c r="OPT71" s="23"/>
      <c r="OPU71" s="24"/>
      <c r="OPV71" s="25"/>
      <c r="OPW71" s="25"/>
      <c r="OPX71" s="25"/>
      <c r="OPY71" s="31"/>
      <c r="OPZ71" s="190"/>
      <c r="OQA71" s="191"/>
      <c r="OQB71" s="191"/>
      <c r="OQC71" s="191"/>
      <c r="OQD71" s="191"/>
      <c r="OQE71" s="192"/>
      <c r="OQF71" s="22"/>
      <c r="OQG71" s="22"/>
      <c r="OQH71" s="22"/>
      <c r="OQI71" s="23"/>
      <c r="OQJ71" s="22"/>
      <c r="OQK71" s="23"/>
      <c r="OQL71" s="23"/>
      <c r="OQM71" s="23"/>
      <c r="OQN71" s="23"/>
      <c r="OQO71" s="23"/>
      <c r="OQP71" s="23"/>
      <c r="OQQ71" s="23"/>
      <c r="OQR71" s="23"/>
      <c r="OQS71" s="24"/>
      <c r="OQT71" s="25"/>
      <c r="OQU71" s="25"/>
      <c r="OQV71" s="25"/>
      <c r="OQW71" s="31"/>
      <c r="OQX71" s="190"/>
      <c r="OQY71" s="191"/>
      <c r="OQZ71" s="191"/>
      <c r="ORA71" s="191"/>
      <c r="ORB71" s="191"/>
      <c r="ORC71" s="192"/>
      <c r="ORD71" s="22"/>
      <c r="ORE71" s="22"/>
      <c r="ORF71" s="22"/>
      <c r="ORG71" s="23"/>
      <c r="ORH71" s="22"/>
      <c r="ORI71" s="23"/>
      <c r="ORJ71" s="23"/>
      <c r="ORK71" s="23"/>
      <c r="ORL71" s="23"/>
      <c r="ORM71" s="23"/>
      <c r="ORN71" s="23"/>
      <c r="ORO71" s="23"/>
      <c r="ORP71" s="23"/>
      <c r="ORQ71" s="24"/>
      <c r="ORR71" s="25"/>
      <c r="ORS71" s="25"/>
      <c r="ORT71" s="25"/>
      <c r="ORU71" s="31"/>
      <c r="ORV71" s="190"/>
      <c r="ORW71" s="191"/>
      <c r="ORX71" s="191"/>
      <c r="ORY71" s="191"/>
      <c r="ORZ71" s="191"/>
      <c r="OSA71" s="192"/>
      <c r="OSB71" s="22"/>
      <c r="OSC71" s="22"/>
      <c r="OSD71" s="22"/>
      <c r="OSE71" s="23"/>
      <c r="OSF71" s="22"/>
      <c r="OSG71" s="23"/>
      <c r="OSH71" s="23"/>
      <c r="OSI71" s="23"/>
      <c r="OSJ71" s="23"/>
      <c r="OSK71" s="23"/>
      <c r="OSL71" s="23"/>
      <c r="OSM71" s="23"/>
      <c r="OSN71" s="23"/>
      <c r="OSO71" s="24"/>
      <c r="OSP71" s="25"/>
      <c r="OSQ71" s="25"/>
      <c r="OSR71" s="25"/>
      <c r="OSS71" s="31"/>
      <c r="OST71" s="190"/>
      <c r="OSU71" s="191"/>
      <c r="OSV71" s="191"/>
      <c r="OSW71" s="191"/>
      <c r="OSX71" s="191"/>
      <c r="OSY71" s="192"/>
      <c r="OSZ71" s="22"/>
      <c r="OTA71" s="22"/>
      <c r="OTB71" s="22"/>
      <c r="OTC71" s="23"/>
      <c r="OTD71" s="22"/>
      <c r="OTE71" s="23"/>
      <c r="OTF71" s="23"/>
      <c r="OTG71" s="23"/>
      <c r="OTH71" s="23"/>
      <c r="OTI71" s="23"/>
      <c r="OTJ71" s="23"/>
      <c r="OTK71" s="23"/>
      <c r="OTL71" s="23"/>
      <c r="OTM71" s="24"/>
      <c r="OTN71" s="25"/>
      <c r="OTO71" s="25"/>
      <c r="OTP71" s="25"/>
      <c r="OTQ71" s="31"/>
      <c r="OTR71" s="190"/>
      <c r="OTS71" s="191"/>
      <c r="OTT71" s="191"/>
      <c r="OTU71" s="191"/>
      <c r="OTV71" s="191"/>
      <c r="OTW71" s="192"/>
      <c r="OTX71" s="22"/>
      <c r="OTY71" s="22"/>
      <c r="OTZ71" s="22"/>
      <c r="OUA71" s="23"/>
      <c r="OUB71" s="22"/>
      <c r="OUC71" s="23"/>
      <c r="OUD71" s="23"/>
      <c r="OUE71" s="23"/>
      <c r="OUF71" s="23"/>
      <c r="OUG71" s="23"/>
      <c r="OUH71" s="23"/>
      <c r="OUI71" s="23"/>
      <c r="OUJ71" s="23"/>
      <c r="OUK71" s="24"/>
      <c r="OUL71" s="25"/>
      <c r="OUM71" s="25"/>
      <c r="OUN71" s="25"/>
      <c r="OUO71" s="31"/>
      <c r="OUP71" s="190"/>
      <c r="OUQ71" s="191"/>
      <c r="OUR71" s="191"/>
      <c r="OUS71" s="191"/>
      <c r="OUT71" s="191"/>
      <c r="OUU71" s="192"/>
      <c r="OUV71" s="22"/>
      <c r="OUW71" s="22"/>
      <c r="OUX71" s="22"/>
      <c r="OUY71" s="23"/>
      <c r="OUZ71" s="22"/>
      <c r="OVA71" s="23"/>
      <c r="OVB71" s="23"/>
      <c r="OVC71" s="23"/>
      <c r="OVD71" s="23"/>
      <c r="OVE71" s="23"/>
      <c r="OVF71" s="23"/>
      <c r="OVG71" s="23"/>
      <c r="OVH71" s="23"/>
      <c r="OVI71" s="24"/>
      <c r="OVJ71" s="25"/>
      <c r="OVK71" s="25"/>
      <c r="OVL71" s="25"/>
      <c r="OVM71" s="31"/>
      <c r="OVN71" s="190"/>
      <c r="OVO71" s="191"/>
      <c r="OVP71" s="191"/>
      <c r="OVQ71" s="191"/>
      <c r="OVR71" s="191"/>
      <c r="OVS71" s="192"/>
      <c r="OVT71" s="22"/>
      <c r="OVU71" s="22"/>
      <c r="OVV71" s="22"/>
      <c r="OVW71" s="23"/>
      <c r="OVX71" s="22"/>
      <c r="OVY71" s="23"/>
      <c r="OVZ71" s="23"/>
      <c r="OWA71" s="23"/>
      <c r="OWB71" s="23"/>
      <c r="OWC71" s="23"/>
      <c r="OWD71" s="23"/>
      <c r="OWE71" s="23"/>
      <c r="OWF71" s="23"/>
      <c r="OWG71" s="24"/>
      <c r="OWH71" s="25"/>
      <c r="OWI71" s="25"/>
      <c r="OWJ71" s="25"/>
      <c r="OWK71" s="31"/>
      <c r="OWL71" s="190"/>
      <c r="OWM71" s="191"/>
      <c r="OWN71" s="191"/>
      <c r="OWO71" s="191"/>
      <c r="OWP71" s="191"/>
      <c r="OWQ71" s="192"/>
      <c r="OWR71" s="22"/>
      <c r="OWS71" s="22"/>
      <c r="OWT71" s="22"/>
      <c r="OWU71" s="23"/>
      <c r="OWV71" s="22"/>
      <c r="OWW71" s="23"/>
      <c r="OWX71" s="23"/>
      <c r="OWY71" s="23"/>
      <c r="OWZ71" s="23"/>
      <c r="OXA71" s="23"/>
      <c r="OXB71" s="23"/>
      <c r="OXC71" s="23"/>
      <c r="OXD71" s="23"/>
      <c r="OXE71" s="24"/>
      <c r="OXF71" s="25"/>
      <c r="OXG71" s="25"/>
      <c r="OXH71" s="25"/>
      <c r="OXI71" s="31"/>
      <c r="OXJ71" s="190"/>
      <c r="OXK71" s="191"/>
      <c r="OXL71" s="191"/>
      <c r="OXM71" s="191"/>
      <c r="OXN71" s="191"/>
      <c r="OXO71" s="192"/>
      <c r="OXP71" s="22"/>
      <c r="OXQ71" s="22"/>
      <c r="OXR71" s="22"/>
      <c r="OXS71" s="23"/>
      <c r="OXT71" s="22"/>
      <c r="OXU71" s="23"/>
      <c r="OXV71" s="23"/>
      <c r="OXW71" s="23"/>
      <c r="OXX71" s="23"/>
      <c r="OXY71" s="23"/>
      <c r="OXZ71" s="23"/>
      <c r="OYA71" s="23"/>
      <c r="OYB71" s="23"/>
      <c r="OYC71" s="24"/>
      <c r="OYD71" s="25"/>
      <c r="OYE71" s="25"/>
      <c r="OYF71" s="25"/>
      <c r="OYG71" s="31"/>
      <c r="OYH71" s="190"/>
      <c r="OYI71" s="191"/>
      <c r="OYJ71" s="191"/>
      <c r="OYK71" s="191"/>
      <c r="OYL71" s="191"/>
      <c r="OYM71" s="192"/>
      <c r="OYN71" s="22"/>
      <c r="OYO71" s="22"/>
      <c r="OYP71" s="22"/>
      <c r="OYQ71" s="23"/>
      <c r="OYR71" s="22"/>
      <c r="OYS71" s="23"/>
      <c r="OYT71" s="23"/>
      <c r="OYU71" s="23"/>
      <c r="OYV71" s="23"/>
      <c r="OYW71" s="23"/>
      <c r="OYX71" s="23"/>
      <c r="OYY71" s="23"/>
      <c r="OYZ71" s="23"/>
      <c r="OZA71" s="24"/>
      <c r="OZB71" s="25"/>
      <c r="OZC71" s="25"/>
      <c r="OZD71" s="25"/>
      <c r="OZE71" s="31"/>
      <c r="OZF71" s="190"/>
      <c r="OZG71" s="191"/>
      <c r="OZH71" s="191"/>
      <c r="OZI71" s="191"/>
      <c r="OZJ71" s="191"/>
      <c r="OZK71" s="192"/>
      <c r="OZL71" s="22"/>
      <c r="OZM71" s="22"/>
      <c r="OZN71" s="22"/>
      <c r="OZO71" s="23"/>
      <c r="OZP71" s="22"/>
      <c r="OZQ71" s="23"/>
      <c r="OZR71" s="23"/>
      <c r="OZS71" s="23"/>
      <c r="OZT71" s="23"/>
      <c r="OZU71" s="23"/>
      <c r="OZV71" s="23"/>
      <c r="OZW71" s="23"/>
      <c r="OZX71" s="23"/>
      <c r="OZY71" s="24"/>
      <c r="OZZ71" s="25"/>
      <c r="PAA71" s="25"/>
      <c r="PAB71" s="25"/>
      <c r="PAC71" s="31"/>
      <c r="PAD71" s="190"/>
      <c r="PAE71" s="191"/>
      <c r="PAF71" s="191"/>
      <c r="PAG71" s="191"/>
      <c r="PAH71" s="191"/>
      <c r="PAI71" s="192"/>
      <c r="PAJ71" s="22"/>
      <c r="PAK71" s="22"/>
      <c r="PAL71" s="22"/>
      <c r="PAM71" s="23"/>
      <c r="PAN71" s="22"/>
      <c r="PAO71" s="23"/>
      <c r="PAP71" s="23"/>
      <c r="PAQ71" s="23"/>
      <c r="PAR71" s="23"/>
      <c r="PAS71" s="23"/>
      <c r="PAT71" s="23"/>
      <c r="PAU71" s="23"/>
      <c r="PAV71" s="23"/>
      <c r="PAW71" s="24"/>
      <c r="PAX71" s="25"/>
      <c r="PAY71" s="25"/>
      <c r="PAZ71" s="25"/>
      <c r="PBA71" s="31"/>
      <c r="PBB71" s="190"/>
      <c r="PBC71" s="191"/>
      <c r="PBD71" s="191"/>
      <c r="PBE71" s="191"/>
      <c r="PBF71" s="191"/>
      <c r="PBG71" s="192"/>
      <c r="PBH71" s="22"/>
      <c r="PBI71" s="22"/>
      <c r="PBJ71" s="22"/>
      <c r="PBK71" s="23"/>
      <c r="PBL71" s="22"/>
      <c r="PBM71" s="23"/>
      <c r="PBN71" s="23"/>
      <c r="PBO71" s="23"/>
      <c r="PBP71" s="23"/>
      <c r="PBQ71" s="23"/>
      <c r="PBR71" s="23"/>
      <c r="PBS71" s="23"/>
      <c r="PBT71" s="23"/>
      <c r="PBU71" s="24"/>
      <c r="PBV71" s="25"/>
      <c r="PBW71" s="25"/>
      <c r="PBX71" s="25"/>
      <c r="PBY71" s="31"/>
      <c r="PBZ71" s="190"/>
      <c r="PCA71" s="191"/>
      <c r="PCB71" s="191"/>
      <c r="PCC71" s="191"/>
      <c r="PCD71" s="191"/>
      <c r="PCE71" s="192"/>
      <c r="PCF71" s="22"/>
      <c r="PCG71" s="22"/>
      <c r="PCH71" s="22"/>
      <c r="PCI71" s="23"/>
      <c r="PCJ71" s="22"/>
      <c r="PCK71" s="23"/>
      <c r="PCL71" s="23"/>
      <c r="PCM71" s="23"/>
      <c r="PCN71" s="23"/>
      <c r="PCO71" s="23"/>
      <c r="PCP71" s="23"/>
      <c r="PCQ71" s="23"/>
      <c r="PCR71" s="23"/>
      <c r="PCS71" s="24"/>
      <c r="PCT71" s="25"/>
      <c r="PCU71" s="25"/>
      <c r="PCV71" s="25"/>
      <c r="PCW71" s="31"/>
      <c r="PCX71" s="190"/>
      <c r="PCY71" s="191"/>
      <c r="PCZ71" s="191"/>
      <c r="PDA71" s="191"/>
      <c r="PDB71" s="191"/>
      <c r="PDC71" s="192"/>
      <c r="PDD71" s="22"/>
      <c r="PDE71" s="22"/>
      <c r="PDF71" s="22"/>
      <c r="PDG71" s="23"/>
      <c r="PDH71" s="22"/>
      <c r="PDI71" s="23"/>
      <c r="PDJ71" s="23"/>
      <c r="PDK71" s="23"/>
      <c r="PDL71" s="23"/>
      <c r="PDM71" s="23"/>
      <c r="PDN71" s="23"/>
      <c r="PDO71" s="23"/>
      <c r="PDP71" s="23"/>
      <c r="PDQ71" s="24"/>
      <c r="PDR71" s="25"/>
      <c r="PDS71" s="25"/>
      <c r="PDT71" s="25"/>
      <c r="PDU71" s="31"/>
      <c r="PDV71" s="190"/>
      <c r="PDW71" s="191"/>
      <c r="PDX71" s="191"/>
      <c r="PDY71" s="191"/>
      <c r="PDZ71" s="191"/>
      <c r="PEA71" s="192"/>
      <c r="PEB71" s="22"/>
      <c r="PEC71" s="22"/>
      <c r="PED71" s="22"/>
      <c r="PEE71" s="23"/>
      <c r="PEF71" s="22"/>
      <c r="PEG71" s="23"/>
      <c r="PEH71" s="23"/>
      <c r="PEI71" s="23"/>
      <c r="PEJ71" s="23"/>
      <c r="PEK71" s="23"/>
      <c r="PEL71" s="23"/>
      <c r="PEM71" s="23"/>
      <c r="PEN71" s="23"/>
      <c r="PEO71" s="24"/>
      <c r="PEP71" s="25"/>
      <c r="PEQ71" s="25"/>
      <c r="PER71" s="25"/>
      <c r="PES71" s="31"/>
      <c r="PET71" s="190"/>
      <c r="PEU71" s="191"/>
      <c r="PEV71" s="191"/>
      <c r="PEW71" s="191"/>
      <c r="PEX71" s="191"/>
      <c r="PEY71" s="192"/>
      <c r="PEZ71" s="22"/>
      <c r="PFA71" s="22"/>
      <c r="PFB71" s="22"/>
      <c r="PFC71" s="23"/>
      <c r="PFD71" s="22"/>
      <c r="PFE71" s="23"/>
      <c r="PFF71" s="23"/>
      <c r="PFG71" s="23"/>
      <c r="PFH71" s="23"/>
      <c r="PFI71" s="23"/>
      <c r="PFJ71" s="23"/>
      <c r="PFK71" s="23"/>
      <c r="PFL71" s="23"/>
      <c r="PFM71" s="24"/>
      <c r="PFN71" s="25"/>
      <c r="PFO71" s="25"/>
      <c r="PFP71" s="25"/>
      <c r="PFQ71" s="31"/>
      <c r="PFR71" s="190"/>
      <c r="PFS71" s="191"/>
      <c r="PFT71" s="191"/>
      <c r="PFU71" s="191"/>
      <c r="PFV71" s="191"/>
      <c r="PFW71" s="192"/>
      <c r="PFX71" s="22"/>
      <c r="PFY71" s="22"/>
      <c r="PFZ71" s="22"/>
      <c r="PGA71" s="23"/>
      <c r="PGB71" s="22"/>
      <c r="PGC71" s="23"/>
      <c r="PGD71" s="23"/>
      <c r="PGE71" s="23"/>
      <c r="PGF71" s="23"/>
      <c r="PGG71" s="23"/>
      <c r="PGH71" s="23"/>
      <c r="PGI71" s="23"/>
      <c r="PGJ71" s="23"/>
      <c r="PGK71" s="24"/>
      <c r="PGL71" s="25"/>
      <c r="PGM71" s="25"/>
      <c r="PGN71" s="25"/>
      <c r="PGO71" s="31"/>
      <c r="PGP71" s="190"/>
      <c r="PGQ71" s="191"/>
      <c r="PGR71" s="191"/>
      <c r="PGS71" s="191"/>
      <c r="PGT71" s="191"/>
      <c r="PGU71" s="192"/>
      <c r="PGV71" s="22"/>
      <c r="PGW71" s="22"/>
      <c r="PGX71" s="22"/>
      <c r="PGY71" s="23"/>
      <c r="PGZ71" s="22"/>
      <c r="PHA71" s="23"/>
      <c r="PHB71" s="23"/>
      <c r="PHC71" s="23"/>
      <c r="PHD71" s="23"/>
      <c r="PHE71" s="23"/>
      <c r="PHF71" s="23"/>
      <c r="PHG71" s="23"/>
      <c r="PHH71" s="23"/>
      <c r="PHI71" s="24"/>
      <c r="PHJ71" s="25"/>
      <c r="PHK71" s="25"/>
      <c r="PHL71" s="25"/>
      <c r="PHM71" s="31"/>
      <c r="PHN71" s="190"/>
      <c r="PHO71" s="191"/>
      <c r="PHP71" s="191"/>
      <c r="PHQ71" s="191"/>
      <c r="PHR71" s="191"/>
      <c r="PHS71" s="192"/>
      <c r="PHT71" s="22"/>
      <c r="PHU71" s="22"/>
      <c r="PHV71" s="22"/>
      <c r="PHW71" s="23"/>
      <c r="PHX71" s="22"/>
      <c r="PHY71" s="23"/>
      <c r="PHZ71" s="23"/>
      <c r="PIA71" s="23"/>
      <c r="PIB71" s="23"/>
      <c r="PIC71" s="23"/>
      <c r="PID71" s="23"/>
      <c r="PIE71" s="23"/>
      <c r="PIF71" s="23"/>
      <c r="PIG71" s="24"/>
      <c r="PIH71" s="25"/>
      <c r="PII71" s="25"/>
      <c r="PIJ71" s="25"/>
      <c r="PIK71" s="31"/>
      <c r="PIL71" s="190"/>
      <c r="PIM71" s="191"/>
      <c r="PIN71" s="191"/>
      <c r="PIO71" s="191"/>
      <c r="PIP71" s="191"/>
      <c r="PIQ71" s="192"/>
      <c r="PIR71" s="22"/>
      <c r="PIS71" s="22"/>
      <c r="PIT71" s="22"/>
      <c r="PIU71" s="23"/>
      <c r="PIV71" s="22"/>
      <c r="PIW71" s="23"/>
      <c r="PIX71" s="23"/>
      <c r="PIY71" s="23"/>
      <c r="PIZ71" s="23"/>
      <c r="PJA71" s="23"/>
      <c r="PJB71" s="23"/>
      <c r="PJC71" s="23"/>
      <c r="PJD71" s="23"/>
      <c r="PJE71" s="24"/>
      <c r="PJF71" s="25"/>
      <c r="PJG71" s="25"/>
      <c r="PJH71" s="25"/>
      <c r="PJI71" s="31"/>
      <c r="PJJ71" s="190"/>
      <c r="PJK71" s="191"/>
      <c r="PJL71" s="191"/>
      <c r="PJM71" s="191"/>
      <c r="PJN71" s="191"/>
      <c r="PJO71" s="192"/>
      <c r="PJP71" s="22"/>
      <c r="PJQ71" s="22"/>
      <c r="PJR71" s="22"/>
      <c r="PJS71" s="23"/>
      <c r="PJT71" s="22"/>
      <c r="PJU71" s="23"/>
      <c r="PJV71" s="23"/>
      <c r="PJW71" s="23"/>
      <c r="PJX71" s="23"/>
      <c r="PJY71" s="23"/>
      <c r="PJZ71" s="23"/>
      <c r="PKA71" s="23"/>
      <c r="PKB71" s="23"/>
      <c r="PKC71" s="24"/>
      <c r="PKD71" s="25"/>
      <c r="PKE71" s="25"/>
      <c r="PKF71" s="25"/>
      <c r="PKG71" s="31"/>
      <c r="PKH71" s="190"/>
      <c r="PKI71" s="191"/>
      <c r="PKJ71" s="191"/>
      <c r="PKK71" s="191"/>
      <c r="PKL71" s="191"/>
      <c r="PKM71" s="192"/>
      <c r="PKN71" s="22"/>
      <c r="PKO71" s="22"/>
      <c r="PKP71" s="22"/>
      <c r="PKQ71" s="23"/>
      <c r="PKR71" s="22"/>
      <c r="PKS71" s="23"/>
      <c r="PKT71" s="23"/>
      <c r="PKU71" s="23"/>
      <c r="PKV71" s="23"/>
      <c r="PKW71" s="23"/>
      <c r="PKX71" s="23"/>
      <c r="PKY71" s="23"/>
      <c r="PKZ71" s="23"/>
      <c r="PLA71" s="24"/>
      <c r="PLB71" s="25"/>
      <c r="PLC71" s="25"/>
      <c r="PLD71" s="25"/>
      <c r="PLE71" s="31"/>
      <c r="PLF71" s="190"/>
      <c r="PLG71" s="191"/>
      <c r="PLH71" s="191"/>
      <c r="PLI71" s="191"/>
      <c r="PLJ71" s="191"/>
      <c r="PLK71" s="192"/>
      <c r="PLL71" s="22"/>
      <c r="PLM71" s="22"/>
      <c r="PLN71" s="22"/>
      <c r="PLO71" s="23"/>
      <c r="PLP71" s="22"/>
      <c r="PLQ71" s="23"/>
      <c r="PLR71" s="23"/>
      <c r="PLS71" s="23"/>
      <c r="PLT71" s="23"/>
      <c r="PLU71" s="23"/>
      <c r="PLV71" s="23"/>
      <c r="PLW71" s="23"/>
      <c r="PLX71" s="23"/>
      <c r="PLY71" s="24"/>
      <c r="PLZ71" s="25"/>
      <c r="PMA71" s="25"/>
      <c r="PMB71" s="25"/>
      <c r="PMC71" s="31"/>
      <c r="PMD71" s="190"/>
      <c r="PME71" s="191"/>
      <c r="PMF71" s="191"/>
      <c r="PMG71" s="191"/>
      <c r="PMH71" s="191"/>
      <c r="PMI71" s="192"/>
      <c r="PMJ71" s="22"/>
      <c r="PMK71" s="22"/>
      <c r="PML71" s="22"/>
      <c r="PMM71" s="23"/>
      <c r="PMN71" s="22"/>
      <c r="PMO71" s="23"/>
      <c r="PMP71" s="23"/>
      <c r="PMQ71" s="23"/>
      <c r="PMR71" s="23"/>
      <c r="PMS71" s="23"/>
      <c r="PMT71" s="23"/>
      <c r="PMU71" s="23"/>
      <c r="PMV71" s="23"/>
      <c r="PMW71" s="24"/>
      <c r="PMX71" s="25"/>
      <c r="PMY71" s="25"/>
      <c r="PMZ71" s="25"/>
      <c r="PNA71" s="31"/>
      <c r="PNB71" s="190"/>
      <c r="PNC71" s="191"/>
      <c r="PND71" s="191"/>
      <c r="PNE71" s="191"/>
      <c r="PNF71" s="191"/>
      <c r="PNG71" s="192"/>
      <c r="PNH71" s="22"/>
      <c r="PNI71" s="22"/>
      <c r="PNJ71" s="22"/>
      <c r="PNK71" s="23"/>
      <c r="PNL71" s="22"/>
      <c r="PNM71" s="23"/>
      <c r="PNN71" s="23"/>
      <c r="PNO71" s="23"/>
      <c r="PNP71" s="23"/>
      <c r="PNQ71" s="23"/>
      <c r="PNR71" s="23"/>
      <c r="PNS71" s="23"/>
      <c r="PNT71" s="23"/>
      <c r="PNU71" s="24"/>
      <c r="PNV71" s="25"/>
      <c r="PNW71" s="25"/>
      <c r="PNX71" s="25"/>
      <c r="PNY71" s="31"/>
      <c r="PNZ71" s="190"/>
      <c r="POA71" s="191"/>
      <c r="POB71" s="191"/>
      <c r="POC71" s="191"/>
      <c r="POD71" s="191"/>
      <c r="POE71" s="192"/>
      <c r="POF71" s="22"/>
      <c r="POG71" s="22"/>
      <c r="POH71" s="22"/>
      <c r="POI71" s="23"/>
      <c r="POJ71" s="22"/>
      <c r="POK71" s="23"/>
      <c r="POL71" s="23"/>
      <c r="POM71" s="23"/>
      <c r="PON71" s="23"/>
      <c r="POO71" s="23"/>
      <c r="POP71" s="23"/>
      <c r="POQ71" s="23"/>
      <c r="POR71" s="23"/>
      <c r="POS71" s="24"/>
      <c r="POT71" s="25"/>
      <c r="POU71" s="25"/>
      <c r="POV71" s="25"/>
      <c r="POW71" s="31"/>
      <c r="POX71" s="190"/>
      <c r="POY71" s="191"/>
      <c r="POZ71" s="191"/>
      <c r="PPA71" s="191"/>
      <c r="PPB71" s="191"/>
      <c r="PPC71" s="192"/>
      <c r="PPD71" s="22"/>
      <c r="PPE71" s="22"/>
      <c r="PPF71" s="22"/>
      <c r="PPG71" s="23"/>
      <c r="PPH71" s="22"/>
      <c r="PPI71" s="23"/>
      <c r="PPJ71" s="23"/>
      <c r="PPK71" s="23"/>
      <c r="PPL71" s="23"/>
      <c r="PPM71" s="23"/>
      <c r="PPN71" s="23"/>
      <c r="PPO71" s="23"/>
      <c r="PPP71" s="23"/>
      <c r="PPQ71" s="24"/>
      <c r="PPR71" s="25"/>
      <c r="PPS71" s="25"/>
      <c r="PPT71" s="25"/>
      <c r="PPU71" s="31"/>
      <c r="PPV71" s="190"/>
      <c r="PPW71" s="191"/>
      <c r="PPX71" s="191"/>
      <c r="PPY71" s="191"/>
      <c r="PPZ71" s="191"/>
      <c r="PQA71" s="192"/>
      <c r="PQB71" s="22"/>
      <c r="PQC71" s="22"/>
      <c r="PQD71" s="22"/>
      <c r="PQE71" s="23"/>
      <c r="PQF71" s="22"/>
      <c r="PQG71" s="23"/>
      <c r="PQH71" s="23"/>
      <c r="PQI71" s="23"/>
      <c r="PQJ71" s="23"/>
      <c r="PQK71" s="23"/>
      <c r="PQL71" s="23"/>
      <c r="PQM71" s="23"/>
      <c r="PQN71" s="23"/>
      <c r="PQO71" s="24"/>
      <c r="PQP71" s="25"/>
      <c r="PQQ71" s="25"/>
      <c r="PQR71" s="25"/>
      <c r="PQS71" s="31"/>
      <c r="PQT71" s="190"/>
      <c r="PQU71" s="191"/>
      <c r="PQV71" s="191"/>
      <c r="PQW71" s="191"/>
      <c r="PQX71" s="191"/>
      <c r="PQY71" s="192"/>
      <c r="PQZ71" s="22"/>
      <c r="PRA71" s="22"/>
      <c r="PRB71" s="22"/>
      <c r="PRC71" s="23"/>
      <c r="PRD71" s="22"/>
      <c r="PRE71" s="23"/>
      <c r="PRF71" s="23"/>
      <c r="PRG71" s="23"/>
      <c r="PRH71" s="23"/>
      <c r="PRI71" s="23"/>
      <c r="PRJ71" s="23"/>
      <c r="PRK71" s="23"/>
      <c r="PRL71" s="23"/>
      <c r="PRM71" s="24"/>
      <c r="PRN71" s="25"/>
      <c r="PRO71" s="25"/>
      <c r="PRP71" s="25"/>
      <c r="PRQ71" s="31"/>
      <c r="PRR71" s="190"/>
      <c r="PRS71" s="191"/>
      <c r="PRT71" s="191"/>
      <c r="PRU71" s="191"/>
      <c r="PRV71" s="191"/>
      <c r="PRW71" s="192"/>
      <c r="PRX71" s="22"/>
      <c r="PRY71" s="22"/>
      <c r="PRZ71" s="22"/>
      <c r="PSA71" s="23"/>
      <c r="PSB71" s="22"/>
      <c r="PSC71" s="23"/>
      <c r="PSD71" s="23"/>
      <c r="PSE71" s="23"/>
      <c r="PSF71" s="23"/>
      <c r="PSG71" s="23"/>
      <c r="PSH71" s="23"/>
      <c r="PSI71" s="23"/>
      <c r="PSJ71" s="23"/>
      <c r="PSK71" s="24"/>
      <c r="PSL71" s="25"/>
      <c r="PSM71" s="25"/>
      <c r="PSN71" s="25"/>
      <c r="PSO71" s="31"/>
      <c r="PSP71" s="190"/>
      <c r="PSQ71" s="191"/>
      <c r="PSR71" s="191"/>
      <c r="PSS71" s="191"/>
      <c r="PST71" s="191"/>
      <c r="PSU71" s="192"/>
      <c r="PSV71" s="22"/>
      <c r="PSW71" s="22"/>
      <c r="PSX71" s="22"/>
      <c r="PSY71" s="23"/>
      <c r="PSZ71" s="22"/>
      <c r="PTA71" s="23"/>
      <c r="PTB71" s="23"/>
      <c r="PTC71" s="23"/>
      <c r="PTD71" s="23"/>
      <c r="PTE71" s="23"/>
      <c r="PTF71" s="23"/>
      <c r="PTG71" s="23"/>
      <c r="PTH71" s="23"/>
      <c r="PTI71" s="24"/>
      <c r="PTJ71" s="25"/>
      <c r="PTK71" s="25"/>
      <c r="PTL71" s="25"/>
      <c r="PTM71" s="31"/>
      <c r="PTN71" s="190"/>
      <c r="PTO71" s="191"/>
      <c r="PTP71" s="191"/>
      <c r="PTQ71" s="191"/>
      <c r="PTR71" s="191"/>
      <c r="PTS71" s="192"/>
      <c r="PTT71" s="22"/>
      <c r="PTU71" s="22"/>
      <c r="PTV71" s="22"/>
      <c r="PTW71" s="23"/>
      <c r="PTX71" s="22"/>
      <c r="PTY71" s="23"/>
      <c r="PTZ71" s="23"/>
      <c r="PUA71" s="23"/>
      <c r="PUB71" s="23"/>
      <c r="PUC71" s="23"/>
      <c r="PUD71" s="23"/>
      <c r="PUE71" s="23"/>
      <c r="PUF71" s="23"/>
      <c r="PUG71" s="24"/>
      <c r="PUH71" s="25"/>
      <c r="PUI71" s="25"/>
      <c r="PUJ71" s="25"/>
      <c r="PUK71" s="31"/>
      <c r="PUL71" s="190"/>
      <c r="PUM71" s="191"/>
      <c r="PUN71" s="191"/>
      <c r="PUO71" s="191"/>
      <c r="PUP71" s="191"/>
      <c r="PUQ71" s="192"/>
      <c r="PUR71" s="22"/>
      <c r="PUS71" s="22"/>
      <c r="PUT71" s="22"/>
      <c r="PUU71" s="23"/>
      <c r="PUV71" s="22"/>
      <c r="PUW71" s="23"/>
      <c r="PUX71" s="23"/>
      <c r="PUY71" s="23"/>
      <c r="PUZ71" s="23"/>
      <c r="PVA71" s="23"/>
      <c r="PVB71" s="23"/>
      <c r="PVC71" s="23"/>
      <c r="PVD71" s="23"/>
      <c r="PVE71" s="24"/>
      <c r="PVF71" s="25"/>
      <c r="PVG71" s="25"/>
      <c r="PVH71" s="25"/>
      <c r="PVI71" s="31"/>
      <c r="PVJ71" s="190"/>
      <c r="PVK71" s="191"/>
      <c r="PVL71" s="191"/>
      <c r="PVM71" s="191"/>
      <c r="PVN71" s="191"/>
      <c r="PVO71" s="192"/>
      <c r="PVP71" s="22"/>
      <c r="PVQ71" s="22"/>
      <c r="PVR71" s="22"/>
      <c r="PVS71" s="23"/>
      <c r="PVT71" s="22"/>
      <c r="PVU71" s="23"/>
      <c r="PVV71" s="23"/>
      <c r="PVW71" s="23"/>
      <c r="PVX71" s="23"/>
      <c r="PVY71" s="23"/>
      <c r="PVZ71" s="23"/>
      <c r="PWA71" s="23"/>
      <c r="PWB71" s="23"/>
      <c r="PWC71" s="24"/>
      <c r="PWD71" s="25"/>
      <c r="PWE71" s="25"/>
      <c r="PWF71" s="25"/>
      <c r="PWG71" s="31"/>
      <c r="PWH71" s="190"/>
      <c r="PWI71" s="191"/>
      <c r="PWJ71" s="191"/>
      <c r="PWK71" s="191"/>
      <c r="PWL71" s="191"/>
      <c r="PWM71" s="192"/>
      <c r="PWN71" s="22"/>
      <c r="PWO71" s="22"/>
      <c r="PWP71" s="22"/>
      <c r="PWQ71" s="23"/>
      <c r="PWR71" s="22"/>
      <c r="PWS71" s="23"/>
      <c r="PWT71" s="23"/>
      <c r="PWU71" s="23"/>
      <c r="PWV71" s="23"/>
      <c r="PWW71" s="23"/>
      <c r="PWX71" s="23"/>
      <c r="PWY71" s="23"/>
      <c r="PWZ71" s="23"/>
      <c r="PXA71" s="24"/>
      <c r="PXB71" s="25"/>
      <c r="PXC71" s="25"/>
      <c r="PXD71" s="25"/>
      <c r="PXE71" s="31"/>
      <c r="PXF71" s="190"/>
      <c r="PXG71" s="191"/>
      <c r="PXH71" s="191"/>
      <c r="PXI71" s="191"/>
      <c r="PXJ71" s="191"/>
      <c r="PXK71" s="192"/>
      <c r="PXL71" s="22"/>
      <c r="PXM71" s="22"/>
      <c r="PXN71" s="22"/>
      <c r="PXO71" s="23"/>
      <c r="PXP71" s="22"/>
      <c r="PXQ71" s="23"/>
      <c r="PXR71" s="23"/>
      <c r="PXS71" s="23"/>
      <c r="PXT71" s="23"/>
      <c r="PXU71" s="23"/>
      <c r="PXV71" s="23"/>
      <c r="PXW71" s="23"/>
      <c r="PXX71" s="23"/>
      <c r="PXY71" s="24"/>
      <c r="PXZ71" s="25"/>
      <c r="PYA71" s="25"/>
      <c r="PYB71" s="25"/>
      <c r="PYC71" s="31"/>
      <c r="PYD71" s="190"/>
      <c r="PYE71" s="191"/>
      <c r="PYF71" s="191"/>
      <c r="PYG71" s="191"/>
      <c r="PYH71" s="191"/>
      <c r="PYI71" s="192"/>
      <c r="PYJ71" s="22"/>
      <c r="PYK71" s="22"/>
      <c r="PYL71" s="22"/>
      <c r="PYM71" s="23"/>
      <c r="PYN71" s="22"/>
      <c r="PYO71" s="23"/>
      <c r="PYP71" s="23"/>
      <c r="PYQ71" s="23"/>
      <c r="PYR71" s="23"/>
      <c r="PYS71" s="23"/>
      <c r="PYT71" s="23"/>
      <c r="PYU71" s="23"/>
      <c r="PYV71" s="23"/>
      <c r="PYW71" s="24"/>
      <c r="PYX71" s="25"/>
      <c r="PYY71" s="25"/>
      <c r="PYZ71" s="25"/>
      <c r="PZA71" s="31"/>
      <c r="PZB71" s="190"/>
      <c r="PZC71" s="191"/>
      <c r="PZD71" s="191"/>
      <c r="PZE71" s="191"/>
      <c r="PZF71" s="191"/>
      <c r="PZG71" s="192"/>
      <c r="PZH71" s="22"/>
      <c r="PZI71" s="22"/>
      <c r="PZJ71" s="22"/>
      <c r="PZK71" s="23"/>
      <c r="PZL71" s="22"/>
      <c r="PZM71" s="23"/>
      <c r="PZN71" s="23"/>
      <c r="PZO71" s="23"/>
      <c r="PZP71" s="23"/>
      <c r="PZQ71" s="23"/>
      <c r="PZR71" s="23"/>
      <c r="PZS71" s="23"/>
      <c r="PZT71" s="23"/>
      <c r="PZU71" s="24"/>
      <c r="PZV71" s="25"/>
      <c r="PZW71" s="25"/>
      <c r="PZX71" s="25"/>
      <c r="PZY71" s="31"/>
      <c r="PZZ71" s="190"/>
      <c r="QAA71" s="191"/>
      <c r="QAB71" s="191"/>
      <c r="QAC71" s="191"/>
      <c r="QAD71" s="191"/>
      <c r="QAE71" s="192"/>
      <c r="QAF71" s="22"/>
      <c r="QAG71" s="22"/>
      <c r="QAH71" s="22"/>
      <c r="QAI71" s="23"/>
      <c r="QAJ71" s="22"/>
      <c r="QAK71" s="23"/>
      <c r="QAL71" s="23"/>
      <c r="QAM71" s="23"/>
      <c r="QAN71" s="23"/>
      <c r="QAO71" s="23"/>
      <c r="QAP71" s="23"/>
      <c r="QAQ71" s="23"/>
      <c r="QAR71" s="23"/>
      <c r="QAS71" s="24"/>
      <c r="QAT71" s="25"/>
      <c r="QAU71" s="25"/>
      <c r="QAV71" s="25"/>
      <c r="QAW71" s="31"/>
      <c r="QAX71" s="190"/>
      <c r="QAY71" s="191"/>
      <c r="QAZ71" s="191"/>
      <c r="QBA71" s="191"/>
      <c r="QBB71" s="191"/>
      <c r="QBC71" s="192"/>
      <c r="QBD71" s="22"/>
      <c r="QBE71" s="22"/>
      <c r="QBF71" s="22"/>
      <c r="QBG71" s="23"/>
      <c r="QBH71" s="22"/>
      <c r="QBI71" s="23"/>
      <c r="QBJ71" s="23"/>
      <c r="QBK71" s="23"/>
      <c r="QBL71" s="23"/>
      <c r="QBM71" s="23"/>
      <c r="QBN71" s="23"/>
      <c r="QBO71" s="23"/>
      <c r="QBP71" s="23"/>
      <c r="QBQ71" s="24"/>
      <c r="QBR71" s="25"/>
      <c r="QBS71" s="25"/>
      <c r="QBT71" s="25"/>
      <c r="QBU71" s="31"/>
      <c r="QBV71" s="190"/>
      <c r="QBW71" s="191"/>
      <c r="QBX71" s="191"/>
      <c r="QBY71" s="191"/>
      <c r="QBZ71" s="191"/>
      <c r="QCA71" s="192"/>
      <c r="QCB71" s="22"/>
      <c r="QCC71" s="22"/>
      <c r="QCD71" s="22"/>
      <c r="QCE71" s="23"/>
      <c r="QCF71" s="22"/>
      <c r="QCG71" s="23"/>
      <c r="QCH71" s="23"/>
      <c r="QCI71" s="23"/>
      <c r="QCJ71" s="23"/>
      <c r="QCK71" s="23"/>
      <c r="QCL71" s="23"/>
      <c r="QCM71" s="23"/>
      <c r="QCN71" s="23"/>
      <c r="QCO71" s="24"/>
      <c r="QCP71" s="25"/>
      <c r="QCQ71" s="25"/>
      <c r="QCR71" s="25"/>
      <c r="QCS71" s="31"/>
      <c r="QCT71" s="190"/>
      <c r="QCU71" s="191"/>
      <c r="QCV71" s="191"/>
      <c r="QCW71" s="191"/>
      <c r="QCX71" s="191"/>
      <c r="QCY71" s="192"/>
      <c r="QCZ71" s="22"/>
      <c r="QDA71" s="22"/>
      <c r="QDB71" s="22"/>
      <c r="QDC71" s="23"/>
      <c r="QDD71" s="22"/>
      <c r="QDE71" s="23"/>
      <c r="QDF71" s="23"/>
      <c r="QDG71" s="23"/>
      <c r="QDH71" s="23"/>
      <c r="QDI71" s="23"/>
      <c r="QDJ71" s="23"/>
      <c r="QDK71" s="23"/>
      <c r="QDL71" s="23"/>
      <c r="QDM71" s="24"/>
      <c r="QDN71" s="25"/>
      <c r="QDO71" s="25"/>
      <c r="QDP71" s="25"/>
      <c r="QDQ71" s="31"/>
      <c r="QDR71" s="190"/>
      <c r="QDS71" s="191"/>
      <c r="QDT71" s="191"/>
      <c r="QDU71" s="191"/>
      <c r="QDV71" s="191"/>
      <c r="QDW71" s="192"/>
      <c r="QDX71" s="22"/>
      <c r="QDY71" s="22"/>
      <c r="QDZ71" s="22"/>
      <c r="QEA71" s="23"/>
      <c r="QEB71" s="22"/>
      <c r="QEC71" s="23"/>
      <c r="QED71" s="23"/>
      <c r="QEE71" s="23"/>
      <c r="QEF71" s="23"/>
      <c r="QEG71" s="23"/>
      <c r="QEH71" s="23"/>
      <c r="QEI71" s="23"/>
      <c r="QEJ71" s="23"/>
      <c r="QEK71" s="24"/>
      <c r="QEL71" s="25"/>
      <c r="QEM71" s="25"/>
      <c r="QEN71" s="25"/>
      <c r="QEO71" s="31"/>
      <c r="QEP71" s="190"/>
      <c r="QEQ71" s="191"/>
      <c r="QER71" s="191"/>
      <c r="QES71" s="191"/>
      <c r="QET71" s="191"/>
      <c r="QEU71" s="192"/>
      <c r="QEV71" s="22"/>
      <c r="QEW71" s="22"/>
      <c r="QEX71" s="22"/>
      <c r="QEY71" s="23"/>
      <c r="QEZ71" s="22"/>
      <c r="QFA71" s="23"/>
      <c r="QFB71" s="23"/>
      <c r="QFC71" s="23"/>
      <c r="QFD71" s="23"/>
      <c r="QFE71" s="23"/>
      <c r="QFF71" s="23"/>
      <c r="QFG71" s="23"/>
      <c r="QFH71" s="23"/>
      <c r="QFI71" s="24"/>
      <c r="QFJ71" s="25"/>
      <c r="QFK71" s="25"/>
      <c r="QFL71" s="25"/>
      <c r="QFM71" s="31"/>
      <c r="QFN71" s="190"/>
      <c r="QFO71" s="191"/>
      <c r="QFP71" s="191"/>
      <c r="QFQ71" s="191"/>
      <c r="QFR71" s="191"/>
      <c r="QFS71" s="192"/>
      <c r="QFT71" s="22"/>
      <c r="QFU71" s="22"/>
      <c r="QFV71" s="22"/>
      <c r="QFW71" s="23"/>
      <c r="QFX71" s="22"/>
      <c r="QFY71" s="23"/>
      <c r="QFZ71" s="23"/>
      <c r="QGA71" s="23"/>
      <c r="QGB71" s="23"/>
      <c r="QGC71" s="23"/>
      <c r="QGD71" s="23"/>
      <c r="QGE71" s="23"/>
      <c r="QGF71" s="23"/>
      <c r="QGG71" s="24"/>
      <c r="QGH71" s="25"/>
      <c r="QGI71" s="25"/>
      <c r="QGJ71" s="25"/>
      <c r="QGK71" s="31"/>
      <c r="QGL71" s="190"/>
      <c r="QGM71" s="191"/>
      <c r="QGN71" s="191"/>
      <c r="QGO71" s="191"/>
      <c r="QGP71" s="191"/>
      <c r="QGQ71" s="192"/>
      <c r="QGR71" s="22"/>
      <c r="QGS71" s="22"/>
      <c r="QGT71" s="22"/>
      <c r="QGU71" s="23"/>
      <c r="QGV71" s="22"/>
      <c r="QGW71" s="23"/>
      <c r="QGX71" s="23"/>
      <c r="QGY71" s="23"/>
      <c r="QGZ71" s="23"/>
      <c r="QHA71" s="23"/>
      <c r="QHB71" s="23"/>
      <c r="QHC71" s="23"/>
      <c r="QHD71" s="23"/>
      <c r="QHE71" s="24"/>
      <c r="QHF71" s="25"/>
      <c r="QHG71" s="25"/>
      <c r="QHH71" s="25"/>
      <c r="QHI71" s="31"/>
      <c r="QHJ71" s="190"/>
      <c r="QHK71" s="191"/>
      <c r="QHL71" s="191"/>
      <c r="QHM71" s="191"/>
      <c r="QHN71" s="191"/>
      <c r="QHO71" s="192"/>
      <c r="QHP71" s="22"/>
      <c r="QHQ71" s="22"/>
      <c r="QHR71" s="22"/>
      <c r="QHS71" s="23"/>
      <c r="QHT71" s="22"/>
      <c r="QHU71" s="23"/>
      <c r="QHV71" s="23"/>
      <c r="QHW71" s="23"/>
      <c r="QHX71" s="23"/>
      <c r="QHY71" s="23"/>
      <c r="QHZ71" s="23"/>
      <c r="QIA71" s="23"/>
      <c r="QIB71" s="23"/>
      <c r="QIC71" s="24"/>
      <c r="QID71" s="25"/>
      <c r="QIE71" s="25"/>
      <c r="QIF71" s="25"/>
      <c r="QIG71" s="31"/>
      <c r="QIH71" s="190"/>
      <c r="QII71" s="191"/>
      <c r="QIJ71" s="191"/>
      <c r="QIK71" s="191"/>
      <c r="QIL71" s="191"/>
      <c r="QIM71" s="192"/>
      <c r="QIN71" s="22"/>
      <c r="QIO71" s="22"/>
      <c r="QIP71" s="22"/>
      <c r="QIQ71" s="23"/>
      <c r="QIR71" s="22"/>
      <c r="QIS71" s="23"/>
      <c r="QIT71" s="23"/>
      <c r="QIU71" s="23"/>
      <c r="QIV71" s="23"/>
      <c r="QIW71" s="23"/>
      <c r="QIX71" s="23"/>
      <c r="QIY71" s="23"/>
      <c r="QIZ71" s="23"/>
      <c r="QJA71" s="24"/>
      <c r="QJB71" s="25"/>
      <c r="QJC71" s="25"/>
      <c r="QJD71" s="25"/>
      <c r="QJE71" s="31"/>
      <c r="QJF71" s="190"/>
      <c r="QJG71" s="191"/>
      <c r="QJH71" s="191"/>
      <c r="QJI71" s="191"/>
      <c r="QJJ71" s="191"/>
      <c r="QJK71" s="192"/>
      <c r="QJL71" s="22"/>
      <c r="QJM71" s="22"/>
      <c r="QJN71" s="22"/>
      <c r="QJO71" s="23"/>
      <c r="QJP71" s="22"/>
      <c r="QJQ71" s="23"/>
      <c r="QJR71" s="23"/>
      <c r="QJS71" s="23"/>
      <c r="QJT71" s="23"/>
      <c r="QJU71" s="23"/>
      <c r="QJV71" s="23"/>
      <c r="QJW71" s="23"/>
      <c r="QJX71" s="23"/>
      <c r="QJY71" s="24"/>
      <c r="QJZ71" s="25"/>
      <c r="QKA71" s="25"/>
      <c r="QKB71" s="25"/>
      <c r="QKC71" s="31"/>
      <c r="QKD71" s="190"/>
      <c r="QKE71" s="191"/>
      <c r="QKF71" s="191"/>
      <c r="QKG71" s="191"/>
      <c r="QKH71" s="191"/>
      <c r="QKI71" s="192"/>
      <c r="QKJ71" s="22"/>
      <c r="QKK71" s="22"/>
      <c r="QKL71" s="22"/>
      <c r="QKM71" s="23"/>
      <c r="QKN71" s="22"/>
      <c r="QKO71" s="23"/>
      <c r="QKP71" s="23"/>
      <c r="QKQ71" s="23"/>
      <c r="QKR71" s="23"/>
      <c r="QKS71" s="23"/>
      <c r="QKT71" s="23"/>
      <c r="QKU71" s="23"/>
      <c r="QKV71" s="23"/>
      <c r="QKW71" s="24"/>
      <c r="QKX71" s="25"/>
      <c r="QKY71" s="25"/>
      <c r="QKZ71" s="25"/>
      <c r="QLA71" s="31"/>
      <c r="QLB71" s="190"/>
      <c r="QLC71" s="191"/>
      <c r="QLD71" s="191"/>
      <c r="QLE71" s="191"/>
      <c r="QLF71" s="191"/>
      <c r="QLG71" s="192"/>
      <c r="QLH71" s="22"/>
      <c r="QLI71" s="22"/>
      <c r="QLJ71" s="22"/>
      <c r="QLK71" s="23"/>
      <c r="QLL71" s="22"/>
      <c r="QLM71" s="23"/>
      <c r="QLN71" s="23"/>
      <c r="QLO71" s="23"/>
      <c r="QLP71" s="23"/>
      <c r="QLQ71" s="23"/>
      <c r="QLR71" s="23"/>
      <c r="QLS71" s="23"/>
      <c r="QLT71" s="23"/>
      <c r="QLU71" s="24"/>
      <c r="QLV71" s="25"/>
      <c r="QLW71" s="25"/>
      <c r="QLX71" s="25"/>
      <c r="QLY71" s="31"/>
      <c r="QLZ71" s="190"/>
      <c r="QMA71" s="191"/>
      <c r="QMB71" s="191"/>
      <c r="QMC71" s="191"/>
      <c r="QMD71" s="191"/>
      <c r="QME71" s="192"/>
      <c r="QMF71" s="22"/>
      <c r="QMG71" s="22"/>
      <c r="QMH71" s="22"/>
      <c r="QMI71" s="23"/>
      <c r="QMJ71" s="22"/>
      <c r="QMK71" s="23"/>
      <c r="QML71" s="23"/>
      <c r="QMM71" s="23"/>
      <c r="QMN71" s="23"/>
      <c r="QMO71" s="23"/>
      <c r="QMP71" s="23"/>
      <c r="QMQ71" s="23"/>
      <c r="QMR71" s="23"/>
      <c r="QMS71" s="24"/>
      <c r="QMT71" s="25"/>
      <c r="QMU71" s="25"/>
      <c r="QMV71" s="25"/>
      <c r="QMW71" s="31"/>
      <c r="QMX71" s="190"/>
      <c r="QMY71" s="191"/>
      <c r="QMZ71" s="191"/>
      <c r="QNA71" s="191"/>
      <c r="QNB71" s="191"/>
      <c r="QNC71" s="192"/>
      <c r="QND71" s="22"/>
      <c r="QNE71" s="22"/>
      <c r="QNF71" s="22"/>
      <c r="QNG71" s="23"/>
      <c r="QNH71" s="22"/>
      <c r="QNI71" s="23"/>
      <c r="QNJ71" s="23"/>
      <c r="QNK71" s="23"/>
      <c r="QNL71" s="23"/>
      <c r="QNM71" s="23"/>
      <c r="QNN71" s="23"/>
      <c r="QNO71" s="23"/>
      <c r="QNP71" s="23"/>
      <c r="QNQ71" s="24"/>
      <c r="QNR71" s="25"/>
      <c r="QNS71" s="25"/>
      <c r="QNT71" s="25"/>
      <c r="QNU71" s="31"/>
      <c r="QNV71" s="190"/>
      <c r="QNW71" s="191"/>
      <c r="QNX71" s="191"/>
      <c r="QNY71" s="191"/>
      <c r="QNZ71" s="191"/>
      <c r="QOA71" s="192"/>
      <c r="QOB71" s="22"/>
      <c r="QOC71" s="22"/>
      <c r="QOD71" s="22"/>
      <c r="QOE71" s="23"/>
      <c r="QOF71" s="22"/>
      <c r="QOG71" s="23"/>
      <c r="QOH71" s="23"/>
      <c r="QOI71" s="23"/>
      <c r="QOJ71" s="23"/>
      <c r="QOK71" s="23"/>
      <c r="QOL71" s="23"/>
      <c r="QOM71" s="23"/>
      <c r="QON71" s="23"/>
      <c r="QOO71" s="24"/>
      <c r="QOP71" s="25"/>
      <c r="QOQ71" s="25"/>
      <c r="QOR71" s="25"/>
      <c r="QOS71" s="31"/>
      <c r="QOT71" s="190"/>
      <c r="QOU71" s="191"/>
      <c r="QOV71" s="191"/>
      <c r="QOW71" s="191"/>
      <c r="QOX71" s="191"/>
      <c r="QOY71" s="192"/>
      <c r="QOZ71" s="22"/>
      <c r="QPA71" s="22"/>
      <c r="QPB71" s="22"/>
      <c r="QPC71" s="23"/>
      <c r="QPD71" s="22"/>
      <c r="QPE71" s="23"/>
      <c r="QPF71" s="23"/>
      <c r="QPG71" s="23"/>
      <c r="QPH71" s="23"/>
      <c r="QPI71" s="23"/>
      <c r="QPJ71" s="23"/>
      <c r="QPK71" s="23"/>
      <c r="QPL71" s="23"/>
      <c r="QPM71" s="24"/>
      <c r="QPN71" s="25"/>
      <c r="QPO71" s="25"/>
      <c r="QPP71" s="25"/>
      <c r="QPQ71" s="31"/>
      <c r="QPR71" s="190"/>
      <c r="QPS71" s="191"/>
      <c r="QPT71" s="191"/>
      <c r="QPU71" s="191"/>
      <c r="QPV71" s="191"/>
      <c r="QPW71" s="192"/>
      <c r="QPX71" s="22"/>
      <c r="QPY71" s="22"/>
      <c r="QPZ71" s="22"/>
      <c r="QQA71" s="23"/>
      <c r="QQB71" s="22"/>
      <c r="QQC71" s="23"/>
      <c r="QQD71" s="23"/>
      <c r="QQE71" s="23"/>
      <c r="QQF71" s="23"/>
      <c r="QQG71" s="23"/>
      <c r="QQH71" s="23"/>
      <c r="QQI71" s="23"/>
      <c r="QQJ71" s="23"/>
      <c r="QQK71" s="24"/>
      <c r="QQL71" s="25"/>
      <c r="QQM71" s="25"/>
      <c r="QQN71" s="25"/>
      <c r="QQO71" s="31"/>
      <c r="QQP71" s="190"/>
      <c r="QQQ71" s="191"/>
      <c r="QQR71" s="191"/>
      <c r="QQS71" s="191"/>
      <c r="QQT71" s="191"/>
      <c r="QQU71" s="192"/>
      <c r="QQV71" s="22"/>
      <c r="QQW71" s="22"/>
      <c r="QQX71" s="22"/>
      <c r="QQY71" s="23"/>
      <c r="QQZ71" s="22"/>
      <c r="QRA71" s="23"/>
      <c r="QRB71" s="23"/>
      <c r="QRC71" s="23"/>
      <c r="QRD71" s="23"/>
      <c r="QRE71" s="23"/>
      <c r="QRF71" s="23"/>
      <c r="QRG71" s="23"/>
      <c r="QRH71" s="23"/>
      <c r="QRI71" s="24"/>
      <c r="QRJ71" s="25"/>
      <c r="QRK71" s="25"/>
      <c r="QRL71" s="25"/>
      <c r="QRM71" s="31"/>
      <c r="QRN71" s="190"/>
      <c r="QRO71" s="191"/>
      <c r="QRP71" s="191"/>
      <c r="QRQ71" s="191"/>
      <c r="QRR71" s="191"/>
      <c r="QRS71" s="192"/>
      <c r="QRT71" s="22"/>
      <c r="QRU71" s="22"/>
      <c r="QRV71" s="22"/>
      <c r="QRW71" s="23"/>
      <c r="QRX71" s="22"/>
      <c r="QRY71" s="23"/>
      <c r="QRZ71" s="23"/>
      <c r="QSA71" s="23"/>
      <c r="QSB71" s="23"/>
      <c r="QSC71" s="23"/>
      <c r="QSD71" s="23"/>
      <c r="QSE71" s="23"/>
      <c r="QSF71" s="23"/>
      <c r="QSG71" s="24"/>
      <c r="QSH71" s="25"/>
      <c r="QSI71" s="25"/>
      <c r="QSJ71" s="25"/>
      <c r="QSK71" s="31"/>
      <c r="QSL71" s="190"/>
      <c r="QSM71" s="191"/>
      <c r="QSN71" s="191"/>
      <c r="QSO71" s="191"/>
      <c r="QSP71" s="191"/>
      <c r="QSQ71" s="192"/>
      <c r="QSR71" s="22"/>
      <c r="QSS71" s="22"/>
      <c r="QST71" s="22"/>
      <c r="QSU71" s="23"/>
      <c r="QSV71" s="22"/>
      <c r="QSW71" s="23"/>
      <c r="QSX71" s="23"/>
      <c r="QSY71" s="23"/>
      <c r="QSZ71" s="23"/>
      <c r="QTA71" s="23"/>
      <c r="QTB71" s="23"/>
      <c r="QTC71" s="23"/>
      <c r="QTD71" s="23"/>
      <c r="QTE71" s="24"/>
      <c r="QTF71" s="25"/>
      <c r="QTG71" s="25"/>
      <c r="QTH71" s="25"/>
      <c r="QTI71" s="31"/>
      <c r="QTJ71" s="190"/>
      <c r="QTK71" s="191"/>
      <c r="QTL71" s="191"/>
      <c r="QTM71" s="191"/>
      <c r="QTN71" s="191"/>
      <c r="QTO71" s="192"/>
      <c r="QTP71" s="22"/>
      <c r="QTQ71" s="22"/>
      <c r="QTR71" s="22"/>
      <c r="QTS71" s="23"/>
      <c r="QTT71" s="22"/>
      <c r="QTU71" s="23"/>
      <c r="QTV71" s="23"/>
      <c r="QTW71" s="23"/>
      <c r="QTX71" s="23"/>
      <c r="QTY71" s="23"/>
      <c r="QTZ71" s="23"/>
      <c r="QUA71" s="23"/>
      <c r="QUB71" s="23"/>
      <c r="QUC71" s="24"/>
      <c r="QUD71" s="25"/>
      <c r="QUE71" s="25"/>
      <c r="QUF71" s="25"/>
      <c r="QUG71" s="31"/>
      <c r="QUH71" s="190"/>
      <c r="QUI71" s="191"/>
      <c r="QUJ71" s="191"/>
      <c r="QUK71" s="191"/>
      <c r="QUL71" s="191"/>
      <c r="QUM71" s="192"/>
      <c r="QUN71" s="22"/>
      <c r="QUO71" s="22"/>
      <c r="QUP71" s="22"/>
      <c r="QUQ71" s="23"/>
      <c r="QUR71" s="22"/>
      <c r="QUS71" s="23"/>
      <c r="QUT71" s="23"/>
      <c r="QUU71" s="23"/>
      <c r="QUV71" s="23"/>
      <c r="QUW71" s="23"/>
      <c r="QUX71" s="23"/>
      <c r="QUY71" s="23"/>
      <c r="QUZ71" s="23"/>
      <c r="QVA71" s="24"/>
      <c r="QVB71" s="25"/>
      <c r="QVC71" s="25"/>
      <c r="QVD71" s="25"/>
      <c r="QVE71" s="31"/>
      <c r="QVF71" s="190"/>
      <c r="QVG71" s="191"/>
      <c r="QVH71" s="191"/>
      <c r="QVI71" s="191"/>
      <c r="QVJ71" s="191"/>
      <c r="QVK71" s="192"/>
      <c r="QVL71" s="22"/>
      <c r="QVM71" s="22"/>
      <c r="QVN71" s="22"/>
      <c r="QVO71" s="23"/>
      <c r="QVP71" s="22"/>
      <c r="QVQ71" s="23"/>
      <c r="QVR71" s="23"/>
      <c r="QVS71" s="23"/>
      <c r="QVT71" s="23"/>
      <c r="QVU71" s="23"/>
      <c r="QVV71" s="23"/>
      <c r="QVW71" s="23"/>
      <c r="QVX71" s="23"/>
      <c r="QVY71" s="24"/>
      <c r="QVZ71" s="25"/>
      <c r="QWA71" s="25"/>
      <c r="QWB71" s="25"/>
      <c r="QWC71" s="31"/>
      <c r="QWD71" s="190"/>
      <c r="QWE71" s="191"/>
      <c r="QWF71" s="191"/>
      <c r="QWG71" s="191"/>
      <c r="QWH71" s="191"/>
      <c r="QWI71" s="192"/>
      <c r="QWJ71" s="22"/>
      <c r="QWK71" s="22"/>
      <c r="QWL71" s="22"/>
      <c r="QWM71" s="23"/>
      <c r="QWN71" s="22"/>
      <c r="QWO71" s="23"/>
      <c r="QWP71" s="23"/>
      <c r="QWQ71" s="23"/>
      <c r="QWR71" s="23"/>
      <c r="QWS71" s="23"/>
      <c r="QWT71" s="23"/>
      <c r="QWU71" s="23"/>
      <c r="QWV71" s="23"/>
      <c r="QWW71" s="24"/>
      <c r="QWX71" s="25"/>
      <c r="QWY71" s="25"/>
      <c r="QWZ71" s="25"/>
      <c r="QXA71" s="31"/>
      <c r="QXB71" s="190"/>
      <c r="QXC71" s="191"/>
      <c r="QXD71" s="191"/>
      <c r="QXE71" s="191"/>
      <c r="QXF71" s="191"/>
      <c r="QXG71" s="192"/>
      <c r="QXH71" s="22"/>
      <c r="QXI71" s="22"/>
      <c r="QXJ71" s="22"/>
      <c r="QXK71" s="23"/>
      <c r="QXL71" s="22"/>
      <c r="QXM71" s="23"/>
      <c r="QXN71" s="23"/>
      <c r="QXO71" s="23"/>
      <c r="QXP71" s="23"/>
      <c r="QXQ71" s="23"/>
      <c r="QXR71" s="23"/>
      <c r="QXS71" s="23"/>
      <c r="QXT71" s="23"/>
      <c r="QXU71" s="24"/>
      <c r="QXV71" s="25"/>
      <c r="QXW71" s="25"/>
      <c r="QXX71" s="25"/>
      <c r="QXY71" s="31"/>
      <c r="QXZ71" s="190"/>
      <c r="QYA71" s="191"/>
      <c r="QYB71" s="191"/>
      <c r="QYC71" s="191"/>
      <c r="QYD71" s="191"/>
      <c r="QYE71" s="192"/>
      <c r="QYF71" s="22"/>
      <c r="QYG71" s="22"/>
      <c r="QYH71" s="22"/>
      <c r="QYI71" s="23"/>
      <c r="QYJ71" s="22"/>
      <c r="QYK71" s="23"/>
      <c r="QYL71" s="23"/>
      <c r="QYM71" s="23"/>
      <c r="QYN71" s="23"/>
      <c r="QYO71" s="23"/>
      <c r="QYP71" s="23"/>
      <c r="QYQ71" s="23"/>
      <c r="QYR71" s="23"/>
      <c r="QYS71" s="24"/>
      <c r="QYT71" s="25"/>
      <c r="QYU71" s="25"/>
      <c r="QYV71" s="25"/>
      <c r="QYW71" s="31"/>
      <c r="QYX71" s="190"/>
      <c r="QYY71" s="191"/>
      <c r="QYZ71" s="191"/>
      <c r="QZA71" s="191"/>
      <c r="QZB71" s="191"/>
      <c r="QZC71" s="192"/>
      <c r="QZD71" s="22"/>
      <c r="QZE71" s="22"/>
      <c r="QZF71" s="22"/>
      <c r="QZG71" s="23"/>
      <c r="QZH71" s="22"/>
      <c r="QZI71" s="23"/>
      <c r="QZJ71" s="23"/>
      <c r="QZK71" s="23"/>
      <c r="QZL71" s="23"/>
      <c r="QZM71" s="23"/>
      <c r="QZN71" s="23"/>
      <c r="QZO71" s="23"/>
      <c r="QZP71" s="23"/>
      <c r="QZQ71" s="24"/>
      <c r="QZR71" s="25"/>
      <c r="QZS71" s="25"/>
      <c r="QZT71" s="25"/>
      <c r="QZU71" s="31"/>
      <c r="QZV71" s="190"/>
      <c r="QZW71" s="191"/>
      <c r="QZX71" s="191"/>
      <c r="QZY71" s="191"/>
      <c r="QZZ71" s="191"/>
      <c r="RAA71" s="192"/>
      <c r="RAB71" s="22"/>
      <c r="RAC71" s="22"/>
      <c r="RAD71" s="22"/>
      <c r="RAE71" s="23"/>
      <c r="RAF71" s="22"/>
      <c r="RAG71" s="23"/>
      <c r="RAH71" s="23"/>
      <c r="RAI71" s="23"/>
      <c r="RAJ71" s="23"/>
      <c r="RAK71" s="23"/>
      <c r="RAL71" s="23"/>
      <c r="RAM71" s="23"/>
      <c r="RAN71" s="23"/>
      <c r="RAO71" s="24"/>
      <c r="RAP71" s="25"/>
      <c r="RAQ71" s="25"/>
      <c r="RAR71" s="25"/>
      <c r="RAS71" s="31"/>
      <c r="RAT71" s="190"/>
      <c r="RAU71" s="191"/>
      <c r="RAV71" s="191"/>
      <c r="RAW71" s="191"/>
      <c r="RAX71" s="191"/>
      <c r="RAY71" s="192"/>
      <c r="RAZ71" s="22"/>
      <c r="RBA71" s="22"/>
      <c r="RBB71" s="22"/>
      <c r="RBC71" s="23"/>
      <c r="RBD71" s="22"/>
      <c r="RBE71" s="23"/>
      <c r="RBF71" s="23"/>
      <c r="RBG71" s="23"/>
      <c r="RBH71" s="23"/>
      <c r="RBI71" s="23"/>
      <c r="RBJ71" s="23"/>
      <c r="RBK71" s="23"/>
      <c r="RBL71" s="23"/>
      <c r="RBM71" s="24"/>
      <c r="RBN71" s="25"/>
      <c r="RBO71" s="25"/>
      <c r="RBP71" s="25"/>
      <c r="RBQ71" s="31"/>
      <c r="RBR71" s="190"/>
      <c r="RBS71" s="191"/>
      <c r="RBT71" s="191"/>
      <c r="RBU71" s="191"/>
      <c r="RBV71" s="191"/>
      <c r="RBW71" s="192"/>
      <c r="RBX71" s="22"/>
      <c r="RBY71" s="22"/>
      <c r="RBZ71" s="22"/>
      <c r="RCA71" s="23"/>
      <c r="RCB71" s="22"/>
      <c r="RCC71" s="23"/>
      <c r="RCD71" s="23"/>
      <c r="RCE71" s="23"/>
      <c r="RCF71" s="23"/>
      <c r="RCG71" s="23"/>
      <c r="RCH71" s="23"/>
      <c r="RCI71" s="23"/>
      <c r="RCJ71" s="23"/>
      <c r="RCK71" s="24"/>
      <c r="RCL71" s="25"/>
      <c r="RCM71" s="25"/>
      <c r="RCN71" s="25"/>
      <c r="RCO71" s="31"/>
      <c r="RCP71" s="190"/>
      <c r="RCQ71" s="191"/>
      <c r="RCR71" s="191"/>
      <c r="RCS71" s="191"/>
      <c r="RCT71" s="191"/>
      <c r="RCU71" s="192"/>
      <c r="RCV71" s="22"/>
      <c r="RCW71" s="22"/>
      <c r="RCX71" s="22"/>
      <c r="RCY71" s="23"/>
      <c r="RCZ71" s="22"/>
      <c r="RDA71" s="23"/>
      <c r="RDB71" s="23"/>
      <c r="RDC71" s="23"/>
      <c r="RDD71" s="23"/>
      <c r="RDE71" s="23"/>
      <c r="RDF71" s="23"/>
      <c r="RDG71" s="23"/>
      <c r="RDH71" s="23"/>
      <c r="RDI71" s="24"/>
      <c r="RDJ71" s="25"/>
      <c r="RDK71" s="25"/>
      <c r="RDL71" s="25"/>
      <c r="RDM71" s="31"/>
      <c r="RDN71" s="190"/>
      <c r="RDO71" s="191"/>
      <c r="RDP71" s="191"/>
      <c r="RDQ71" s="191"/>
      <c r="RDR71" s="191"/>
      <c r="RDS71" s="192"/>
      <c r="RDT71" s="22"/>
      <c r="RDU71" s="22"/>
      <c r="RDV71" s="22"/>
      <c r="RDW71" s="23"/>
      <c r="RDX71" s="22"/>
      <c r="RDY71" s="23"/>
      <c r="RDZ71" s="23"/>
      <c r="REA71" s="23"/>
      <c r="REB71" s="23"/>
      <c r="REC71" s="23"/>
      <c r="RED71" s="23"/>
      <c r="REE71" s="23"/>
      <c r="REF71" s="23"/>
      <c r="REG71" s="24"/>
      <c r="REH71" s="25"/>
      <c r="REI71" s="25"/>
      <c r="REJ71" s="25"/>
      <c r="REK71" s="31"/>
      <c r="REL71" s="190"/>
      <c r="REM71" s="191"/>
      <c r="REN71" s="191"/>
      <c r="REO71" s="191"/>
      <c r="REP71" s="191"/>
      <c r="REQ71" s="192"/>
      <c r="RER71" s="22"/>
      <c r="RES71" s="22"/>
      <c r="RET71" s="22"/>
      <c r="REU71" s="23"/>
      <c r="REV71" s="22"/>
      <c r="REW71" s="23"/>
      <c r="REX71" s="23"/>
      <c r="REY71" s="23"/>
      <c r="REZ71" s="23"/>
      <c r="RFA71" s="23"/>
      <c r="RFB71" s="23"/>
      <c r="RFC71" s="23"/>
      <c r="RFD71" s="23"/>
      <c r="RFE71" s="24"/>
      <c r="RFF71" s="25"/>
      <c r="RFG71" s="25"/>
      <c r="RFH71" s="25"/>
      <c r="RFI71" s="31"/>
      <c r="RFJ71" s="190"/>
      <c r="RFK71" s="191"/>
      <c r="RFL71" s="191"/>
      <c r="RFM71" s="191"/>
      <c r="RFN71" s="191"/>
      <c r="RFO71" s="192"/>
      <c r="RFP71" s="22"/>
      <c r="RFQ71" s="22"/>
      <c r="RFR71" s="22"/>
      <c r="RFS71" s="23"/>
      <c r="RFT71" s="22"/>
      <c r="RFU71" s="23"/>
      <c r="RFV71" s="23"/>
      <c r="RFW71" s="23"/>
      <c r="RFX71" s="23"/>
      <c r="RFY71" s="23"/>
      <c r="RFZ71" s="23"/>
      <c r="RGA71" s="23"/>
      <c r="RGB71" s="23"/>
      <c r="RGC71" s="24"/>
      <c r="RGD71" s="25"/>
      <c r="RGE71" s="25"/>
      <c r="RGF71" s="25"/>
      <c r="RGG71" s="31"/>
      <c r="RGH71" s="190"/>
      <c r="RGI71" s="191"/>
      <c r="RGJ71" s="191"/>
      <c r="RGK71" s="191"/>
      <c r="RGL71" s="191"/>
      <c r="RGM71" s="192"/>
      <c r="RGN71" s="22"/>
      <c r="RGO71" s="22"/>
      <c r="RGP71" s="22"/>
      <c r="RGQ71" s="23"/>
      <c r="RGR71" s="22"/>
      <c r="RGS71" s="23"/>
      <c r="RGT71" s="23"/>
      <c r="RGU71" s="23"/>
      <c r="RGV71" s="23"/>
      <c r="RGW71" s="23"/>
      <c r="RGX71" s="23"/>
      <c r="RGY71" s="23"/>
      <c r="RGZ71" s="23"/>
      <c r="RHA71" s="24"/>
      <c r="RHB71" s="25"/>
      <c r="RHC71" s="25"/>
      <c r="RHD71" s="25"/>
      <c r="RHE71" s="31"/>
      <c r="RHF71" s="190"/>
      <c r="RHG71" s="191"/>
      <c r="RHH71" s="191"/>
      <c r="RHI71" s="191"/>
      <c r="RHJ71" s="191"/>
      <c r="RHK71" s="192"/>
      <c r="RHL71" s="22"/>
      <c r="RHM71" s="22"/>
      <c r="RHN71" s="22"/>
      <c r="RHO71" s="23"/>
      <c r="RHP71" s="22"/>
      <c r="RHQ71" s="23"/>
      <c r="RHR71" s="23"/>
      <c r="RHS71" s="23"/>
      <c r="RHT71" s="23"/>
      <c r="RHU71" s="23"/>
      <c r="RHV71" s="23"/>
      <c r="RHW71" s="23"/>
      <c r="RHX71" s="23"/>
      <c r="RHY71" s="24"/>
      <c r="RHZ71" s="25"/>
      <c r="RIA71" s="25"/>
      <c r="RIB71" s="25"/>
      <c r="RIC71" s="31"/>
      <c r="RID71" s="190"/>
      <c r="RIE71" s="191"/>
      <c r="RIF71" s="191"/>
      <c r="RIG71" s="191"/>
      <c r="RIH71" s="191"/>
      <c r="RII71" s="192"/>
      <c r="RIJ71" s="22"/>
      <c r="RIK71" s="22"/>
      <c r="RIL71" s="22"/>
      <c r="RIM71" s="23"/>
      <c r="RIN71" s="22"/>
      <c r="RIO71" s="23"/>
      <c r="RIP71" s="23"/>
      <c r="RIQ71" s="23"/>
      <c r="RIR71" s="23"/>
      <c r="RIS71" s="23"/>
      <c r="RIT71" s="23"/>
      <c r="RIU71" s="23"/>
      <c r="RIV71" s="23"/>
      <c r="RIW71" s="24"/>
      <c r="RIX71" s="25"/>
      <c r="RIY71" s="25"/>
      <c r="RIZ71" s="25"/>
      <c r="RJA71" s="31"/>
      <c r="RJB71" s="190"/>
      <c r="RJC71" s="191"/>
      <c r="RJD71" s="191"/>
      <c r="RJE71" s="191"/>
      <c r="RJF71" s="191"/>
      <c r="RJG71" s="192"/>
      <c r="RJH71" s="22"/>
      <c r="RJI71" s="22"/>
      <c r="RJJ71" s="22"/>
      <c r="RJK71" s="23"/>
      <c r="RJL71" s="22"/>
      <c r="RJM71" s="23"/>
      <c r="RJN71" s="23"/>
      <c r="RJO71" s="23"/>
      <c r="RJP71" s="23"/>
      <c r="RJQ71" s="23"/>
      <c r="RJR71" s="23"/>
      <c r="RJS71" s="23"/>
      <c r="RJT71" s="23"/>
      <c r="RJU71" s="24"/>
      <c r="RJV71" s="25"/>
      <c r="RJW71" s="25"/>
      <c r="RJX71" s="25"/>
      <c r="RJY71" s="31"/>
      <c r="RJZ71" s="190"/>
      <c r="RKA71" s="191"/>
      <c r="RKB71" s="191"/>
      <c r="RKC71" s="191"/>
      <c r="RKD71" s="191"/>
      <c r="RKE71" s="192"/>
      <c r="RKF71" s="22"/>
      <c r="RKG71" s="22"/>
      <c r="RKH71" s="22"/>
      <c r="RKI71" s="23"/>
      <c r="RKJ71" s="22"/>
      <c r="RKK71" s="23"/>
      <c r="RKL71" s="23"/>
      <c r="RKM71" s="23"/>
      <c r="RKN71" s="23"/>
      <c r="RKO71" s="23"/>
      <c r="RKP71" s="23"/>
      <c r="RKQ71" s="23"/>
      <c r="RKR71" s="23"/>
      <c r="RKS71" s="24"/>
      <c r="RKT71" s="25"/>
      <c r="RKU71" s="25"/>
      <c r="RKV71" s="25"/>
      <c r="RKW71" s="31"/>
      <c r="RKX71" s="190"/>
      <c r="RKY71" s="191"/>
      <c r="RKZ71" s="191"/>
      <c r="RLA71" s="191"/>
      <c r="RLB71" s="191"/>
      <c r="RLC71" s="192"/>
      <c r="RLD71" s="22"/>
      <c r="RLE71" s="22"/>
      <c r="RLF71" s="22"/>
      <c r="RLG71" s="23"/>
      <c r="RLH71" s="22"/>
      <c r="RLI71" s="23"/>
      <c r="RLJ71" s="23"/>
      <c r="RLK71" s="23"/>
      <c r="RLL71" s="23"/>
      <c r="RLM71" s="23"/>
      <c r="RLN71" s="23"/>
      <c r="RLO71" s="23"/>
      <c r="RLP71" s="23"/>
      <c r="RLQ71" s="24"/>
      <c r="RLR71" s="25"/>
      <c r="RLS71" s="25"/>
      <c r="RLT71" s="25"/>
      <c r="RLU71" s="31"/>
      <c r="RLV71" s="190"/>
      <c r="RLW71" s="191"/>
      <c r="RLX71" s="191"/>
      <c r="RLY71" s="191"/>
      <c r="RLZ71" s="191"/>
      <c r="RMA71" s="192"/>
      <c r="RMB71" s="22"/>
      <c r="RMC71" s="22"/>
      <c r="RMD71" s="22"/>
      <c r="RME71" s="23"/>
      <c r="RMF71" s="22"/>
      <c r="RMG71" s="23"/>
      <c r="RMH71" s="23"/>
      <c r="RMI71" s="23"/>
      <c r="RMJ71" s="23"/>
      <c r="RMK71" s="23"/>
      <c r="RML71" s="23"/>
      <c r="RMM71" s="23"/>
      <c r="RMN71" s="23"/>
      <c r="RMO71" s="24"/>
      <c r="RMP71" s="25"/>
      <c r="RMQ71" s="25"/>
      <c r="RMR71" s="25"/>
      <c r="RMS71" s="31"/>
      <c r="RMT71" s="190"/>
      <c r="RMU71" s="191"/>
      <c r="RMV71" s="191"/>
      <c r="RMW71" s="191"/>
      <c r="RMX71" s="191"/>
      <c r="RMY71" s="192"/>
      <c r="RMZ71" s="22"/>
      <c r="RNA71" s="22"/>
      <c r="RNB71" s="22"/>
      <c r="RNC71" s="23"/>
      <c r="RND71" s="22"/>
      <c r="RNE71" s="23"/>
      <c r="RNF71" s="23"/>
      <c r="RNG71" s="23"/>
      <c r="RNH71" s="23"/>
      <c r="RNI71" s="23"/>
      <c r="RNJ71" s="23"/>
      <c r="RNK71" s="23"/>
      <c r="RNL71" s="23"/>
      <c r="RNM71" s="24"/>
      <c r="RNN71" s="25"/>
      <c r="RNO71" s="25"/>
      <c r="RNP71" s="25"/>
      <c r="RNQ71" s="31"/>
      <c r="RNR71" s="190"/>
      <c r="RNS71" s="191"/>
      <c r="RNT71" s="191"/>
      <c r="RNU71" s="191"/>
      <c r="RNV71" s="191"/>
      <c r="RNW71" s="192"/>
      <c r="RNX71" s="22"/>
      <c r="RNY71" s="22"/>
      <c r="RNZ71" s="22"/>
      <c r="ROA71" s="23"/>
      <c r="ROB71" s="22"/>
      <c r="ROC71" s="23"/>
      <c r="ROD71" s="23"/>
      <c r="ROE71" s="23"/>
      <c r="ROF71" s="23"/>
      <c r="ROG71" s="23"/>
      <c r="ROH71" s="23"/>
      <c r="ROI71" s="23"/>
      <c r="ROJ71" s="23"/>
      <c r="ROK71" s="24"/>
      <c r="ROL71" s="25"/>
      <c r="ROM71" s="25"/>
      <c r="RON71" s="25"/>
      <c r="ROO71" s="31"/>
      <c r="ROP71" s="190"/>
      <c r="ROQ71" s="191"/>
      <c r="ROR71" s="191"/>
      <c r="ROS71" s="191"/>
      <c r="ROT71" s="191"/>
      <c r="ROU71" s="192"/>
      <c r="ROV71" s="22"/>
      <c r="ROW71" s="22"/>
      <c r="ROX71" s="22"/>
      <c r="ROY71" s="23"/>
      <c r="ROZ71" s="22"/>
      <c r="RPA71" s="23"/>
      <c r="RPB71" s="23"/>
      <c r="RPC71" s="23"/>
      <c r="RPD71" s="23"/>
      <c r="RPE71" s="23"/>
      <c r="RPF71" s="23"/>
      <c r="RPG71" s="23"/>
      <c r="RPH71" s="23"/>
      <c r="RPI71" s="24"/>
      <c r="RPJ71" s="25"/>
      <c r="RPK71" s="25"/>
      <c r="RPL71" s="25"/>
      <c r="RPM71" s="31"/>
      <c r="RPN71" s="190"/>
      <c r="RPO71" s="191"/>
      <c r="RPP71" s="191"/>
      <c r="RPQ71" s="191"/>
      <c r="RPR71" s="191"/>
      <c r="RPS71" s="192"/>
      <c r="RPT71" s="22"/>
      <c r="RPU71" s="22"/>
      <c r="RPV71" s="22"/>
      <c r="RPW71" s="23"/>
      <c r="RPX71" s="22"/>
      <c r="RPY71" s="23"/>
      <c r="RPZ71" s="23"/>
      <c r="RQA71" s="23"/>
      <c r="RQB71" s="23"/>
      <c r="RQC71" s="23"/>
      <c r="RQD71" s="23"/>
      <c r="RQE71" s="23"/>
      <c r="RQF71" s="23"/>
      <c r="RQG71" s="24"/>
      <c r="RQH71" s="25"/>
      <c r="RQI71" s="25"/>
      <c r="RQJ71" s="25"/>
      <c r="RQK71" s="31"/>
      <c r="RQL71" s="190"/>
      <c r="RQM71" s="191"/>
      <c r="RQN71" s="191"/>
      <c r="RQO71" s="191"/>
      <c r="RQP71" s="191"/>
      <c r="RQQ71" s="192"/>
      <c r="RQR71" s="22"/>
      <c r="RQS71" s="22"/>
      <c r="RQT71" s="22"/>
      <c r="RQU71" s="23"/>
      <c r="RQV71" s="22"/>
      <c r="RQW71" s="23"/>
      <c r="RQX71" s="23"/>
      <c r="RQY71" s="23"/>
      <c r="RQZ71" s="23"/>
      <c r="RRA71" s="23"/>
      <c r="RRB71" s="23"/>
      <c r="RRC71" s="23"/>
      <c r="RRD71" s="23"/>
      <c r="RRE71" s="24"/>
      <c r="RRF71" s="25"/>
      <c r="RRG71" s="25"/>
      <c r="RRH71" s="25"/>
      <c r="RRI71" s="31"/>
      <c r="RRJ71" s="190"/>
      <c r="RRK71" s="191"/>
      <c r="RRL71" s="191"/>
      <c r="RRM71" s="191"/>
      <c r="RRN71" s="191"/>
      <c r="RRO71" s="192"/>
      <c r="RRP71" s="22"/>
      <c r="RRQ71" s="22"/>
      <c r="RRR71" s="22"/>
      <c r="RRS71" s="23"/>
      <c r="RRT71" s="22"/>
      <c r="RRU71" s="23"/>
      <c r="RRV71" s="23"/>
      <c r="RRW71" s="23"/>
      <c r="RRX71" s="23"/>
      <c r="RRY71" s="23"/>
      <c r="RRZ71" s="23"/>
      <c r="RSA71" s="23"/>
      <c r="RSB71" s="23"/>
      <c r="RSC71" s="24"/>
      <c r="RSD71" s="25"/>
      <c r="RSE71" s="25"/>
      <c r="RSF71" s="25"/>
      <c r="RSG71" s="31"/>
      <c r="RSH71" s="190"/>
      <c r="RSI71" s="191"/>
      <c r="RSJ71" s="191"/>
      <c r="RSK71" s="191"/>
      <c r="RSL71" s="191"/>
      <c r="RSM71" s="192"/>
      <c r="RSN71" s="22"/>
      <c r="RSO71" s="22"/>
      <c r="RSP71" s="22"/>
      <c r="RSQ71" s="23"/>
      <c r="RSR71" s="22"/>
      <c r="RSS71" s="23"/>
      <c r="RST71" s="23"/>
      <c r="RSU71" s="23"/>
      <c r="RSV71" s="23"/>
      <c r="RSW71" s="23"/>
      <c r="RSX71" s="23"/>
      <c r="RSY71" s="23"/>
      <c r="RSZ71" s="23"/>
      <c r="RTA71" s="24"/>
      <c r="RTB71" s="25"/>
      <c r="RTC71" s="25"/>
      <c r="RTD71" s="25"/>
      <c r="RTE71" s="31"/>
      <c r="RTF71" s="190"/>
      <c r="RTG71" s="191"/>
      <c r="RTH71" s="191"/>
      <c r="RTI71" s="191"/>
      <c r="RTJ71" s="191"/>
      <c r="RTK71" s="192"/>
      <c r="RTL71" s="22"/>
      <c r="RTM71" s="22"/>
      <c r="RTN71" s="22"/>
      <c r="RTO71" s="23"/>
      <c r="RTP71" s="22"/>
      <c r="RTQ71" s="23"/>
      <c r="RTR71" s="23"/>
      <c r="RTS71" s="23"/>
      <c r="RTT71" s="23"/>
      <c r="RTU71" s="23"/>
      <c r="RTV71" s="23"/>
      <c r="RTW71" s="23"/>
      <c r="RTX71" s="23"/>
      <c r="RTY71" s="24"/>
      <c r="RTZ71" s="25"/>
      <c r="RUA71" s="25"/>
      <c r="RUB71" s="25"/>
      <c r="RUC71" s="31"/>
      <c r="RUD71" s="190"/>
      <c r="RUE71" s="191"/>
      <c r="RUF71" s="191"/>
      <c r="RUG71" s="191"/>
      <c r="RUH71" s="191"/>
      <c r="RUI71" s="192"/>
      <c r="RUJ71" s="22"/>
      <c r="RUK71" s="22"/>
      <c r="RUL71" s="22"/>
      <c r="RUM71" s="23"/>
      <c r="RUN71" s="22"/>
      <c r="RUO71" s="23"/>
      <c r="RUP71" s="23"/>
      <c r="RUQ71" s="23"/>
      <c r="RUR71" s="23"/>
      <c r="RUS71" s="23"/>
      <c r="RUT71" s="23"/>
      <c r="RUU71" s="23"/>
      <c r="RUV71" s="23"/>
      <c r="RUW71" s="24"/>
      <c r="RUX71" s="25"/>
      <c r="RUY71" s="25"/>
      <c r="RUZ71" s="25"/>
      <c r="RVA71" s="31"/>
      <c r="RVB71" s="190"/>
      <c r="RVC71" s="191"/>
      <c r="RVD71" s="191"/>
      <c r="RVE71" s="191"/>
      <c r="RVF71" s="191"/>
      <c r="RVG71" s="192"/>
      <c r="RVH71" s="22"/>
      <c r="RVI71" s="22"/>
      <c r="RVJ71" s="22"/>
      <c r="RVK71" s="23"/>
      <c r="RVL71" s="22"/>
      <c r="RVM71" s="23"/>
      <c r="RVN71" s="23"/>
      <c r="RVO71" s="23"/>
      <c r="RVP71" s="23"/>
      <c r="RVQ71" s="23"/>
      <c r="RVR71" s="23"/>
      <c r="RVS71" s="23"/>
      <c r="RVT71" s="23"/>
      <c r="RVU71" s="24"/>
      <c r="RVV71" s="25"/>
      <c r="RVW71" s="25"/>
      <c r="RVX71" s="25"/>
      <c r="RVY71" s="31"/>
      <c r="RVZ71" s="190"/>
      <c r="RWA71" s="191"/>
      <c r="RWB71" s="191"/>
      <c r="RWC71" s="191"/>
      <c r="RWD71" s="191"/>
      <c r="RWE71" s="192"/>
      <c r="RWF71" s="22"/>
      <c r="RWG71" s="22"/>
      <c r="RWH71" s="22"/>
      <c r="RWI71" s="23"/>
      <c r="RWJ71" s="22"/>
      <c r="RWK71" s="23"/>
      <c r="RWL71" s="23"/>
      <c r="RWM71" s="23"/>
      <c r="RWN71" s="23"/>
      <c r="RWO71" s="23"/>
      <c r="RWP71" s="23"/>
      <c r="RWQ71" s="23"/>
      <c r="RWR71" s="23"/>
      <c r="RWS71" s="24"/>
      <c r="RWT71" s="25"/>
      <c r="RWU71" s="25"/>
      <c r="RWV71" s="25"/>
      <c r="RWW71" s="31"/>
      <c r="RWX71" s="190"/>
      <c r="RWY71" s="191"/>
      <c r="RWZ71" s="191"/>
      <c r="RXA71" s="191"/>
      <c r="RXB71" s="191"/>
      <c r="RXC71" s="192"/>
      <c r="RXD71" s="22"/>
      <c r="RXE71" s="22"/>
      <c r="RXF71" s="22"/>
      <c r="RXG71" s="23"/>
      <c r="RXH71" s="22"/>
      <c r="RXI71" s="23"/>
      <c r="RXJ71" s="23"/>
      <c r="RXK71" s="23"/>
      <c r="RXL71" s="23"/>
      <c r="RXM71" s="23"/>
      <c r="RXN71" s="23"/>
      <c r="RXO71" s="23"/>
      <c r="RXP71" s="23"/>
      <c r="RXQ71" s="24"/>
      <c r="RXR71" s="25"/>
      <c r="RXS71" s="25"/>
      <c r="RXT71" s="25"/>
      <c r="RXU71" s="31"/>
      <c r="RXV71" s="190"/>
      <c r="RXW71" s="191"/>
      <c r="RXX71" s="191"/>
      <c r="RXY71" s="191"/>
      <c r="RXZ71" s="191"/>
      <c r="RYA71" s="192"/>
      <c r="RYB71" s="22"/>
      <c r="RYC71" s="22"/>
      <c r="RYD71" s="22"/>
      <c r="RYE71" s="23"/>
      <c r="RYF71" s="22"/>
      <c r="RYG71" s="23"/>
      <c r="RYH71" s="23"/>
      <c r="RYI71" s="23"/>
      <c r="RYJ71" s="23"/>
      <c r="RYK71" s="23"/>
      <c r="RYL71" s="23"/>
      <c r="RYM71" s="23"/>
      <c r="RYN71" s="23"/>
      <c r="RYO71" s="24"/>
      <c r="RYP71" s="25"/>
      <c r="RYQ71" s="25"/>
      <c r="RYR71" s="25"/>
      <c r="RYS71" s="31"/>
      <c r="RYT71" s="190"/>
      <c r="RYU71" s="191"/>
      <c r="RYV71" s="191"/>
      <c r="RYW71" s="191"/>
      <c r="RYX71" s="191"/>
      <c r="RYY71" s="192"/>
      <c r="RYZ71" s="22"/>
      <c r="RZA71" s="22"/>
      <c r="RZB71" s="22"/>
      <c r="RZC71" s="23"/>
      <c r="RZD71" s="22"/>
      <c r="RZE71" s="23"/>
      <c r="RZF71" s="23"/>
      <c r="RZG71" s="23"/>
      <c r="RZH71" s="23"/>
      <c r="RZI71" s="23"/>
      <c r="RZJ71" s="23"/>
      <c r="RZK71" s="23"/>
      <c r="RZL71" s="23"/>
      <c r="RZM71" s="24"/>
      <c r="RZN71" s="25"/>
      <c r="RZO71" s="25"/>
      <c r="RZP71" s="25"/>
      <c r="RZQ71" s="31"/>
      <c r="RZR71" s="190"/>
      <c r="RZS71" s="191"/>
      <c r="RZT71" s="191"/>
      <c r="RZU71" s="191"/>
      <c r="RZV71" s="191"/>
      <c r="RZW71" s="192"/>
      <c r="RZX71" s="22"/>
      <c r="RZY71" s="22"/>
      <c r="RZZ71" s="22"/>
      <c r="SAA71" s="23"/>
      <c r="SAB71" s="22"/>
      <c r="SAC71" s="23"/>
      <c r="SAD71" s="23"/>
      <c r="SAE71" s="23"/>
      <c r="SAF71" s="23"/>
      <c r="SAG71" s="23"/>
      <c r="SAH71" s="23"/>
      <c r="SAI71" s="23"/>
      <c r="SAJ71" s="23"/>
      <c r="SAK71" s="24"/>
      <c r="SAL71" s="25"/>
      <c r="SAM71" s="25"/>
      <c r="SAN71" s="25"/>
      <c r="SAO71" s="31"/>
      <c r="SAP71" s="190"/>
      <c r="SAQ71" s="191"/>
      <c r="SAR71" s="191"/>
      <c r="SAS71" s="191"/>
      <c r="SAT71" s="191"/>
      <c r="SAU71" s="192"/>
      <c r="SAV71" s="22"/>
      <c r="SAW71" s="22"/>
      <c r="SAX71" s="22"/>
      <c r="SAY71" s="23"/>
      <c r="SAZ71" s="22"/>
      <c r="SBA71" s="23"/>
      <c r="SBB71" s="23"/>
      <c r="SBC71" s="23"/>
      <c r="SBD71" s="23"/>
      <c r="SBE71" s="23"/>
      <c r="SBF71" s="23"/>
      <c r="SBG71" s="23"/>
      <c r="SBH71" s="23"/>
      <c r="SBI71" s="24"/>
      <c r="SBJ71" s="25"/>
      <c r="SBK71" s="25"/>
      <c r="SBL71" s="25"/>
      <c r="SBM71" s="31"/>
      <c r="SBN71" s="190"/>
      <c r="SBO71" s="191"/>
      <c r="SBP71" s="191"/>
      <c r="SBQ71" s="191"/>
      <c r="SBR71" s="191"/>
      <c r="SBS71" s="192"/>
      <c r="SBT71" s="22"/>
      <c r="SBU71" s="22"/>
      <c r="SBV71" s="22"/>
      <c r="SBW71" s="23"/>
      <c r="SBX71" s="22"/>
      <c r="SBY71" s="23"/>
      <c r="SBZ71" s="23"/>
      <c r="SCA71" s="23"/>
      <c r="SCB71" s="23"/>
      <c r="SCC71" s="23"/>
      <c r="SCD71" s="23"/>
      <c r="SCE71" s="23"/>
      <c r="SCF71" s="23"/>
      <c r="SCG71" s="24"/>
      <c r="SCH71" s="25"/>
      <c r="SCI71" s="25"/>
      <c r="SCJ71" s="25"/>
      <c r="SCK71" s="31"/>
      <c r="SCL71" s="190"/>
      <c r="SCM71" s="191"/>
      <c r="SCN71" s="191"/>
      <c r="SCO71" s="191"/>
      <c r="SCP71" s="191"/>
      <c r="SCQ71" s="192"/>
      <c r="SCR71" s="22"/>
      <c r="SCS71" s="22"/>
      <c r="SCT71" s="22"/>
      <c r="SCU71" s="23"/>
      <c r="SCV71" s="22"/>
      <c r="SCW71" s="23"/>
      <c r="SCX71" s="23"/>
      <c r="SCY71" s="23"/>
      <c r="SCZ71" s="23"/>
      <c r="SDA71" s="23"/>
      <c r="SDB71" s="23"/>
      <c r="SDC71" s="23"/>
      <c r="SDD71" s="23"/>
      <c r="SDE71" s="24"/>
      <c r="SDF71" s="25"/>
      <c r="SDG71" s="25"/>
      <c r="SDH71" s="25"/>
      <c r="SDI71" s="31"/>
      <c r="SDJ71" s="190"/>
      <c r="SDK71" s="191"/>
      <c r="SDL71" s="191"/>
      <c r="SDM71" s="191"/>
      <c r="SDN71" s="191"/>
      <c r="SDO71" s="192"/>
      <c r="SDP71" s="22"/>
      <c r="SDQ71" s="22"/>
      <c r="SDR71" s="22"/>
      <c r="SDS71" s="23"/>
      <c r="SDT71" s="22"/>
      <c r="SDU71" s="23"/>
      <c r="SDV71" s="23"/>
      <c r="SDW71" s="23"/>
      <c r="SDX71" s="23"/>
      <c r="SDY71" s="23"/>
      <c r="SDZ71" s="23"/>
      <c r="SEA71" s="23"/>
      <c r="SEB71" s="23"/>
      <c r="SEC71" s="24"/>
      <c r="SED71" s="25"/>
      <c r="SEE71" s="25"/>
      <c r="SEF71" s="25"/>
      <c r="SEG71" s="31"/>
      <c r="SEH71" s="190"/>
      <c r="SEI71" s="191"/>
      <c r="SEJ71" s="191"/>
      <c r="SEK71" s="191"/>
      <c r="SEL71" s="191"/>
      <c r="SEM71" s="192"/>
      <c r="SEN71" s="22"/>
      <c r="SEO71" s="22"/>
      <c r="SEP71" s="22"/>
      <c r="SEQ71" s="23"/>
      <c r="SER71" s="22"/>
      <c r="SES71" s="23"/>
      <c r="SET71" s="23"/>
      <c r="SEU71" s="23"/>
      <c r="SEV71" s="23"/>
      <c r="SEW71" s="23"/>
      <c r="SEX71" s="23"/>
      <c r="SEY71" s="23"/>
      <c r="SEZ71" s="23"/>
      <c r="SFA71" s="24"/>
      <c r="SFB71" s="25"/>
      <c r="SFC71" s="25"/>
      <c r="SFD71" s="25"/>
      <c r="SFE71" s="31"/>
      <c r="SFF71" s="190"/>
      <c r="SFG71" s="191"/>
      <c r="SFH71" s="191"/>
      <c r="SFI71" s="191"/>
      <c r="SFJ71" s="191"/>
      <c r="SFK71" s="192"/>
      <c r="SFL71" s="22"/>
      <c r="SFM71" s="22"/>
      <c r="SFN71" s="22"/>
      <c r="SFO71" s="23"/>
      <c r="SFP71" s="22"/>
      <c r="SFQ71" s="23"/>
      <c r="SFR71" s="23"/>
      <c r="SFS71" s="23"/>
      <c r="SFT71" s="23"/>
      <c r="SFU71" s="23"/>
      <c r="SFV71" s="23"/>
      <c r="SFW71" s="23"/>
      <c r="SFX71" s="23"/>
      <c r="SFY71" s="24"/>
      <c r="SFZ71" s="25"/>
      <c r="SGA71" s="25"/>
      <c r="SGB71" s="25"/>
      <c r="SGC71" s="31"/>
      <c r="SGD71" s="190"/>
      <c r="SGE71" s="191"/>
      <c r="SGF71" s="191"/>
      <c r="SGG71" s="191"/>
      <c r="SGH71" s="191"/>
      <c r="SGI71" s="192"/>
      <c r="SGJ71" s="22"/>
      <c r="SGK71" s="22"/>
      <c r="SGL71" s="22"/>
      <c r="SGM71" s="23"/>
      <c r="SGN71" s="22"/>
      <c r="SGO71" s="23"/>
      <c r="SGP71" s="23"/>
      <c r="SGQ71" s="23"/>
      <c r="SGR71" s="23"/>
      <c r="SGS71" s="23"/>
      <c r="SGT71" s="23"/>
      <c r="SGU71" s="23"/>
      <c r="SGV71" s="23"/>
      <c r="SGW71" s="24"/>
      <c r="SGX71" s="25"/>
      <c r="SGY71" s="25"/>
      <c r="SGZ71" s="25"/>
      <c r="SHA71" s="31"/>
      <c r="SHB71" s="190"/>
      <c r="SHC71" s="191"/>
      <c r="SHD71" s="191"/>
      <c r="SHE71" s="191"/>
      <c r="SHF71" s="191"/>
      <c r="SHG71" s="192"/>
      <c r="SHH71" s="22"/>
      <c r="SHI71" s="22"/>
      <c r="SHJ71" s="22"/>
      <c r="SHK71" s="23"/>
      <c r="SHL71" s="22"/>
      <c r="SHM71" s="23"/>
      <c r="SHN71" s="23"/>
      <c r="SHO71" s="23"/>
      <c r="SHP71" s="23"/>
      <c r="SHQ71" s="23"/>
      <c r="SHR71" s="23"/>
      <c r="SHS71" s="23"/>
      <c r="SHT71" s="23"/>
      <c r="SHU71" s="24"/>
      <c r="SHV71" s="25"/>
      <c r="SHW71" s="25"/>
      <c r="SHX71" s="25"/>
      <c r="SHY71" s="31"/>
      <c r="SHZ71" s="190"/>
      <c r="SIA71" s="191"/>
      <c r="SIB71" s="191"/>
      <c r="SIC71" s="191"/>
      <c r="SID71" s="191"/>
      <c r="SIE71" s="192"/>
      <c r="SIF71" s="22"/>
      <c r="SIG71" s="22"/>
      <c r="SIH71" s="22"/>
      <c r="SII71" s="23"/>
      <c r="SIJ71" s="22"/>
      <c r="SIK71" s="23"/>
      <c r="SIL71" s="23"/>
      <c r="SIM71" s="23"/>
      <c r="SIN71" s="23"/>
      <c r="SIO71" s="23"/>
      <c r="SIP71" s="23"/>
      <c r="SIQ71" s="23"/>
      <c r="SIR71" s="23"/>
      <c r="SIS71" s="24"/>
      <c r="SIT71" s="25"/>
      <c r="SIU71" s="25"/>
      <c r="SIV71" s="25"/>
      <c r="SIW71" s="31"/>
      <c r="SIX71" s="190"/>
      <c r="SIY71" s="191"/>
      <c r="SIZ71" s="191"/>
      <c r="SJA71" s="191"/>
      <c r="SJB71" s="191"/>
      <c r="SJC71" s="192"/>
      <c r="SJD71" s="22"/>
      <c r="SJE71" s="22"/>
      <c r="SJF71" s="22"/>
      <c r="SJG71" s="23"/>
      <c r="SJH71" s="22"/>
      <c r="SJI71" s="23"/>
      <c r="SJJ71" s="23"/>
      <c r="SJK71" s="23"/>
      <c r="SJL71" s="23"/>
      <c r="SJM71" s="23"/>
      <c r="SJN71" s="23"/>
      <c r="SJO71" s="23"/>
      <c r="SJP71" s="23"/>
      <c r="SJQ71" s="24"/>
      <c r="SJR71" s="25"/>
      <c r="SJS71" s="25"/>
      <c r="SJT71" s="25"/>
      <c r="SJU71" s="31"/>
      <c r="SJV71" s="190"/>
      <c r="SJW71" s="191"/>
      <c r="SJX71" s="191"/>
      <c r="SJY71" s="191"/>
      <c r="SJZ71" s="191"/>
      <c r="SKA71" s="192"/>
      <c r="SKB71" s="22"/>
      <c r="SKC71" s="22"/>
      <c r="SKD71" s="22"/>
      <c r="SKE71" s="23"/>
      <c r="SKF71" s="22"/>
      <c r="SKG71" s="23"/>
      <c r="SKH71" s="23"/>
      <c r="SKI71" s="23"/>
      <c r="SKJ71" s="23"/>
      <c r="SKK71" s="23"/>
      <c r="SKL71" s="23"/>
      <c r="SKM71" s="23"/>
      <c r="SKN71" s="23"/>
      <c r="SKO71" s="24"/>
      <c r="SKP71" s="25"/>
      <c r="SKQ71" s="25"/>
      <c r="SKR71" s="25"/>
      <c r="SKS71" s="31"/>
      <c r="SKT71" s="190"/>
      <c r="SKU71" s="191"/>
      <c r="SKV71" s="191"/>
      <c r="SKW71" s="191"/>
      <c r="SKX71" s="191"/>
      <c r="SKY71" s="192"/>
      <c r="SKZ71" s="22"/>
      <c r="SLA71" s="22"/>
      <c r="SLB71" s="22"/>
      <c r="SLC71" s="23"/>
      <c r="SLD71" s="22"/>
      <c r="SLE71" s="23"/>
      <c r="SLF71" s="23"/>
      <c r="SLG71" s="23"/>
      <c r="SLH71" s="23"/>
      <c r="SLI71" s="23"/>
      <c r="SLJ71" s="23"/>
      <c r="SLK71" s="23"/>
      <c r="SLL71" s="23"/>
      <c r="SLM71" s="24"/>
      <c r="SLN71" s="25"/>
      <c r="SLO71" s="25"/>
      <c r="SLP71" s="25"/>
      <c r="SLQ71" s="31"/>
      <c r="SLR71" s="190"/>
      <c r="SLS71" s="191"/>
      <c r="SLT71" s="191"/>
      <c r="SLU71" s="191"/>
      <c r="SLV71" s="191"/>
      <c r="SLW71" s="192"/>
      <c r="SLX71" s="22"/>
      <c r="SLY71" s="22"/>
      <c r="SLZ71" s="22"/>
      <c r="SMA71" s="23"/>
      <c r="SMB71" s="22"/>
      <c r="SMC71" s="23"/>
      <c r="SMD71" s="23"/>
      <c r="SME71" s="23"/>
      <c r="SMF71" s="23"/>
      <c r="SMG71" s="23"/>
      <c r="SMH71" s="23"/>
      <c r="SMI71" s="23"/>
      <c r="SMJ71" s="23"/>
      <c r="SMK71" s="24"/>
      <c r="SML71" s="25"/>
      <c r="SMM71" s="25"/>
      <c r="SMN71" s="25"/>
      <c r="SMO71" s="31"/>
      <c r="SMP71" s="190"/>
      <c r="SMQ71" s="191"/>
      <c r="SMR71" s="191"/>
      <c r="SMS71" s="191"/>
      <c r="SMT71" s="191"/>
      <c r="SMU71" s="192"/>
      <c r="SMV71" s="22"/>
      <c r="SMW71" s="22"/>
      <c r="SMX71" s="22"/>
      <c r="SMY71" s="23"/>
      <c r="SMZ71" s="22"/>
      <c r="SNA71" s="23"/>
      <c r="SNB71" s="23"/>
      <c r="SNC71" s="23"/>
      <c r="SND71" s="23"/>
      <c r="SNE71" s="23"/>
      <c r="SNF71" s="23"/>
      <c r="SNG71" s="23"/>
      <c r="SNH71" s="23"/>
      <c r="SNI71" s="24"/>
      <c r="SNJ71" s="25"/>
      <c r="SNK71" s="25"/>
      <c r="SNL71" s="25"/>
      <c r="SNM71" s="31"/>
      <c r="SNN71" s="190"/>
      <c r="SNO71" s="191"/>
      <c r="SNP71" s="191"/>
      <c r="SNQ71" s="191"/>
      <c r="SNR71" s="191"/>
      <c r="SNS71" s="192"/>
      <c r="SNT71" s="22"/>
      <c r="SNU71" s="22"/>
      <c r="SNV71" s="22"/>
      <c r="SNW71" s="23"/>
      <c r="SNX71" s="22"/>
      <c r="SNY71" s="23"/>
      <c r="SNZ71" s="23"/>
      <c r="SOA71" s="23"/>
      <c r="SOB71" s="23"/>
      <c r="SOC71" s="23"/>
      <c r="SOD71" s="23"/>
      <c r="SOE71" s="23"/>
      <c r="SOF71" s="23"/>
      <c r="SOG71" s="24"/>
      <c r="SOH71" s="25"/>
      <c r="SOI71" s="25"/>
      <c r="SOJ71" s="25"/>
      <c r="SOK71" s="31"/>
      <c r="SOL71" s="190"/>
      <c r="SOM71" s="191"/>
      <c r="SON71" s="191"/>
      <c r="SOO71" s="191"/>
      <c r="SOP71" s="191"/>
      <c r="SOQ71" s="192"/>
      <c r="SOR71" s="22"/>
      <c r="SOS71" s="22"/>
      <c r="SOT71" s="22"/>
      <c r="SOU71" s="23"/>
      <c r="SOV71" s="22"/>
      <c r="SOW71" s="23"/>
      <c r="SOX71" s="23"/>
      <c r="SOY71" s="23"/>
      <c r="SOZ71" s="23"/>
      <c r="SPA71" s="23"/>
      <c r="SPB71" s="23"/>
      <c r="SPC71" s="23"/>
      <c r="SPD71" s="23"/>
      <c r="SPE71" s="24"/>
      <c r="SPF71" s="25"/>
      <c r="SPG71" s="25"/>
      <c r="SPH71" s="25"/>
      <c r="SPI71" s="31"/>
      <c r="SPJ71" s="190"/>
      <c r="SPK71" s="191"/>
      <c r="SPL71" s="191"/>
      <c r="SPM71" s="191"/>
      <c r="SPN71" s="191"/>
      <c r="SPO71" s="192"/>
      <c r="SPP71" s="22"/>
      <c r="SPQ71" s="22"/>
      <c r="SPR71" s="22"/>
      <c r="SPS71" s="23"/>
      <c r="SPT71" s="22"/>
      <c r="SPU71" s="23"/>
      <c r="SPV71" s="23"/>
      <c r="SPW71" s="23"/>
      <c r="SPX71" s="23"/>
      <c r="SPY71" s="23"/>
      <c r="SPZ71" s="23"/>
      <c r="SQA71" s="23"/>
      <c r="SQB71" s="23"/>
      <c r="SQC71" s="24"/>
      <c r="SQD71" s="25"/>
      <c r="SQE71" s="25"/>
      <c r="SQF71" s="25"/>
      <c r="SQG71" s="31"/>
      <c r="SQH71" s="190"/>
      <c r="SQI71" s="191"/>
      <c r="SQJ71" s="191"/>
      <c r="SQK71" s="191"/>
      <c r="SQL71" s="191"/>
      <c r="SQM71" s="192"/>
      <c r="SQN71" s="22"/>
      <c r="SQO71" s="22"/>
      <c r="SQP71" s="22"/>
      <c r="SQQ71" s="23"/>
      <c r="SQR71" s="22"/>
      <c r="SQS71" s="23"/>
      <c r="SQT71" s="23"/>
      <c r="SQU71" s="23"/>
      <c r="SQV71" s="23"/>
      <c r="SQW71" s="23"/>
      <c r="SQX71" s="23"/>
      <c r="SQY71" s="23"/>
      <c r="SQZ71" s="23"/>
      <c r="SRA71" s="24"/>
      <c r="SRB71" s="25"/>
      <c r="SRC71" s="25"/>
      <c r="SRD71" s="25"/>
      <c r="SRE71" s="31"/>
      <c r="SRF71" s="190"/>
      <c r="SRG71" s="191"/>
      <c r="SRH71" s="191"/>
      <c r="SRI71" s="191"/>
      <c r="SRJ71" s="191"/>
      <c r="SRK71" s="192"/>
      <c r="SRL71" s="22"/>
      <c r="SRM71" s="22"/>
      <c r="SRN71" s="22"/>
      <c r="SRO71" s="23"/>
      <c r="SRP71" s="22"/>
      <c r="SRQ71" s="23"/>
      <c r="SRR71" s="23"/>
      <c r="SRS71" s="23"/>
      <c r="SRT71" s="23"/>
      <c r="SRU71" s="23"/>
      <c r="SRV71" s="23"/>
      <c r="SRW71" s="23"/>
      <c r="SRX71" s="23"/>
      <c r="SRY71" s="24"/>
      <c r="SRZ71" s="25"/>
      <c r="SSA71" s="25"/>
      <c r="SSB71" s="25"/>
      <c r="SSC71" s="31"/>
      <c r="SSD71" s="190"/>
      <c r="SSE71" s="191"/>
      <c r="SSF71" s="191"/>
      <c r="SSG71" s="191"/>
      <c r="SSH71" s="191"/>
      <c r="SSI71" s="192"/>
      <c r="SSJ71" s="22"/>
      <c r="SSK71" s="22"/>
      <c r="SSL71" s="22"/>
      <c r="SSM71" s="23"/>
      <c r="SSN71" s="22"/>
      <c r="SSO71" s="23"/>
      <c r="SSP71" s="23"/>
      <c r="SSQ71" s="23"/>
      <c r="SSR71" s="23"/>
      <c r="SSS71" s="23"/>
      <c r="SST71" s="23"/>
      <c r="SSU71" s="23"/>
      <c r="SSV71" s="23"/>
      <c r="SSW71" s="24"/>
      <c r="SSX71" s="25"/>
      <c r="SSY71" s="25"/>
      <c r="SSZ71" s="25"/>
      <c r="STA71" s="31"/>
      <c r="STB71" s="190"/>
      <c r="STC71" s="191"/>
      <c r="STD71" s="191"/>
      <c r="STE71" s="191"/>
      <c r="STF71" s="191"/>
      <c r="STG71" s="192"/>
      <c r="STH71" s="22"/>
      <c r="STI71" s="22"/>
      <c r="STJ71" s="22"/>
      <c r="STK71" s="23"/>
      <c r="STL71" s="22"/>
      <c r="STM71" s="23"/>
      <c r="STN71" s="23"/>
      <c r="STO71" s="23"/>
      <c r="STP71" s="23"/>
      <c r="STQ71" s="23"/>
      <c r="STR71" s="23"/>
      <c r="STS71" s="23"/>
      <c r="STT71" s="23"/>
      <c r="STU71" s="24"/>
      <c r="STV71" s="25"/>
      <c r="STW71" s="25"/>
      <c r="STX71" s="25"/>
      <c r="STY71" s="31"/>
      <c r="STZ71" s="190"/>
      <c r="SUA71" s="191"/>
      <c r="SUB71" s="191"/>
      <c r="SUC71" s="191"/>
      <c r="SUD71" s="191"/>
      <c r="SUE71" s="192"/>
      <c r="SUF71" s="22"/>
      <c r="SUG71" s="22"/>
      <c r="SUH71" s="22"/>
      <c r="SUI71" s="23"/>
      <c r="SUJ71" s="22"/>
      <c r="SUK71" s="23"/>
      <c r="SUL71" s="23"/>
      <c r="SUM71" s="23"/>
      <c r="SUN71" s="23"/>
      <c r="SUO71" s="23"/>
      <c r="SUP71" s="23"/>
      <c r="SUQ71" s="23"/>
      <c r="SUR71" s="23"/>
      <c r="SUS71" s="24"/>
      <c r="SUT71" s="25"/>
      <c r="SUU71" s="25"/>
      <c r="SUV71" s="25"/>
      <c r="SUW71" s="31"/>
      <c r="SUX71" s="190"/>
      <c r="SUY71" s="191"/>
      <c r="SUZ71" s="191"/>
      <c r="SVA71" s="191"/>
      <c r="SVB71" s="191"/>
      <c r="SVC71" s="192"/>
      <c r="SVD71" s="22"/>
      <c r="SVE71" s="22"/>
      <c r="SVF71" s="22"/>
      <c r="SVG71" s="23"/>
      <c r="SVH71" s="22"/>
      <c r="SVI71" s="23"/>
      <c r="SVJ71" s="23"/>
      <c r="SVK71" s="23"/>
      <c r="SVL71" s="23"/>
      <c r="SVM71" s="23"/>
      <c r="SVN71" s="23"/>
      <c r="SVO71" s="23"/>
      <c r="SVP71" s="23"/>
      <c r="SVQ71" s="24"/>
      <c r="SVR71" s="25"/>
      <c r="SVS71" s="25"/>
      <c r="SVT71" s="25"/>
      <c r="SVU71" s="31"/>
      <c r="SVV71" s="190"/>
      <c r="SVW71" s="191"/>
      <c r="SVX71" s="191"/>
      <c r="SVY71" s="191"/>
      <c r="SVZ71" s="191"/>
      <c r="SWA71" s="192"/>
      <c r="SWB71" s="22"/>
      <c r="SWC71" s="22"/>
      <c r="SWD71" s="22"/>
      <c r="SWE71" s="23"/>
      <c r="SWF71" s="22"/>
      <c r="SWG71" s="23"/>
      <c r="SWH71" s="23"/>
      <c r="SWI71" s="23"/>
      <c r="SWJ71" s="23"/>
      <c r="SWK71" s="23"/>
      <c r="SWL71" s="23"/>
      <c r="SWM71" s="23"/>
      <c r="SWN71" s="23"/>
      <c r="SWO71" s="24"/>
      <c r="SWP71" s="25"/>
      <c r="SWQ71" s="25"/>
      <c r="SWR71" s="25"/>
      <c r="SWS71" s="31"/>
      <c r="SWT71" s="190"/>
      <c r="SWU71" s="191"/>
      <c r="SWV71" s="191"/>
      <c r="SWW71" s="191"/>
      <c r="SWX71" s="191"/>
      <c r="SWY71" s="192"/>
      <c r="SWZ71" s="22"/>
      <c r="SXA71" s="22"/>
      <c r="SXB71" s="22"/>
      <c r="SXC71" s="23"/>
      <c r="SXD71" s="22"/>
      <c r="SXE71" s="23"/>
      <c r="SXF71" s="23"/>
      <c r="SXG71" s="23"/>
      <c r="SXH71" s="23"/>
      <c r="SXI71" s="23"/>
      <c r="SXJ71" s="23"/>
      <c r="SXK71" s="23"/>
      <c r="SXL71" s="23"/>
      <c r="SXM71" s="24"/>
      <c r="SXN71" s="25"/>
      <c r="SXO71" s="25"/>
      <c r="SXP71" s="25"/>
      <c r="SXQ71" s="31"/>
      <c r="SXR71" s="190"/>
      <c r="SXS71" s="191"/>
      <c r="SXT71" s="191"/>
      <c r="SXU71" s="191"/>
      <c r="SXV71" s="191"/>
      <c r="SXW71" s="192"/>
      <c r="SXX71" s="22"/>
      <c r="SXY71" s="22"/>
      <c r="SXZ71" s="22"/>
      <c r="SYA71" s="23"/>
      <c r="SYB71" s="22"/>
      <c r="SYC71" s="23"/>
      <c r="SYD71" s="23"/>
      <c r="SYE71" s="23"/>
      <c r="SYF71" s="23"/>
      <c r="SYG71" s="23"/>
      <c r="SYH71" s="23"/>
      <c r="SYI71" s="23"/>
      <c r="SYJ71" s="23"/>
      <c r="SYK71" s="24"/>
      <c r="SYL71" s="25"/>
      <c r="SYM71" s="25"/>
      <c r="SYN71" s="25"/>
      <c r="SYO71" s="31"/>
      <c r="SYP71" s="190"/>
      <c r="SYQ71" s="191"/>
      <c r="SYR71" s="191"/>
      <c r="SYS71" s="191"/>
      <c r="SYT71" s="191"/>
      <c r="SYU71" s="192"/>
      <c r="SYV71" s="22"/>
      <c r="SYW71" s="22"/>
      <c r="SYX71" s="22"/>
      <c r="SYY71" s="23"/>
      <c r="SYZ71" s="22"/>
      <c r="SZA71" s="23"/>
      <c r="SZB71" s="23"/>
      <c r="SZC71" s="23"/>
      <c r="SZD71" s="23"/>
      <c r="SZE71" s="23"/>
      <c r="SZF71" s="23"/>
      <c r="SZG71" s="23"/>
      <c r="SZH71" s="23"/>
      <c r="SZI71" s="24"/>
      <c r="SZJ71" s="25"/>
      <c r="SZK71" s="25"/>
      <c r="SZL71" s="25"/>
      <c r="SZM71" s="31"/>
      <c r="SZN71" s="190"/>
      <c r="SZO71" s="191"/>
      <c r="SZP71" s="191"/>
      <c r="SZQ71" s="191"/>
      <c r="SZR71" s="191"/>
      <c r="SZS71" s="192"/>
      <c r="SZT71" s="22"/>
      <c r="SZU71" s="22"/>
      <c r="SZV71" s="22"/>
      <c r="SZW71" s="23"/>
      <c r="SZX71" s="22"/>
      <c r="SZY71" s="23"/>
      <c r="SZZ71" s="23"/>
      <c r="TAA71" s="23"/>
      <c r="TAB71" s="23"/>
      <c r="TAC71" s="23"/>
      <c r="TAD71" s="23"/>
      <c r="TAE71" s="23"/>
      <c r="TAF71" s="23"/>
      <c r="TAG71" s="24"/>
      <c r="TAH71" s="25"/>
      <c r="TAI71" s="25"/>
      <c r="TAJ71" s="25"/>
      <c r="TAK71" s="31"/>
      <c r="TAL71" s="190"/>
      <c r="TAM71" s="191"/>
      <c r="TAN71" s="191"/>
      <c r="TAO71" s="191"/>
      <c r="TAP71" s="191"/>
      <c r="TAQ71" s="192"/>
      <c r="TAR71" s="22"/>
      <c r="TAS71" s="22"/>
      <c r="TAT71" s="22"/>
      <c r="TAU71" s="23"/>
      <c r="TAV71" s="22"/>
      <c r="TAW71" s="23"/>
      <c r="TAX71" s="23"/>
      <c r="TAY71" s="23"/>
      <c r="TAZ71" s="23"/>
      <c r="TBA71" s="23"/>
      <c r="TBB71" s="23"/>
      <c r="TBC71" s="23"/>
      <c r="TBD71" s="23"/>
      <c r="TBE71" s="24"/>
      <c r="TBF71" s="25"/>
      <c r="TBG71" s="25"/>
      <c r="TBH71" s="25"/>
      <c r="TBI71" s="31"/>
      <c r="TBJ71" s="190"/>
      <c r="TBK71" s="191"/>
      <c r="TBL71" s="191"/>
      <c r="TBM71" s="191"/>
      <c r="TBN71" s="191"/>
      <c r="TBO71" s="192"/>
      <c r="TBP71" s="22"/>
      <c r="TBQ71" s="22"/>
      <c r="TBR71" s="22"/>
      <c r="TBS71" s="23"/>
      <c r="TBT71" s="22"/>
      <c r="TBU71" s="23"/>
      <c r="TBV71" s="23"/>
      <c r="TBW71" s="23"/>
      <c r="TBX71" s="23"/>
      <c r="TBY71" s="23"/>
      <c r="TBZ71" s="23"/>
      <c r="TCA71" s="23"/>
      <c r="TCB71" s="23"/>
      <c r="TCC71" s="24"/>
      <c r="TCD71" s="25"/>
      <c r="TCE71" s="25"/>
      <c r="TCF71" s="25"/>
      <c r="TCG71" s="31"/>
      <c r="TCH71" s="190"/>
      <c r="TCI71" s="191"/>
      <c r="TCJ71" s="191"/>
      <c r="TCK71" s="191"/>
      <c r="TCL71" s="191"/>
      <c r="TCM71" s="192"/>
      <c r="TCN71" s="22"/>
      <c r="TCO71" s="22"/>
      <c r="TCP71" s="22"/>
      <c r="TCQ71" s="23"/>
      <c r="TCR71" s="22"/>
      <c r="TCS71" s="23"/>
      <c r="TCT71" s="23"/>
      <c r="TCU71" s="23"/>
      <c r="TCV71" s="23"/>
      <c r="TCW71" s="23"/>
      <c r="TCX71" s="23"/>
      <c r="TCY71" s="23"/>
      <c r="TCZ71" s="23"/>
      <c r="TDA71" s="24"/>
      <c r="TDB71" s="25"/>
      <c r="TDC71" s="25"/>
      <c r="TDD71" s="25"/>
      <c r="TDE71" s="31"/>
      <c r="TDF71" s="190"/>
      <c r="TDG71" s="191"/>
      <c r="TDH71" s="191"/>
      <c r="TDI71" s="191"/>
      <c r="TDJ71" s="191"/>
      <c r="TDK71" s="192"/>
      <c r="TDL71" s="22"/>
      <c r="TDM71" s="22"/>
      <c r="TDN71" s="22"/>
      <c r="TDO71" s="23"/>
      <c r="TDP71" s="22"/>
      <c r="TDQ71" s="23"/>
      <c r="TDR71" s="23"/>
      <c r="TDS71" s="23"/>
      <c r="TDT71" s="23"/>
      <c r="TDU71" s="23"/>
      <c r="TDV71" s="23"/>
      <c r="TDW71" s="23"/>
      <c r="TDX71" s="23"/>
      <c r="TDY71" s="24"/>
      <c r="TDZ71" s="25"/>
      <c r="TEA71" s="25"/>
      <c r="TEB71" s="25"/>
      <c r="TEC71" s="31"/>
      <c r="TED71" s="190"/>
      <c r="TEE71" s="191"/>
      <c r="TEF71" s="191"/>
      <c r="TEG71" s="191"/>
      <c r="TEH71" s="191"/>
      <c r="TEI71" s="192"/>
      <c r="TEJ71" s="22"/>
      <c r="TEK71" s="22"/>
      <c r="TEL71" s="22"/>
      <c r="TEM71" s="23"/>
      <c r="TEN71" s="22"/>
      <c r="TEO71" s="23"/>
      <c r="TEP71" s="23"/>
      <c r="TEQ71" s="23"/>
      <c r="TER71" s="23"/>
      <c r="TES71" s="23"/>
      <c r="TET71" s="23"/>
      <c r="TEU71" s="23"/>
      <c r="TEV71" s="23"/>
      <c r="TEW71" s="24"/>
      <c r="TEX71" s="25"/>
      <c r="TEY71" s="25"/>
      <c r="TEZ71" s="25"/>
      <c r="TFA71" s="31"/>
      <c r="TFB71" s="190"/>
      <c r="TFC71" s="191"/>
      <c r="TFD71" s="191"/>
      <c r="TFE71" s="191"/>
      <c r="TFF71" s="191"/>
      <c r="TFG71" s="192"/>
      <c r="TFH71" s="22"/>
      <c r="TFI71" s="22"/>
      <c r="TFJ71" s="22"/>
      <c r="TFK71" s="23"/>
      <c r="TFL71" s="22"/>
      <c r="TFM71" s="23"/>
      <c r="TFN71" s="23"/>
      <c r="TFO71" s="23"/>
      <c r="TFP71" s="23"/>
      <c r="TFQ71" s="23"/>
      <c r="TFR71" s="23"/>
      <c r="TFS71" s="23"/>
      <c r="TFT71" s="23"/>
      <c r="TFU71" s="24"/>
      <c r="TFV71" s="25"/>
      <c r="TFW71" s="25"/>
      <c r="TFX71" s="25"/>
      <c r="TFY71" s="31"/>
      <c r="TFZ71" s="190"/>
      <c r="TGA71" s="191"/>
      <c r="TGB71" s="191"/>
      <c r="TGC71" s="191"/>
      <c r="TGD71" s="191"/>
      <c r="TGE71" s="192"/>
      <c r="TGF71" s="22"/>
      <c r="TGG71" s="22"/>
      <c r="TGH71" s="22"/>
      <c r="TGI71" s="23"/>
      <c r="TGJ71" s="22"/>
      <c r="TGK71" s="23"/>
      <c r="TGL71" s="23"/>
      <c r="TGM71" s="23"/>
      <c r="TGN71" s="23"/>
      <c r="TGO71" s="23"/>
      <c r="TGP71" s="23"/>
      <c r="TGQ71" s="23"/>
      <c r="TGR71" s="23"/>
      <c r="TGS71" s="24"/>
      <c r="TGT71" s="25"/>
      <c r="TGU71" s="25"/>
      <c r="TGV71" s="25"/>
      <c r="TGW71" s="31"/>
      <c r="TGX71" s="190"/>
      <c r="TGY71" s="191"/>
      <c r="TGZ71" s="191"/>
      <c r="THA71" s="191"/>
      <c r="THB71" s="191"/>
      <c r="THC71" s="192"/>
      <c r="THD71" s="22"/>
      <c r="THE71" s="22"/>
      <c r="THF71" s="22"/>
      <c r="THG71" s="23"/>
      <c r="THH71" s="22"/>
      <c r="THI71" s="23"/>
      <c r="THJ71" s="23"/>
      <c r="THK71" s="23"/>
      <c r="THL71" s="23"/>
      <c r="THM71" s="23"/>
      <c r="THN71" s="23"/>
      <c r="THO71" s="23"/>
      <c r="THP71" s="23"/>
      <c r="THQ71" s="24"/>
      <c r="THR71" s="25"/>
      <c r="THS71" s="25"/>
      <c r="THT71" s="25"/>
      <c r="THU71" s="31"/>
      <c r="THV71" s="190"/>
      <c r="THW71" s="191"/>
      <c r="THX71" s="191"/>
      <c r="THY71" s="191"/>
      <c r="THZ71" s="191"/>
      <c r="TIA71" s="192"/>
      <c r="TIB71" s="22"/>
      <c r="TIC71" s="22"/>
      <c r="TID71" s="22"/>
      <c r="TIE71" s="23"/>
      <c r="TIF71" s="22"/>
      <c r="TIG71" s="23"/>
      <c r="TIH71" s="23"/>
      <c r="TII71" s="23"/>
      <c r="TIJ71" s="23"/>
      <c r="TIK71" s="23"/>
      <c r="TIL71" s="23"/>
      <c r="TIM71" s="23"/>
      <c r="TIN71" s="23"/>
      <c r="TIO71" s="24"/>
      <c r="TIP71" s="25"/>
      <c r="TIQ71" s="25"/>
      <c r="TIR71" s="25"/>
      <c r="TIS71" s="31"/>
      <c r="TIT71" s="190"/>
      <c r="TIU71" s="191"/>
      <c r="TIV71" s="191"/>
      <c r="TIW71" s="191"/>
      <c r="TIX71" s="191"/>
      <c r="TIY71" s="192"/>
      <c r="TIZ71" s="22"/>
      <c r="TJA71" s="22"/>
      <c r="TJB71" s="22"/>
      <c r="TJC71" s="23"/>
      <c r="TJD71" s="22"/>
      <c r="TJE71" s="23"/>
      <c r="TJF71" s="23"/>
      <c r="TJG71" s="23"/>
      <c r="TJH71" s="23"/>
      <c r="TJI71" s="23"/>
      <c r="TJJ71" s="23"/>
      <c r="TJK71" s="23"/>
      <c r="TJL71" s="23"/>
      <c r="TJM71" s="24"/>
      <c r="TJN71" s="25"/>
      <c r="TJO71" s="25"/>
      <c r="TJP71" s="25"/>
      <c r="TJQ71" s="31"/>
      <c r="TJR71" s="190"/>
      <c r="TJS71" s="191"/>
      <c r="TJT71" s="191"/>
      <c r="TJU71" s="191"/>
      <c r="TJV71" s="191"/>
      <c r="TJW71" s="192"/>
      <c r="TJX71" s="22"/>
      <c r="TJY71" s="22"/>
      <c r="TJZ71" s="22"/>
      <c r="TKA71" s="23"/>
      <c r="TKB71" s="22"/>
      <c r="TKC71" s="23"/>
      <c r="TKD71" s="23"/>
      <c r="TKE71" s="23"/>
      <c r="TKF71" s="23"/>
      <c r="TKG71" s="23"/>
      <c r="TKH71" s="23"/>
      <c r="TKI71" s="23"/>
      <c r="TKJ71" s="23"/>
      <c r="TKK71" s="24"/>
      <c r="TKL71" s="25"/>
      <c r="TKM71" s="25"/>
      <c r="TKN71" s="25"/>
      <c r="TKO71" s="31"/>
      <c r="TKP71" s="190"/>
      <c r="TKQ71" s="191"/>
      <c r="TKR71" s="191"/>
      <c r="TKS71" s="191"/>
      <c r="TKT71" s="191"/>
      <c r="TKU71" s="192"/>
      <c r="TKV71" s="22"/>
      <c r="TKW71" s="22"/>
      <c r="TKX71" s="22"/>
      <c r="TKY71" s="23"/>
      <c r="TKZ71" s="22"/>
      <c r="TLA71" s="23"/>
      <c r="TLB71" s="23"/>
      <c r="TLC71" s="23"/>
      <c r="TLD71" s="23"/>
      <c r="TLE71" s="23"/>
      <c r="TLF71" s="23"/>
      <c r="TLG71" s="23"/>
      <c r="TLH71" s="23"/>
      <c r="TLI71" s="24"/>
      <c r="TLJ71" s="25"/>
      <c r="TLK71" s="25"/>
      <c r="TLL71" s="25"/>
      <c r="TLM71" s="31"/>
      <c r="TLN71" s="190"/>
      <c r="TLO71" s="191"/>
      <c r="TLP71" s="191"/>
      <c r="TLQ71" s="191"/>
      <c r="TLR71" s="191"/>
      <c r="TLS71" s="192"/>
      <c r="TLT71" s="22"/>
      <c r="TLU71" s="22"/>
      <c r="TLV71" s="22"/>
      <c r="TLW71" s="23"/>
      <c r="TLX71" s="22"/>
      <c r="TLY71" s="23"/>
      <c r="TLZ71" s="23"/>
      <c r="TMA71" s="23"/>
      <c r="TMB71" s="23"/>
      <c r="TMC71" s="23"/>
      <c r="TMD71" s="23"/>
      <c r="TME71" s="23"/>
      <c r="TMF71" s="23"/>
      <c r="TMG71" s="24"/>
      <c r="TMH71" s="25"/>
      <c r="TMI71" s="25"/>
      <c r="TMJ71" s="25"/>
      <c r="TMK71" s="31"/>
      <c r="TML71" s="190"/>
      <c r="TMM71" s="191"/>
      <c r="TMN71" s="191"/>
      <c r="TMO71" s="191"/>
      <c r="TMP71" s="191"/>
      <c r="TMQ71" s="192"/>
      <c r="TMR71" s="22"/>
      <c r="TMS71" s="22"/>
      <c r="TMT71" s="22"/>
      <c r="TMU71" s="23"/>
      <c r="TMV71" s="22"/>
      <c r="TMW71" s="23"/>
      <c r="TMX71" s="23"/>
      <c r="TMY71" s="23"/>
      <c r="TMZ71" s="23"/>
      <c r="TNA71" s="23"/>
      <c r="TNB71" s="23"/>
      <c r="TNC71" s="23"/>
      <c r="TND71" s="23"/>
      <c r="TNE71" s="24"/>
      <c r="TNF71" s="25"/>
      <c r="TNG71" s="25"/>
      <c r="TNH71" s="25"/>
      <c r="TNI71" s="31"/>
      <c r="TNJ71" s="190"/>
      <c r="TNK71" s="191"/>
      <c r="TNL71" s="191"/>
      <c r="TNM71" s="191"/>
      <c r="TNN71" s="191"/>
      <c r="TNO71" s="192"/>
      <c r="TNP71" s="22"/>
      <c r="TNQ71" s="22"/>
      <c r="TNR71" s="22"/>
      <c r="TNS71" s="23"/>
      <c r="TNT71" s="22"/>
      <c r="TNU71" s="23"/>
      <c r="TNV71" s="23"/>
      <c r="TNW71" s="23"/>
      <c r="TNX71" s="23"/>
      <c r="TNY71" s="23"/>
      <c r="TNZ71" s="23"/>
      <c r="TOA71" s="23"/>
      <c r="TOB71" s="23"/>
      <c r="TOC71" s="24"/>
      <c r="TOD71" s="25"/>
      <c r="TOE71" s="25"/>
      <c r="TOF71" s="25"/>
      <c r="TOG71" s="31"/>
      <c r="TOH71" s="190"/>
      <c r="TOI71" s="191"/>
      <c r="TOJ71" s="191"/>
      <c r="TOK71" s="191"/>
      <c r="TOL71" s="191"/>
      <c r="TOM71" s="192"/>
      <c r="TON71" s="22"/>
      <c r="TOO71" s="22"/>
      <c r="TOP71" s="22"/>
      <c r="TOQ71" s="23"/>
      <c r="TOR71" s="22"/>
      <c r="TOS71" s="23"/>
      <c r="TOT71" s="23"/>
      <c r="TOU71" s="23"/>
      <c r="TOV71" s="23"/>
      <c r="TOW71" s="23"/>
      <c r="TOX71" s="23"/>
      <c r="TOY71" s="23"/>
      <c r="TOZ71" s="23"/>
      <c r="TPA71" s="24"/>
      <c r="TPB71" s="25"/>
      <c r="TPC71" s="25"/>
      <c r="TPD71" s="25"/>
      <c r="TPE71" s="31"/>
      <c r="TPF71" s="190"/>
      <c r="TPG71" s="191"/>
      <c r="TPH71" s="191"/>
      <c r="TPI71" s="191"/>
      <c r="TPJ71" s="191"/>
      <c r="TPK71" s="192"/>
      <c r="TPL71" s="22"/>
      <c r="TPM71" s="22"/>
      <c r="TPN71" s="22"/>
      <c r="TPO71" s="23"/>
      <c r="TPP71" s="22"/>
      <c r="TPQ71" s="23"/>
      <c r="TPR71" s="23"/>
      <c r="TPS71" s="23"/>
      <c r="TPT71" s="23"/>
      <c r="TPU71" s="23"/>
      <c r="TPV71" s="23"/>
      <c r="TPW71" s="23"/>
      <c r="TPX71" s="23"/>
      <c r="TPY71" s="24"/>
      <c r="TPZ71" s="25"/>
      <c r="TQA71" s="25"/>
      <c r="TQB71" s="25"/>
      <c r="TQC71" s="31"/>
      <c r="TQD71" s="190"/>
      <c r="TQE71" s="191"/>
      <c r="TQF71" s="191"/>
      <c r="TQG71" s="191"/>
      <c r="TQH71" s="191"/>
      <c r="TQI71" s="192"/>
      <c r="TQJ71" s="22"/>
      <c r="TQK71" s="22"/>
      <c r="TQL71" s="22"/>
      <c r="TQM71" s="23"/>
      <c r="TQN71" s="22"/>
      <c r="TQO71" s="23"/>
      <c r="TQP71" s="23"/>
      <c r="TQQ71" s="23"/>
      <c r="TQR71" s="23"/>
      <c r="TQS71" s="23"/>
      <c r="TQT71" s="23"/>
      <c r="TQU71" s="23"/>
      <c r="TQV71" s="23"/>
      <c r="TQW71" s="24"/>
      <c r="TQX71" s="25"/>
      <c r="TQY71" s="25"/>
      <c r="TQZ71" s="25"/>
      <c r="TRA71" s="31"/>
      <c r="TRB71" s="190"/>
      <c r="TRC71" s="191"/>
      <c r="TRD71" s="191"/>
      <c r="TRE71" s="191"/>
      <c r="TRF71" s="191"/>
      <c r="TRG71" s="192"/>
      <c r="TRH71" s="22"/>
      <c r="TRI71" s="22"/>
      <c r="TRJ71" s="22"/>
      <c r="TRK71" s="23"/>
      <c r="TRL71" s="22"/>
      <c r="TRM71" s="23"/>
      <c r="TRN71" s="23"/>
      <c r="TRO71" s="23"/>
      <c r="TRP71" s="23"/>
      <c r="TRQ71" s="23"/>
      <c r="TRR71" s="23"/>
      <c r="TRS71" s="23"/>
      <c r="TRT71" s="23"/>
      <c r="TRU71" s="24"/>
      <c r="TRV71" s="25"/>
      <c r="TRW71" s="25"/>
      <c r="TRX71" s="25"/>
      <c r="TRY71" s="31"/>
      <c r="TRZ71" s="190"/>
      <c r="TSA71" s="191"/>
      <c r="TSB71" s="191"/>
      <c r="TSC71" s="191"/>
      <c r="TSD71" s="191"/>
      <c r="TSE71" s="192"/>
      <c r="TSF71" s="22"/>
      <c r="TSG71" s="22"/>
      <c r="TSH71" s="22"/>
      <c r="TSI71" s="23"/>
      <c r="TSJ71" s="22"/>
      <c r="TSK71" s="23"/>
      <c r="TSL71" s="23"/>
      <c r="TSM71" s="23"/>
      <c r="TSN71" s="23"/>
      <c r="TSO71" s="23"/>
      <c r="TSP71" s="23"/>
      <c r="TSQ71" s="23"/>
      <c r="TSR71" s="23"/>
      <c r="TSS71" s="24"/>
      <c r="TST71" s="25"/>
      <c r="TSU71" s="25"/>
      <c r="TSV71" s="25"/>
      <c r="TSW71" s="31"/>
      <c r="TSX71" s="190"/>
      <c r="TSY71" s="191"/>
      <c r="TSZ71" s="191"/>
      <c r="TTA71" s="191"/>
      <c r="TTB71" s="191"/>
      <c r="TTC71" s="192"/>
      <c r="TTD71" s="22"/>
      <c r="TTE71" s="22"/>
      <c r="TTF71" s="22"/>
      <c r="TTG71" s="23"/>
      <c r="TTH71" s="22"/>
      <c r="TTI71" s="23"/>
      <c r="TTJ71" s="23"/>
      <c r="TTK71" s="23"/>
      <c r="TTL71" s="23"/>
      <c r="TTM71" s="23"/>
      <c r="TTN71" s="23"/>
      <c r="TTO71" s="23"/>
      <c r="TTP71" s="23"/>
      <c r="TTQ71" s="24"/>
      <c r="TTR71" s="25"/>
      <c r="TTS71" s="25"/>
      <c r="TTT71" s="25"/>
      <c r="TTU71" s="31"/>
      <c r="TTV71" s="190"/>
      <c r="TTW71" s="191"/>
      <c r="TTX71" s="191"/>
      <c r="TTY71" s="191"/>
      <c r="TTZ71" s="191"/>
      <c r="TUA71" s="192"/>
      <c r="TUB71" s="22"/>
      <c r="TUC71" s="22"/>
      <c r="TUD71" s="22"/>
      <c r="TUE71" s="23"/>
      <c r="TUF71" s="22"/>
      <c r="TUG71" s="23"/>
      <c r="TUH71" s="23"/>
      <c r="TUI71" s="23"/>
      <c r="TUJ71" s="23"/>
      <c r="TUK71" s="23"/>
      <c r="TUL71" s="23"/>
      <c r="TUM71" s="23"/>
      <c r="TUN71" s="23"/>
      <c r="TUO71" s="24"/>
      <c r="TUP71" s="25"/>
      <c r="TUQ71" s="25"/>
      <c r="TUR71" s="25"/>
      <c r="TUS71" s="31"/>
      <c r="TUT71" s="190"/>
      <c r="TUU71" s="191"/>
      <c r="TUV71" s="191"/>
      <c r="TUW71" s="191"/>
      <c r="TUX71" s="191"/>
      <c r="TUY71" s="192"/>
      <c r="TUZ71" s="22"/>
      <c r="TVA71" s="22"/>
      <c r="TVB71" s="22"/>
      <c r="TVC71" s="23"/>
      <c r="TVD71" s="22"/>
      <c r="TVE71" s="23"/>
      <c r="TVF71" s="23"/>
      <c r="TVG71" s="23"/>
      <c r="TVH71" s="23"/>
      <c r="TVI71" s="23"/>
      <c r="TVJ71" s="23"/>
      <c r="TVK71" s="23"/>
      <c r="TVL71" s="23"/>
      <c r="TVM71" s="24"/>
      <c r="TVN71" s="25"/>
      <c r="TVO71" s="25"/>
      <c r="TVP71" s="25"/>
      <c r="TVQ71" s="31"/>
      <c r="TVR71" s="190"/>
      <c r="TVS71" s="191"/>
      <c r="TVT71" s="191"/>
      <c r="TVU71" s="191"/>
      <c r="TVV71" s="191"/>
      <c r="TVW71" s="192"/>
      <c r="TVX71" s="22"/>
      <c r="TVY71" s="22"/>
      <c r="TVZ71" s="22"/>
      <c r="TWA71" s="23"/>
      <c r="TWB71" s="22"/>
      <c r="TWC71" s="23"/>
      <c r="TWD71" s="23"/>
      <c r="TWE71" s="23"/>
      <c r="TWF71" s="23"/>
      <c r="TWG71" s="23"/>
      <c r="TWH71" s="23"/>
      <c r="TWI71" s="23"/>
      <c r="TWJ71" s="23"/>
      <c r="TWK71" s="24"/>
      <c r="TWL71" s="25"/>
      <c r="TWM71" s="25"/>
      <c r="TWN71" s="25"/>
      <c r="TWO71" s="31"/>
      <c r="TWP71" s="190"/>
      <c r="TWQ71" s="191"/>
      <c r="TWR71" s="191"/>
      <c r="TWS71" s="191"/>
      <c r="TWT71" s="191"/>
      <c r="TWU71" s="192"/>
      <c r="TWV71" s="22"/>
      <c r="TWW71" s="22"/>
      <c r="TWX71" s="22"/>
      <c r="TWY71" s="23"/>
      <c r="TWZ71" s="22"/>
      <c r="TXA71" s="23"/>
      <c r="TXB71" s="23"/>
      <c r="TXC71" s="23"/>
      <c r="TXD71" s="23"/>
      <c r="TXE71" s="23"/>
      <c r="TXF71" s="23"/>
      <c r="TXG71" s="23"/>
      <c r="TXH71" s="23"/>
      <c r="TXI71" s="24"/>
      <c r="TXJ71" s="25"/>
      <c r="TXK71" s="25"/>
      <c r="TXL71" s="25"/>
      <c r="TXM71" s="31"/>
      <c r="TXN71" s="190"/>
      <c r="TXO71" s="191"/>
      <c r="TXP71" s="191"/>
      <c r="TXQ71" s="191"/>
      <c r="TXR71" s="191"/>
      <c r="TXS71" s="192"/>
      <c r="TXT71" s="22"/>
      <c r="TXU71" s="22"/>
      <c r="TXV71" s="22"/>
      <c r="TXW71" s="23"/>
      <c r="TXX71" s="22"/>
      <c r="TXY71" s="23"/>
      <c r="TXZ71" s="23"/>
      <c r="TYA71" s="23"/>
      <c r="TYB71" s="23"/>
      <c r="TYC71" s="23"/>
      <c r="TYD71" s="23"/>
      <c r="TYE71" s="23"/>
      <c r="TYF71" s="23"/>
      <c r="TYG71" s="24"/>
      <c r="TYH71" s="25"/>
      <c r="TYI71" s="25"/>
      <c r="TYJ71" s="25"/>
      <c r="TYK71" s="31"/>
      <c r="TYL71" s="190"/>
      <c r="TYM71" s="191"/>
      <c r="TYN71" s="191"/>
      <c r="TYO71" s="191"/>
      <c r="TYP71" s="191"/>
      <c r="TYQ71" s="192"/>
      <c r="TYR71" s="22"/>
      <c r="TYS71" s="22"/>
      <c r="TYT71" s="22"/>
      <c r="TYU71" s="23"/>
      <c r="TYV71" s="22"/>
      <c r="TYW71" s="23"/>
      <c r="TYX71" s="23"/>
      <c r="TYY71" s="23"/>
      <c r="TYZ71" s="23"/>
      <c r="TZA71" s="23"/>
      <c r="TZB71" s="23"/>
      <c r="TZC71" s="23"/>
      <c r="TZD71" s="23"/>
      <c r="TZE71" s="24"/>
      <c r="TZF71" s="25"/>
      <c r="TZG71" s="25"/>
      <c r="TZH71" s="25"/>
      <c r="TZI71" s="31"/>
      <c r="TZJ71" s="190"/>
      <c r="TZK71" s="191"/>
      <c r="TZL71" s="191"/>
      <c r="TZM71" s="191"/>
      <c r="TZN71" s="191"/>
      <c r="TZO71" s="192"/>
      <c r="TZP71" s="22"/>
      <c r="TZQ71" s="22"/>
      <c r="TZR71" s="22"/>
      <c r="TZS71" s="23"/>
      <c r="TZT71" s="22"/>
      <c r="TZU71" s="23"/>
      <c r="TZV71" s="23"/>
      <c r="TZW71" s="23"/>
      <c r="TZX71" s="23"/>
      <c r="TZY71" s="23"/>
      <c r="TZZ71" s="23"/>
      <c r="UAA71" s="23"/>
      <c r="UAB71" s="23"/>
      <c r="UAC71" s="24"/>
      <c r="UAD71" s="25"/>
      <c r="UAE71" s="25"/>
      <c r="UAF71" s="25"/>
      <c r="UAG71" s="31"/>
      <c r="UAH71" s="190"/>
      <c r="UAI71" s="191"/>
      <c r="UAJ71" s="191"/>
      <c r="UAK71" s="191"/>
      <c r="UAL71" s="191"/>
      <c r="UAM71" s="192"/>
      <c r="UAN71" s="22"/>
      <c r="UAO71" s="22"/>
      <c r="UAP71" s="22"/>
      <c r="UAQ71" s="23"/>
      <c r="UAR71" s="22"/>
      <c r="UAS71" s="23"/>
      <c r="UAT71" s="23"/>
      <c r="UAU71" s="23"/>
      <c r="UAV71" s="23"/>
      <c r="UAW71" s="23"/>
      <c r="UAX71" s="23"/>
      <c r="UAY71" s="23"/>
      <c r="UAZ71" s="23"/>
      <c r="UBA71" s="24"/>
      <c r="UBB71" s="25"/>
      <c r="UBC71" s="25"/>
      <c r="UBD71" s="25"/>
      <c r="UBE71" s="31"/>
      <c r="UBF71" s="190"/>
      <c r="UBG71" s="191"/>
      <c r="UBH71" s="191"/>
      <c r="UBI71" s="191"/>
      <c r="UBJ71" s="191"/>
      <c r="UBK71" s="192"/>
      <c r="UBL71" s="22"/>
      <c r="UBM71" s="22"/>
      <c r="UBN71" s="22"/>
      <c r="UBO71" s="23"/>
      <c r="UBP71" s="22"/>
      <c r="UBQ71" s="23"/>
      <c r="UBR71" s="23"/>
      <c r="UBS71" s="23"/>
      <c r="UBT71" s="23"/>
      <c r="UBU71" s="23"/>
      <c r="UBV71" s="23"/>
      <c r="UBW71" s="23"/>
      <c r="UBX71" s="23"/>
      <c r="UBY71" s="24"/>
      <c r="UBZ71" s="25"/>
      <c r="UCA71" s="25"/>
      <c r="UCB71" s="25"/>
      <c r="UCC71" s="31"/>
      <c r="UCD71" s="190"/>
      <c r="UCE71" s="191"/>
      <c r="UCF71" s="191"/>
      <c r="UCG71" s="191"/>
      <c r="UCH71" s="191"/>
      <c r="UCI71" s="192"/>
      <c r="UCJ71" s="22"/>
      <c r="UCK71" s="22"/>
      <c r="UCL71" s="22"/>
      <c r="UCM71" s="23"/>
      <c r="UCN71" s="22"/>
      <c r="UCO71" s="23"/>
      <c r="UCP71" s="23"/>
      <c r="UCQ71" s="23"/>
      <c r="UCR71" s="23"/>
      <c r="UCS71" s="23"/>
      <c r="UCT71" s="23"/>
      <c r="UCU71" s="23"/>
      <c r="UCV71" s="23"/>
      <c r="UCW71" s="24"/>
      <c r="UCX71" s="25"/>
      <c r="UCY71" s="25"/>
      <c r="UCZ71" s="25"/>
      <c r="UDA71" s="31"/>
      <c r="UDB71" s="190"/>
      <c r="UDC71" s="191"/>
      <c r="UDD71" s="191"/>
      <c r="UDE71" s="191"/>
      <c r="UDF71" s="191"/>
      <c r="UDG71" s="192"/>
      <c r="UDH71" s="22"/>
      <c r="UDI71" s="22"/>
      <c r="UDJ71" s="22"/>
      <c r="UDK71" s="23"/>
      <c r="UDL71" s="22"/>
      <c r="UDM71" s="23"/>
      <c r="UDN71" s="23"/>
      <c r="UDO71" s="23"/>
      <c r="UDP71" s="23"/>
      <c r="UDQ71" s="23"/>
      <c r="UDR71" s="23"/>
      <c r="UDS71" s="23"/>
      <c r="UDT71" s="23"/>
      <c r="UDU71" s="24"/>
      <c r="UDV71" s="25"/>
      <c r="UDW71" s="25"/>
      <c r="UDX71" s="25"/>
      <c r="UDY71" s="31"/>
      <c r="UDZ71" s="190"/>
      <c r="UEA71" s="191"/>
      <c r="UEB71" s="191"/>
      <c r="UEC71" s="191"/>
      <c r="UED71" s="191"/>
      <c r="UEE71" s="192"/>
      <c r="UEF71" s="22"/>
      <c r="UEG71" s="22"/>
      <c r="UEH71" s="22"/>
      <c r="UEI71" s="23"/>
      <c r="UEJ71" s="22"/>
      <c r="UEK71" s="23"/>
      <c r="UEL71" s="23"/>
      <c r="UEM71" s="23"/>
      <c r="UEN71" s="23"/>
      <c r="UEO71" s="23"/>
      <c r="UEP71" s="23"/>
      <c r="UEQ71" s="23"/>
      <c r="UER71" s="23"/>
      <c r="UES71" s="24"/>
      <c r="UET71" s="25"/>
      <c r="UEU71" s="25"/>
      <c r="UEV71" s="25"/>
      <c r="UEW71" s="31"/>
      <c r="UEX71" s="190"/>
      <c r="UEY71" s="191"/>
      <c r="UEZ71" s="191"/>
      <c r="UFA71" s="191"/>
      <c r="UFB71" s="191"/>
      <c r="UFC71" s="192"/>
      <c r="UFD71" s="22"/>
      <c r="UFE71" s="22"/>
      <c r="UFF71" s="22"/>
      <c r="UFG71" s="23"/>
      <c r="UFH71" s="22"/>
      <c r="UFI71" s="23"/>
      <c r="UFJ71" s="23"/>
      <c r="UFK71" s="23"/>
      <c r="UFL71" s="23"/>
      <c r="UFM71" s="23"/>
      <c r="UFN71" s="23"/>
      <c r="UFO71" s="23"/>
      <c r="UFP71" s="23"/>
      <c r="UFQ71" s="24"/>
      <c r="UFR71" s="25"/>
      <c r="UFS71" s="25"/>
      <c r="UFT71" s="25"/>
      <c r="UFU71" s="31"/>
      <c r="UFV71" s="190"/>
      <c r="UFW71" s="191"/>
      <c r="UFX71" s="191"/>
      <c r="UFY71" s="191"/>
      <c r="UFZ71" s="191"/>
      <c r="UGA71" s="192"/>
      <c r="UGB71" s="22"/>
      <c r="UGC71" s="22"/>
      <c r="UGD71" s="22"/>
      <c r="UGE71" s="23"/>
      <c r="UGF71" s="22"/>
      <c r="UGG71" s="23"/>
      <c r="UGH71" s="23"/>
      <c r="UGI71" s="23"/>
      <c r="UGJ71" s="23"/>
      <c r="UGK71" s="23"/>
      <c r="UGL71" s="23"/>
      <c r="UGM71" s="23"/>
      <c r="UGN71" s="23"/>
      <c r="UGO71" s="24"/>
      <c r="UGP71" s="25"/>
      <c r="UGQ71" s="25"/>
      <c r="UGR71" s="25"/>
      <c r="UGS71" s="31"/>
      <c r="UGT71" s="190"/>
      <c r="UGU71" s="191"/>
      <c r="UGV71" s="191"/>
      <c r="UGW71" s="191"/>
      <c r="UGX71" s="191"/>
      <c r="UGY71" s="192"/>
      <c r="UGZ71" s="22"/>
      <c r="UHA71" s="22"/>
      <c r="UHB71" s="22"/>
      <c r="UHC71" s="23"/>
      <c r="UHD71" s="22"/>
      <c r="UHE71" s="23"/>
      <c r="UHF71" s="23"/>
      <c r="UHG71" s="23"/>
      <c r="UHH71" s="23"/>
      <c r="UHI71" s="23"/>
      <c r="UHJ71" s="23"/>
      <c r="UHK71" s="23"/>
      <c r="UHL71" s="23"/>
      <c r="UHM71" s="24"/>
      <c r="UHN71" s="25"/>
      <c r="UHO71" s="25"/>
      <c r="UHP71" s="25"/>
      <c r="UHQ71" s="31"/>
      <c r="UHR71" s="190"/>
      <c r="UHS71" s="191"/>
      <c r="UHT71" s="191"/>
      <c r="UHU71" s="191"/>
      <c r="UHV71" s="191"/>
      <c r="UHW71" s="192"/>
      <c r="UHX71" s="22"/>
      <c r="UHY71" s="22"/>
      <c r="UHZ71" s="22"/>
      <c r="UIA71" s="23"/>
      <c r="UIB71" s="22"/>
      <c r="UIC71" s="23"/>
      <c r="UID71" s="23"/>
      <c r="UIE71" s="23"/>
      <c r="UIF71" s="23"/>
      <c r="UIG71" s="23"/>
      <c r="UIH71" s="23"/>
      <c r="UII71" s="23"/>
      <c r="UIJ71" s="23"/>
      <c r="UIK71" s="24"/>
      <c r="UIL71" s="25"/>
      <c r="UIM71" s="25"/>
      <c r="UIN71" s="25"/>
      <c r="UIO71" s="31"/>
      <c r="UIP71" s="190"/>
      <c r="UIQ71" s="191"/>
      <c r="UIR71" s="191"/>
      <c r="UIS71" s="191"/>
      <c r="UIT71" s="191"/>
      <c r="UIU71" s="192"/>
      <c r="UIV71" s="22"/>
      <c r="UIW71" s="22"/>
      <c r="UIX71" s="22"/>
      <c r="UIY71" s="23"/>
      <c r="UIZ71" s="22"/>
      <c r="UJA71" s="23"/>
      <c r="UJB71" s="23"/>
      <c r="UJC71" s="23"/>
      <c r="UJD71" s="23"/>
      <c r="UJE71" s="23"/>
      <c r="UJF71" s="23"/>
      <c r="UJG71" s="23"/>
      <c r="UJH71" s="23"/>
      <c r="UJI71" s="24"/>
      <c r="UJJ71" s="25"/>
      <c r="UJK71" s="25"/>
      <c r="UJL71" s="25"/>
      <c r="UJM71" s="31"/>
      <c r="UJN71" s="190"/>
      <c r="UJO71" s="191"/>
      <c r="UJP71" s="191"/>
      <c r="UJQ71" s="191"/>
      <c r="UJR71" s="191"/>
      <c r="UJS71" s="192"/>
      <c r="UJT71" s="22"/>
      <c r="UJU71" s="22"/>
      <c r="UJV71" s="22"/>
      <c r="UJW71" s="23"/>
      <c r="UJX71" s="22"/>
      <c r="UJY71" s="23"/>
      <c r="UJZ71" s="23"/>
      <c r="UKA71" s="23"/>
      <c r="UKB71" s="23"/>
      <c r="UKC71" s="23"/>
      <c r="UKD71" s="23"/>
      <c r="UKE71" s="23"/>
      <c r="UKF71" s="23"/>
      <c r="UKG71" s="24"/>
      <c r="UKH71" s="25"/>
      <c r="UKI71" s="25"/>
      <c r="UKJ71" s="25"/>
      <c r="UKK71" s="31"/>
      <c r="UKL71" s="190"/>
      <c r="UKM71" s="191"/>
      <c r="UKN71" s="191"/>
      <c r="UKO71" s="191"/>
      <c r="UKP71" s="191"/>
      <c r="UKQ71" s="192"/>
      <c r="UKR71" s="22"/>
      <c r="UKS71" s="22"/>
      <c r="UKT71" s="22"/>
      <c r="UKU71" s="23"/>
      <c r="UKV71" s="22"/>
      <c r="UKW71" s="23"/>
      <c r="UKX71" s="23"/>
      <c r="UKY71" s="23"/>
      <c r="UKZ71" s="23"/>
      <c r="ULA71" s="23"/>
      <c r="ULB71" s="23"/>
      <c r="ULC71" s="23"/>
      <c r="ULD71" s="23"/>
      <c r="ULE71" s="24"/>
      <c r="ULF71" s="25"/>
      <c r="ULG71" s="25"/>
      <c r="ULH71" s="25"/>
      <c r="ULI71" s="31"/>
      <c r="ULJ71" s="190"/>
      <c r="ULK71" s="191"/>
      <c r="ULL71" s="191"/>
      <c r="ULM71" s="191"/>
      <c r="ULN71" s="191"/>
      <c r="ULO71" s="192"/>
      <c r="ULP71" s="22"/>
      <c r="ULQ71" s="22"/>
      <c r="ULR71" s="22"/>
      <c r="ULS71" s="23"/>
      <c r="ULT71" s="22"/>
      <c r="ULU71" s="23"/>
      <c r="ULV71" s="23"/>
      <c r="ULW71" s="23"/>
      <c r="ULX71" s="23"/>
      <c r="ULY71" s="23"/>
      <c r="ULZ71" s="23"/>
      <c r="UMA71" s="23"/>
      <c r="UMB71" s="23"/>
      <c r="UMC71" s="24"/>
      <c r="UMD71" s="25"/>
      <c r="UME71" s="25"/>
      <c r="UMF71" s="25"/>
      <c r="UMG71" s="31"/>
      <c r="UMH71" s="190"/>
      <c r="UMI71" s="191"/>
      <c r="UMJ71" s="191"/>
      <c r="UMK71" s="191"/>
      <c r="UML71" s="191"/>
      <c r="UMM71" s="192"/>
      <c r="UMN71" s="22"/>
      <c r="UMO71" s="22"/>
      <c r="UMP71" s="22"/>
      <c r="UMQ71" s="23"/>
      <c r="UMR71" s="22"/>
      <c r="UMS71" s="23"/>
      <c r="UMT71" s="23"/>
      <c r="UMU71" s="23"/>
      <c r="UMV71" s="23"/>
      <c r="UMW71" s="23"/>
      <c r="UMX71" s="23"/>
      <c r="UMY71" s="23"/>
      <c r="UMZ71" s="23"/>
      <c r="UNA71" s="24"/>
      <c r="UNB71" s="25"/>
      <c r="UNC71" s="25"/>
      <c r="UND71" s="25"/>
      <c r="UNE71" s="31"/>
      <c r="UNF71" s="190"/>
      <c r="UNG71" s="191"/>
      <c r="UNH71" s="191"/>
      <c r="UNI71" s="191"/>
      <c r="UNJ71" s="191"/>
      <c r="UNK71" s="192"/>
      <c r="UNL71" s="22"/>
      <c r="UNM71" s="22"/>
      <c r="UNN71" s="22"/>
      <c r="UNO71" s="23"/>
      <c r="UNP71" s="22"/>
      <c r="UNQ71" s="23"/>
      <c r="UNR71" s="23"/>
      <c r="UNS71" s="23"/>
      <c r="UNT71" s="23"/>
      <c r="UNU71" s="23"/>
      <c r="UNV71" s="23"/>
      <c r="UNW71" s="23"/>
      <c r="UNX71" s="23"/>
      <c r="UNY71" s="24"/>
      <c r="UNZ71" s="25"/>
      <c r="UOA71" s="25"/>
      <c r="UOB71" s="25"/>
      <c r="UOC71" s="31"/>
      <c r="UOD71" s="190"/>
      <c r="UOE71" s="191"/>
      <c r="UOF71" s="191"/>
      <c r="UOG71" s="191"/>
      <c r="UOH71" s="191"/>
      <c r="UOI71" s="192"/>
      <c r="UOJ71" s="22"/>
      <c r="UOK71" s="22"/>
      <c r="UOL71" s="22"/>
      <c r="UOM71" s="23"/>
      <c r="UON71" s="22"/>
      <c r="UOO71" s="23"/>
      <c r="UOP71" s="23"/>
      <c r="UOQ71" s="23"/>
      <c r="UOR71" s="23"/>
      <c r="UOS71" s="23"/>
      <c r="UOT71" s="23"/>
      <c r="UOU71" s="23"/>
      <c r="UOV71" s="23"/>
      <c r="UOW71" s="24"/>
      <c r="UOX71" s="25"/>
      <c r="UOY71" s="25"/>
      <c r="UOZ71" s="25"/>
      <c r="UPA71" s="31"/>
      <c r="UPB71" s="190"/>
      <c r="UPC71" s="191"/>
      <c r="UPD71" s="191"/>
      <c r="UPE71" s="191"/>
      <c r="UPF71" s="191"/>
      <c r="UPG71" s="192"/>
      <c r="UPH71" s="22"/>
      <c r="UPI71" s="22"/>
      <c r="UPJ71" s="22"/>
      <c r="UPK71" s="23"/>
      <c r="UPL71" s="22"/>
      <c r="UPM71" s="23"/>
      <c r="UPN71" s="23"/>
      <c r="UPO71" s="23"/>
      <c r="UPP71" s="23"/>
      <c r="UPQ71" s="23"/>
      <c r="UPR71" s="23"/>
      <c r="UPS71" s="23"/>
      <c r="UPT71" s="23"/>
      <c r="UPU71" s="24"/>
      <c r="UPV71" s="25"/>
      <c r="UPW71" s="25"/>
      <c r="UPX71" s="25"/>
      <c r="UPY71" s="31"/>
      <c r="UPZ71" s="190"/>
      <c r="UQA71" s="191"/>
      <c r="UQB71" s="191"/>
      <c r="UQC71" s="191"/>
      <c r="UQD71" s="191"/>
      <c r="UQE71" s="192"/>
      <c r="UQF71" s="22"/>
      <c r="UQG71" s="22"/>
      <c r="UQH71" s="22"/>
      <c r="UQI71" s="23"/>
      <c r="UQJ71" s="22"/>
      <c r="UQK71" s="23"/>
      <c r="UQL71" s="23"/>
      <c r="UQM71" s="23"/>
      <c r="UQN71" s="23"/>
      <c r="UQO71" s="23"/>
      <c r="UQP71" s="23"/>
      <c r="UQQ71" s="23"/>
      <c r="UQR71" s="23"/>
      <c r="UQS71" s="24"/>
      <c r="UQT71" s="25"/>
      <c r="UQU71" s="25"/>
      <c r="UQV71" s="25"/>
      <c r="UQW71" s="31"/>
      <c r="UQX71" s="190"/>
      <c r="UQY71" s="191"/>
      <c r="UQZ71" s="191"/>
      <c r="URA71" s="191"/>
      <c r="URB71" s="191"/>
      <c r="URC71" s="192"/>
      <c r="URD71" s="22"/>
      <c r="URE71" s="22"/>
      <c r="URF71" s="22"/>
      <c r="URG71" s="23"/>
      <c r="URH71" s="22"/>
      <c r="URI71" s="23"/>
      <c r="URJ71" s="23"/>
      <c r="URK71" s="23"/>
      <c r="URL71" s="23"/>
      <c r="URM71" s="23"/>
      <c r="URN71" s="23"/>
      <c r="URO71" s="23"/>
      <c r="URP71" s="23"/>
      <c r="URQ71" s="24"/>
      <c r="URR71" s="25"/>
      <c r="URS71" s="25"/>
      <c r="URT71" s="25"/>
      <c r="URU71" s="31"/>
      <c r="URV71" s="190"/>
      <c r="URW71" s="191"/>
      <c r="URX71" s="191"/>
      <c r="URY71" s="191"/>
      <c r="URZ71" s="191"/>
      <c r="USA71" s="192"/>
      <c r="USB71" s="22"/>
      <c r="USC71" s="22"/>
      <c r="USD71" s="22"/>
      <c r="USE71" s="23"/>
      <c r="USF71" s="22"/>
      <c r="USG71" s="23"/>
      <c r="USH71" s="23"/>
      <c r="USI71" s="23"/>
      <c r="USJ71" s="23"/>
      <c r="USK71" s="23"/>
      <c r="USL71" s="23"/>
      <c r="USM71" s="23"/>
      <c r="USN71" s="23"/>
      <c r="USO71" s="24"/>
      <c r="USP71" s="25"/>
      <c r="USQ71" s="25"/>
      <c r="USR71" s="25"/>
      <c r="USS71" s="31"/>
      <c r="UST71" s="190"/>
      <c r="USU71" s="191"/>
      <c r="USV71" s="191"/>
      <c r="USW71" s="191"/>
      <c r="USX71" s="191"/>
      <c r="USY71" s="192"/>
      <c r="USZ71" s="22"/>
      <c r="UTA71" s="22"/>
      <c r="UTB71" s="22"/>
      <c r="UTC71" s="23"/>
      <c r="UTD71" s="22"/>
      <c r="UTE71" s="23"/>
      <c r="UTF71" s="23"/>
      <c r="UTG71" s="23"/>
      <c r="UTH71" s="23"/>
      <c r="UTI71" s="23"/>
      <c r="UTJ71" s="23"/>
      <c r="UTK71" s="23"/>
      <c r="UTL71" s="23"/>
      <c r="UTM71" s="24"/>
      <c r="UTN71" s="25"/>
      <c r="UTO71" s="25"/>
      <c r="UTP71" s="25"/>
      <c r="UTQ71" s="31"/>
      <c r="UTR71" s="190"/>
      <c r="UTS71" s="191"/>
      <c r="UTT71" s="191"/>
      <c r="UTU71" s="191"/>
      <c r="UTV71" s="191"/>
      <c r="UTW71" s="192"/>
      <c r="UTX71" s="22"/>
      <c r="UTY71" s="22"/>
      <c r="UTZ71" s="22"/>
      <c r="UUA71" s="23"/>
      <c r="UUB71" s="22"/>
      <c r="UUC71" s="23"/>
      <c r="UUD71" s="23"/>
      <c r="UUE71" s="23"/>
      <c r="UUF71" s="23"/>
      <c r="UUG71" s="23"/>
      <c r="UUH71" s="23"/>
      <c r="UUI71" s="23"/>
      <c r="UUJ71" s="23"/>
      <c r="UUK71" s="24"/>
      <c r="UUL71" s="25"/>
      <c r="UUM71" s="25"/>
      <c r="UUN71" s="25"/>
      <c r="UUO71" s="31"/>
      <c r="UUP71" s="190"/>
      <c r="UUQ71" s="191"/>
      <c r="UUR71" s="191"/>
      <c r="UUS71" s="191"/>
      <c r="UUT71" s="191"/>
      <c r="UUU71" s="192"/>
      <c r="UUV71" s="22"/>
      <c r="UUW71" s="22"/>
      <c r="UUX71" s="22"/>
      <c r="UUY71" s="23"/>
      <c r="UUZ71" s="22"/>
      <c r="UVA71" s="23"/>
      <c r="UVB71" s="23"/>
      <c r="UVC71" s="23"/>
      <c r="UVD71" s="23"/>
      <c r="UVE71" s="23"/>
      <c r="UVF71" s="23"/>
      <c r="UVG71" s="23"/>
      <c r="UVH71" s="23"/>
      <c r="UVI71" s="24"/>
      <c r="UVJ71" s="25"/>
      <c r="UVK71" s="25"/>
      <c r="UVL71" s="25"/>
      <c r="UVM71" s="31"/>
      <c r="UVN71" s="190"/>
      <c r="UVO71" s="191"/>
      <c r="UVP71" s="191"/>
      <c r="UVQ71" s="191"/>
      <c r="UVR71" s="191"/>
      <c r="UVS71" s="192"/>
      <c r="UVT71" s="22"/>
      <c r="UVU71" s="22"/>
      <c r="UVV71" s="22"/>
      <c r="UVW71" s="23"/>
      <c r="UVX71" s="22"/>
      <c r="UVY71" s="23"/>
      <c r="UVZ71" s="23"/>
      <c r="UWA71" s="23"/>
      <c r="UWB71" s="23"/>
      <c r="UWC71" s="23"/>
      <c r="UWD71" s="23"/>
      <c r="UWE71" s="23"/>
      <c r="UWF71" s="23"/>
      <c r="UWG71" s="24"/>
      <c r="UWH71" s="25"/>
      <c r="UWI71" s="25"/>
      <c r="UWJ71" s="25"/>
      <c r="UWK71" s="31"/>
      <c r="UWL71" s="190"/>
      <c r="UWM71" s="191"/>
      <c r="UWN71" s="191"/>
      <c r="UWO71" s="191"/>
      <c r="UWP71" s="191"/>
      <c r="UWQ71" s="192"/>
      <c r="UWR71" s="22"/>
      <c r="UWS71" s="22"/>
      <c r="UWT71" s="22"/>
      <c r="UWU71" s="23"/>
      <c r="UWV71" s="22"/>
      <c r="UWW71" s="23"/>
      <c r="UWX71" s="23"/>
      <c r="UWY71" s="23"/>
      <c r="UWZ71" s="23"/>
      <c r="UXA71" s="23"/>
      <c r="UXB71" s="23"/>
      <c r="UXC71" s="23"/>
      <c r="UXD71" s="23"/>
      <c r="UXE71" s="24"/>
      <c r="UXF71" s="25"/>
      <c r="UXG71" s="25"/>
      <c r="UXH71" s="25"/>
      <c r="UXI71" s="31"/>
      <c r="UXJ71" s="190"/>
      <c r="UXK71" s="191"/>
      <c r="UXL71" s="191"/>
      <c r="UXM71" s="191"/>
      <c r="UXN71" s="191"/>
      <c r="UXO71" s="192"/>
      <c r="UXP71" s="22"/>
      <c r="UXQ71" s="22"/>
      <c r="UXR71" s="22"/>
      <c r="UXS71" s="23"/>
      <c r="UXT71" s="22"/>
      <c r="UXU71" s="23"/>
      <c r="UXV71" s="23"/>
      <c r="UXW71" s="23"/>
      <c r="UXX71" s="23"/>
      <c r="UXY71" s="23"/>
      <c r="UXZ71" s="23"/>
      <c r="UYA71" s="23"/>
      <c r="UYB71" s="23"/>
      <c r="UYC71" s="24"/>
      <c r="UYD71" s="25"/>
      <c r="UYE71" s="25"/>
      <c r="UYF71" s="25"/>
      <c r="UYG71" s="31"/>
      <c r="UYH71" s="190"/>
      <c r="UYI71" s="191"/>
      <c r="UYJ71" s="191"/>
      <c r="UYK71" s="191"/>
      <c r="UYL71" s="191"/>
      <c r="UYM71" s="192"/>
      <c r="UYN71" s="22"/>
      <c r="UYO71" s="22"/>
      <c r="UYP71" s="22"/>
      <c r="UYQ71" s="23"/>
      <c r="UYR71" s="22"/>
      <c r="UYS71" s="23"/>
      <c r="UYT71" s="23"/>
      <c r="UYU71" s="23"/>
      <c r="UYV71" s="23"/>
      <c r="UYW71" s="23"/>
      <c r="UYX71" s="23"/>
      <c r="UYY71" s="23"/>
      <c r="UYZ71" s="23"/>
      <c r="UZA71" s="24"/>
      <c r="UZB71" s="25"/>
      <c r="UZC71" s="25"/>
      <c r="UZD71" s="25"/>
      <c r="UZE71" s="31"/>
      <c r="UZF71" s="190"/>
      <c r="UZG71" s="191"/>
      <c r="UZH71" s="191"/>
      <c r="UZI71" s="191"/>
      <c r="UZJ71" s="191"/>
      <c r="UZK71" s="192"/>
      <c r="UZL71" s="22"/>
      <c r="UZM71" s="22"/>
      <c r="UZN71" s="22"/>
      <c r="UZO71" s="23"/>
      <c r="UZP71" s="22"/>
      <c r="UZQ71" s="23"/>
      <c r="UZR71" s="23"/>
      <c r="UZS71" s="23"/>
      <c r="UZT71" s="23"/>
      <c r="UZU71" s="23"/>
      <c r="UZV71" s="23"/>
      <c r="UZW71" s="23"/>
      <c r="UZX71" s="23"/>
      <c r="UZY71" s="24"/>
      <c r="UZZ71" s="25"/>
      <c r="VAA71" s="25"/>
      <c r="VAB71" s="25"/>
      <c r="VAC71" s="31"/>
      <c r="VAD71" s="190"/>
      <c r="VAE71" s="191"/>
      <c r="VAF71" s="191"/>
      <c r="VAG71" s="191"/>
      <c r="VAH71" s="191"/>
      <c r="VAI71" s="192"/>
      <c r="VAJ71" s="22"/>
      <c r="VAK71" s="22"/>
      <c r="VAL71" s="22"/>
      <c r="VAM71" s="23"/>
      <c r="VAN71" s="22"/>
      <c r="VAO71" s="23"/>
      <c r="VAP71" s="23"/>
      <c r="VAQ71" s="23"/>
      <c r="VAR71" s="23"/>
      <c r="VAS71" s="23"/>
      <c r="VAT71" s="23"/>
      <c r="VAU71" s="23"/>
      <c r="VAV71" s="23"/>
      <c r="VAW71" s="24"/>
      <c r="VAX71" s="25"/>
      <c r="VAY71" s="25"/>
      <c r="VAZ71" s="25"/>
      <c r="VBA71" s="31"/>
      <c r="VBB71" s="190"/>
      <c r="VBC71" s="191"/>
      <c r="VBD71" s="191"/>
      <c r="VBE71" s="191"/>
      <c r="VBF71" s="191"/>
      <c r="VBG71" s="192"/>
      <c r="VBH71" s="22"/>
      <c r="VBI71" s="22"/>
      <c r="VBJ71" s="22"/>
      <c r="VBK71" s="23"/>
      <c r="VBL71" s="22"/>
      <c r="VBM71" s="23"/>
      <c r="VBN71" s="23"/>
      <c r="VBO71" s="23"/>
      <c r="VBP71" s="23"/>
      <c r="VBQ71" s="23"/>
      <c r="VBR71" s="23"/>
      <c r="VBS71" s="23"/>
      <c r="VBT71" s="23"/>
      <c r="VBU71" s="24"/>
      <c r="VBV71" s="25"/>
      <c r="VBW71" s="25"/>
      <c r="VBX71" s="25"/>
      <c r="VBY71" s="31"/>
      <c r="VBZ71" s="190"/>
      <c r="VCA71" s="191"/>
      <c r="VCB71" s="191"/>
      <c r="VCC71" s="191"/>
      <c r="VCD71" s="191"/>
      <c r="VCE71" s="192"/>
      <c r="VCF71" s="22"/>
      <c r="VCG71" s="22"/>
      <c r="VCH71" s="22"/>
      <c r="VCI71" s="23"/>
      <c r="VCJ71" s="22"/>
      <c r="VCK71" s="23"/>
      <c r="VCL71" s="23"/>
      <c r="VCM71" s="23"/>
      <c r="VCN71" s="23"/>
      <c r="VCO71" s="23"/>
      <c r="VCP71" s="23"/>
      <c r="VCQ71" s="23"/>
      <c r="VCR71" s="23"/>
      <c r="VCS71" s="24"/>
      <c r="VCT71" s="25"/>
      <c r="VCU71" s="25"/>
      <c r="VCV71" s="25"/>
      <c r="VCW71" s="31"/>
      <c r="VCX71" s="190"/>
      <c r="VCY71" s="191"/>
      <c r="VCZ71" s="191"/>
      <c r="VDA71" s="191"/>
      <c r="VDB71" s="191"/>
      <c r="VDC71" s="192"/>
      <c r="VDD71" s="22"/>
      <c r="VDE71" s="22"/>
      <c r="VDF71" s="22"/>
      <c r="VDG71" s="23"/>
      <c r="VDH71" s="22"/>
      <c r="VDI71" s="23"/>
      <c r="VDJ71" s="23"/>
      <c r="VDK71" s="23"/>
      <c r="VDL71" s="23"/>
      <c r="VDM71" s="23"/>
      <c r="VDN71" s="23"/>
      <c r="VDO71" s="23"/>
      <c r="VDP71" s="23"/>
      <c r="VDQ71" s="24"/>
      <c r="VDR71" s="25"/>
      <c r="VDS71" s="25"/>
      <c r="VDT71" s="25"/>
      <c r="VDU71" s="31"/>
      <c r="VDV71" s="190"/>
      <c r="VDW71" s="191"/>
      <c r="VDX71" s="191"/>
      <c r="VDY71" s="191"/>
      <c r="VDZ71" s="191"/>
      <c r="VEA71" s="192"/>
      <c r="VEB71" s="22"/>
      <c r="VEC71" s="22"/>
      <c r="VED71" s="22"/>
      <c r="VEE71" s="23"/>
      <c r="VEF71" s="22"/>
      <c r="VEG71" s="23"/>
      <c r="VEH71" s="23"/>
      <c r="VEI71" s="23"/>
      <c r="VEJ71" s="23"/>
      <c r="VEK71" s="23"/>
      <c r="VEL71" s="23"/>
      <c r="VEM71" s="23"/>
      <c r="VEN71" s="23"/>
      <c r="VEO71" s="24"/>
      <c r="VEP71" s="25"/>
      <c r="VEQ71" s="25"/>
      <c r="VER71" s="25"/>
      <c r="VES71" s="31"/>
      <c r="VET71" s="190"/>
      <c r="VEU71" s="191"/>
      <c r="VEV71" s="191"/>
      <c r="VEW71" s="191"/>
      <c r="VEX71" s="191"/>
      <c r="VEY71" s="192"/>
      <c r="VEZ71" s="22"/>
      <c r="VFA71" s="22"/>
      <c r="VFB71" s="22"/>
      <c r="VFC71" s="23"/>
      <c r="VFD71" s="22"/>
      <c r="VFE71" s="23"/>
      <c r="VFF71" s="23"/>
      <c r="VFG71" s="23"/>
      <c r="VFH71" s="23"/>
      <c r="VFI71" s="23"/>
      <c r="VFJ71" s="23"/>
      <c r="VFK71" s="23"/>
      <c r="VFL71" s="23"/>
      <c r="VFM71" s="24"/>
      <c r="VFN71" s="25"/>
      <c r="VFO71" s="25"/>
      <c r="VFP71" s="25"/>
      <c r="VFQ71" s="31"/>
      <c r="VFR71" s="190"/>
      <c r="VFS71" s="191"/>
      <c r="VFT71" s="191"/>
      <c r="VFU71" s="191"/>
      <c r="VFV71" s="191"/>
      <c r="VFW71" s="192"/>
      <c r="VFX71" s="22"/>
      <c r="VFY71" s="22"/>
      <c r="VFZ71" s="22"/>
      <c r="VGA71" s="23"/>
      <c r="VGB71" s="22"/>
      <c r="VGC71" s="23"/>
      <c r="VGD71" s="23"/>
      <c r="VGE71" s="23"/>
      <c r="VGF71" s="23"/>
      <c r="VGG71" s="23"/>
      <c r="VGH71" s="23"/>
      <c r="VGI71" s="23"/>
      <c r="VGJ71" s="23"/>
      <c r="VGK71" s="24"/>
      <c r="VGL71" s="25"/>
      <c r="VGM71" s="25"/>
      <c r="VGN71" s="25"/>
      <c r="VGO71" s="31"/>
      <c r="VGP71" s="190"/>
      <c r="VGQ71" s="191"/>
      <c r="VGR71" s="191"/>
      <c r="VGS71" s="191"/>
      <c r="VGT71" s="191"/>
      <c r="VGU71" s="192"/>
      <c r="VGV71" s="22"/>
      <c r="VGW71" s="22"/>
      <c r="VGX71" s="22"/>
      <c r="VGY71" s="23"/>
      <c r="VGZ71" s="22"/>
      <c r="VHA71" s="23"/>
      <c r="VHB71" s="23"/>
      <c r="VHC71" s="23"/>
      <c r="VHD71" s="23"/>
      <c r="VHE71" s="23"/>
      <c r="VHF71" s="23"/>
      <c r="VHG71" s="23"/>
      <c r="VHH71" s="23"/>
      <c r="VHI71" s="24"/>
      <c r="VHJ71" s="25"/>
      <c r="VHK71" s="25"/>
      <c r="VHL71" s="25"/>
      <c r="VHM71" s="31"/>
      <c r="VHN71" s="190"/>
      <c r="VHO71" s="191"/>
      <c r="VHP71" s="191"/>
      <c r="VHQ71" s="191"/>
      <c r="VHR71" s="191"/>
      <c r="VHS71" s="192"/>
      <c r="VHT71" s="22"/>
      <c r="VHU71" s="22"/>
      <c r="VHV71" s="22"/>
      <c r="VHW71" s="23"/>
      <c r="VHX71" s="22"/>
      <c r="VHY71" s="23"/>
      <c r="VHZ71" s="23"/>
      <c r="VIA71" s="23"/>
      <c r="VIB71" s="23"/>
      <c r="VIC71" s="23"/>
      <c r="VID71" s="23"/>
      <c r="VIE71" s="23"/>
      <c r="VIF71" s="23"/>
      <c r="VIG71" s="24"/>
      <c r="VIH71" s="25"/>
      <c r="VII71" s="25"/>
      <c r="VIJ71" s="25"/>
      <c r="VIK71" s="31"/>
      <c r="VIL71" s="190"/>
      <c r="VIM71" s="191"/>
      <c r="VIN71" s="191"/>
      <c r="VIO71" s="191"/>
      <c r="VIP71" s="191"/>
      <c r="VIQ71" s="192"/>
      <c r="VIR71" s="22"/>
      <c r="VIS71" s="22"/>
      <c r="VIT71" s="22"/>
      <c r="VIU71" s="23"/>
      <c r="VIV71" s="22"/>
      <c r="VIW71" s="23"/>
      <c r="VIX71" s="23"/>
      <c r="VIY71" s="23"/>
      <c r="VIZ71" s="23"/>
      <c r="VJA71" s="23"/>
      <c r="VJB71" s="23"/>
      <c r="VJC71" s="23"/>
      <c r="VJD71" s="23"/>
      <c r="VJE71" s="24"/>
      <c r="VJF71" s="25"/>
      <c r="VJG71" s="25"/>
      <c r="VJH71" s="25"/>
      <c r="VJI71" s="31"/>
      <c r="VJJ71" s="190"/>
      <c r="VJK71" s="191"/>
      <c r="VJL71" s="191"/>
      <c r="VJM71" s="191"/>
      <c r="VJN71" s="191"/>
      <c r="VJO71" s="192"/>
      <c r="VJP71" s="22"/>
      <c r="VJQ71" s="22"/>
      <c r="VJR71" s="22"/>
      <c r="VJS71" s="23"/>
      <c r="VJT71" s="22"/>
      <c r="VJU71" s="23"/>
      <c r="VJV71" s="23"/>
      <c r="VJW71" s="23"/>
      <c r="VJX71" s="23"/>
      <c r="VJY71" s="23"/>
      <c r="VJZ71" s="23"/>
      <c r="VKA71" s="23"/>
      <c r="VKB71" s="23"/>
      <c r="VKC71" s="24"/>
      <c r="VKD71" s="25"/>
      <c r="VKE71" s="25"/>
      <c r="VKF71" s="25"/>
      <c r="VKG71" s="31"/>
      <c r="VKH71" s="190"/>
      <c r="VKI71" s="191"/>
      <c r="VKJ71" s="191"/>
      <c r="VKK71" s="191"/>
      <c r="VKL71" s="191"/>
      <c r="VKM71" s="192"/>
      <c r="VKN71" s="22"/>
      <c r="VKO71" s="22"/>
      <c r="VKP71" s="22"/>
      <c r="VKQ71" s="23"/>
      <c r="VKR71" s="22"/>
      <c r="VKS71" s="23"/>
      <c r="VKT71" s="23"/>
      <c r="VKU71" s="23"/>
      <c r="VKV71" s="23"/>
      <c r="VKW71" s="23"/>
      <c r="VKX71" s="23"/>
      <c r="VKY71" s="23"/>
      <c r="VKZ71" s="23"/>
      <c r="VLA71" s="24"/>
      <c r="VLB71" s="25"/>
      <c r="VLC71" s="25"/>
      <c r="VLD71" s="25"/>
      <c r="VLE71" s="31"/>
      <c r="VLF71" s="190"/>
      <c r="VLG71" s="191"/>
      <c r="VLH71" s="191"/>
      <c r="VLI71" s="191"/>
      <c r="VLJ71" s="191"/>
      <c r="VLK71" s="192"/>
      <c r="VLL71" s="22"/>
      <c r="VLM71" s="22"/>
      <c r="VLN71" s="22"/>
      <c r="VLO71" s="23"/>
      <c r="VLP71" s="22"/>
      <c r="VLQ71" s="23"/>
      <c r="VLR71" s="23"/>
      <c r="VLS71" s="23"/>
      <c r="VLT71" s="23"/>
      <c r="VLU71" s="23"/>
      <c r="VLV71" s="23"/>
      <c r="VLW71" s="23"/>
      <c r="VLX71" s="23"/>
      <c r="VLY71" s="24"/>
      <c r="VLZ71" s="25"/>
      <c r="VMA71" s="25"/>
      <c r="VMB71" s="25"/>
      <c r="VMC71" s="31"/>
      <c r="VMD71" s="190"/>
      <c r="VME71" s="191"/>
      <c r="VMF71" s="191"/>
      <c r="VMG71" s="191"/>
      <c r="VMH71" s="191"/>
      <c r="VMI71" s="192"/>
      <c r="VMJ71" s="22"/>
      <c r="VMK71" s="22"/>
      <c r="VML71" s="22"/>
      <c r="VMM71" s="23"/>
      <c r="VMN71" s="22"/>
      <c r="VMO71" s="23"/>
      <c r="VMP71" s="23"/>
      <c r="VMQ71" s="23"/>
      <c r="VMR71" s="23"/>
      <c r="VMS71" s="23"/>
      <c r="VMT71" s="23"/>
      <c r="VMU71" s="23"/>
      <c r="VMV71" s="23"/>
      <c r="VMW71" s="24"/>
      <c r="VMX71" s="25"/>
      <c r="VMY71" s="25"/>
      <c r="VMZ71" s="25"/>
      <c r="VNA71" s="31"/>
      <c r="VNB71" s="190"/>
      <c r="VNC71" s="191"/>
      <c r="VND71" s="191"/>
      <c r="VNE71" s="191"/>
      <c r="VNF71" s="191"/>
      <c r="VNG71" s="192"/>
      <c r="VNH71" s="22"/>
      <c r="VNI71" s="22"/>
      <c r="VNJ71" s="22"/>
      <c r="VNK71" s="23"/>
      <c r="VNL71" s="22"/>
      <c r="VNM71" s="23"/>
      <c r="VNN71" s="23"/>
      <c r="VNO71" s="23"/>
      <c r="VNP71" s="23"/>
      <c r="VNQ71" s="23"/>
      <c r="VNR71" s="23"/>
      <c r="VNS71" s="23"/>
      <c r="VNT71" s="23"/>
      <c r="VNU71" s="24"/>
      <c r="VNV71" s="25"/>
      <c r="VNW71" s="25"/>
      <c r="VNX71" s="25"/>
      <c r="VNY71" s="31"/>
      <c r="VNZ71" s="190"/>
      <c r="VOA71" s="191"/>
      <c r="VOB71" s="191"/>
      <c r="VOC71" s="191"/>
      <c r="VOD71" s="191"/>
      <c r="VOE71" s="192"/>
      <c r="VOF71" s="22"/>
      <c r="VOG71" s="22"/>
      <c r="VOH71" s="22"/>
      <c r="VOI71" s="23"/>
      <c r="VOJ71" s="22"/>
      <c r="VOK71" s="23"/>
      <c r="VOL71" s="23"/>
      <c r="VOM71" s="23"/>
      <c r="VON71" s="23"/>
      <c r="VOO71" s="23"/>
      <c r="VOP71" s="23"/>
      <c r="VOQ71" s="23"/>
      <c r="VOR71" s="23"/>
      <c r="VOS71" s="24"/>
      <c r="VOT71" s="25"/>
      <c r="VOU71" s="25"/>
      <c r="VOV71" s="25"/>
      <c r="VOW71" s="31"/>
      <c r="VOX71" s="190"/>
      <c r="VOY71" s="191"/>
      <c r="VOZ71" s="191"/>
      <c r="VPA71" s="191"/>
      <c r="VPB71" s="191"/>
      <c r="VPC71" s="192"/>
      <c r="VPD71" s="22"/>
      <c r="VPE71" s="22"/>
      <c r="VPF71" s="22"/>
      <c r="VPG71" s="23"/>
      <c r="VPH71" s="22"/>
      <c r="VPI71" s="23"/>
      <c r="VPJ71" s="23"/>
      <c r="VPK71" s="23"/>
      <c r="VPL71" s="23"/>
      <c r="VPM71" s="23"/>
      <c r="VPN71" s="23"/>
      <c r="VPO71" s="23"/>
      <c r="VPP71" s="23"/>
      <c r="VPQ71" s="24"/>
      <c r="VPR71" s="25"/>
      <c r="VPS71" s="25"/>
      <c r="VPT71" s="25"/>
      <c r="VPU71" s="31"/>
      <c r="VPV71" s="190"/>
      <c r="VPW71" s="191"/>
      <c r="VPX71" s="191"/>
      <c r="VPY71" s="191"/>
      <c r="VPZ71" s="191"/>
      <c r="VQA71" s="192"/>
      <c r="VQB71" s="22"/>
      <c r="VQC71" s="22"/>
      <c r="VQD71" s="22"/>
      <c r="VQE71" s="23"/>
      <c r="VQF71" s="22"/>
      <c r="VQG71" s="23"/>
      <c r="VQH71" s="23"/>
      <c r="VQI71" s="23"/>
      <c r="VQJ71" s="23"/>
      <c r="VQK71" s="23"/>
      <c r="VQL71" s="23"/>
      <c r="VQM71" s="23"/>
      <c r="VQN71" s="23"/>
      <c r="VQO71" s="24"/>
      <c r="VQP71" s="25"/>
      <c r="VQQ71" s="25"/>
      <c r="VQR71" s="25"/>
      <c r="VQS71" s="31"/>
      <c r="VQT71" s="190"/>
      <c r="VQU71" s="191"/>
      <c r="VQV71" s="191"/>
      <c r="VQW71" s="191"/>
      <c r="VQX71" s="191"/>
      <c r="VQY71" s="192"/>
      <c r="VQZ71" s="22"/>
      <c r="VRA71" s="22"/>
      <c r="VRB71" s="22"/>
      <c r="VRC71" s="23"/>
      <c r="VRD71" s="22"/>
      <c r="VRE71" s="23"/>
      <c r="VRF71" s="23"/>
      <c r="VRG71" s="23"/>
      <c r="VRH71" s="23"/>
      <c r="VRI71" s="23"/>
      <c r="VRJ71" s="23"/>
      <c r="VRK71" s="23"/>
      <c r="VRL71" s="23"/>
      <c r="VRM71" s="24"/>
      <c r="VRN71" s="25"/>
      <c r="VRO71" s="25"/>
      <c r="VRP71" s="25"/>
      <c r="VRQ71" s="31"/>
      <c r="VRR71" s="190"/>
      <c r="VRS71" s="191"/>
      <c r="VRT71" s="191"/>
      <c r="VRU71" s="191"/>
      <c r="VRV71" s="191"/>
      <c r="VRW71" s="192"/>
      <c r="VRX71" s="22"/>
      <c r="VRY71" s="22"/>
      <c r="VRZ71" s="22"/>
      <c r="VSA71" s="23"/>
      <c r="VSB71" s="22"/>
      <c r="VSC71" s="23"/>
      <c r="VSD71" s="23"/>
      <c r="VSE71" s="23"/>
      <c r="VSF71" s="23"/>
      <c r="VSG71" s="23"/>
      <c r="VSH71" s="23"/>
      <c r="VSI71" s="23"/>
      <c r="VSJ71" s="23"/>
      <c r="VSK71" s="24"/>
      <c r="VSL71" s="25"/>
      <c r="VSM71" s="25"/>
      <c r="VSN71" s="25"/>
      <c r="VSO71" s="31"/>
      <c r="VSP71" s="190"/>
      <c r="VSQ71" s="191"/>
      <c r="VSR71" s="191"/>
      <c r="VSS71" s="191"/>
      <c r="VST71" s="191"/>
      <c r="VSU71" s="192"/>
      <c r="VSV71" s="22"/>
      <c r="VSW71" s="22"/>
      <c r="VSX71" s="22"/>
      <c r="VSY71" s="23"/>
      <c r="VSZ71" s="22"/>
      <c r="VTA71" s="23"/>
      <c r="VTB71" s="23"/>
      <c r="VTC71" s="23"/>
      <c r="VTD71" s="23"/>
      <c r="VTE71" s="23"/>
      <c r="VTF71" s="23"/>
      <c r="VTG71" s="23"/>
      <c r="VTH71" s="23"/>
      <c r="VTI71" s="24"/>
      <c r="VTJ71" s="25"/>
      <c r="VTK71" s="25"/>
      <c r="VTL71" s="25"/>
      <c r="VTM71" s="31"/>
      <c r="VTN71" s="190"/>
      <c r="VTO71" s="191"/>
      <c r="VTP71" s="191"/>
      <c r="VTQ71" s="191"/>
      <c r="VTR71" s="191"/>
      <c r="VTS71" s="192"/>
      <c r="VTT71" s="22"/>
      <c r="VTU71" s="22"/>
      <c r="VTV71" s="22"/>
      <c r="VTW71" s="23"/>
      <c r="VTX71" s="22"/>
      <c r="VTY71" s="23"/>
      <c r="VTZ71" s="23"/>
      <c r="VUA71" s="23"/>
      <c r="VUB71" s="23"/>
      <c r="VUC71" s="23"/>
      <c r="VUD71" s="23"/>
      <c r="VUE71" s="23"/>
      <c r="VUF71" s="23"/>
      <c r="VUG71" s="24"/>
      <c r="VUH71" s="25"/>
      <c r="VUI71" s="25"/>
      <c r="VUJ71" s="25"/>
      <c r="VUK71" s="31"/>
      <c r="VUL71" s="190"/>
      <c r="VUM71" s="191"/>
      <c r="VUN71" s="191"/>
      <c r="VUO71" s="191"/>
      <c r="VUP71" s="191"/>
      <c r="VUQ71" s="192"/>
      <c r="VUR71" s="22"/>
      <c r="VUS71" s="22"/>
      <c r="VUT71" s="22"/>
      <c r="VUU71" s="23"/>
      <c r="VUV71" s="22"/>
      <c r="VUW71" s="23"/>
      <c r="VUX71" s="23"/>
      <c r="VUY71" s="23"/>
      <c r="VUZ71" s="23"/>
      <c r="VVA71" s="23"/>
      <c r="VVB71" s="23"/>
      <c r="VVC71" s="23"/>
      <c r="VVD71" s="23"/>
      <c r="VVE71" s="24"/>
      <c r="VVF71" s="25"/>
      <c r="VVG71" s="25"/>
      <c r="VVH71" s="25"/>
      <c r="VVI71" s="31"/>
      <c r="VVJ71" s="190"/>
      <c r="VVK71" s="191"/>
      <c r="VVL71" s="191"/>
      <c r="VVM71" s="191"/>
      <c r="VVN71" s="191"/>
      <c r="VVO71" s="192"/>
      <c r="VVP71" s="22"/>
      <c r="VVQ71" s="22"/>
      <c r="VVR71" s="22"/>
      <c r="VVS71" s="23"/>
      <c r="VVT71" s="22"/>
      <c r="VVU71" s="23"/>
      <c r="VVV71" s="23"/>
      <c r="VVW71" s="23"/>
      <c r="VVX71" s="23"/>
      <c r="VVY71" s="23"/>
      <c r="VVZ71" s="23"/>
      <c r="VWA71" s="23"/>
      <c r="VWB71" s="23"/>
      <c r="VWC71" s="24"/>
      <c r="VWD71" s="25"/>
      <c r="VWE71" s="25"/>
      <c r="VWF71" s="25"/>
      <c r="VWG71" s="31"/>
      <c r="VWH71" s="190"/>
      <c r="VWI71" s="191"/>
      <c r="VWJ71" s="191"/>
      <c r="VWK71" s="191"/>
      <c r="VWL71" s="191"/>
      <c r="VWM71" s="192"/>
      <c r="VWN71" s="22"/>
      <c r="VWO71" s="22"/>
      <c r="VWP71" s="22"/>
      <c r="VWQ71" s="23"/>
      <c r="VWR71" s="22"/>
      <c r="VWS71" s="23"/>
      <c r="VWT71" s="23"/>
      <c r="VWU71" s="23"/>
      <c r="VWV71" s="23"/>
      <c r="VWW71" s="23"/>
      <c r="VWX71" s="23"/>
      <c r="VWY71" s="23"/>
      <c r="VWZ71" s="23"/>
      <c r="VXA71" s="24"/>
      <c r="VXB71" s="25"/>
      <c r="VXC71" s="25"/>
      <c r="VXD71" s="25"/>
      <c r="VXE71" s="31"/>
      <c r="VXF71" s="190"/>
      <c r="VXG71" s="191"/>
      <c r="VXH71" s="191"/>
      <c r="VXI71" s="191"/>
      <c r="VXJ71" s="191"/>
      <c r="VXK71" s="192"/>
      <c r="VXL71" s="22"/>
      <c r="VXM71" s="22"/>
      <c r="VXN71" s="22"/>
      <c r="VXO71" s="23"/>
      <c r="VXP71" s="22"/>
      <c r="VXQ71" s="23"/>
      <c r="VXR71" s="23"/>
      <c r="VXS71" s="23"/>
      <c r="VXT71" s="23"/>
      <c r="VXU71" s="23"/>
      <c r="VXV71" s="23"/>
      <c r="VXW71" s="23"/>
      <c r="VXX71" s="23"/>
      <c r="VXY71" s="24"/>
      <c r="VXZ71" s="25"/>
      <c r="VYA71" s="25"/>
      <c r="VYB71" s="25"/>
      <c r="VYC71" s="31"/>
      <c r="VYD71" s="190"/>
      <c r="VYE71" s="191"/>
      <c r="VYF71" s="191"/>
      <c r="VYG71" s="191"/>
      <c r="VYH71" s="191"/>
      <c r="VYI71" s="192"/>
      <c r="VYJ71" s="22"/>
      <c r="VYK71" s="22"/>
      <c r="VYL71" s="22"/>
      <c r="VYM71" s="23"/>
      <c r="VYN71" s="22"/>
      <c r="VYO71" s="23"/>
      <c r="VYP71" s="23"/>
      <c r="VYQ71" s="23"/>
      <c r="VYR71" s="23"/>
      <c r="VYS71" s="23"/>
      <c r="VYT71" s="23"/>
      <c r="VYU71" s="23"/>
      <c r="VYV71" s="23"/>
      <c r="VYW71" s="24"/>
      <c r="VYX71" s="25"/>
      <c r="VYY71" s="25"/>
      <c r="VYZ71" s="25"/>
      <c r="VZA71" s="31"/>
      <c r="VZB71" s="190"/>
      <c r="VZC71" s="191"/>
      <c r="VZD71" s="191"/>
      <c r="VZE71" s="191"/>
      <c r="VZF71" s="191"/>
      <c r="VZG71" s="192"/>
      <c r="VZH71" s="22"/>
      <c r="VZI71" s="22"/>
      <c r="VZJ71" s="22"/>
      <c r="VZK71" s="23"/>
      <c r="VZL71" s="22"/>
      <c r="VZM71" s="23"/>
      <c r="VZN71" s="23"/>
      <c r="VZO71" s="23"/>
      <c r="VZP71" s="23"/>
      <c r="VZQ71" s="23"/>
      <c r="VZR71" s="23"/>
      <c r="VZS71" s="23"/>
      <c r="VZT71" s="23"/>
      <c r="VZU71" s="24"/>
      <c r="VZV71" s="25"/>
      <c r="VZW71" s="25"/>
      <c r="VZX71" s="25"/>
      <c r="VZY71" s="31"/>
      <c r="VZZ71" s="190"/>
      <c r="WAA71" s="191"/>
      <c r="WAB71" s="191"/>
      <c r="WAC71" s="191"/>
      <c r="WAD71" s="191"/>
      <c r="WAE71" s="192"/>
      <c r="WAF71" s="22"/>
      <c r="WAG71" s="22"/>
      <c r="WAH71" s="22"/>
      <c r="WAI71" s="23"/>
      <c r="WAJ71" s="22"/>
      <c r="WAK71" s="23"/>
      <c r="WAL71" s="23"/>
      <c r="WAM71" s="23"/>
      <c r="WAN71" s="23"/>
      <c r="WAO71" s="23"/>
      <c r="WAP71" s="23"/>
      <c r="WAQ71" s="23"/>
      <c r="WAR71" s="23"/>
      <c r="WAS71" s="24"/>
      <c r="WAT71" s="25"/>
      <c r="WAU71" s="25"/>
      <c r="WAV71" s="25"/>
      <c r="WAW71" s="31"/>
      <c r="WAX71" s="190"/>
      <c r="WAY71" s="191"/>
      <c r="WAZ71" s="191"/>
      <c r="WBA71" s="191"/>
      <c r="WBB71" s="191"/>
      <c r="WBC71" s="192"/>
      <c r="WBD71" s="22"/>
      <c r="WBE71" s="22"/>
      <c r="WBF71" s="22"/>
      <c r="WBG71" s="23"/>
      <c r="WBH71" s="22"/>
      <c r="WBI71" s="23"/>
      <c r="WBJ71" s="23"/>
      <c r="WBK71" s="23"/>
      <c r="WBL71" s="23"/>
      <c r="WBM71" s="23"/>
      <c r="WBN71" s="23"/>
      <c r="WBO71" s="23"/>
      <c r="WBP71" s="23"/>
      <c r="WBQ71" s="24"/>
      <c r="WBR71" s="25"/>
      <c r="WBS71" s="25"/>
      <c r="WBT71" s="25"/>
      <c r="WBU71" s="31"/>
      <c r="WBV71" s="190"/>
      <c r="WBW71" s="191"/>
      <c r="WBX71" s="191"/>
      <c r="WBY71" s="191"/>
      <c r="WBZ71" s="191"/>
      <c r="WCA71" s="192"/>
      <c r="WCB71" s="22"/>
      <c r="WCC71" s="22"/>
      <c r="WCD71" s="22"/>
      <c r="WCE71" s="23"/>
      <c r="WCF71" s="22"/>
      <c r="WCG71" s="23"/>
      <c r="WCH71" s="23"/>
      <c r="WCI71" s="23"/>
      <c r="WCJ71" s="23"/>
      <c r="WCK71" s="23"/>
      <c r="WCL71" s="23"/>
      <c r="WCM71" s="23"/>
      <c r="WCN71" s="23"/>
      <c r="WCO71" s="24"/>
      <c r="WCP71" s="25"/>
      <c r="WCQ71" s="25"/>
      <c r="WCR71" s="25"/>
      <c r="WCS71" s="31"/>
      <c r="WCT71" s="190"/>
      <c r="WCU71" s="191"/>
      <c r="WCV71" s="191"/>
      <c r="WCW71" s="191"/>
      <c r="WCX71" s="191"/>
      <c r="WCY71" s="192"/>
      <c r="WCZ71" s="22"/>
      <c r="WDA71" s="22"/>
      <c r="WDB71" s="22"/>
      <c r="WDC71" s="23"/>
      <c r="WDD71" s="22"/>
      <c r="WDE71" s="23"/>
      <c r="WDF71" s="23"/>
      <c r="WDG71" s="23"/>
      <c r="WDH71" s="23"/>
      <c r="WDI71" s="23"/>
      <c r="WDJ71" s="23"/>
      <c r="WDK71" s="23"/>
      <c r="WDL71" s="23"/>
      <c r="WDM71" s="24"/>
      <c r="WDN71" s="25"/>
      <c r="WDO71" s="25"/>
      <c r="WDP71" s="25"/>
      <c r="WDQ71" s="31"/>
      <c r="WDR71" s="190"/>
      <c r="WDS71" s="191"/>
      <c r="WDT71" s="191"/>
      <c r="WDU71" s="191"/>
      <c r="WDV71" s="191"/>
      <c r="WDW71" s="192"/>
      <c r="WDX71" s="22"/>
      <c r="WDY71" s="22"/>
      <c r="WDZ71" s="22"/>
      <c r="WEA71" s="23"/>
      <c r="WEB71" s="22"/>
      <c r="WEC71" s="23"/>
      <c r="WED71" s="23"/>
      <c r="WEE71" s="23"/>
      <c r="WEF71" s="23"/>
      <c r="WEG71" s="23"/>
      <c r="WEH71" s="23"/>
      <c r="WEI71" s="23"/>
      <c r="WEJ71" s="23"/>
      <c r="WEK71" s="24"/>
      <c r="WEL71" s="25"/>
      <c r="WEM71" s="25"/>
      <c r="WEN71" s="25"/>
      <c r="WEO71" s="31"/>
      <c r="WEP71" s="190"/>
      <c r="WEQ71" s="191"/>
      <c r="WER71" s="191"/>
      <c r="WES71" s="191"/>
      <c r="WET71" s="191"/>
      <c r="WEU71" s="192"/>
      <c r="WEV71" s="22"/>
      <c r="WEW71" s="22"/>
      <c r="WEX71" s="22"/>
      <c r="WEY71" s="23"/>
      <c r="WEZ71" s="22"/>
      <c r="WFA71" s="23"/>
      <c r="WFB71" s="23"/>
      <c r="WFC71" s="23"/>
      <c r="WFD71" s="23"/>
      <c r="WFE71" s="23"/>
      <c r="WFF71" s="23"/>
      <c r="WFG71" s="23"/>
      <c r="WFH71" s="23"/>
      <c r="WFI71" s="24"/>
      <c r="WFJ71" s="25"/>
      <c r="WFK71" s="25"/>
      <c r="WFL71" s="25"/>
      <c r="WFM71" s="31"/>
      <c r="WFN71" s="190"/>
      <c r="WFO71" s="191"/>
      <c r="WFP71" s="191"/>
      <c r="WFQ71" s="191"/>
      <c r="WFR71" s="191"/>
      <c r="WFS71" s="192"/>
      <c r="WFT71" s="22"/>
      <c r="WFU71" s="22"/>
      <c r="WFV71" s="22"/>
      <c r="WFW71" s="23"/>
      <c r="WFX71" s="22"/>
      <c r="WFY71" s="23"/>
      <c r="WFZ71" s="23"/>
      <c r="WGA71" s="23"/>
      <c r="WGB71" s="23"/>
      <c r="WGC71" s="23"/>
      <c r="WGD71" s="23"/>
      <c r="WGE71" s="23"/>
      <c r="WGF71" s="23"/>
      <c r="WGG71" s="24"/>
      <c r="WGH71" s="25"/>
      <c r="WGI71" s="25"/>
      <c r="WGJ71" s="25"/>
      <c r="WGK71" s="31"/>
      <c r="WGL71" s="190"/>
      <c r="WGM71" s="191"/>
      <c r="WGN71" s="191"/>
      <c r="WGO71" s="191"/>
      <c r="WGP71" s="191"/>
      <c r="WGQ71" s="192"/>
      <c r="WGR71" s="22"/>
      <c r="WGS71" s="22"/>
      <c r="WGT71" s="22"/>
      <c r="WGU71" s="23"/>
      <c r="WGV71" s="22"/>
      <c r="WGW71" s="23"/>
      <c r="WGX71" s="23"/>
      <c r="WGY71" s="23"/>
      <c r="WGZ71" s="23"/>
      <c r="WHA71" s="23"/>
      <c r="WHB71" s="23"/>
      <c r="WHC71" s="23"/>
      <c r="WHD71" s="23"/>
      <c r="WHE71" s="24"/>
      <c r="WHF71" s="25"/>
      <c r="WHG71" s="25"/>
      <c r="WHH71" s="25"/>
      <c r="WHI71" s="31"/>
      <c r="WHJ71" s="190"/>
      <c r="WHK71" s="191"/>
      <c r="WHL71" s="191"/>
      <c r="WHM71" s="191"/>
      <c r="WHN71" s="191"/>
      <c r="WHO71" s="192"/>
      <c r="WHP71" s="22"/>
      <c r="WHQ71" s="22"/>
      <c r="WHR71" s="22"/>
      <c r="WHS71" s="23"/>
      <c r="WHT71" s="22"/>
      <c r="WHU71" s="23"/>
      <c r="WHV71" s="23"/>
      <c r="WHW71" s="23"/>
      <c r="WHX71" s="23"/>
      <c r="WHY71" s="23"/>
      <c r="WHZ71" s="23"/>
      <c r="WIA71" s="23"/>
      <c r="WIB71" s="23"/>
      <c r="WIC71" s="24"/>
      <c r="WID71" s="25"/>
      <c r="WIE71" s="25"/>
      <c r="WIF71" s="25"/>
      <c r="WIG71" s="31"/>
      <c r="WIH71" s="190"/>
      <c r="WII71" s="191"/>
      <c r="WIJ71" s="191"/>
      <c r="WIK71" s="191"/>
      <c r="WIL71" s="191"/>
      <c r="WIM71" s="192"/>
      <c r="WIN71" s="22"/>
      <c r="WIO71" s="22"/>
      <c r="WIP71" s="22"/>
      <c r="WIQ71" s="23"/>
      <c r="WIR71" s="22"/>
      <c r="WIS71" s="23"/>
      <c r="WIT71" s="23"/>
      <c r="WIU71" s="23"/>
      <c r="WIV71" s="23"/>
      <c r="WIW71" s="23"/>
      <c r="WIX71" s="23"/>
      <c r="WIY71" s="23"/>
      <c r="WIZ71" s="23"/>
      <c r="WJA71" s="24"/>
      <c r="WJB71" s="25"/>
      <c r="WJC71" s="25"/>
      <c r="WJD71" s="25"/>
      <c r="WJE71" s="31"/>
      <c r="WJF71" s="190"/>
      <c r="WJG71" s="191"/>
      <c r="WJH71" s="191"/>
      <c r="WJI71" s="191"/>
      <c r="WJJ71" s="191"/>
      <c r="WJK71" s="192"/>
      <c r="WJL71" s="22"/>
      <c r="WJM71" s="22"/>
      <c r="WJN71" s="22"/>
      <c r="WJO71" s="23"/>
      <c r="WJP71" s="22"/>
      <c r="WJQ71" s="23"/>
      <c r="WJR71" s="23"/>
      <c r="WJS71" s="23"/>
      <c r="WJT71" s="23"/>
      <c r="WJU71" s="23"/>
      <c r="WJV71" s="23"/>
      <c r="WJW71" s="23"/>
      <c r="WJX71" s="23"/>
      <c r="WJY71" s="24"/>
      <c r="WJZ71" s="25"/>
      <c r="WKA71" s="25"/>
      <c r="WKB71" s="25"/>
      <c r="WKC71" s="31"/>
      <c r="WKD71" s="190"/>
      <c r="WKE71" s="191"/>
      <c r="WKF71" s="191"/>
      <c r="WKG71" s="191"/>
      <c r="WKH71" s="191"/>
      <c r="WKI71" s="192"/>
      <c r="WKJ71" s="22"/>
      <c r="WKK71" s="22"/>
      <c r="WKL71" s="22"/>
      <c r="WKM71" s="23"/>
      <c r="WKN71" s="22"/>
      <c r="WKO71" s="23"/>
      <c r="WKP71" s="23"/>
      <c r="WKQ71" s="23"/>
      <c r="WKR71" s="23"/>
      <c r="WKS71" s="23"/>
      <c r="WKT71" s="23"/>
      <c r="WKU71" s="23"/>
      <c r="WKV71" s="23"/>
      <c r="WKW71" s="24"/>
      <c r="WKX71" s="25"/>
      <c r="WKY71" s="25"/>
      <c r="WKZ71" s="25"/>
      <c r="WLA71" s="31"/>
      <c r="WLB71" s="190"/>
      <c r="WLC71" s="191"/>
      <c r="WLD71" s="191"/>
      <c r="WLE71" s="191"/>
      <c r="WLF71" s="191"/>
      <c r="WLG71" s="192"/>
      <c r="WLH71" s="22"/>
      <c r="WLI71" s="22"/>
      <c r="WLJ71" s="22"/>
      <c r="WLK71" s="23"/>
      <c r="WLL71" s="22"/>
      <c r="WLM71" s="23"/>
      <c r="WLN71" s="23"/>
      <c r="WLO71" s="23"/>
      <c r="WLP71" s="23"/>
      <c r="WLQ71" s="23"/>
      <c r="WLR71" s="23"/>
      <c r="WLS71" s="23"/>
      <c r="WLT71" s="23"/>
      <c r="WLU71" s="24"/>
      <c r="WLV71" s="25"/>
      <c r="WLW71" s="25"/>
      <c r="WLX71" s="25"/>
      <c r="WLY71" s="31"/>
      <c r="WLZ71" s="190"/>
      <c r="WMA71" s="191"/>
      <c r="WMB71" s="191"/>
      <c r="WMC71" s="191"/>
      <c r="WMD71" s="191"/>
      <c r="WME71" s="192"/>
      <c r="WMF71" s="22"/>
      <c r="WMG71" s="22"/>
      <c r="WMH71" s="22"/>
      <c r="WMI71" s="23"/>
      <c r="WMJ71" s="22"/>
      <c r="WMK71" s="23"/>
      <c r="WML71" s="23"/>
      <c r="WMM71" s="23"/>
      <c r="WMN71" s="23"/>
      <c r="WMO71" s="23"/>
      <c r="WMP71" s="23"/>
      <c r="WMQ71" s="23"/>
      <c r="WMR71" s="23"/>
      <c r="WMS71" s="24"/>
      <c r="WMT71" s="25"/>
      <c r="WMU71" s="25"/>
      <c r="WMV71" s="25"/>
      <c r="WMW71" s="31"/>
      <c r="WMX71" s="190"/>
      <c r="WMY71" s="191"/>
      <c r="WMZ71" s="191"/>
      <c r="WNA71" s="191"/>
      <c r="WNB71" s="191"/>
      <c r="WNC71" s="192"/>
      <c r="WND71" s="22"/>
      <c r="WNE71" s="22"/>
      <c r="WNF71" s="22"/>
      <c r="WNG71" s="23"/>
      <c r="WNH71" s="22"/>
      <c r="WNI71" s="23"/>
      <c r="WNJ71" s="23"/>
      <c r="WNK71" s="23"/>
      <c r="WNL71" s="23"/>
      <c r="WNM71" s="23"/>
      <c r="WNN71" s="23"/>
      <c r="WNO71" s="23"/>
      <c r="WNP71" s="23"/>
      <c r="WNQ71" s="24"/>
      <c r="WNR71" s="25"/>
      <c r="WNS71" s="25"/>
      <c r="WNT71" s="25"/>
      <c r="WNU71" s="31"/>
      <c r="WNV71" s="190"/>
      <c r="WNW71" s="191"/>
      <c r="WNX71" s="191"/>
      <c r="WNY71" s="191"/>
      <c r="WNZ71" s="191"/>
      <c r="WOA71" s="192"/>
      <c r="WOB71" s="22"/>
      <c r="WOC71" s="22"/>
      <c r="WOD71" s="22"/>
      <c r="WOE71" s="23"/>
      <c r="WOF71" s="22"/>
      <c r="WOG71" s="23"/>
      <c r="WOH71" s="23"/>
      <c r="WOI71" s="23"/>
      <c r="WOJ71" s="23"/>
      <c r="WOK71" s="23"/>
      <c r="WOL71" s="23"/>
      <c r="WOM71" s="23"/>
      <c r="WON71" s="23"/>
      <c r="WOO71" s="24"/>
      <c r="WOP71" s="25"/>
      <c r="WOQ71" s="25"/>
      <c r="WOR71" s="25"/>
      <c r="WOS71" s="31"/>
      <c r="WOT71" s="190"/>
      <c r="WOU71" s="191"/>
      <c r="WOV71" s="191"/>
      <c r="WOW71" s="191"/>
      <c r="WOX71" s="191"/>
      <c r="WOY71" s="192"/>
      <c r="WOZ71" s="22"/>
      <c r="WPA71" s="22"/>
      <c r="WPB71" s="22"/>
      <c r="WPC71" s="23"/>
      <c r="WPD71" s="22"/>
      <c r="WPE71" s="23"/>
      <c r="WPF71" s="23"/>
      <c r="WPG71" s="23"/>
      <c r="WPH71" s="23"/>
      <c r="WPI71" s="23"/>
      <c r="WPJ71" s="23"/>
      <c r="WPK71" s="23"/>
      <c r="WPL71" s="23"/>
      <c r="WPM71" s="24"/>
      <c r="WPN71" s="25"/>
      <c r="WPO71" s="25"/>
      <c r="WPP71" s="25"/>
      <c r="WPQ71" s="31"/>
      <c r="WPR71" s="190"/>
      <c r="WPS71" s="191"/>
      <c r="WPT71" s="191"/>
      <c r="WPU71" s="191"/>
      <c r="WPV71" s="191"/>
      <c r="WPW71" s="192"/>
      <c r="WPX71" s="22"/>
      <c r="WPY71" s="22"/>
      <c r="WPZ71" s="22"/>
      <c r="WQA71" s="23"/>
      <c r="WQB71" s="22"/>
      <c r="WQC71" s="23"/>
      <c r="WQD71" s="23"/>
      <c r="WQE71" s="23"/>
      <c r="WQF71" s="23"/>
      <c r="WQG71" s="23"/>
      <c r="WQH71" s="23"/>
      <c r="WQI71" s="23"/>
      <c r="WQJ71" s="23"/>
      <c r="WQK71" s="24"/>
      <c r="WQL71" s="25"/>
      <c r="WQM71" s="25"/>
      <c r="WQN71" s="25"/>
      <c r="WQO71" s="31"/>
      <c r="WQP71" s="190"/>
      <c r="WQQ71" s="191"/>
      <c r="WQR71" s="191"/>
      <c r="WQS71" s="191"/>
      <c r="WQT71" s="191"/>
      <c r="WQU71" s="192"/>
      <c r="WQV71" s="22"/>
      <c r="WQW71" s="22"/>
      <c r="WQX71" s="22"/>
      <c r="WQY71" s="23"/>
      <c r="WQZ71" s="22"/>
      <c r="WRA71" s="23"/>
      <c r="WRB71" s="23"/>
      <c r="WRC71" s="23"/>
      <c r="WRD71" s="23"/>
      <c r="WRE71" s="23"/>
      <c r="WRF71" s="23"/>
      <c r="WRG71" s="23"/>
      <c r="WRH71" s="23"/>
      <c r="WRI71" s="24"/>
      <c r="WRJ71" s="25"/>
      <c r="WRK71" s="25"/>
      <c r="WRL71" s="25"/>
      <c r="WRM71" s="31"/>
      <c r="WRN71" s="190"/>
      <c r="WRO71" s="191"/>
      <c r="WRP71" s="191"/>
      <c r="WRQ71" s="191"/>
      <c r="WRR71" s="191"/>
      <c r="WRS71" s="192"/>
      <c r="WRT71" s="22"/>
      <c r="WRU71" s="22"/>
      <c r="WRV71" s="22"/>
      <c r="WRW71" s="23"/>
      <c r="WRX71" s="22"/>
      <c r="WRY71" s="23"/>
      <c r="WRZ71" s="23"/>
      <c r="WSA71" s="23"/>
      <c r="WSB71" s="23"/>
      <c r="WSC71" s="23"/>
      <c r="WSD71" s="23"/>
      <c r="WSE71" s="23"/>
      <c r="WSF71" s="23"/>
      <c r="WSG71" s="24"/>
      <c r="WSH71" s="25"/>
      <c r="WSI71" s="25"/>
      <c r="WSJ71" s="25"/>
      <c r="WSK71" s="31"/>
      <c r="WSL71" s="190"/>
      <c r="WSM71" s="191"/>
      <c r="WSN71" s="191"/>
      <c r="WSO71" s="191"/>
      <c r="WSP71" s="191"/>
      <c r="WSQ71" s="192"/>
      <c r="WSR71" s="22"/>
      <c r="WSS71" s="22"/>
      <c r="WST71" s="22"/>
      <c r="WSU71" s="23"/>
      <c r="WSV71" s="22"/>
      <c r="WSW71" s="23"/>
      <c r="WSX71" s="23"/>
      <c r="WSY71" s="23"/>
      <c r="WSZ71" s="23"/>
      <c r="WTA71" s="23"/>
      <c r="WTB71" s="23"/>
      <c r="WTC71" s="23"/>
      <c r="WTD71" s="23"/>
      <c r="WTE71" s="24"/>
      <c r="WTF71" s="25"/>
      <c r="WTG71" s="25"/>
      <c r="WTH71" s="25"/>
      <c r="WTI71" s="31"/>
      <c r="WTJ71" s="190"/>
      <c r="WTK71" s="191"/>
      <c r="WTL71" s="191"/>
      <c r="WTM71" s="191"/>
      <c r="WTN71" s="191"/>
      <c r="WTO71" s="192"/>
      <c r="WTP71" s="22"/>
      <c r="WTQ71" s="22"/>
      <c r="WTR71" s="22"/>
      <c r="WTS71" s="23"/>
      <c r="WTT71" s="22"/>
      <c r="WTU71" s="23"/>
      <c r="WTV71" s="23"/>
      <c r="WTW71" s="23"/>
      <c r="WTX71" s="23"/>
      <c r="WTY71" s="23"/>
      <c r="WTZ71" s="23"/>
      <c r="WUA71" s="23"/>
      <c r="WUB71" s="23"/>
      <c r="WUC71" s="24"/>
      <c r="WUD71" s="25"/>
      <c r="WUE71" s="25"/>
      <c r="WUF71" s="25"/>
      <c r="WUG71" s="31"/>
      <c r="WUH71" s="190"/>
      <c r="WUI71" s="191"/>
      <c r="WUJ71" s="191"/>
      <c r="WUK71" s="191"/>
      <c r="WUL71" s="191"/>
      <c r="WUM71" s="192"/>
      <c r="WUN71" s="22"/>
      <c r="WUO71" s="22"/>
      <c r="WUP71" s="22"/>
      <c r="WUQ71" s="23"/>
      <c r="WUR71" s="22"/>
      <c r="WUS71" s="23"/>
      <c r="WUT71" s="23"/>
      <c r="WUU71" s="23"/>
      <c r="WUV71" s="23"/>
      <c r="WUW71" s="23"/>
      <c r="WUX71" s="23"/>
      <c r="WUY71" s="23"/>
      <c r="WUZ71" s="23"/>
      <c r="WVA71" s="24"/>
      <c r="WVB71" s="25"/>
      <c r="WVC71" s="25"/>
      <c r="WVD71" s="25"/>
      <c r="WVE71" s="31"/>
      <c r="WVF71" s="190"/>
      <c r="WVG71" s="191"/>
      <c r="WVH71" s="191"/>
      <c r="WVI71" s="191"/>
      <c r="WVJ71" s="191"/>
      <c r="WVK71" s="192"/>
      <c r="WVL71" s="22"/>
      <c r="WVM71" s="22"/>
      <c r="WVN71" s="22"/>
      <c r="WVO71" s="23"/>
      <c r="WVP71" s="22"/>
      <c r="WVQ71" s="23"/>
      <c r="WVR71" s="23"/>
      <c r="WVS71" s="23"/>
      <c r="WVT71" s="23"/>
      <c r="WVU71" s="23"/>
      <c r="WVV71" s="23"/>
      <c r="WVW71" s="23"/>
      <c r="WVX71" s="23"/>
      <c r="WVY71" s="24"/>
      <c r="WVZ71" s="25"/>
      <c r="WWA71" s="25"/>
      <c r="WWB71" s="25"/>
      <c r="WWC71" s="31"/>
      <c r="WWD71" s="190"/>
      <c r="WWE71" s="191"/>
      <c r="WWF71" s="191"/>
      <c r="WWG71" s="191"/>
      <c r="WWH71" s="191"/>
      <c r="WWI71" s="192"/>
      <c r="WWJ71" s="22"/>
      <c r="WWK71" s="22"/>
      <c r="WWL71" s="22"/>
      <c r="WWM71" s="23"/>
      <c r="WWN71" s="22"/>
      <c r="WWO71" s="23"/>
      <c r="WWP71" s="23"/>
      <c r="WWQ71" s="23"/>
      <c r="WWR71" s="23"/>
      <c r="WWS71" s="23"/>
      <c r="WWT71" s="23"/>
      <c r="WWU71" s="23"/>
      <c r="WWV71" s="23"/>
      <c r="WWW71" s="24"/>
      <c r="WWX71" s="25"/>
      <c r="WWY71" s="25"/>
      <c r="WWZ71" s="25"/>
      <c r="WXA71" s="31"/>
      <c r="WXB71" s="190"/>
      <c r="WXC71" s="191"/>
      <c r="WXD71" s="191"/>
      <c r="WXE71" s="191"/>
      <c r="WXF71" s="191"/>
      <c r="WXG71" s="192"/>
      <c r="WXH71" s="22"/>
      <c r="WXI71" s="22"/>
      <c r="WXJ71" s="22"/>
      <c r="WXK71" s="23"/>
      <c r="WXL71" s="22"/>
      <c r="WXM71" s="23"/>
      <c r="WXN71" s="23"/>
      <c r="WXO71" s="23"/>
      <c r="WXP71" s="23"/>
      <c r="WXQ71" s="23"/>
      <c r="WXR71" s="23"/>
      <c r="WXS71" s="23"/>
      <c r="WXT71" s="23"/>
      <c r="WXU71" s="24"/>
      <c r="WXV71" s="25"/>
      <c r="WXW71" s="25"/>
      <c r="WXX71" s="25"/>
      <c r="WXY71" s="31"/>
      <c r="WXZ71" s="190"/>
      <c r="WYA71" s="191"/>
      <c r="WYB71" s="191"/>
      <c r="WYC71" s="191"/>
      <c r="WYD71" s="191"/>
      <c r="WYE71" s="192"/>
      <c r="WYF71" s="22"/>
      <c r="WYG71" s="22"/>
      <c r="WYH71" s="22"/>
      <c r="WYI71" s="23"/>
      <c r="WYJ71" s="22"/>
      <c r="WYK71" s="23"/>
      <c r="WYL71" s="23"/>
      <c r="WYM71" s="23"/>
      <c r="WYN71" s="23"/>
      <c r="WYO71" s="23"/>
      <c r="WYP71" s="23"/>
      <c r="WYQ71" s="23"/>
      <c r="WYR71" s="23"/>
      <c r="WYS71" s="24"/>
      <c r="WYT71" s="25"/>
      <c r="WYU71" s="25"/>
      <c r="WYV71" s="25"/>
      <c r="WYW71" s="31"/>
      <c r="WYX71" s="190"/>
      <c r="WYY71" s="191"/>
      <c r="WYZ71" s="191"/>
      <c r="WZA71" s="191"/>
      <c r="WZB71" s="191"/>
      <c r="WZC71" s="192"/>
      <c r="WZD71" s="22"/>
      <c r="WZE71" s="22"/>
      <c r="WZF71" s="22"/>
      <c r="WZG71" s="23"/>
      <c r="WZH71" s="22"/>
      <c r="WZI71" s="23"/>
      <c r="WZJ71" s="23"/>
      <c r="WZK71" s="23"/>
      <c r="WZL71" s="23"/>
      <c r="WZM71" s="23"/>
      <c r="WZN71" s="23"/>
      <c r="WZO71" s="23"/>
      <c r="WZP71" s="23"/>
      <c r="WZQ71" s="24"/>
      <c r="WZR71" s="25"/>
      <c r="WZS71" s="25"/>
      <c r="WZT71" s="25"/>
      <c r="WZU71" s="31"/>
      <c r="WZV71" s="190"/>
      <c r="WZW71" s="191"/>
      <c r="WZX71" s="191"/>
      <c r="WZY71" s="191"/>
      <c r="WZZ71" s="191"/>
      <c r="XAA71" s="192"/>
      <c r="XAB71" s="22"/>
      <c r="XAC71" s="22"/>
      <c r="XAD71" s="22"/>
      <c r="XAE71" s="23"/>
      <c r="XAF71" s="22"/>
      <c r="XAG71" s="23"/>
      <c r="XAH71" s="23"/>
      <c r="XAI71" s="23"/>
      <c r="XAJ71" s="23"/>
      <c r="XAK71" s="23"/>
      <c r="XAL71" s="23"/>
      <c r="XAM71" s="23"/>
      <c r="XAN71" s="23"/>
      <c r="XAO71" s="24"/>
      <c r="XAP71" s="25"/>
      <c r="XAQ71" s="25"/>
      <c r="XAR71" s="25"/>
      <c r="XAS71" s="31"/>
      <c r="XAT71" s="190"/>
      <c r="XAU71" s="191"/>
      <c r="XAV71" s="191"/>
      <c r="XAW71" s="191"/>
      <c r="XAX71" s="191"/>
      <c r="XAY71" s="192"/>
      <c r="XAZ71" s="22"/>
      <c r="XBA71" s="22"/>
      <c r="XBB71" s="22"/>
      <c r="XBC71" s="23"/>
      <c r="XBD71" s="22"/>
      <c r="XBE71" s="23"/>
      <c r="XBF71" s="23"/>
      <c r="XBG71" s="23"/>
      <c r="XBH71" s="23"/>
      <c r="XBI71" s="23"/>
      <c r="XBJ71" s="23"/>
      <c r="XBK71" s="23"/>
      <c r="XBL71" s="23"/>
      <c r="XBM71" s="24"/>
      <c r="XBN71" s="25"/>
      <c r="XBO71" s="25"/>
      <c r="XBP71" s="25"/>
      <c r="XBQ71" s="31"/>
      <c r="XBR71" s="190"/>
      <c r="XBS71" s="191"/>
      <c r="XBT71" s="191"/>
      <c r="XBU71" s="191"/>
      <c r="XBV71" s="191"/>
      <c r="XBW71" s="192"/>
      <c r="XBX71" s="22"/>
      <c r="XBY71" s="22"/>
      <c r="XBZ71" s="22"/>
      <c r="XCA71" s="23"/>
      <c r="XCB71" s="22"/>
      <c r="XCC71" s="23"/>
      <c r="XCD71" s="23"/>
      <c r="XCE71" s="23"/>
      <c r="XCF71" s="23"/>
      <c r="XCG71" s="23"/>
    </row>
    <row r="72" spans="1:16309" ht="56.25" x14ac:dyDescent="0.3">
      <c r="A72" s="53" t="s">
        <v>215</v>
      </c>
      <c r="B72" s="54" t="s">
        <v>216</v>
      </c>
      <c r="C72" s="55" t="s">
        <v>217</v>
      </c>
      <c r="D72" s="56" t="s">
        <v>218</v>
      </c>
      <c r="E72" s="17" t="s">
        <v>219</v>
      </c>
      <c r="F72" s="38" t="s">
        <v>642</v>
      </c>
      <c r="G72" s="38" t="s">
        <v>36</v>
      </c>
      <c r="H72" s="19" t="s">
        <v>95</v>
      </c>
      <c r="I72" s="38">
        <v>2028</v>
      </c>
      <c r="J72" s="38">
        <v>110</v>
      </c>
      <c r="K72" s="38" t="s">
        <v>220</v>
      </c>
      <c r="L72" s="57" t="s">
        <v>221</v>
      </c>
      <c r="M72" s="58" t="s">
        <v>222</v>
      </c>
      <c r="N72" s="41" t="s">
        <v>212</v>
      </c>
      <c r="O72" s="38">
        <v>1</v>
      </c>
      <c r="P72" s="38">
        <v>1</v>
      </c>
      <c r="Q72" s="38">
        <v>1</v>
      </c>
      <c r="R72" s="38">
        <v>10</v>
      </c>
      <c r="S72" s="38" t="s">
        <v>213</v>
      </c>
      <c r="T72" s="19" t="s">
        <v>223</v>
      </c>
      <c r="U72" s="19">
        <v>6169.98</v>
      </c>
      <c r="V72" s="19">
        <v>1.74</v>
      </c>
      <c r="W72" s="36">
        <f t="shared" si="11"/>
        <v>107357.65199999999</v>
      </c>
      <c r="X72" s="59" t="s">
        <v>36</v>
      </c>
    </row>
    <row r="73" spans="1:16309" ht="37.5" x14ac:dyDescent="0.3">
      <c r="A73" s="33" t="s">
        <v>215</v>
      </c>
      <c r="B73" s="34" t="s">
        <v>216</v>
      </c>
      <c r="C73" s="60" t="s">
        <v>217</v>
      </c>
      <c r="D73" s="17" t="s">
        <v>224</v>
      </c>
      <c r="E73" s="17" t="s">
        <v>225</v>
      </c>
      <c r="F73" s="38" t="s">
        <v>642</v>
      </c>
      <c r="G73" s="38" t="s">
        <v>36</v>
      </c>
      <c r="H73" s="19" t="s">
        <v>95</v>
      </c>
      <c r="I73" s="38">
        <v>2028</v>
      </c>
      <c r="J73" s="38">
        <v>110</v>
      </c>
      <c r="K73" s="38" t="s">
        <v>226</v>
      </c>
      <c r="L73" s="61" t="s">
        <v>221</v>
      </c>
      <c r="M73" s="62" t="s">
        <v>222</v>
      </c>
      <c r="N73" s="63" t="s">
        <v>212</v>
      </c>
      <c r="O73" s="38">
        <v>1</v>
      </c>
      <c r="P73" s="38">
        <v>1</v>
      </c>
      <c r="Q73" s="38">
        <v>1</v>
      </c>
      <c r="R73" s="38">
        <v>20</v>
      </c>
      <c r="S73" s="38" t="s">
        <v>227</v>
      </c>
      <c r="T73" s="19" t="s">
        <v>228</v>
      </c>
      <c r="U73" s="19">
        <v>4815.68</v>
      </c>
      <c r="V73" s="19">
        <v>1.74</v>
      </c>
      <c r="W73" s="36">
        <f t="shared" si="11"/>
        <v>167585.66400000002</v>
      </c>
      <c r="X73" s="59" t="s">
        <v>36</v>
      </c>
    </row>
    <row r="74" spans="1:16309" ht="20.25" customHeight="1" x14ac:dyDescent="0.3">
      <c r="A74" s="118" t="s">
        <v>215</v>
      </c>
      <c r="B74" s="119" t="s">
        <v>216</v>
      </c>
      <c r="C74" s="119" t="s">
        <v>217</v>
      </c>
      <c r="D74" s="119" t="s">
        <v>36</v>
      </c>
      <c r="E74" s="119" t="s">
        <v>49</v>
      </c>
      <c r="F74" s="118" t="s">
        <v>36</v>
      </c>
      <c r="G74" s="48" t="s">
        <v>36</v>
      </c>
      <c r="H74" s="48" t="s">
        <v>36</v>
      </c>
      <c r="I74" s="48" t="s">
        <v>36</v>
      </c>
      <c r="J74" s="49" t="s">
        <v>36</v>
      </c>
      <c r="K74" s="48" t="s">
        <v>36</v>
      </c>
      <c r="L74" s="49" t="s">
        <v>36</v>
      </c>
      <c r="M74" s="49"/>
      <c r="N74" s="49" t="s">
        <v>36</v>
      </c>
      <c r="O74" s="49" t="s">
        <v>36</v>
      </c>
      <c r="P74" s="49" t="s">
        <v>36</v>
      </c>
      <c r="Q74" s="49" t="s">
        <v>36</v>
      </c>
      <c r="R74" s="49" t="s">
        <v>36</v>
      </c>
      <c r="S74" s="49" t="s">
        <v>36</v>
      </c>
      <c r="T74" s="50" t="s">
        <v>36</v>
      </c>
      <c r="U74" s="51" t="s">
        <v>36</v>
      </c>
      <c r="V74" s="51" t="s">
        <v>36</v>
      </c>
      <c r="W74" s="51">
        <f>W72+W73</f>
        <v>274943.31599999999</v>
      </c>
      <c r="X74" s="52" t="s">
        <v>36</v>
      </c>
      <c r="Y74" s="176"/>
      <c r="Z74" s="176"/>
      <c r="AA74" s="176"/>
      <c r="AB74" s="27"/>
      <c r="AC74" s="27"/>
      <c r="AD74" s="27"/>
      <c r="AE74" s="16"/>
      <c r="AF74" s="27"/>
      <c r="AG74" s="16"/>
      <c r="AH74" s="16"/>
      <c r="AI74" s="16"/>
      <c r="AJ74" s="16"/>
      <c r="AK74" s="16"/>
      <c r="AL74" s="16"/>
      <c r="AM74" s="16"/>
      <c r="AN74" s="16"/>
      <c r="AO74" s="28"/>
      <c r="AP74" s="29"/>
      <c r="AQ74" s="29"/>
      <c r="AR74" s="29"/>
      <c r="AS74" s="8"/>
      <c r="AT74" s="176"/>
      <c r="AU74" s="176"/>
      <c r="AV74" s="176"/>
      <c r="AW74" s="176"/>
      <c r="AX74" s="176"/>
      <c r="AY74" s="176"/>
      <c r="AZ74" s="27"/>
      <c r="BA74" s="27"/>
      <c r="BB74" s="27"/>
      <c r="BC74" s="16"/>
      <c r="BD74" s="27"/>
      <c r="BE74" s="16"/>
      <c r="BF74" s="16"/>
      <c r="BG74" s="16"/>
      <c r="BH74" s="16"/>
      <c r="BI74" s="16"/>
      <c r="BJ74" s="16"/>
      <c r="BK74" s="16"/>
      <c r="BL74" s="16"/>
      <c r="BM74" s="28"/>
      <c r="BN74" s="29"/>
      <c r="BO74" s="29"/>
      <c r="BP74" s="29"/>
      <c r="BQ74" s="8"/>
      <c r="BR74" s="189"/>
      <c r="BS74" s="189"/>
      <c r="BT74" s="189"/>
      <c r="BU74" s="189"/>
      <c r="BV74" s="189"/>
      <c r="BW74" s="189"/>
      <c r="BX74" s="27"/>
      <c r="BY74" s="27"/>
      <c r="BZ74" s="27"/>
      <c r="CA74" s="16"/>
      <c r="CB74" s="27"/>
      <c r="CC74" s="16"/>
      <c r="CD74" s="16"/>
      <c r="CE74" s="16"/>
      <c r="CF74" s="16"/>
      <c r="CG74" s="16"/>
      <c r="CH74" s="16"/>
      <c r="CI74" s="16"/>
      <c r="CJ74" s="16"/>
      <c r="CK74" s="28"/>
      <c r="CL74" s="29"/>
      <c r="CM74" s="29"/>
      <c r="CN74" s="29"/>
      <c r="CO74" s="8"/>
      <c r="CP74" s="189"/>
      <c r="CQ74" s="189"/>
      <c r="CR74" s="189"/>
      <c r="CS74" s="189"/>
      <c r="CT74" s="189"/>
      <c r="CU74" s="189"/>
      <c r="CV74" s="27"/>
      <c r="CW74" s="27"/>
      <c r="CX74" s="27"/>
      <c r="CY74" s="16"/>
      <c r="CZ74" s="27"/>
      <c r="DA74" s="16"/>
      <c r="DB74" s="16"/>
      <c r="DC74" s="16"/>
      <c r="DD74" s="16"/>
      <c r="DE74" s="16"/>
      <c r="DF74" s="16"/>
      <c r="DG74" s="16"/>
      <c r="DH74" s="16"/>
      <c r="DI74" s="28"/>
      <c r="DJ74" s="29"/>
      <c r="DK74" s="29"/>
      <c r="DL74" s="29"/>
      <c r="DM74" s="8"/>
      <c r="DN74" s="189"/>
      <c r="DO74" s="189"/>
      <c r="DP74" s="189"/>
      <c r="DQ74" s="189"/>
      <c r="DR74" s="189"/>
      <c r="DS74" s="189"/>
      <c r="DT74" s="27"/>
      <c r="DU74" s="27"/>
      <c r="DV74" s="27"/>
      <c r="DW74" s="16"/>
      <c r="DX74" s="27"/>
      <c r="DY74" s="16"/>
      <c r="DZ74" s="16"/>
      <c r="EA74" s="16"/>
      <c r="EB74" s="16"/>
      <c r="EC74" s="16"/>
      <c r="ED74" s="16"/>
      <c r="EE74" s="16"/>
      <c r="EF74" s="16"/>
      <c r="EG74" s="28"/>
      <c r="EH74" s="29"/>
      <c r="EI74" s="29"/>
      <c r="EJ74" s="29"/>
      <c r="EK74" s="8"/>
      <c r="EL74" s="189"/>
      <c r="EM74" s="189"/>
      <c r="EN74" s="189"/>
      <c r="EO74" s="189"/>
      <c r="EP74" s="189"/>
      <c r="EQ74" s="189"/>
      <c r="ER74" s="27"/>
      <c r="ES74" s="27"/>
      <c r="ET74" s="27"/>
      <c r="EU74" s="16"/>
      <c r="EV74" s="27"/>
      <c r="EW74" s="16"/>
      <c r="EX74" s="16"/>
      <c r="EY74" s="16"/>
      <c r="EZ74" s="16"/>
      <c r="FA74" s="16"/>
      <c r="FB74" s="16"/>
      <c r="FC74" s="16"/>
      <c r="FD74" s="16"/>
      <c r="FE74" s="28"/>
      <c r="FF74" s="29"/>
      <c r="FG74" s="29"/>
      <c r="FH74" s="29"/>
      <c r="FI74" s="8"/>
      <c r="FJ74" s="189"/>
      <c r="FK74" s="189"/>
      <c r="FL74" s="189"/>
      <c r="FM74" s="189"/>
      <c r="FN74" s="189"/>
      <c r="FO74" s="189"/>
      <c r="FP74" s="27"/>
      <c r="FQ74" s="27"/>
      <c r="FR74" s="27"/>
      <c r="FS74" s="16"/>
      <c r="FT74" s="27"/>
      <c r="FU74" s="16"/>
      <c r="FV74" s="16"/>
      <c r="FW74" s="16"/>
      <c r="FX74" s="16"/>
      <c r="FY74" s="16"/>
      <c r="FZ74" s="16"/>
      <c r="GA74" s="16"/>
      <c r="GB74" s="16"/>
      <c r="GC74" s="28"/>
      <c r="GD74" s="29"/>
      <c r="GE74" s="29"/>
      <c r="GF74" s="29"/>
      <c r="GG74" s="8"/>
      <c r="GH74" s="189"/>
      <c r="GI74" s="189"/>
      <c r="GJ74" s="189"/>
      <c r="GK74" s="189"/>
      <c r="GL74" s="189"/>
      <c r="GM74" s="189"/>
      <c r="GN74" s="27"/>
      <c r="GO74" s="27"/>
      <c r="GP74" s="27"/>
      <c r="GQ74" s="16"/>
      <c r="GR74" s="27"/>
      <c r="GS74" s="16"/>
      <c r="GT74" s="16"/>
      <c r="GU74" s="16"/>
      <c r="GV74" s="16"/>
      <c r="GW74" s="16"/>
      <c r="GX74" s="16"/>
      <c r="GY74" s="16"/>
      <c r="GZ74" s="16"/>
      <c r="HA74" s="28"/>
      <c r="HB74" s="29"/>
      <c r="HC74" s="29"/>
      <c r="HD74" s="29"/>
      <c r="HE74" s="8"/>
      <c r="HF74" s="189"/>
      <c r="HG74" s="189"/>
      <c r="HH74" s="189"/>
      <c r="HI74" s="189"/>
      <c r="HJ74" s="189"/>
      <c r="HK74" s="189"/>
      <c r="HL74" s="27"/>
      <c r="HM74" s="27"/>
      <c r="HN74" s="27"/>
      <c r="HO74" s="16"/>
      <c r="HP74" s="27"/>
      <c r="HQ74" s="16"/>
      <c r="HR74" s="16"/>
      <c r="HS74" s="16"/>
      <c r="HT74" s="16"/>
      <c r="HU74" s="16"/>
      <c r="HV74" s="16"/>
      <c r="HW74" s="16"/>
      <c r="HX74" s="16"/>
      <c r="HY74" s="28"/>
      <c r="HZ74" s="29"/>
      <c r="IA74" s="29"/>
      <c r="IB74" s="29"/>
      <c r="IC74" s="8"/>
      <c r="ID74" s="189"/>
      <c r="IE74" s="189"/>
      <c r="IF74" s="189"/>
      <c r="IG74" s="189"/>
      <c r="IH74" s="189"/>
      <c r="II74" s="189"/>
      <c r="IJ74" s="27"/>
      <c r="IK74" s="27"/>
      <c r="IL74" s="27"/>
      <c r="IM74" s="16"/>
      <c r="IN74" s="27"/>
      <c r="IO74" s="16"/>
      <c r="IP74" s="16"/>
      <c r="IQ74" s="16"/>
      <c r="IR74" s="16"/>
      <c r="IS74" s="16"/>
      <c r="IT74" s="16"/>
      <c r="IU74" s="16"/>
      <c r="IV74" s="16"/>
      <c r="IW74" s="28"/>
      <c r="IX74" s="29"/>
      <c r="IY74" s="29"/>
      <c r="IZ74" s="29"/>
      <c r="JA74" s="8"/>
      <c r="JB74" s="189"/>
      <c r="JC74" s="189"/>
      <c r="JD74" s="189"/>
      <c r="JE74" s="189"/>
      <c r="JF74" s="189"/>
      <c r="JG74" s="189"/>
      <c r="JH74" s="27"/>
      <c r="JI74" s="27"/>
      <c r="JJ74" s="27"/>
      <c r="JK74" s="16"/>
      <c r="JL74" s="27"/>
      <c r="JM74" s="16"/>
      <c r="JN74" s="16"/>
      <c r="JO74" s="16"/>
      <c r="JP74" s="16"/>
      <c r="JQ74" s="16"/>
      <c r="JR74" s="16"/>
      <c r="JS74" s="16"/>
      <c r="JT74" s="16"/>
      <c r="JU74" s="28"/>
      <c r="JV74" s="29"/>
      <c r="JW74" s="29"/>
      <c r="JX74" s="29"/>
      <c r="JY74" s="8"/>
      <c r="JZ74" s="189"/>
      <c r="KA74" s="189"/>
      <c r="KB74" s="189"/>
      <c r="KC74" s="189"/>
      <c r="KD74" s="189"/>
      <c r="KE74" s="189"/>
      <c r="KF74" s="27"/>
      <c r="KG74" s="27"/>
      <c r="KH74" s="27"/>
      <c r="KI74" s="16"/>
      <c r="KJ74" s="27"/>
      <c r="KK74" s="16"/>
      <c r="KL74" s="16"/>
      <c r="KM74" s="16"/>
      <c r="KN74" s="16"/>
      <c r="KO74" s="16"/>
      <c r="KP74" s="16"/>
      <c r="KQ74" s="16"/>
      <c r="KR74" s="16"/>
      <c r="KS74" s="28"/>
      <c r="KT74" s="29"/>
      <c r="KU74" s="29"/>
      <c r="KV74" s="29"/>
      <c r="KW74" s="8"/>
      <c r="KX74" s="189"/>
      <c r="KY74" s="189"/>
      <c r="KZ74" s="189"/>
      <c r="LA74" s="189"/>
      <c r="LB74" s="189"/>
      <c r="LC74" s="189"/>
      <c r="LD74" s="27"/>
      <c r="LE74" s="27"/>
      <c r="LF74" s="27"/>
      <c r="LG74" s="16"/>
      <c r="LH74" s="27"/>
      <c r="LI74" s="16"/>
      <c r="LJ74" s="16"/>
      <c r="LK74" s="16"/>
      <c r="LL74" s="16"/>
      <c r="LM74" s="16"/>
      <c r="LN74" s="16"/>
      <c r="LO74" s="16"/>
      <c r="LP74" s="16"/>
      <c r="LQ74" s="28"/>
      <c r="LR74" s="29"/>
      <c r="LS74" s="29"/>
      <c r="LT74" s="29"/>
      <c r="LU74" s="8"/>
      <c r="LV74" s="189"/>
      <c r="LW74" s="189"/>
      <c r="LX74" s="189"/>
      <c r="LY74" s="189"/>
      <c r="LZ74" s="189"/>
      <c r="MA74" s="189"/>
      <c r="MB74" s="27"/>
      <c r="MC74" s="27"/>
      <c r="MD74" s="27"/>
      <c r="ME74" s="16"/>
      <c r="MF74" s="27"/>
      <c r="MG74" s="16"/>
      <c r="MH74" s="16"/>
      <c r="MI74" s="16"/>
      <c r="MJ74" s="16"/>
      <c r="MK74" s="16"/>
      <c r="ML74" s="16"/>
      <c r="MM74" s="16"/>
      <c r="MN74" s="16"/>
      <c r="MO74" s="28"/>
      <c r="MP74" s="29"/>
      <c r="MQ74" s="29"/>
      <c r="MR74" s="29"/>
      <c r="MS74" s="8"/>
      <c r="MT74" s="189"/>
      <c r="MU74" s="189"/>
      <c r="MV74" s="189"/>
      <c r="MW74" s="189"/>
      <c r="MX74" s="189"/>
      <c r="MY74" s="189"/>
      <c r="MZ74" s="27"/>
      <c r="NA74" s="27"/>
      <c r="NB74" s="27"/>
      <c r="NC74" s="16"/>
      <c r="ND74" s="27"/>
      <c r="NE74" s="16"/>
      <c r="NF74" s="16"/>
      <c r="NG74" s="16"/>
      <c r="NH74" s="16"/>
      <c r="NI74" s="16"/>
      <c r="NJ74" s="16"/>
      <c r="NK74" s="16"/>
      <c r="NL74" s="16"/>
      <c r="NM74" s="28"/>
      <c r="NN74" s="29"/>
      <c r="NO74" s="29"/>
      <c r="NP74" s="29"/>
      <c r="NQ74" s="8"/>
      <c r="NR74" s="189"/>
      <c r="NS74" s="189"/>
      <c r="NT74" s="189"/>
      <c r="NU74" s="189"/>
      <c r="NV74" s="189"/>
      <c r="NW74" s="189"/>
      <c r="NX74" s="27"/>
      <c r="NY74" s="27"/>
      <c r="NZ74" s="27"/>
      <c r="OA74" s="16"/>
      <c r="OB74" s="27"/>
      <c r="OC74" s="16"/>
      <c r="OD74" s="16"/>
      <c r="OE74" s="16"/>
      <c r="OF74" s="16"/>
      <c r="OG74" s="16"/>
      <c r="OH74" s="16"/>
      <c r="OI74" s="16"/>
      <c r="OJ74" s="16"/>
      <c r="OK74" s="28"/>
      <c r="OL74" s="29"/>
      <c r="OM74" s="29"/>
      <c r="ON74" s="29"/>
      <c r="OO74" s="8"/>
      <c r="OP74" s="189"/>
      <c r="OQ74" s="189"/>
      <c r="OR74" s="189"/>
      <c r="OS74" s="189"/>
      <c r="OT74" s="189"/>
      <c r="OU74" s="189"/>
      <c r="OV74" s="27"/>
      <c r="OW74" s="27"/>
      <c r="OX74" s="27"/>
      <c r="OY74" s="16"/>
      <c r="OZ74" s="27"/>
      <c r="PA74" s="16"/>
      <c r="PB74" s="16"/>
      <c r="PC74" s="16"/>
      <c r="PD74" s="16"/>
      <c r="PE74" s="16"/>
      <c r="PF74" s="16"/>
      <c r="PG74" s="16"/>
      <c r="PH74" s="16"/>
      <c r="PI74" s="28"/>
      <c r="PJ74" s="29"/>
      <c r="PK74" s="29"/>
      <c r="PL74" s="29"/>
      <c r="PM74" s="8"/>
      <c r="PN74" s="189"/>
      <c r="PO74" s="189"/>
      <c r="PP74" s="189"/>
      <c r="PQ74" s="189"/>
      <c r="PR74" s="189"/>
      <c r="PS74" s="189"/>
      <c r="PT74" s="27"/>
      <c r="PU74" s="27"/>
      <c r="PV74" s="27"/>
      <c r="PW74" s="16"/>
      <c r="PX74" s="27"/>
      <c r="PY74" s="16"/>
      <c r="PZ74" s="16"/>
      <c r="QA74" s="16"/>
      <c r="QB74" s="16"/>
      <c r="QC74" s="16"/>
      <c r="QD74" s="16"/>
      <c r="QE74" s="16"/>
      <c r="QF74" s="16"/>
      <c r="QG74" s="28"/>
      <c r="QH74" s="29"/>
      <c r="QI74" s="29"/>
      <c r="QJ74" s="29"/>
      <c r="QK74" s="8"/>
      <c r="QL74" s="189"/>
      <c r="QM74" s="189"/>
      <c r="QN74" s="189"/>
      <c r="QO74" s="189"/>
      <c r="QP74" s="189"/>
      <c r="QQ74" s="189"/>
      <c r="QR74" s="27"/>
      <c r="QS74" s="27"/>
      <c r="QT74" s="27"/>
      <c r="QU74" s="16"/>
      <c r="QV74" s="27"/>
      <c r="QW74" s="16"/>
      <c r="QX74" s="16"/>
      <c r="QY74" s="16"/>
      <c r="QZ74" s="16"/>
      <c r="RA74" s="16"/>
      <c r="RB74" s="16"/>
      <c r="RC74" s="16"/>
      <c r="RD74" s="16"/>
      <c r="RE74" s="28"/>
      <c r="RF74" s="29"/>
      <c r="RG74" s="29"/>
      <c r="RH74" s="29"/>
      <c r="RI74" s="8"/>
      <c r="RJ74" s="189"/>
      <c r="RK74" s="189"/>
      <c r="RL74" s="189"/>
      <c r="RM74" s="189"/>
      <c r="RN74" s="189"/>
      <c r="RO74" s="189"/>
      <c r="RP74" s="27"/>
      <c r="RQ74" s="27"/>
      <c r="RR74" s="27"/>
      <c r="RS74" s="16"/>
      <c r="RT74" s="27"/>
      <c r="RU74" s="16"/>
      <c r="RV74" s="16"/>
      <c r="RW74" s="16"/>
      <c r="RX74" s="16"/>
      <c r="RY74" s="16"/>
      <c r="RZ74" s="16"/>
      <c r="SA74" s="16"/>
      <c r="SB74" s="16"/>
      <c r="SC74" s="28"/>
      <c r="SD74" s="29"/>
      <c r="SE74" s="29"/>
      <c r="SF74" s="29"/>
      <c r="SG74" s="8"/>
      <c r="SH74" s="189"/>
      <c r="SI74" s="189"/>
      <c r="SJ74" s="189"/>
      <c r="SK74" s="189"/>
      <c r="SL74" s="189"/>
      <c r="SM74" s="189"/>
      <c r="SN74" s="27"/>
      <c r="SO74" s="27"/>
      <c r="SP74" s="27"/>
      <c r="SQ74" s="16"/>
      <c r="SR74" s="27"/>
      <c r="SS74" s="16"/>
      <c r="ST74" s="16"/>
      <c r="SU74" s="16"/>
      <c r="SV74" s="16"/>
      <c r="SW74" s="16"/>
      <c r="SX74" s="16"/>
      <c r="SY74" s="16"/>
      <c r="SZ74" s="16"/>
      <c r="TA74" s="28"/>
      <c r="TB74" s="29"/>
      <c r="TC74" s="29"/>
      <c r="TD74" s="29"/>
      <c r="TE74" s="8"/>
      <c r="TF74" s="189"/>
      <c r="TG74" s="189"/>
      <c r="TH74" s="189"/>
      <c r="TI74" s="189"/>
      <c r="TJ74" s="189"/>
      <c r="TK74" s="189"/>
      <c r="TL74" s="27"/>
      <c r="TM74" s="27"/>
      <c r="TN74" s="27"/>
      <c r="TO74" s="16"/>
      <c r="TP74" s="27"/>
      <c r="TQ74" s="16"/>
      <c r="TR74" s="16"/>
      <c r="TS74" s="16"/>
      <c r="TT74" s="16"/>
      <c r="TU74" s="16"/>
      <c r="TV74" s="16"/>
      <c r="TW74" s="16"/>
      <c r="TX74" s="16"/>
      <c r="TY74" s="28"/>
      <c r="TZ74" s="29"/>
      <c r="UA74" s="29"/>
      <c r="UB74" s="29"/>
      <c r="UC74" s="8"/>
      <c r="UD74" s="189"/>
      <c r="UE74" s="189"/>
      <c r="UF74" s="189"/>
      <c r="UG74" s="189"/>
      <c r="UH74" s="189"/>
      <c r="UI74" s="189"/>
      <c r="UJ74" s="27"/>
      <c r="UK74" s="27"/>
      <c r="UL74" s="27"/>
      <c r="UM74" s="16"/>
      <c r="UN74" s="27"/>
      <c r="UO74" s="16"/>
      <c r="UP74" s="16"/>
      <c r="UQ74" s="16"/>
      <c r="UR74" s="16"/>
      <c r="US74" s="16"/>
      <c r="UT74" s="16"/>
      <c r="UU74" s="16"/>
      <c r="UV74" s="16"/>
      <c r="UW74" s="28"/>
      <c r="UX74" s="29"/>
      <c r="UY74" s="29"/>
      <c r="UZ74" s="29"/>
      <c r="VA74" s="8"/>
      <c r="VB74" s="189"/>
      <c r="VC74" s="189"/>
      <c r="VD74" s="189"/>
      <c r="VE74" s="189"/>
      <c r="VF74" s="189"/>
      <c r="VG74" s="189"/>
      <c r="VH74" s="27"/>
      <c r="VI74" s="27"/>
      <c r="VJ74" s="27"/>
      <c r="VK74" s="16"/>
      <c r="VL74" s="27"/>
      <c r="VM74" s="16"/>
      <c r="VN74" s="16"/>
      <c r="VO74" s="16"/>
      <c r="VP74" s="16"/>
      <c r="VQ74" s="16"/>
      <c r="VR74" s="16"/>
      <c r="VS74" s="16"/>
      <c r="VT74" s="16"/>
      <c r="VU74" s="28"/>
      <c r="VV74" s="29"/>
      <c r="VW74" s="29"/>
      <c r="VX74" s="29"/>
      <c r="VY74" s="8"/>
      <c r="VZ74" s="189"/>
      <c r="WA74" s="189"/>
      <c r="WB74" s="189"/>
      <c r="WC74" s="189"/>
      <c r="WD74" s="189"/>
      <c r="WE74" s="189"/>
      <c r="WF74" s="27"/>
      <c r="WG74" s="27"/>
      <c r="WH74" s="27"/>
      <c r="WI74" s="16"/>
      <c r="WJ74" s="27"/>
      <c r="WK74" s="16"/>
      <c r="WL74" s="16"/>
      <c r="WM74" s="16"/>
      <c r="WN74" s="16"/>
      <c r="WO74" s="16"/>
      <c r="WP74" s="16"/>
      <c r="WQ74" s="16"/>
      <c r="WR74" s="16"/>
      <c r="WS74" s="28"/>
      <c r="WT74" s="29"/>
      <c r="WU74" s="29"/>
      <c r="WV74" s="29"/>
      <c r="WW74" s="8"/>
      <c r="WX74" s="189"/>
      <c r="WY74" s="189"/>
      <c r="WZ74" s="189"/>
      <c r="XA74" s="189"/>
      <c r="XB74" s="189"/>
      <c r="XC74" s="189"/>
      <c r="XD74" s="30"/>
      <c r="XE74" s="22"/>
      <c r="XF74" s="22"/>
      <c r="XG74" s="23"/>
      <c r="XH74" s="22"/>
      <c r="XI74" s="23"/>
      <c r="XJ74" s="23"/>
      <c r="XK74" s="23"/>
      <c r="XL74" s="23"/>
      <c r="XM74" s="23"/>
      <c r="XN74" s="23"/>
      <c r="XO74" s="23"/>
      <c r="XP74" s="23"/>
      <c r="XQ74" s="24"/>
      <c r="XR74" s="25"/>
      <c r="XS74" s="25"/>
      <c r="XT74" s="25"/>
      <c r="XU74" s="31"/>
      <c r="XV74" s="190"/>
      <c r="XW74" s="191"/>
      <c r="XX74" s="191"/>
      <c r="XY74" s="191"/>
      <c r="XZ74" s="191"/>
      <c r="YA74" s="192"/>
      <c r="YB74" s="22"/>
      <c r="YC74" s="22"/>
      <c r="YD74" s="22"/>
      <c r="YE74" s="23"/>
      <c r="YF74" s="22"/>
      <c r="YG74" s="23"/>
      <c r="YH74" s="23"/>
      <c r="YI74" s="23"/>
      <c r="YJ74" s="23"/>
      <c r="YK74" s="23"/>
      <c r="YL74" s="23"/>
      <c r="YM74" s="23"/>
      <c r="YN74" s="23"/>
      <c r="YO74" s="24"/>
      <c r="YP74" s="25"/>
      <c r="YQ74" s="25"/>
      <c r="YR74" s="25"/>
      <c r="YS74" s="31"/>
      <c r="YT74" s="190"/>
      <c r="YU74" s="191"/>
      <c r="YV74" s="191"/>
      <c r="YW74" s="191"/>
      <c r="YX74" s="191"/>
      <c r="YY74" s="192"/>
      <c r="YZ74" s="22"/>
      <c r="ZA74" s="22"/>
      <c r="ZB74" s="22"/>
      <c r="ZC74" s="23"/>
      <c r="ZD74" s="22"/>
      <c r="ZE74" s="23"/>
      <c r="ZF74" s="23"/>
      <c r="ZG74" s="23"/>
      <c r="ZH74" s="23"/>
      <c r="ZI74" s="23"/>
      <c r="ZJ74" s="23"/>
      <c r="ZK74" s="23"/>
      <c r="ZL74" s="23"/>
      <c r="ZM74" s="24"/>
      <c r="ZN74" s="25"/>
      <c r="ZO74" s="25"/>
      <c r="ZP74" s="25"/>
      <c r="ZQ74" s="31"/>
      <c r="ZR74" s="190"/>
      <c r="ZS74" s="191"/>
      <c r="ZT74" s="191"/>
      <c r="ZU74" s="191"/>
      <c r="ZV74" s="191"/>
      <c r="ZW74" s="192"/>
      <c r="ZX74" s="22"/>
      <c r="ZY74" s="22"/>
      <c r="ZZ74" s="22"/>
      <c r="AAA74" s="23"/>
      <c r="AAB74" s="22"/>
      <c r="AAC74" s="23"/>
      <c r="AAD74" s="23"/>
      <c r="AAE74" s="23"/>
      <c r="AAF74" s="23"/>
      <c r="AAG74" s="23"/>
      <c r="AAH74" s="23"/>
      <c r="AAI74" s="23"/>
      <c r="AAJ74" s="23"/>
      <c r="AAK74" s="24"/>
      <c r="AAL74" s="25"/>
      <c r="AAM74" s="25"/>
      <c r="AAN74" s="25"/>
      <c r="AAO74" s="31"/>
      <c r="AAP74" s="190"/>
      <c r="AAQ74" s="191"/>
      <c r="AAR74" s="191"/>
      <c r="AAS74" s="191"/>
      <c r="AAT74" s="191"/>
      <c r="AAU74" s="192"/>
      <c r="AAV74" s="22"/>
      <c r="AAW74" s="22"/>
      <c r="AAX74" s="22"/>
      <c r="AAY74" s="23"/>
      <c r="AAZ74" s="22"/>
      <c r="ABA74" s="23"/>
      <c r="ABB74" s="23"/>
      <c r="ABC74" s="23"/>
      <c r="ABD74" s="23"/>
      <c r="ABE74" s="23"/>
      <c r="ABF74" s="23"/>
      <c r="ABG74" s="23"/>
      <c r="ABH74" s="23"/>
      <c r="ABI74" s="24"/>
      <c r="ABJ74" s="25"/>
      <c r="ABK74" s="25"/>
      <c r="ABL74" s="25"/>
      <c r="ABM74" s="31"/>
      <c r="ABN74" s="190"/>
      <c r="ABO74" s="191"/>
      <c r="ABP74" s="191"/>
      <c r="ABQ74" s="191"/>
      <c r="ABR74" s="191"/>
      <c r="ABS74" s="192"/>
      <c r="ABT74" s="22"/>
      <c r="ABU74" s="22"/>
      <c r="ABV74" s="22"/>
      <c r="ABW74" s="23"/>
      <c r="ABX74" s="22"/>
      <c r="ABY74" s="23"/>
      <c r="ABZ74" s="23"/>
      <c r="ACA74" s="23"/>
      <c r="ACB74" s="23"/>
      <c r="ACC74" s="23"/>
      <c r="ACD74" s="23"/>
      <c r="ACE74" s="23"/>
      <c r="ACF74" s="23"/>
      <c r="ACG74" s="24"/>
      <c r="ACH74" s="25"/>
      <c r="ACI74" s="25"/>
      <c r="ACJ74" s="25"/>
      <c r="ACK74" s="31"/>
      <c r="ACL74" s="190"/>
      <c r="ACM74" s="191"/>
      <c r="ACN74" s="191"/>
      <c r="ACO74" s="191"/>
      <c r="ACP74" s="191"/>
      <c r="ACQ74" s="192"/>
      <c r="ACR74" s="22"/>
      <c r="ACS74" s="22"/>
      <c r="ACT74" s="22"/>
      <c r="ACU74" s="23"/>
      <c r="ACV74" s="22"/>
      <c r="ACW74" s="23"/>
      <c r="ACX74" s="23"/>
      <c r="ACY74" s="23"/>
      <c r="ACZ74" s="23"/>
      <c r="ADA74" s="23"/>
      <c r="ADB74" s="23"/>
      <c r="ADC74" s="23"/>
      <c r="ADD74" s="23"/>
      <c r="ADE74" s="24"/>
      <c r="ADF74" s="25"/>
      <c r="ADG74" s="25"/>
      <c r="ADH74" s="25"/>
      <c r="ADI74" s="31"/>
      <c r="ADJ74" s="190"/>
      <c r="ADK74" s="191"/>
      <c r="ADL74" s="191"/>
      <c r="ADM74" s="191"/>
      <c r="ADN74" s="191"/>
      <c r="ADO74" s="192"/>
      <c r="ADP74" s="22"/>
      <c r="ADQ74" s="22"/>
      <c r="ADR74" s="22"/>
      <c r="ADS74" s="23"/>
      <c r="ADT74" s="22"/>
      <c r="ADU74" s="23"/>
      <c r="ADV74" s="23"/>
      <c r="ADW74" s="23"/>
      <c r="ADX74" s="23"/>
      <c r="ADY74" s="23"/>
      <c r="ADZ74" s="23"/>
      <c r="AEA74" s="23"/>
      <c r="AEB74" s="23"/>
      <c r="AEC74" s="24"/>
      <c r="AED74" s="25"/>
      <c r="AEE74" s="25"/>
      <c r="AEF74" s="25"/>
      <c r="AEG74" s="31"/>
      <c r="AEH74" s="190"/>
      <c r="AEI74" s="191"/>
      <c r="AEJ74" s="191"/>
      <c r="AEK74" s="191"/>
      <c r="AEL74" s="191"/>
      <c r="AEM74" s="192"/>
      <c r="AEN74" s="22"/>
      <c r="AEO74" s="22"/>
      <c r="AEP74" s="22"/>
      <c r="AEQ74" s="23"/>
      <c r="AER74" s="22"/>
      <c r="AES74" s="23"/>
      <c r="AET74" s="23"/>
      <c r="AEU74" s="23"/>
      <c r="AEV74" s="23"/>
      <c r="AEW74" s="23"/>
      <c r="AEX74" s="23"/>
      <c r="AEY74" s="23"/>
      <c r="AEZ74" s="23"/>
      <c r="AFA74" s="24"/>
      <c r="AFB74" s="25"/>
      <c r="AFC74" s="25"/>
      <c r="AFD74" s="25"/>
      <c r="AFE74" s="31"/>
      <c r="AFF74" s="190"/>
      <c r="AFG74" s="191"/>
      <c r="AFH74" s="191"/>
      <c r="AFI74" s="191"/>
      <c r="AFJ74" s="191"/>
      <c r="AFK74" s="192"/>
      <c r="AFL74" s="22"/>
      <c r="AFM74" s="22"/>
      <c r="AFN74" s="22"/>
      <c r="AFO74" s="23"/>
      <c r="AFP74" s="22"/>
      <c r="AFQ74" s="23"/>
      <c r="AFR74" s="23"/>
      <c r="AFS74" s="23"/>
      <c r="AFT74" s="23"/>
      <c r="AFU74" s="23"/>
      <c r="AFV74" s="23"/>
      <c r="AFW74" s="23"/>
      <c r="AFX74" s="23"/>
      <c r="AFY74" s="24"/>
      <c r="AFZ74" s="25"/>
      <c r="AGA74" s="25"/>
      <c r="AGB74" s="25"/>
      <c r="AGC74" s="31"/>
      <c r="AGD74" s="190"/>
      <c r="AGE74" s="191"/>
      <c r="AGF74" s="191"/>
      <c r="AGG74" s="191"/>
      <c r="AGH74" s="191"/>
      <c r="AGI74" s="192"/>
      <c r="AGJ74" s="22"/>
      <c r="AGK74" s="22"/>
      <c r="AGL74" s="22"/>
      <c r="AGM74" s="23"/>
      <c r="AGN74" s="22"/>
      <c r="AGO74" s="23"/>
      <c r="AGP74" s="23"/>
      <c r="AGQ74" s="23"/>
      <c r="AGR74" s="23"/>
      <c r="AGS74" s="23"/>
      <c r="AGT74" s="23"/>
      <c r="AGU74" s="23"/>
      <c r="AGV74" s="23"/>
      <c r="AGW74" s="24"/>
      <c r="AGX74" s="25"/>
      <c r="AGY74" s="25"/>
      <c r="AGZ74" s="25"/>
      <c r="AHA74" s="31"/>
      <c r="AHB74" s="190"/>
      <c r="AHC74" s="191"/>
      <c r="AHD74" s="191"/>
      <c r="AHE74" s="191"/>
      <c r="AHF74" s="191"/>
      <c r="AHG74" s="192"/>
      <c r="AHH74" s="22"/>
      <c r="AHI74" s="22"/>
      <c r="AHJ74" s="22"/>
      <c r="AHK74" s="23"/>
      <c r="AHL74" s="22"/>
      <c r="AHM74" s="23"/>
      <c r="AHN74" s="23"/>
      <c r="AHO74" s="23"/>
      <c r="AHP74" s="23"/>
      <c r="AHQ74" s="23"/>
      <c r="AHR74" s="23"/>
      <c r="AHS74" s="23"/>
      <c r="AHT74" s="23"/>
      <c r="AHU74" s="24"/>
      <c r="AHV74" s="25"/>
      <c r="AHW74" s="25"/>
      <c r="AHX74" s="25"/>
      <c r="AHY74" s="31"/>
      <c r="AHZ74" s="190"/>
      <c r="AIA74" s="191"/>
      <c r="AIB74" s="191"/>
      <c r="AIC74" s="191"/>
      <c r="AID74" s="191"/>
      <c r="AIE74" s="192"/>
      <c r="AIF74" s="22"/>
      <c r="AIG74" s="22"/>
      <c r="AIH74" s="22"/>
      <c r="AII74" s="23"/>
      <c r="AIJ74" s="22"/>
      <c r="AIK74" s="23"/>
      <c r="AIL74" s="23"/>
      <c r="AIM74" s="23"/>
      <c r="AIN74" s="23"/>
      <c r="AIO74" s="23"/>
      <c r="AIP74" s="23"/>
      <c r="AIQ74" s="23"/>
      <c r="AIR74" s="23"/>
      <c r="AIS74" s="24"/>
      <c r="AIT74" s="25"/>
      <c r="AIU74" s="25"/>
      <c r="AIV74" s="25"/>
      <c r="AIW74" s="31"/>
      <c r="AIX74" s="190"/>
      <c r="AIY74" s="191"/>
      <c r="AIZ74" s="191"/>
      <c r="AJA74" s="191"/>
      <c r="AJB74" s="191"/>
      <c r="AJC74" s="192"/>
      <c r="AJD74" s="22"/>
      <c r="AJE74" s="22"/>
      <c r="AJF74" s="22"/>
      <c r="AJG74" s="23"/>
      <c r="AJH74" s="22"/>
      <c r="AJI74" s="23"/>
      <c r="AJJ74" s="23"/>
      <c r="AJK74" s="23"/>
      <c r="AJL74" s="23"/>
      <c r="AJM74" s="23"/>
      <c r="AJN74" s="23"/>
      <c r="AJO74" s="23"/>
      <c r="AJP74" s="23"/>
      <c r="AJQ74" s="24"/>
      <c r="AJR74" s="25"/>
      <c r="AJS74" s="25"/>
      <c r="AJT74" s="25"/>
      <c r="AJU74" s="31"/>
      <c r="AJV74" s="190"/>
      <c r="AJW74" s="191"/>
      <c r="AJX74" s="191"/>
      <c r="AJY74" s="191"/>
      <c r="AJZ74" s="191"/>
      <c r="AKA74" s="192"/>
      <c r="AKB74" s="22"/>
      <c r="AKC74" s="22"/>
      <c r="AKD74" s="22"/>
      <c r="AKE74" s="23"/>
      <c r="AKF74" s="22"/>
      <c r="AKG74" s="23"/>
      <c r="AKH74" s="23"/>
      <c r="AKI74" s="23"/>
      <c r="AKJ74" s="23"/>
      <c r="AKK74" s="23"/>
      <c r="AKL74" s="23"/>
      <c r="AKM74" s="23"/>
      <c r="AKN74" s="23"/>
      <c r="AKO74" s="24"/>
      <c r="AKP74" s="25"/>
      <c r="AKQ74" s="25"/>
      <c r="AKR74" s="25"/>
      <c r="AKS74" s="31"/>
      <c r="AKT74" s="190"/>
      <c r="AKU74" s="191"/>
      <c r="AKV74" s="191"/>
      <c r="AKW74" s="191"/>
      <c r="AKX74" s="191"/>
      <c r="AKY74" s="192"/>
      <c r="AKZ74" s="22"/>
      <c r="ALA74" s="22"/>
      <c r="ALB74" s="22"/>
      <c r="ALC74" s="23"/>
      <c r="ALD74" s="22"/>
      <c r="ALE74" s="23"/>
      <c r="ALF74" s="23"/>
      <c r="ALG74" s="23"/>
      <c r="ALH74" s="23"/>
      <c r="ALI74" s="23"/>
      <c r="ALJ74" s="23"/>
      <c r="ALK74" s="23"/>
      <c r="ALL74" s="23"/>
      <c r="ALM74" s="24"/>
      <c r="ALN74" s="25"/>
      <c r="ALO74" s="25"/>
      <c r="ALP74" s="25"/>
      <c r="ALQ74" s="31"/>
      <c r="ALR74" s="190"/>
      <c r="ALS74" s="191"/>
      <c r="ALT74" s="191"/>
      <c r="ALU74" s="191"/>
      <c r="ALV74" s="191"/>
      <c r="ALW74" s="192"/>
      <c r="ALX74" s="22"/>
      <c r="ALY74" s="22"/>
      <c r="ALZ74" s="22"/>
      <c r="AMA74" s="23"/>
      <c r="AMB74" s="22"/>
      <c r="AMC74" s="23"/>
      <c r="AMD74" s="23"/>
      <c r="AME74" s="23"/>
      <c r="AMF74" s="23"/>
      <c r="AMG74" s="23"/>
      <c r="AMH74" s="23"/>
      <c r="AMI74" s="23"/>
      <c r="AMJ74" s="23"/>
      <c r="AMK74" s="24"/>
      <c r="AML74" s="25"/>
      <c r="AMM74" s="25"/>
      <c r="AMN74" s="25"/>
      <c r="AMO74" s="31"/>
      <c r="AMP74" s="190"/>
      <c r="AMQ74" s="191"/>
      <c r="AMR74" s="191"/>
      <c r="AMS74" s="191"/>
      <c r="AMT74" s="191"/>
      <c r="AMU74" s="192"/>
      <c r="AMV74" s="22"/>
      <c r="AMW74" s="22"/>
      <c r="AMX74" s="22"/>
      <c r="AMY74" s="23"/>
      <c r="AMZ74" s="22"/>
      <c r="ANA74" s="23"/>
      <c r="ANB74" s="23"/>
      <c r="ANC74" s="23"/>
      <c r="AND74" s="23"/>
      <c r="ANE74" s="23"/>
      <c r="ANF74" s="23"/>
      <c r="ANG74" s="23"/>
      <c r="ANH74" s="23"/>
      <c r="ANI74" s="24"/>
      <c r="ANJ74" s="25"/>
      <c r="ANK74" s="25"/>
      <c r="ANL74" s="25"/>
      <c r="ANM74" s="31"/>
      <c r="ANN74" s="190"/>
      <c r="ANO74" s="191"/>
      <c r="ANP74" s="191"/>
      <c r="ANQ74" s="191"/>
      <c r="ANR74" s="191"/>
      <c r="ANS74" s="192"/>
      <c r="ANT74" s="22"/>
      <c r="ANU74" s="22"/>
      <c r="ANV74" s="22"/>
      <c r="ANW74" s="23"/>
      <c r="ANX74" s="22"/>
      <c r="ANY74" s="23"/>
      <c r="ANZ74" s="23"/>
      <c r="AOA74" s="23"/>
      <c r="AOB74" s="23"/>
      <c r="AOC74" s="23"/>
      <c r="AOD74" s="23"/>
      <c r="AOE74" s="23"/>
      <c r="AOF74" s="23"/>
      <c r="AOG74" s="24"/>
      <c r="AOH74" s="25"/>
      <c r="AOI74" s="25"/>
      <c r="AOJ74" s="25"/>
      <c r="AOK74" s="31"/>
      <c r="AOL74" s="190"/>
      <c r="AOM74" s="191"/>
      <c r="AON74" s="191"/>
      <c r="AOO74" s="191"/>
      <c r="AOP74" s="191"/>
      <c r="AOQ74" s="192"/>
      <c r="AOR74" s="22"/>
      <c r="AOS74" s="22"/>
      <c r="AOT74" s="22"/>
      <c r="AOU74" s="23"/>
      <c r="AOV74" s="22"/>
      <c r="AOW74" s="23"/>
      <c r="AOX74" s="23"/>
      <c r="AOY74" s="23"/>
      <c r="AOZ74" s="23"/>
      <c r="APA74" s="23"/>
      <c r="APB74" s="23"/>
      <c r="APC74" s="23"/>
      <c r="APD74" s="23"/>
      <c r="APE74" s="24"/>
      <c r="APF74" s="25"/>
      <c r="APG74" s="25"/>
      <c r="APH74" s="25"/>
      <c r="API74" s="31"/>
      <c r="APJ74" s="190"/>
      <c r="APK74" s="191"/>
      <c r="APL74" s="191"/>
      <c r="APM74" s="191"/>
      <c r="APN74" s="191"/>
      <c r="APO74" s="192"/>
      <c r="APP74" s="22"/>
      <c r="APQ74" s="22"/>
      <c r="APR74" s="22"/>
      <c r="APS74" s="23"/>
      <c r="APT74" s="22"/>
      <c r="APU74" s="23"/>
      <c r="APV74" s="23"/>
      <c r="APW74" s="23"/>
      <c r="APX74" s="23"/>
      <c r="APY74" s="23"/>
      <c r="APZ74" s="23"/>
      <c r="AQA74" s="23"/>
      <c r="AQB74" s="23"/>
      <c r="AQC74" s="24"/>
      <c r="AQD74" s="25"/>
      <c r="AQE74" s="25"/>
      <c r="AQF74" s="25"/>
      <c r="AQG74" s="31"/>
      <c r="AQH74" s="190"/>
      <c r="AQI74" s="191"/>
      <c r="AQJ74" s="191"/>
      <c r="AQK74" s="191"/>
      <c r="AQL74" s="191"/>
      <c r="AQM74" s="192"/>
      <c r="AQN74" s="22"/>
      <c r="AQO74" s="22"/>
      <c r="AQP74" s="22"/>
      <c r="AQQ74" s="23"/>
      <c r="AQR74" s="22"/>
      <c r="AQS74" s="23"/>
      <c r="AQT74" s="23"/>
      <c r="AQU74" s="23"/>
      <c r="AQV74" s="23"/>
      <c r="AQW74" s="23"/>
      <c r="AQX74" s="23"/>
      <c r="AQY74" s="23"/>
      <c r="AQZ74" s="23"/>
      <c r="ARA74" s="24"/>
      <c r="ARB74" s="25"/>
      <c r="ARC74" s="25"/>
      <c r="ARD74" s="25"/>
      <c r="ARE74" s="31"/>
      <c r="ARF74" s="190"/>
      <c r="ARG74" s="191"/>
      <c r="ARH74" s="191"/>
      <c r="ARI74" s="191"/>
      <c r="ARJ74" s="191"/>
      <c r="ARK74" s="192"/>
      <c r="ARL74" s="22"/>
      <c r="ARM74" s="22"/>
      <c r="ARN74" s="22"/>
      <c r="ARO74" s="23"/>
      <c r="ARP74" s="22"/>
      <c r="ARQ74" s="23"/>
      <c r="ARR74" s="23"/>
      <c r="ARS74" s="23"/>
      <c r="ART74" s="23"/>
      <c r="ARU74" s="23"/>
      <c r="ARV74" s="23"/>
      <c r="ARW74" s="23"/>
      <c r="ARX74" s="23"/>
      <c r="ARY74" s="24"/>
      <c r="ARZ74" s="25"/>
      <c r="ASA74" s="25"/>
      <c r="ASB74" s="25"/>
      <c r="ASC74" s="31"/>
      <c r="ASD74" s="190"/>
      <c r="ASE74" s="191"/>
      <c r="ASF74" s="191"/>
      <c r="ASG74" s="191"/>
      <c r="ASH74" s="191"/>
      <c r="ASI74" s="192"/>
      <c r="ASJ74" s="22"/>
      <c r="ASK74" s="22"/>
      <c r="ASL74" s="22"/>
      <c r="ASM74" s="23"/>
      <c r="ASN74" s="22"/>
      <c r="ASO74" s="23"/>
      <c r="ASP74" s="23"/>
      <c r="ASQ74" s="23"/>
      <c r="ASR74" s="23"/>
      <c r="ASS74" s="23"/>
      <c r="AST74" s="23"/>
      <c r="ASU74" s="23"/>
      <c r="ASV74" s="23"/>
      <c r="ASW74" s="24"/>
      <c r="ASX74" s="25"/>
      <c r="ASY74" s="25"/>
      <c r="ASZ74" s="25"/>
      <c r="ATA74" s="31"/>
      <c r="ATB74" s="190"/>
      <c r="ATC74" s="191"/>
      <c r="ATD74" s="191"/>
      <c r="ATE74" s="191"/>
      <c r="ATF74" s="191"/>
      <c r="ATG74" s="192"/>
      <c r="ATH74" s="22"/>
      <c r="ATI74" s="22"/>
      <c r="ATJ74" s="22"/>
      <c r="ATK74" s="23"/>
      <c r="ATL74" s="22"/>
      <c r="ATM74" s="23"/>
      <c r="ATN74" s="23"/>
      <c r="ATO74" s="23"/>
      <c r="ATP74" s="23"/>
      <c r="ATQ74" s="23"/>
      <c r="ATR74" s="23"/>
      <c r="ATS74" s="23"/>
      <c r="ATT74" s="23"/>
      <c r="ATU74" s="24"/>
      <c r="ATV74" s="25"/>
      <c r="ATW74" s="25"/>
      <c r="ATX74" s="25"/>
      <c r="ATY74" s="31"/>
      <c r="ATZ74" s="190"/>
      <c r="AUA74" s="191"/>
      <c r="AUB74" s="191"/>
      <c r="AUC74" s="191"/>
      <c r="AUD74" s="191"/>
      <c r="AUE74" s="192"/>
      <c r="AUF74" s="22"/>
      <c r="AUG74" s="22"/>
      <c r="AUH74" s="22"/>
      <c r="AUI74" s="23"/>
      <c r="AUJ74" s="22"/>
      <c r="AUK74" s="23"/>
      <c r="AUL74" s="23"/>
      <c r="AUM74" s="23"/>
      <c r="AUN74" s="23"/>
      <c r="AUO74" s="23"/>
      <c r="AUP74" s="23"/>
      <c r="AUQ74" s="23"/>
      <c r="AUR74" s="23"/>
      <c r="AUS74" s="24"/>
      <c r="AUT74" s="25"/>
      <c r="AUU74" s="25"/>
      <c r="AUV74" s="25"/>
      <c r="AUW74" s="31"/>
      <c r="AUX74" s="190"/>
      <c r="AUY74" s="191"/>
      <c r="AUZ74" s="191"/>
      <c r="AVA74" s="191"/>
      <c r="AVB74" s="191"/>
      <c r="AVC74" s="192"/>
      <c r="AVD74" s="22"/>
      <c r="AVE74" s="22"/>
      <c r="AVF74" s="22"/>
      <c r="AVG74" s="23"/>
      <c r="AVH74" s="22"/>
      <c r="AVI74" s="23"/>
      <c r="AVJ74" s="23"/>
      <c r="AVK74" s="23"/>
      <c r="AVL74" s="23"/>
      <c r="AVM74" s="23"/>
      <c r="AVN74" s="23"/>
      <c r="AVO74" s="23"/>
      <c r="AVP74" s="23"/>
      <c r="AVQ74" s="24"/>
      <c r="AVR74" s="25"/>
      <c r="AVS74" s="25"/>
      <c r="AVT74" s="25"/>
      <c r="AVU74" s="31"/>
      <c r="AVV74" s="190"/>
      <c r="AVW74" s="191"/>
      <c r="AVX74" s="191"/>
      <c r="AVY74" s="191"/>
      <c r="AVZ74" s="191"/>
      <c r="AWA74" s="192"/>
      <c r="AWB74" s="22"/>
      <c r="AWC74" s="22"/>
      <c r="AWD74" s="22"/>
      <c r="AWE74" s="23"/>
      <c r="AWF74" s="22"/>
      <c r="AWG74" s="23"/>
      <c r="AWH74" s="23"/>
      <c r="AWI74" s="23"/>
      <c r="AWJ74" s="23"/>
      <c r="AWK74" s="23"/>
      <c r="AWL74" s="23"/>
      <c r="AWM74" s="23"/>
      <c r="AWN74" s="23"/>
      <c r="AWO74" s="24"/>
      <c r="AWP74" s="25"/>
      <c r="AWQ74" s="25"/>
      <c r="AWR74" s="25"/>
      <c r="AWS74" s="31"/>
      <c r="AWT74" s="190"/>
      <c r="AWU74" s="191"/>
      <c r="AWV74" s="191"/>
      <c r="AWW74" s="191"/>
      <c r="AWX74" s="191"/>
      <c r="AWY74" s="192"/>
      <c r="AWZ74" s="22"/>
      <c r="AXA74" s="22"/>
      <c r="AXB74" s="22"/>
      <c r="AXC74" s="23"/>
      <c r="AXD74" s="22"/>
      <c r="AXE74" s="23"/>
      <c r="AXF74" s="23"/>
      <c r="AXG74" s="23"/>
      <c r="AXH74" s="23"/>
      <c r="AXI74" s="23"/>
      <c r="AXJ74" s="23"/>
      <c r="AXK74" s="23"/>
      <c r="AXL74" s="23"/>
      <c r="AXM74" s="24"/>
      <c r="AXN74" s="25"/>
      <c r="AXO74" s="25"/>
      <c r="AXP74" s="25"/>
      <c r="AXQ74" s="31"/>
      <c r="AXR74" s="190"/>
      <c r="AXS74" s="191"/>
      <c r="AXT74" s="191"/>
      <c r="AXU74" s="191"/>
      <c r="AXV74" s="191"/>
      <c r="AXW74" s="192"/>
      <c r="AXX74" s="22"/>
      <c r="AXY74" s="22"/>
      <c r="AXZ74" s="22"/>
      <c r="AYA74" s="23"/>
      <c r="AYB74" s="22"/>
      <c r="AYC74" s="23"/>
      <c r="AYD74" s="23"/>
      <c r="AYE74" s="23"/>
      <c r="AYF74" s="23"/>
      <c r="AYG74" s="23"/>
      <c r="AYH74" s="23"/>
      <c r="AYI74" s="23"/>
      <c r="AYJ74" s="23"/>
      <c r="AYK74" s="24"/>
      <c r="AYL74" s="25"/>
      <c r="AYM74" s="25"/>
      <c r="AYN74" s="25"/>
      <c r="AYO74" s="31"/>
      <c r="AYP74" s="190"/>
      <c r="AYQ74" s="191"/>
      <c r="AYR74" s="191"/>
      <c r="AYS74" s="191"/>
      <c r="AYT74" s="191"/>
      <c r="AYU74" s="192"/>
      <c r="AYV74" s="22"/>
      <c r="AYW74" s="22"/>
      <c r="AYX74" s="22"/>
      <c r="AYY74" s="23"/>
      <c r="AYZ74" s="22"/>
      <c r="AZA74" s="23"/>
      <c r="AZB74" s="23"/>
      <c r="AZC74" s="23"/>
      <c r="AZD74" s="23"/>
      <c r="AZE74" s="23"/>
      <c r="AZF74" s="23"/>
      <c r="AZG74" s="23"/>
      <c r="AZH74" s="23"/>
      <c r="AZI74" s="24"/>
      <c r="AZJ74" s="25"/>
      <c r="AZK74" s="25"/>
      <c r="AZL74" s="25"/>
      <c r="AZM74" s="31"/>
      <c r="AZN74" s="190"/>
      <c r="AZO74" s="191"/>
      <c r="AZP74" s="191"/>
      <c r="AZQ74" s="191"/>
      <c r="AZR74" s="191"/>
      <c r="AZS74" s="192"/>
      <c r="AZT74" s="22"/>
      <c r="AZU74" s="22"/>
      <c r="AZV74" s="22"/>
      <c r="AZW74" s="23"/>
      <c r="AZX74" s="22"/>
      <c r="AZY74" s="23"/>
      <c r="AZZ74" s="23"/>
      <c r="BAA74" s="23"/>
      <c r="BAB74" s="23"/>
      <c r="BAC74" s="23"/>
      <c r="BAD74" s="23"/>
      <c r="BAE74" s="23"/>
      <c r="BAF74" s="23"/>
      <c r="BAG74" s="24"/>
      <c r="BAH74" s="25"/>
      <c r="BAI74" s="25"/>
      <c r="BAJ74" s="25"/>
      <c r="BAK74" s="31"/>
      <c r="BAL74" s="190"/>
      <c r="BAM74" s="191"/>
      <c r="BAN74" s="191"/>
      <c r="BAO74" s="191"/>
      <c r="BAP74" s="191"/>
      <c r="BAQ74" s="192"/>
      <c r="BAR74" s="22"/>
      <c r="BAS74" s="22"/>
      <c r="BAT74" s="22"/>
      <c r="BAU74" s="23"/>
      <c r="BAV74" s="22"/>
      <c r="BAW74" s="23"/>
      <c r="BAX74" s="23"/>
      <c r="BAY74" s="23"/>
      <c r="BAZ74" s="23"/>
      <c r="BBA74" s="23"/>
      <c r="BBB74" s="23"/>
      <c r="BBC74" s="23"/>
      <c r="BBD74" s="23"/>
      <c r="BBE74" s="24"/>
      <c r="BBF74" s="25"/>
      <c r="BBG74" s="25"/>
      <c r="BBH74" s="25"/>
      <c r="BBI74" s="31"/>
      <c r="BBJ74" s="190"/>
      <c r="BBK74" s="191"/>
      <c r="BBL74" s="191"/>
      <c r="BBM74" s="191"/>
      <c r="BBN74" s="191"/>
      <c r="BBO74" s="192"/>
      <c r="BBP74" s="22"/>
      <c r="BBQ74" s="22"/>
      <c r="BBR74" s="22"/>
      <c r="BBS74" s="23"/>
      <c r="BBT74" s="22"/>
      <c r="BBU74" s="23"/>
      <c r="BBV74" s="23"/>
      <c r="BBW74" s="23"/>
      <c r="BBX74" s="23"/>
      <c r="BBY74" s="23"/>
      <c r="BBZ74" s="23"/>
      <c r="BCA74" s="23"/>
      <c r="BCB74" s="23"/>
      <c r="BCC74" s="24"/>
      <c r="BCD74" s="25"/>
      <c r="BCE74" s="25"/>
      <c r="BCF74" s="25"/>
      <c r="BCG74" s="31"/>
      <c r="BCH74" s="190"/>
      <c r="BCI74" s="191"/>
      <c r="BCJ74" s="191"/>
      <c r="BCK74" s="191"/>
      <c r="BCL74" s="191"/>
      <c r="BCM74" s="192"/>
      <c r="BCN74" s="22"/>
      <c r="BCO74" s="22"/>
      <c r="BCP74" s="22"/>
      <c r="BCQ74" s="23"/>
      <c r="BCR74" s="22"/>
      <c r="BCS74" s="23"/>
      <c r="BCT74" s="23"/>
      <c r="BCU74" s="23"/>
      <c r="BCV74" s="23"/>
      <c r="BCW74" s="23"/>
      <c r="BCX74" s="23"/>
      <c r="BCY74" s="23"/>
      <c r="BCZ74" s="23"/>
      <c r="BDA74" s="24"/>
      <c r="BDB74" s="25"/>
      <c r="BDC74" s="25"/>
      <c r="BDD74" s="25"/>
      <c r="BDE74" s="31"/>
      <c r="BDF74" s="190"/>
      <c r="BDG74" s="191"/>
      <c r="BDH74" s="191"/>
      <c r="BDI74" s="191"/>
      <c r="BDJ74" s="191"/>
      <c r="BDK74" s="192"/>
      <c r="BDL74" s="22"/>
      <c r="BDM74" s="22"/>
      <c r="BDN74" s="22"/>
      <c r="BDO74" s="23"/>
      <c r="BDP74" s="22"/>
      <c r="BDQ74" s="23"/>
      <c r="BDR74" s="23"/>
      <c r="BDS74" s="23"/>
      <c r="BDT74" s="23"/>
      <c r="BDU74" s="23"/>
      <c r="BDV74" s="23"/>
      <c r="BDW74" s="23"/>
      <c r="BDX74" s="23"/>
      <c r="BDY74" s="24"/>
      <c r="BDZ74" s="25"/>
      <c r="BEA74" s="25"/>
      <c r="BEB74" s="25"/>
      <c r="BEC74" s="31"/>
      <c r="BED74" s="190"/>
      <c r="BEE74" s="191"/>
      <c r="BEF74" s="191"/>
      <c r="BEG74" s="191"/>
      <c r="BEH74" s="191"/>
      <c r="BEI74" s="192"/>
      <c r="BEJ74" s="22"/>
      <c r="BEK74" s="22"/>
      <c r="BEL74" s="22"/>
      <c r="BEM74" s="23"/>
      <c r="BEN74" s="22"/>
      <c r="BEO74" s="23"/>
      <c r="BEP74" s="23"/>
      <c r="BEQ74" s="23"/>
      <c r="BER74" s="23"/>
      <c r="BES74" s="23"/>
      <c r="BET74" s="23"/>
      <c r="BEU74" s="23"/>
      <c r="BEV74" s="23"/>
      <c r="BEW74" s="24"/>
      <c r="BEX74" s="25"/>
      <c r="BEY74" s="25"/>
      <c r="BEZ74" s="25"/>
      <c r="BFA74" s="31"/>
      <c r="BFB74" s="190"/>
      <c r="BFC74" s="191"/>
      <c r="BFD74" s="191"/>
      <c r="BFE74" s="191"/>
      <c r="BFF74" s="191"/>
      <c r="BFG74" s="192"/>
      <c r="BFH74" s="22"/>
      <c r="BFI74" s="22"/>
      <c r="BFJ74" s="22"/>
      <c r="BFK74" s="23"/>
      <c r="BFL74" s="22"/>
      <c r="BFM74" s="23"/>
      <c r="BFN74" s="23"/>
      <c r="BFO74" s="23"/>
      <c r="BFP74" s="23"/>
      <c r="BFQ74" s="23"/>
      <c r="BFR74" s="23"/>
      <c r="BFS74" s="23"/>
      <c r="BFT74" s="23"/>
      <c r="BFU74" s="24"/>
      <c r="BFV74" s="25"/>
      <c r="BFW74" s="25"/>
      <c r="BFX74" s="25"/>
      <c r="BFY74" s="31"/>
      <c r="BFZ74" s="190"/>
      <c r="BGA74" s="191"/>
      <c r="BGB74" s="191"/>
      <c r="BGC74" s="191"/>
      <c r="BGD74" s="191"/>
      <c r="BGE74" s="192"/>
      <c r="BGF74" s="22"/>
      <c r="BGG74" s="22"/>
      <c r="BGH74" s="22"/>
      <c r="BGI74" s="23"/>
      <c r="BGJ74" s="22"/>
      <c r="BGK74" s="23"/>
      <c r="BGL74" s="23"/>
      <c r="BGM74" s="23"/>
      <c r="BGN74" s="23"/>
      <c r="BGO74" s="23"/>
      <c r="BGP74" s="23"/>
      <c r="BGQ74" s="23"/>
      <c r="BGR74" s="23"/>
      <c r="BGS74" s="24"/>
      <c r="BGT74" s="25"/>
      <c r="BGU74" s="25"/>
      <c r="BGV74" s="25"/>
      <c r="BGW74" s="31"/>
      <c r="BGX74" s="190"/>
      <c r="BGY74" s="191"/>
      <c r="BGZ74" s="191"/>
      <c r="BHA74" s="191"/>
      <c r="BHB74" s="191"/>
      <c r="BHC74" s="192"/>
      <c r="BHD74" s="22"/>
      <c r="BHE74" s="22"/>
      <c r="BHF74" s="22"/>
      <c r="BHG74" s="23"/>
      <c r="BHH74" s="22"/>
      <c r="BHI74" s="23"/>
      <c r="BHJ74" s="23"/>
      <c r="BHK74" s="23"/>
      <c r="BHL74" s="23"/>
      <c r="BHM74" s="23"/>
      <c r="BHN74" s="23"/>
      <c r="BHO74" s="23"/>
      <c r="BHP74" s="23"/>
      <c r="BHQ74" s="24"/>
      <c r="BHR74" s="25"/>
      <c r="BHS74" s="25"/>
      <c r="BHT74" s="25"/>
      <c r="BHU74" s="31"/>
      <c r="BHV74" s="190"/>
      <c r="BHW74" s="191"/>
      <c r="BHX74" s="191"/>
      <c r="BHY74" s="191"/>
      <c r="BHZ74" s="191"/>
      <c r="BIA74" s="192"/>
      <c r="BIB74" s="22"/>
      <c r="BIC74" s="22"/>
      <c r="BID74" s="22"/>
      <c r="BIE74" s="23"/>
      <c r="BIF74" s="22"/>
      <c r="BIG74" s="23"/>
      <c r="BIH74" s="23"/>
      <c r="BII74" s="23"/>
      <c r="BIJ74" s="23"/>
      <c r="BIK74" s="23"/>
      <c r="BIL74" s="23"/>
      <c r="BIM74" s="23"/>
      <c r="BIN74" s="23"/>
      <c r="BIO74" s="24"/>
      <c r="BIP74" s="25"/>
      <c r="BIQ74" s="25"/>
      <c r="BIR74" s="25"/>
      <c r="BIS74" s="31"/>
      <c r="BIT74" s="190"/>
      <c r="BIU74" s="191"/>
      <c r="BIV74" s="191"/>
      <c r="BIW74" s="191"/>
      <c r="BIX74" s="191"/>
      <c r="BIY74" s="192"/>
      <c r="BIZ74" s="22"/>
      <c r="BJA74" s="22"/>
      <c r="BJB74" s="22"/>
      <c r="BJC74" s="23"/>
      <c r="BJD74" s="22"/>
      <c r="BJE74" s="23"/>
      <c r="BJF74" s="23"/>
      <c r="BJG74" s="23"/>
      <c r="BJH74" s="23"/>
      <c r="BJI74" s="23"/>
      <c r="BJJ74" s="23"/>
      <c r="BJK74" s="23"/>
      <c r="BJL74" s="23"/>
      <c r="BJM74" s="24"/>
      <c r="BJN74" s="25"/>
      <c r="BJO74" s="25"/>
      <c r="BJP74" s="25"/>
      <c r="BJQ74" s="31"/>
      <c r="BJR74" s="190"/>
      <c r="BJS74" s="191"/>
      <c r="BJT74" s="191"/>
      <c r="BJU74" s="191"/>
      <c r="BJV74" s="191"/>
      <c r="BJW74" s="192"/>
      <c r="BJX74" s="22"/>
      <c r="BJY74" s="22"/>
      <c r="BJZ74" s="22"/>
      <c r="BKA74" s="23"/>
      <c r="BKB74" s="22"/>
      <c r="BKC74" s="23"/>
      <c r="BKD74" s="23"/>
      <c r="BKE74" s="23"/>
      <c r="BKF74" s="23"/>
      <c r="BKG74" s="23"/>
      <c r="BKH74" s="23"/>
      <c r="BKI74" s="23"/>
      <c r="BKJ74" s="23"/>
      <c r="BKK74" s="24"/>
      <c r="BKL74" s="25"/>
      <c r="BKM74" s="25"/>
      <c r="BKN74" s="25"/>
      <c r="BKO74" s="31"/>
      <c r="BKP74" s="190"/>
      <c r="BKQ74" s="191"/>
      <c r="BKR74" s="191"/>
      <c r="BKS74" s="191"/>
      <c r="BKT74" s="191"/>
      <c r="BKU74" s="192"/>
      <c r="BKV74" s="22"/>
      <c r="BKW74" s="22"/>
      <c r="BKX74" s="22"/>
      <c r="BKY74" s="23"/>
      <c r="BKZ74" s="22"/>
      <c r="BLA74" s="23"/>
      <c r="BLB74" s="23"/>
      <c r="BLC74" s="23"/>
      <c r="BLD74" s="23"/>
      <c r="BLE74" s="23"/>
      <c r="BLF74" s="23"/>
      <c r="BLG74" s="23"/>
      <c r="BLH74" s="23"/>
      <c r="BLI74" s="24"/>
      <c r="BLJ74" s="25"/>
      <c r="BLK74" s="25"/>
      <c r="BLL74" s="25"/>
      <c r="BLM74" s="31"/>
      <c r="BLN74" s="190"/>
      <c r="BLO74" s="191"/>
      <c r="BLP74" s="191"/>
      <c r="BLQ74" s="191"/>
      <c r="BLR74" s="191"/>
      <c r="BLS74" s="192"/>
      <c r="BLT74" s="22"/>
      <c r="BLU74" s="22"/>
      <c r="BLV74" s="22"/>
      <c r="BLW74" s="23"/>
      <c r="BLX74" s="22"/>
      <c r="BLY74" s="23"/>
      <c r="BLZ74" s="23"/>
      <c r="BMA74" s="23"/>
      <c r="BMB74" s="23"/>
      <c r="BMC74" s="23"/>
      <c r="BMD74" s="23"/>
      <c r="BME74" s="23"/>
      <c r="BMF74" s="23"/>
      <c r="BMG74" s="24"/>
      <c r="BMH74" s="25"/>
      <c r="BMI74" s="25"/>
      <c r="BMJ74" s="25"/>
      <c r="BMK74" s="31"/>
      <c r="BML74" s="190"/>
      <c r="BMM74" s="191"/>
      <c r="BMN74" s="191"/>
      <c r="BMO74" s="191"/>
      <c r="BMP74" s="191"/>
      <c r="BMQ74" s="192"/>
      <c r="BMR74" s="22"/>
      <c r="BMS74" s="22"/>
      <c r="BMT74" s="22"/>
      <c r="BMU74" s="23"/>
      <c r="BMV74" s="22"/>
      <c r="BMW74" s="23"/>
      <c r="BMX74" s="23"/>
      <c r="BMY74" s="23"/>
      <c r="BMZ74" s="23"/>
      <c r="BNA74" s="23"/>
      <c r="BNB74" s="23"/>
      <c r="BNC74" s="23"/>
      <c r="BND74" s="23"/>
      <c r="BNE74" s="24"/>
      <c r="BNF74" s="25"/>
      <c r="BNG74" s="25"/>
      <c r="BNH74" s="25"/>
      <c r="BNI74" s="31"/>
      <c r="BNJ74" s="190"/>
      <c r="BNK74" s="191"/>
      <c r="BNL74" s="191"/>
      <c r="BNM74" s="191"/>
      <c r="BNN74" s="191"/>
      <c r="BNO74" s="192"/>
      <c r="BNP74" s="22"/>
      <c r="BNQ74" s="22"/>
      <c r="BNR74" s="22"/>
      <c r="BNS74" s="23"/>
      <c r="BNT74" s="22"/>
      <c r="BNU74" s="23"/>
      <c r="BNV74" s="23"/>
      <c r="BNW74" s="23"/>
      <c r="BNX74" s="23"/>
      <c r="BNY74" s="23"/>
      <c r="BNZ74" s="23"/>
      <c r="BOA74" s="23"/>
      <c r="BOB74" s="23"/>
      <c r="BOC74" s="24"/>
      <c r="BOD74" s="25"/>
      <c r="BOE74" s="25"/>
      <c r="BOF74" s="25"/>
      <c r="BOG74" s="31"/>
      <c r="BOH74" s="190"/>
      <c r="BOI74" s="191"/>
      <c r="BOJ74" s="191"/>
      <c r="BOK74" s="191"/>
      <c r="BOL74" s="191"/>
      <c r="BOM74" s="192"/>
      <c r="BON74" s="22"/>
      <c r="BOO74" s="22"/>
      <c r="BOP74" s="22"/>
      <c r="BOQ74" s="23"/>
      <c r="BOR74" s="22"/>
      <c r="BOS74" s="23"/>
      <c r="BOT74" s="23"/>
      <c r="BOU74" s="23"/>
      <c r="BOV74" s="23"/>
      <c r="BOW74" s="23"/>
      <c r="BOX74" s="23"/>
      <c r="BOY74" s="23"/>
      <c r="BOZ74" s="23"/>
      <c r="BPA74" s="24"/>
      <c r="BPB74" s="25"/>
      <c r="BPC74" s="25"/>
      <c r="BPD74" s="25"/>
      <c r="BPE74" s="31"/>
      <c r="BPF74" s="190"/>
      <c r="BPG74" s="191"/>
      <c r="BPH74" s="191"/>
      <c r="BPI74" s="191"/>
      <c r="BPJ74" s="191"/>
      <c r="BPK74" s="192"/>
      <c r="BPL74" s="22"/>
      <c r="BPM74" s="22"/>
      <c r="BPN74" s="22"/>
      <c r="BPO74" s="23"/>
      <c r="BPP74" s="22"/>
      <c r="BPQ74" s="23"/>
      <c r="BPR74" s="23"/>
      <c r="BPS74" s="23"/>
      <c r="BPT74" s="23"/>
      <c r="BPU74" s="23"/>
      <c r="BPV74" s="23"/>
      <c r="BPW74" s="23"/>
      <c r="BPX74" s="23"/>
      <c r="BPY74" s="24"/>
      <c r="BPZ74" s="25"/>
      <c r="BQA74" s="25"/>
      <c r="BQB74" s="25"/>
      <c r="BQC74" s="31"/>
      <c r="BQD74" s="190"/>
      <c r="BQE74" s="191"/>
      <c r="BQF74" s="191"/>
      <c r="BQG74" s="191"/>
      <c r="BQH74" s="191"/>
      <c r="BQI74" s="192"/>
      <c r="BQJ74" s="22"/>
      <c r="BQK74" s="22"/>
      <c r="BQL74" s="22"/>
      <c r="BQM74" s="23"/>
      <c r="BQN74" s="22"/>
      <c r="BQO74" s="23"/>
      <c r="BQP74" s="23"/>
      <c r="BQQ74" s="23"/>
      <c r="BQR74" s="23"/>
      <c r="BQS74" s="23"/>
      <c r="BQT74" s="23"/>
      <c r="BQU74" s="23"/>
      <c r="BQV74" s="23"/>
      <c r="BQW74" s="24"/>
      <c r="BQX74" s="25"/>
      <c r="BQY74" s="25"/>
      <c r="BQZ74" s="25"/>
      <c r="BRA74" s="31"/>
      <c r="BRB74" s="190"/>
      <c r="BRC74" s="191"/>
      <c r="BRD74" s="191"/>
      <c r="BRE74" s="191"/>
      <c r="BRF74" s="191"/>
      <c r="BRG74" s="192"/>
      <c r="BRH74" s="22"/>
      <c r="BRI74" s="22"/>
      <c r="BRJ74" s="22"/>
      <c r="BRK74" s="23"/>
      <c r="BRL74" s="22"/>
      <c r="BRM74" s="23"/>
      <c r="BRN74" s="23"/>
      <c r="BRO74" s="23"/>
      <c r="BRP74" s="23"/>
      <c r="BRQ74" s="23"/>
      <c r="BRR74" s="23"/>
      <c r="BRS74" s="23"/>
      <c r="BRT74" s="23"/>
      <c r="BRU74" s="24"/>
      <c r="BRV74" s="25"/>
      <c r="BRW74" s="25"/>
      <c r="BRX74" s="25"/>
      <c r="BRY74" s="31"/>
      <c r="BRZ74" s="190"/>
      <c r="BSA74" s="191"/>
      <c r="BSB74" s="191"/>
      <c r="BSC74" s="191"/>
      <c r="BSD74" s="191"/>
      <c r="BSE74" s="192"/>
      <c r="BSF74" s="22"/>
      <c r="BSG74" s="22"/>
      <c r="BSH74" s="22"/>
      <c r="BSI74" s="23"/>
      <c r="BSJ74" s="22"/>
      <c r="BSK74" s="23"/>
      <c r="BSL74" s="23"/>
      <c r="BSM74" s="23"/>
      <c r="BSN74" s="23"/>
      <c r="BSO74" s="23"/>
      <c r="BSP74" s="23"/>
      <c r="BSQ74" s="23"/>
      <c r="BSR74" s="23"/>
      <c r="BSS74" s="24"/>
      <c r="BST74" s="25"/>
      <c r="BSU74" s="25"/>
      <c r="BSV74" s="25"/>
      <c r="BSW74" s="31"/>
      <c r="BSX74" s="190"/>
      <c r="BSY74" s="191"/>
      <c r="BSZ74" s="191"/>
      <c r="BTA74" s="191"/>
      <c r="BTB74" s="191"/>
      <c r="BTC74" s="192"/>
      <c r="BTD74" s="22"/>
      <c r="BTE74" s="22"/>
      <c r="BTF74" s="22"/>
      <c r="BTG74" s="23"/>
      <c r="BTH74" s="22"/>
      <c r="BTI74" s="23"/>
      <c r="BTJ74" s="23"/>
      <c r="BTK74" s="23"/>
      <c r="BTL74" s="23"/>
      <c r="BTM74" s="23"/>
      <c r="BTN74" s="23"/>
      <c r="BTO74" s="23"/>
      <c r="BTP74" s="23"/>
      <c r="BTQ74" s="24"/>
      <c r="BTR74" s="25"/>
      <c r="BTS74" s="25"/>
      <c r="BTT74" s="25"/>
      <c r="BTU74" s="31"/>
      <c r="BTV74" s="190"/>
      <c r="BTW74" s="191"/>
      <c r="BTX74" s="191"/>
      <c r="BTY74" s="191"/>
      <c r="BTZ74" s="191"/>
      <c r="BUA74" s="192"/>
      <c r="BUB74" s="22"/>
      <c r="BUC74" s="22"/>
      <c r="BUD74" s="22"/>
      <c r="BUE74" s="23"/>
      <c r="BUF74" s="22"/>
      <c r="BUG74" s="23"/>
      <c r="BUH74" s="23"/>
      <c r="BUI74" s="23"/>
      <c r="BUJ74" s="23"/>
      <c r="BUK74" s="23"/>
      <c r="BUL74" s="23"/>
      <c r="BUM74" s="23"/>
      <c r="BUN74" s="23"/>
      <c r="BUO74" s="24"/>
      <c r="BUP74" s="25"/>
      <c r="BUQ74" s="25"/>
      <c r="BUR74" s="25"/>
      <c r="BUS74" s="31"/>
      <c r="BUT74" s="190"/>
      <c r="BUU74" s="191"/>
      <c r="BUV74" s="191"/>
      <c r="BUW74" s="191"/>
      <c r="BUX74" s="191"/>
      <c r="BUY74" s="192"/>
      <c r="BUZ74" s="22"/>
      <c r="BVA74" s="22"/>
      <c r="BVB74" s="22"/>
      <c r="BVC74" s="23"/>
      <c r="BVD74" s="22"/>
      <c r="BVE74" s="23"/>
      <c r="BVF74" s="23"/>
      <c r="BVG74" s="23"/>
      <c r="BVH74" s="23"/>
      <c r="BVI74" s="23"/>
      <c r="BVJ74" s="23"/>
      <c r="BVK74" s="23"/>
      <c r="BVL74" s="23"/>
      <c r="BVM74" s="24"/>
      <c r="BVN74" s="25"/>
      <c r="BVO74" s="25"/>
      <c r="BVP74" s="25"/>
      <c r="BVQ74" s="31"/>
      <c r="BVR74" s="190"/>
      <c r="BVS74" s="191"/>
      <c r="BVT74" s="191"/>
      <c r="BVU74" s="191"/>
      <c r="BVV74" s="191"/>
      <c r="BVW74" s="192"/>
      <c r="BVX74" s="22"/>
      <c r="BVY74" s="22"/>
      <c r="BVZ74" s="22"/>
      <c r="BWA74" s="23"/>
      <c r="BWB74" s="22"/>
      <c r="BWC74" s="23"/>
      <c r="BWD74" s="23"/>
      <c r="BWE74" s="23"/>
      <c r="BWF74" s="23"/>
      <c r="BWG74" s="23"/>
      <c r="BWH74" s="23"/>
      <c r="BWI74" s="23"/>
      <c r="BWJ74" s="23"/>
      <c r="BWK74" s="24"/>
      <c r="BWL74" s="25"/>
      <c r="BWM74" s="25"/>
      <c r="BWN74" s="25"/>
      <c r="BWO74" s="31"/>
      <c r="BWP74" s="190"/>
      <c r="BWQ74" s="191"/>
      <c r="BWR74" s="191"/>
      <c r="BWS74" s="191"/>
      <c r="BWT74" s="191"/>
      <c r="BWU74" s="192"/>
      <c r="BWV74" s="22"/>
      <c r="BWW74" s="22"/>
      <c r="BWX74" s="22"/>
      <c r="BWY74" s="23"/>
      <c r="BWZ74" s="22"/>
      <c r="BXA74" s="23"/>
      <c r="BXB74" s="23"/>
      <c r="BXC74" s="23"/>
      <c r="BXD74" s="23"/>
      <c r="BXE74" s="23"/>
      <c r="BXF74" s="23"/>
      <c r="BXG74" s="23"/>
      <c r="BXH74" s="23"/>
      <c r="BXI74" s="24"/>
      <c r="BXJ74" s="25"/>
      <c r="BXK74" s="25"/>
      <c r="BXL74" s="25"/>
      <c r="BXM74" s="31"/>
      <c r="BXN74" s="190"/>
      <c r="BXO74" s="191"/>
      <c r="BXP74" s="191"/>
      <c r="BXQ74" s="191"/>
      <c r="BXR74" s="191"/>
      <c r="BXS74" s="192"/>
      <c r="BXT74" s="22"/>
      <c r="BXU74" s="22"/>
      <c r="BXV74" s="22"/>
      <c r="BXW74" s="23"/>
      <c r="BXX74" s="22"/>
      <c r="BXY74" s="23"/>
      <c r="BXZ74" s="23"/>
      <c r="BYA74" s="23"/>
      <c r="BYB74" s="23"/>
      <c r="BYC74" s="23"/>
      <c r="BYD74" s="23"/>
      <c r="BYE74" s="23"/>
      <c r="BYF74" s="23"/>
      <c r="BYG74" s="24"/>
      <c r="BYH74" s="25"/>
      <c r="BYI74" s="25"/>
      <c r="BYJ74" s="25"/>
      <c r="BYK74" s="31"/>
      <c r="BYL74" s="190"/>
      <c r="BYM74" s="191"/>
      <c r="BYN74" s="191"/>
      <c r="BYO74" s="191"/>
      <c r="BYP74" s="191"/>
      <c r="BYQ74" s="192"/>
      <c r="BYR74" s="22"/>
      <c r="BYS74" s="22"/>
      <c r="BYT74" s="22"/>
      <c r="BYU74" s="23"/>
      <c r="BYV74" s="22"/>
      <c r="BYW74" s="23"/>
      <c r="BYX74" s="23"/>
      <c r="BYY74" s="23"/>
      <c r="BYZ74" s="23"/>
      <c r="BZA74" s="23"/>
      <c r="BZB74" s="23"/>
      <c r="BZC74" s="23"/>
      <c r="BZD74" s="23"/>
      <c r="BZE74" s="24"/>
      <c r="BZF74" s="25"/>
      <c r="BZG74" s="25"/>
      <c r="BZH74" s="25"/>
      <c r="BZI74" s="31"/>
      <c r="BZJ74" s="190"/>
      <c r="BZK74" s="191"/>
      <c r="BZL74" s="191"/>
      <c r="BZM74" s="191"/>
      <c r="BZN74" s="191"/>
      <c r="BZO74" s="192"/>
      <c r="BZP74" s="22"/>
      <c r="BZQ74" s="22"/>
      <c r="BZR74" s="22"/>
      <c r="BZS74" s="23"/>
      <c r="BZT74" s="22"/>
      <c r="BZU74" s="23"/>
      <c r="BZV74" s="23"/>
      <c r="BZW74" s="23"/>
      <c r="BZX74" s="23"/>
      <c r="BZY74" s="23"/>
      <c r="BZZ74" s="23"/>
      <c r="CAA74" s="23"/>
      <c r="CAB74" s="23"/>
      <c r="CAC74" s="24"/>
      <c r="CAD74" s="25"/>
      <c r="CAE74" s="25"/>
      <c r="CAF74" s="25"/>
      <c r="CAG74" s="31"/>
      <c r="CAH74" s="190"/>
      <c r="CAI74" s="191"/>
      <c r="CAJ74" s="191"/>
      <c r="CAK74" s="191"/>
      <c r="CAL74" s="191"/>
      <c r="CAM74" s="192"/>
      <c r="CAN74" s="22"/>
      <c r="CAO74" s="22"/>
      <c r="CAP74" s="22"/>
      <c r="CAQ74" s="23"/>
      <c r="CAR74" s="22"/>
      <c r="CAS74" s="23"/>
      <c r="CAT74" s="23"/>
      <c r="CAU74" s="23"/>
      <c r="CAV74" s="23"/>
      <c r="CAW74" s="23"/>
      <c r="CAX74" s="23"/>
      <c r="CAY74" s="23"/>
      <c r="CAZ74" s="23"/>
      <c r="CBA74" s="24"/>
      <c r="CBB74" s="25"/>
      <c r="CBC74" s="25"/>
      <c r="CBD74" s="25"/>
      <c r="CBE74" s="31"/>
      <c r="CBF74" s="190"/>
      <c r="CBG74" s="191"/>
      <c r="CBH74" s="191"/>
      <c r="CBI74" s="191"/>
      <c r="CBJ74" s="191"/>
      <c r="CBK74" s="192"/>
      <c r="CBL74" s="22"/>
      <c r="CBM74" s="22"/>
      <c r="CBN74" s="22"/>
      <c r="CBO74" s="23"/>
      <c r="CBP74" s="22"/>
      <c r="CBQ74" s="23"/>
      <c r="CBR74" s="23"/>
      <c r="CBS74" s="23"/>
      <c r="CBT74" s="23"/>
      <c r="CBU74" s="23"/>
      <c r="CBV74" s="23"/>
      <c r="CBW74" s="23"/>
      <c r="CBX74" s="23"/>
      <c r="CBY74" s="24"/>
      <c r="CBZ74" s="25"/>
      <c r="CCA74" s="25"/>
      <c r="CCB74" s="25"/>
      <c r="CCC74" s="31"/>
      <c r="CCD74" s="190"/>
      <c r="CCE74" s="191"/>
      <c r="CCF74" s="191"/>
      <c r="CCG74" s="191"/>
      <c r="CCH74" s="191"/>
      <c r="CCI74" s="192"/>
      <c r="CCJ74" s="22"/>
      <c r="CCK74" s="22"/>
      <c r="CCL74" s="22"/>
      <c r="CCM74" s="23"/>
      <c r="CCN74" s="22"/>
      <c r="CCO74" s="23"/>
      <c r="CCP74" s="23"/>
      <c r="CCQ74" s="23"/>
      <c r="CCR74" s="23"/>
      <c r="CCS74" s="23"/>
      <c r="CCT74" s="23"/>
      <c r="CCU74" s="23"/>
      <c r="CCV74" s="23"/>
      <c r="CCW74" s="24"/>
      <c r="CCX74" s="25"/>
      <c r="CCY74" s="25"/>
      <c r="CCZ74" s="25"/>
      <c r="CDA74" s="31"/>
      <c r="CDB74" s="190"/>
      <c r="CDC74" s="191"/>
      <c r="CDD74" s="191"/>
      <c r="CDE74" s="191"/>
      <c r="CDF74" s="191"/>
      <c r="CDG74" s="192"/>
      <c r="CDH74" s="22"/>
      <c r="CDI74" s="22"/>
      <c r="CDJ74" s="22"/>
      <c r="CDK74" s="23"/>
      <c r="CDL74" s="22"/>
      <c r="CDM74" s="23"/>
      <c r="CDN74" s="23"/>
      <c r="CDO74" s="23"/>
      <c r="CDP74" s="23"/>
      <c r="CDQ74" s="23"/>
      <c r="CDR74" s="23"/>
      <c r="CDS74" s="23"/>
      <c r="CDT74" s="23"/>
      <c r="CDU74" s="24"/>
      <c r="CDV74" s="25"/>
      <c r="CDW74" s="25"/>
      <c r="CDX74" s="25"/>
      <c r="CDY74" s="31"/>
      <c r="CDZ74" s="190"/>
      <c r="CEA74" s="191"/>
      <c r="CEB74" s="191"/>
      <c r="CEC74" s="191"/>
      <c r="CED74" s="191"/>
      <c r="CEE74" s="192"/>
      <c r="CEF74" s="22"/>
      <c r="CEG74" s="22"/>
      <c r="CEH74" s="22"/>
      <c r="CEI74" s="23"/>
      <c r="CEJ74" s="22"/>
      <c r="CEK74" s="23"/>
      <c r="CEL74" s="23"/>
      <c r="CEM74" s="23"/>
      <c r="CEN74" s="23"/>
      <c r="CEO74" s="23"/>
      <c r="CEP74" s="23"/>
      <c r="CEQ74" s="23"/>
      <c r="CER74" s="23"/>
      <c r="CES74" s="24"/>
      <c r="CET74" s="25"/>
      <c r="CEU74" s="25"/>
      <c r="CEV74" s="25"/>
      <c r="CEW74" s="31"/>
      <c r="CEX74" s="190"/>
      <c r="CEY74" s="191"/>
      <c r="CEZ74" s="191"/>
      <c r="CFA74" s="191"/>
      <c r="CFB74" s="191"/>
      <c r="CFC74" s="192"/>
      <c r="CFD74" s="22"/>
      <c r="CFE74" s="22"/>
      <c r="CFF74" s="22"/>
      <c r="CFG74" s="23"/>
      <c r="CFH74" s="22"/>
      <c r="CFI74" s="23"/>
      <c r="CFJ74" s="23"/>
      <c r="CFK74" s="23"/>
      <c r="CFL74" s="23"/>
      <c r="CFM74" s="23"/>
      <c r="CFN74" s="23"/>
      <c r="CFO74" s="23"/>
      <c r="CFP74" s="23"/>
      <c r="CFQ74" s="24"/>
      <c r="CFR74" s="25"/>
      <c r="CFS74" s="25"/>
      <c r="CFT74" s="25"/>
      <c r="CFU74" s="31"/>
      <c r="CFV74" s="190"/>
      <c r="CFW74" s="191"/>
      <c r="CFX74" s="191"/>
      <c r="CFY74" s="191"/>
      <c r="CFZ74" s="191"/>
      <c r="CGA74" s="192"/>
      <c r="CGB74" s="22"/>
      <c r="CGC74" s="22"/>
      <c r="CGD74" s="22"/>
      <c r="CGE74" s="23"/>
      <c r="CGF74" s="22"/>
      <c r="CGG74" s="23"/>
      <c r="CGH74" s="23"/>
      <c r="CGI74" s="23"/>
      <c r="CGJ74" s="23"/>
      <c r="CGK74" s="23"/>
      <c r="CGL74" s="23"/>
      <c r="CGM74" s="23"/>
      <c r="CGN74" s="23"/>
      <c r="CGO74" s="24"/>
      <c r="CGP74" s="25"/>
      <c r="CGQ74" s="25"/>
      <c r="CGR74" s="25"/>
      <c r="CGS74" s="31"/>
      <c r="CGT74" s="190"/>
      <c r="CGU74" s="191"/>
      <c r="CGV74" s="191"/>
      <c r="CGW74" s="191"/>
      <c r="CGX74" s="191"/>
      <c r="CGY74" s="192"/>
      <c r="CGZ74" s="22"/>
      <c r="CHA74" s="22"/>
      <c r="CHB74" s="22"/>
      <c r="CHC74" s="23"/>
      <c r="CHD74" s="22"/>
      <c r="CHE74" s="23"/>
      <c r="CHF74" s="23"/>
      <c r="CHG74" s="23"/>
      <c r="CHH74" s="23"/>
      <c r="CHI74" s="23"/>
      <c r="CHJ74" s="23"/>
      <c r="CHK74" s="23"/>
      <c r="CHL74" s="23"/>
      <c r="CHM74" s="24"/>
      <c r="CHN74" s="25"/>
      <c r="CHO74" s="25"/>
      <c r="CHP74" s="25"/>
      <c r="CHQ74" s="31"/>
      <c r="CHR74" s="190"/>
      <c r="CHS74" s="191"/>
      <c r="CHT74" s="191"/>
      <c r="CHU74" s="191"/>
      <c r="CHV74" s="191"/>
      <c r="CHW74" s="192"/>
      <c r="CHX74" s="22"/>
      <c r="CHY74" s="22"/>
      <c r="CHZ74" s="22"/>
      <c r="CIA74" s="23"/>
      <c r="CIB74" s="22"/>
      <c r="CIC74" s="23"/>
      <c r="CID74" s="23"/>
      <c r="CIE74" s="23"/>
      <c r="CIF74" s="23"/>
      <c r="CIG74" s="23"/>
      <c r="CIH74" s="23"/>
      <c r="CII74" s="23"/>
      <c r="CIJ74" s="23"/>
      <c r="CIK74" s="24"/>
      <c r="CIL74" s="25"/>
      <c r="CIM74" s="25"/>
      <c r="CIN74" s="25"/>
      <c r="CIO74" s="31"/>
      <c r="CIP74" s="190"/>
      <c r="CIQ74" s="191"/>
      <c r="CIR74" s="191"/>
      <c r="CIS74" s="191"/>
      <c r="CIT74" s="191"/>
      <c r="CIU74" s="192"/>
      <c r="CIV74" s="22"/>
      <c r="CIW74" s="22"/>
      <c r="CIX74" s="22"/>
      <c r="CIY74" s="23"/>
      <c r="CIZ74" s="22"/>
      <c r="CJA74" s="23"/>
      <c r="CJB74" s="23"/>
      <c r="CJC74" s="23"/>
      <c r="CJD74" s="23"/>
      <c r="CJE74" s="23"/>
      <c r="CJF74" s="23"/>
      <c r="CJG74" s="23"/>
      <c r="CJH74" s="23"/>
      <c r="CJI74" s="24"/>
      <c r="CJJ74" s="25"/>
      <c r="CJK74" s="25"/>
      <c r="CJL74" s="25"/>
      <c r="CJM74" s="31"/>
      <c r="CJN74" s="190"/>
      <c r="CJO74" s="191"/>
      <c r="CJP74" s="191"/>
      <c r="CJQ74" s="191"/>
      <c r="CJR74" s="191"/>
      <c r="CJS74" s="192"/>
      <c r="CJT74" s="22"/>
      <c r="CJU74" s="22"/>
      <c r="CJV74" s="22"/>
      <c r="CJW74" s="23"/>
      <c r="CJX74" s="22"/>
      <c r="CJY74" s="23"/>
      <c r="CJZ74" s="23"/>
      <c r="CKA74" s="23"/>
      <c r="CKB74" s="23"/>
      <c r="CKC74" s="23"/>
      <c r="CKD74" s="23"/>
      <c r="CKE74" s="23"/>
      <c r="CKF74" s="23"/>
      <c r="CKG74" s="24"/>
      <c r="CKH74" s="25"/>
      <c r="CKI74" s="25"/>
      <c r="CKJ74" s="25"/>
      <c r="CKK74" s="31"/>
      <c r="CKL74" s="190"/>
      <c r="CKM74" s="191"/>
      <c r="CKN74" s="191"/>
      <c r="CKO74" s="191"/>
      <c r="CKP74" s="191"/>
      <c r="CKQ74" s="192"/>
      <c r="CKR74" s="22"/>
      <c r="CKS74" s="22"/>
      <c r="CKT74" s="22"/>
      <c r="CKU74" s="23"/>
      <c r="CKV74" s="22"/>
      <c r="CKW74" s="23"/>
      <c r="CKX74" s="23"/>
      <c r="CKY74" s="23"/>
      <c r="CKZ74" s="23"/>
      <c r="CLA74" s="23"/>
      <c r="CLB74" s="23"/>
      <c r="CLC74" s="23"/>
      <c r="CLD74" s="23"/>
      <c r="CLE74" s="24"/>
      <c r="CLF74" s="25"/>
      <c r="CLG74" s="25"/>
      <c r="CLH74" s="25"/>
      <c r="CLI74" s="31"/>
      <c r="CLJ74" s="190"/>
      <c r="CLK74" s="191"/>
      <c r="CLL74" s="191"/>
      <c r="CLM74" s="191"/>
      <c r="CLN74" s="191"/>
      <c r="CLO74" s="192"/>
      <c r="CLP74" s="22"/>
      <c r="CLQ74" s="22"/>
      <c r="CLR74" s="22"/>
      <c r="CLS74" s="23"/>
      <c r="CLT74" s="22"/>
      <c r="CLU74" s="23"/>
      <c r="CLV74" s="23"/>
      <c r="CLW74" s="23"/>
      <c r="CLX74" s="23"/>
      <c r="CLY74" s="23"/>
      <c r="CLZ74" s="23"/>
      <c r="CMA74" s="23"/>
      <c r="CMB74" s="23"/>
      <c r="CMC74" s="24"/>
      <c r="CMD74" s="25"/>
      <c r="CME74" s="25"/>
      <c r="CMF74" s="25"/>
      <c r="CMG74" s="31"/>
      <c r="CMH74" s="190"/>
      <c r="CMI74" s="191"/>
      <c r="CMJ74" s="191"/>
      <c r="CMK74" s="191"/>
      <c r="CML74" s="191"/>
      <c r="CMM74" s="192"/>
      <c r="CMN74" s="22"/>
      <c r="CMO74" s="22"/>
      <c r="CMP74" s="22"/>
      <c r="CMQ74" s="23"/>
      <c r="CMR74" s="22"/>
      <c r="CMS74" s="23"/>
      <c r="CMT74" s="23"/>
      <c r="CMU74" s="23"/>
      <c r="CMV74" s="23"/>
      <c r="CMW74" s="23"/>
      <c r="CMX74" s="23"/>
      <c r="CMY74" s="23"/>
      <c r="CMZ74" s="23"/>
      <c r="CNA74" s="24"/>
      <c r="CNB74" s="25"/>
      <c r="CNC74" s="25"/>
      <c r="CND74" s="25"/>
      <c r="CNE74" s="31"/>
      <c r="CNF74" s="190"/>
      <c r="CNG74" s="191"/>
      <c r="CNH74" s="191"/>
      <c r="CNI74" s="191"/>
      <c r="CNJ74" s="191"/>
      <c r="CNK74" s="192"/>
      <c r="CNL74" s="22"/>
      <c r="CNM74" s="22"/>
      <c r="CNN74" s="22"/>
      <c r="CNO74" s="23"/>
      <c r="CNP74" s="22"/>
      <c r="CNQ74" s="23"/>
      <c r="CNR74" s="23"/>
      <c r="CNS74" s="23"/>
      <c r="CNT74" s="23"/>
      <c r="CNU74" s="23"/>
      <c r="CNV74" s="23"/>
      <c r="CNW74" s="23"/>
      <c r="CNX74" s="23"/>
      <c r="CNY74" s="24"/>
      <c r="CNZ74" s="25"/>
      <c r="COA74" s="25"/>
      <c r="COB74" s="25"/>
      <c r="COC74" s="31"/>
      <c r="COD74" s="190"/>
      <c r="COE74" s="191"/>
      <c r="COF74" s="191"/>
      <c r="COG74" s="191"/>
      <c r="COH74" s="191"/>
      <c r="COI74" s="192"/>
      <c r="COJ74" s="22"/>
      <c r="COK74" s="22"/>
      <c r="COL74" s="22"/>
      <c r="COM74" s="23"/>
      <c r="CON74" s="22"/>
      <c r="COO74" s="23"/>
      <c r="COP74" s="23"/>
      <c r="COQ74" s="23"/>
      <c r="COR74" s="23"/>
      <c r="COS74" s="23"/>
      <c r="COT74" s="23"/>
      <c r="COU74" s="23"/>
      <c r="COV74" s="23"/>
      <c r="COW74" s="24"/>
      <c r="COX74" s="25"/>
      <c r="COY74" s="25"/>
      <c r="COZ74" s="25"/>
      <c r="CPA74" s="31"/>
      <c r="CPB74" s="190"/>
      <c r="CPC74" s="191"/>
      <c r="CPD74" s="191"/>
      <c r="CPE74" s="191"/>
      <c r="CPF74" s="191"/>
      <c r="CPG74" s="192"/>
      <c r="CPH74" s="22"/>
      <c r="CPI74" s="22"/>
      <c r="CPJ74" s="22"/>
      <c r="CPK74" s="23"/>
      <c r="CPL74" s="22"/>
      <c r="CPM74" s="23"/>
      <c r="CPN74" s="23"/>
      <c r="CPO74" s="23"/>
      <c r="CPP74" s="23"/>
      <c r="CPQ74" s="23"/>
      <c r="CPR74" s="23"/>
      <c r="CPS74" s="23"/>
      <c r="CPT74" s="23"/>
      <c r="CPU74" s="24"/>
      <c r="CPV74" s="25"/>
      <c r="CPW74" s="25"/>
      <c r="CPX74" s="25"/>
      <c r="CPY74" s="31"/>
      <c r="CPZ74" s="190"/>
      <c r="CQA74" s="191"/>
      <c r="CQB74" s="191"/>
      <c r="CQC74" s="191"/>
      <c r="CQD74" s="191"/>
      <c r="CQE74" s="192"/>
      <c r="CQF74" s="22"/>
      <c r="CQG74" s="22"/>
      <c r="CQH74" s="22"/>
      <c r="CQI74" s="23"/>
      <c r="CQJ74" s="22"/>
      <c r="CQK74" s="23"/>
      <c r="CQL74" s="23"/>
      <c r="CQM74" s="23"/>
      <c r="CQN74" s="23"/>
      <c r="CQO74" s="23"/>
      <c r="CQP74" s="23"/>
      <c r="CQQ74" s="23"/>
      <c r="CQR74" s="23"/>
      <c r="CQS74" s="24"/>
      <c r="CQT74" s="25"/>
      <c r="CQU74" s="25"/>
      <c r="CQV74" s="25"/>
      <c r="CQW74" s="31"/>
      <c r="CQX74" s="190"/>
      <c r="CQY74" s="191"/>
      <c r="CQZ74" s="191"/>
      <c r="CRA74" s="191"/>
      <c r="CRB74" s="191"/>
      <c r="CRC74" s="192"/>
      <c r="CRD74" s="22"/>
      <c r="CRE74" s="22"/>
      <c r="CRF74" s="22"/>
      <c r="CRG74" s="23"/>
      <c r="CRH74" s="22"/>
      <c r="CRI74" s="23"/>
      <c r="CRJ74" s="23"/>
      <c r="CRK74" s="23"/>
      <c r="CRL74" s="23"/>
      <c r="CRM74" s="23"/>
      <c r="CRN74" s="23"/>
      <c r="CRO74" s="23"/>
      <c r="CRP74" s="23"/>
      <c r="CRQ74" s="24"/>
      <c r="CRR74" s="25"/>
      <c r="CRS74" s="25"/>
      <c r="CRT74" s="25"/>
      <c r="CRU74" s="31"/>
      <c r="CRV74" s="190"/>
      <c r="CRW74" s="191"/>
      <c r="CRX74" s="191"/>
      <c r="CRY74" s="191"/>
      <c r="CRZ74" s="191"/>
      <c r="CSA74" s="192"/>
      <c r="CSB74" s="22"/>
      <c r="CSC74" s="22"/>
      <c r="CSD74" s="22"/>
      <c r="CSE74" s="23"/>
      <c r="CSF74" s="22"/>
      <c r="CSG74" s="23"/>
      <c r="CSH74" s="23"/>
      <c r="CSI74" s="23"/>
      <c r="CSJ74" s="23"/>
      <c r="CSK74" s="23"/>
      <c r="CSL74" s="23"/>
      <c r="CSM74" s="23"/>
      <c r="CSN74" s="23"/>
      <c r="CSO74" s="24"/>
      <c r="CSP74" s="25"/>
      <c r="CSQ74" s="25"/>
      <c r="CSR74" s="25"/>
      <c r="CSS74" s="31"/>
      <c r="CST74" s="190"/>
      <c r="CSU74" s="191"/>
      <c r="CSV74" s="191"/>
      <c r="CSW74" s="191"/>
      <c r="CSX74" s="191"/>
      <c r="CSY74" s="192"/>
      <c r="CSZ74" s="22"/>
      <c r="CTA74" s="22"/>
      <c r="CTB74" s="22"/>
      <c r="CTC74" s="23"/>
      <c r="CTD74" s="22"/>
      <c r="CTE74" s="23"/>
      <c r="CTF74" s="23"/>
      <c r="CTG74" s="23"/>
      <c r="CTH74" s="23"/>
      <c r="CTI74" s="23"/>
      <c r="CTJ74" s="23"/>
      <c r="CTK74" s="23"/>
      <c r="CTL74" s="23"/>
      <c r="CTM74" s="24"/>
      <c r="CTN74" s="25"/>
      <c r="CTO74" s="25"/>
      <c r="CTP74" s="25"/>
      <c r="CTQ74" s="31"/>
      <c r="CTR74" s="190"/>
      <c r="CTS74" s="191"/>
      <c r="CTT74" s="191"/>
      <c r="CTU74" s="191"/>
      <c r="CTV74" s="191"/>
      <c r="CTW74" s="192"/>
      <c r="CTX74" s="22"/>
      <c r="CTY74" s="22"/>
      <c r="CTZ74" s="22"/>
      <c r="CUA74" s="23"/>
      <c r="CUB74" s="22"/>
      <c r="CUC74" s="23"/>
      <c r="CUD74" s="23"/>
      <c r="CUE74" s="23"/>
      <c r="CUF74" s="23"/>
      <c r="CUG74" s="23"/>
      <c r="CUH74" s="23"/>
      <c r="CUI74" s="23"/>
      <c r="CUJ74" s="23"/>
      <c r="CUK74" s="24"/>
      <c r="CUL74" s="25"/>
      <c r="CUM74" s="25"/>
      <c r="CUN74" s="25"/>
      <c r="CUO74" s="31"/>
      <c r="CUP74" s="190"/>
      <c r="CUQ74" s="191"/>
      <c r="CUR74" s="191"/>
      <c r="CUS74" s="191"/>
      <c r="CUT74" s="191"/>
      <c r="CUU74" s="192"/>
      <c r="CUV74" s="22"/>
      <c r="CUW74" s="22"/>
      <c r="CUX74" s="22"/>
      <c r="CUY74" s="23"/>
      <c r="CUZ74" s="22"/>
      <c r="CVA74" s="23"/>
      <c r="CVB74" s="23"/>
      <c r="CVC74" s="23"/>
      <c r="CVD74" s="23"/>
      <c r="CVE74" s="23"/>
      <c r="CVF74" s="23"/>
      <c r="CVG74" s="23"/>
      <c r="CVH74" s="23"/>
      <c r="CVI74" s="24"/>
      <c r="CVJ74" s="25"/>
      <c r="CVK74" s="25"/>
      <c r="CVL74" s="25"/>
      <c r="CVM74" s="31"/>
      <c r="CVN74" s="190"/>
      <c r="CVO74" s="191"/>
      <c r="CVP74" s="191"/>
      <c r="CVQ74" s="191"/>
      <c r="CVR74" s="191"/>
      <c r="CVS74" s="192"/>
      <c r="CVT74" s="22"/>
      <c r="CVU74" s="22"/>
      <c r="CVV74" s="22"/>
      <c r="CVW74" s="23"/>
      <c r="CVX74" s="22"/>
      <c r="CVY74" s="23"/>
      <c r="CVZ74" s="23"/>
      <c r="CWA74" s="23"/>
      <c r="CWB74" s="23"/>
      <c r="CWC74" s="23"/>
      <c r="CWD74" s="23"/>
      <c r="CWE74" s="23"/>
      <c r="CWF74" s="23"/>
      <c r="CWG74" s="24"/>
      <c r="CWH74" s="25"/>
      <c r="CWI74" s="25"/>
      <c r="CWJ74" s="25"/>
      <c r="CWK74" s="31"/>
      <c r="CWL74" s="190"/>
      <c r="CWM74" s="191"/>
      <c r="CWN74" s="191"/>
      <c r="CWO74" s="191"/>
      <c r="CWP74" s="191"/>
      <c r="CWQ74" s="192"/>
      <c r="CWR74" s="22"/>
      <c r="CWS74" s="22"/>
      <c r="CWT74" s="22"/>
      <c r="CWU74" s="23"/>
      <c r="CWV74" s="22"/>
      <c r="CWW74" s="23"/>
      <c r="CWX74" s="23"/>
      <c r="CWY74" s="23"/>
      <c r="CWZ74" s="23"/>
      <c r="CXA74" s="23"/>
      <c r="CXB74" s="23"/>
      <c r="CXC74" s="23"/>
      <c r="CXD74" s="23"/>
      <c r="CXE74" s="24"/>
      <c r="CXF74" s="25"/>
      <c r="CXG74" s="25"/>
      <c r="CXH74" s="25"/>
      <c r="CXI74" s="31"/>
      <c r="CXJ74" s="190"/>
      <c r="CXK74" s="191"/>
      <c r="CXL74" s="191"/>
      <c r="CXM74" s="191"/>
      <c r="CXN74" s="191"/>
      <c r="CXO74" s="192"/>
      <c r="CXP74" s="22"/>
      <c r="CXQ74" s="22"/>
      <c r="CXR74" s="22"/>
      <c r="CXS74" s="23"/>
      <c r="CXT74" s="22"/>
      <c r="CXU74" s="23"/>
      <c r="CXV74" s="23"/>
      <c r="CXW74" s="23"/>
      <c r="CXX74" s="23"/>
      <c r="CXY74" s="23"/>
      <c r="CXZ74" s="23"/>
      <c r="CYA74" s="23"/>
      <c r="CYB74" s="23"/>
      <c r="CYC74" s="24"/>
      <c r="CYD74" s="25"/>
      <c r="CYE74" s="25"/>
      <c r="CYF74" s="25"/>
      <c r="CYG74" s="31"/>
      <c r="CYH74" s="190"/>
      <c r="CYI74" s="191"/>
      <c r="CYJ74" s="191"/>
      <c r="CYK74" s="191"/>
      <c r="CYL74" s="191"/>
      <c r="CYM74" s="192"/>
      <c r="CYN74" s="22"/>
      <c r="CYO74" s="22"/>
      <c r="CYP74" s="22"/>
      <c r="CYQ74" s="23"/>
      <c r="CYR74" s="22"/>
      <c r="CYS74" s="23"/>
      <c r="CYT74" s="23"/>
      <c r="CYU74" s="23"/>
      <c r="CYV74" s="23"/>
      <c r="CYW74" s="23"/>
      <c r="CYX74" s="23"/>
      <c r="CYY74" s="23"/>
      <c r="CYZ74" s="23"/>
      <c r="CZA74" s="24"/>
      <c r="CZB74" s="25"/>
      <c r="CZC74" s="25"/>
      <c r="CZD74" s="25"/>
      <c r="CZE74" s="31"/>
      <c r="CZF74" s="190"/>
      <c r="CZG74" s="191"/>
      <c r="CZH74" s="191"/>
      <c r="CZI74" s="191"/>
      <c r="CZJ74" s="191"/>
      <c r="CZK74" s="192"/>
      <c r="CZL74" s="22"/>
      <c r="CZM74" s="22"/>
      <c r="CZN74" s="22"/>
      <c r="CZO74" s="23"/>
      <c r="CZP74" s="22"/>
      <c r="CZQ74" s="23"/>
      <c r="CZR74" s="23"/>
      <c r="CZS74" s="23"/>
      <c r="CZT74" s="23"/>
      <c r="CZU74" s="23"/>
      <c r="CZV74" s="23"/>
      <c r="CZW74" s="23"/>
      <c r="CZX74" s="23"/>
      <c r="CZY74" s="24"/>
      <c r="CZZ74" s="25"/>
      <c r="DAA74" s="25"/>
      <c r="DAB74" s="25"/>
      <c r="DAC74" s="31"/>
      <c r="DAD74" s="190"/>
      <c r="DAE74" s="191"/>
      <c r="DAF74" s="191"/>
      <c r="DAG74" s="191"/>
      <c r="DAH74" s="191"/>
      <c r="DAI74" s="192"/>
      <c r="DAJ74" s="22"/>
      <c r="DAK74" s="22"/>
      <c r="DAL74" s="22"/>
      <c r="DAM74" s="23"/>
      <c r="DAN74" s="22"/>
      <c r="DAO74" s="23"/>
      <c r="DAP74" s="23"/>
      <c r="DAQ74" s="23"/>
      <c r="DAR74" s="23"/>
      <c r="DAS74" s="23"/>
      <c r="DAT74" s="23"/>
      <c r="DAU74" s="23"/>
      <c r="DAV74" s="23"/>
      <c r="DAW74" s="24"/>
      <c r="DAX74" s="25"/>
      <c r="DAY74" s="25"/>
      <c r="DAZ74" s="25"/>
      <c r="DBA74" s="31"/>
      <c r="DBB74" s="190"/>
      <c r="DBC74" s="191"/>
      <c r="DBD74" s="191"/>
      <c r="DBE74" s="191"/>
      <c r="DBF74" s="191"/>
      <c r="DBG74" s="192"/>
      <c r="DBH74" s="22"/>
      <c r="DBI74" s="22"/>
      <c r="DBJ74" s="22"/>
      <c r="DBK74" s="23"/>
      <c r="DBL74" s="22"/>
      <c r="DBM74" s="23"/>
      <c r="DBN74" s="23"/>
      <c r="DBO74" s="23"/>
      <c r="DBP74" s="23"/>
      <c r="DBQ74" s="23"/>
      <c r="DBR74" s="23"/>
      <c r="DBS74" s="23"/>
      <c r="DBT74" s="23"/>
      <c r="DBU74" s="24"/>
      <c r="DBV74" s="25"/>
      <c r="DBW74" s="25"/>
      <c r="DBX74" s="25"/>
      <c r="DBY74" s="31"/>
      <c r="DBZ74" s="190"/>
      <c r="DCA74" s="191"/>
      <c r="DCB74" s="191"/>
      <c r="DCC74" s="191"/>
      <c r="DCD74" s="191"/>
      <c r="DCE74" s="192"/>
      <c r="DCF74" s="22"/>
      <c r="DCG74" s="22"/>
      <c r="DCH74" s="22"/>
      <c r="DCI74" s="23"/>
      <c r="DCJ74" s="22"/>
      <c r="DCK74" s="23"/>
      <c r="DCL74" s="23"/>
      <c r="DCM74" s="23"/>
      <c r="DCN74" s="23"/>
      <c r="DCO74" s="23"/>
      <c r="DCP74" s="23"/>
      <c r="DCQ74" s="23"/>
      <c r="DCR74" s="23"/>
      <c r="DCS74" s="24"/>
      <c r="DCT74" s="25"/>
      <c r="DCU74" s="25"/>
      <c r="DCV74" s="25"/>
      <c r="DCW74" s="31"/>
      <c r="DCX74" s="190"/>
      <c r="DCY74" s="191"/>
      <c r="DCZ74" s="191"/>
      <c r="DDA74" s="191"/>
      <c r="DDB74" s="191"/>
      <c r="DDC74" s="192"/>
      <c r="DDD74" s="22"/>
      <c r="DDE74" s="22"/>
      <c r="DDF74" s="22"/>
      <c r="DDG74" s="23"/>
      <c r="DDH74" s="22"/>
      <c r="DDI74" s="23"/>
      <c r="DDJ74" s="23"/>
      <c r="DDK74" s="23"/>
      <c r="DDL74" s="23"/>
      <c r="DDM74" s="23"/>
      <c r="DDN74" s="23"/>
      <c r="DDO74" s="23"/>
      <c r="DDP74" s="23"/>
      <c r="DDQ74" s="24"/>
      <c r="DDR74" s="25"/>
      <c r="DDS74" s="25"/>
      <c r="DDT74" s="25"/>
      <c r="DDU74" s="31"/>
      <c r="DDV74" s="190"/>
      <c r="DDW74" s="191"/>
      <c r="DDX74" s="191"/>
      <c r="DDY74" s="191"/>
      <c r="DDZ74" s="191"/>
      <c r="DEA74" s="192"/>
      <c r="DEB74" s="22"/>
      <c r="DEC74" s="22"/>
      <c r="DED74" s="22"/>
      <c r="DEE74" s="23"/>
      <c r="DEF74" s="22"/>
      <c r="DEG74" s="23"/>
      <c r="DEH74" s="23"/>
      <c r="DEI74" s="23"/>
      <c r="DEJ74" s="23"/>
      <c r="DEK74" s="23"/>
      <c r="DEL74" s="23"/>
      <c r="DEM74" s="23"/>
      <c r="DEN74" s="23"/>
      <c r="DEO74" s="24"/>
      <c r="DEP74" s="25"/>
      <c r="DEQ74" s="25"/>
      <c r="DER74" s="25"/>
      <c r="DES74" s="31"/>
      <c r="DET74" s="190"/>
      <c r="DEU74" s="191"/>
      <c r="DEV74" s="191"/>
      <c r="DEW74" s="191"/>
      <c r="DEX74" s="191"/>
      <c r="DEY74" s="192"/>
      <c r="DEZ74" s="22"/>
      <c r="DFA74" s="22"/>
      <c r="DFB74" s="22"/>
      <c r="DFC74" s="23"/>
      <c r="DFD74" s="22"/>
      <c r="DFE74" s="23"/>
      <c r="DFF74" s="23"/>
      <c r="DFG74" s="23"/>
      <c r="DFH74" s="23"/>
      <c r="DFI74" s="23"/>
      <c r="DFJ74" s="23"/>
      <c r="DFK74" s="23"/>
      <c r="DFL74" s="23"/>
      <c r="DFM74" s="24"/>
      <c r="DFN74" s="25"/>
      <c r="DFO74" s="25"/>
      <c r="DFP74" s="25"/>
      <c r="DFQ74" s="31"/>
      <c r="DFR74" s="190"/>
      <c r="DFS74" s="191"/>
      <c r="DFT74" s="191"/>
      <c r="DFU74" s="191"/>
      <c r="DFV74" s="191"/>
      <c r="DFW74" s="192"/>
      <c r="DFX74" s="22"/>
      <c r="DFY74" s="22"/>
      <c r="DFZ74" s="22"/>
      <c r="DGA74" s="23"/>
      <c r="DGB74" s="22"/>
      <c r="DGC74" s="23"/>
      <c r="DGD74" s="23"/>
      <c r="DGE74" s="23"/>
      <c r="DGF74" s="23"/>
      <c r="DGG74" s="23"/>
      <c r="DGH74" s="23"/>
      <c r="DGI74" s="23"/>
      <c r="DGJ74" s="23"/>
      <c r="DGK74" s="24"/>
      <c r="DGL74" s="25"/>
      <c r="DGM74" s="25"/>
      <c r="DGN74" s="25"/>
      <c r="DGO74" s="31"/>
      <c r="DGP74" s="190"/>
      <c r="DGQ74" s="191"/>
      <c r="DGR74" s="191"/>
      <c r="DGS74" s="191"/>
      <c r="DGT74" s="191"/>
      <c r="DGU74" s="192"/>
      <c r="DGV74" s="22"/>
      <c r="DGW74" s="22"/>
      <c r="DGX74" s="22"/>
      <c r="DGY74" s="23"/>
      <c r="DGZ74" s="22"/>
      <c r="DHA74" s="23"/>
      <c r="DHB74" s="23"/>
      <c r="DHC74" s="23"/>
      <c r="DHD74" s="23"/>
      <c r="DHE74" s="23"/>
      <c r="DHF74" s="23"/>
      <c r="DHG74" s="23"/>
      <c r="DHH74" s="23"/>
      <c r="DHI74" s="24"/>
      <c r="DHJ74" s="25"/>
      <c r="DHK74" s="25"/>
      <c r="DHL74" s="25"/>
      <c r="DHM74" s="31"/>
      <c r="DHN74" s="190"/>
      <c r="DHO74" s="191"/>
      <c r="DHP74" s="191"/>
      <c r="DHQ74" s="191"/>
      <c r="DHR74" s="191"/>
      <c r="DHS74" s="192"/>
      <c r="DHT74" s="22"/>
      <c r="DHU74" s="22"/>
      <c r="DHV74" s="22"/>
      <c r="DHW74" s="23"/>
      <c r="DHX74" s="22"/>
      <c r="DHY74" s="23"/>
      <c r="DHZ74" s="23"/>
      <c r="DIA74" s="23"/>
      <c r="DIB74" s="23"/>
      <c r="DIC74" s="23"/>
      <c r="DID74" s="23"/>
      <c r="DIE74" s="23"/>
      <c r="DIF74" s="23"/>
      <c r="DIG74" s="24"/>
      <c r="DIH74" s="25"/>
      <c r="DII74" s="25"/>
      <c r="DIJ74" s="25"/>
      <c r="DIK74" s="31"/>
      <c r="DIL74" s="190"/>
      <c r="DIM74" s="191"/>
      <c r="DIN74" s="191"/>
      <c r="DIO74" s="191"/>
      <c r="DIP74" s="191"/>
      <c r="DIQ74" s="192"/>
      <c r="DIR74" s="22"/>
      <c r="DIS74" s="22"/>
      <c r="DIT74" s="22"/>
      <c r="DIU74" s="23"/>
      <c r="DIV74" s="22"/>
      <c r="DIW74" s="23"/>
      <c r="DIX74" s="23"/>
      <c r="DIY74" s="23"/>
      <c r="DIZ74" s="23"/>
      <c r="DJA74" s="23"/>
      <c r="DJB74" s="23"/>
      <c r="DJC74" s="23"/>
      <c r="DJD74" s="23"/>
      <c r="DJE74" s="24"/>
      <c r="DJF74" s="25"/>
      <c r="DJG74" s="25"/>
      <c r="DJH74" s="25"/>
      <c r="DJI74" s="31"/>
      <c r="DJJ74" s="190"/>
      <c r="DJK74" s="191"/>
      <c r="DJL74" s="191"/>
      <c r="DJM74" s="191"/>
      <c r="DJN74" s="191"/>
      <c r="DJO74" s="192"/>
      <c r="DJP74" s="22"/>
      <c r="DJQ74" s="22"/>
      <c r="DJR74" s="22"/>
      <c r="DJS74" s="23"/>
      <c r="DJT74" s="22"/>
      <c r="DJU74" s="23"/>
      <c r="DJV74" s="23"/>
      <c r="DJW74" s="23"/>
      <c r="DJX74" s="23"/>
      <c r="DJY74" s="23"/>
      <c r="DJZ74" s="23"/>
      <c r="DKA74" s="23"/>
      <c r="DKB74" s="23"/>
      <c r="DKC74" s="24"/>
      <c r="DKD74" s="25"/>
      <c r="DKE74" s="25"/>
      <c r="DKF74" s="25"/>
      <c r="DKG74" s="31"/>
      <c r="DKH74" s="190"/>
      <c r="DKI74" s="191"/>
      <c r="DKJ74" s="191"/>
      <c r="DKK74" s="191"/>
      <c r="DKL74" s="191"/>
      <c r="DKM74" s="192"/>
      <c r="DKN74" s="22"/>
      <c r="DKO74" s="22"/>
      <c r="DKP74" s="22"/>
      <c r="DKQ74" s="23"/>
      <c r="DKR74" s="22"/>
      <c r="DKS74" s="23"/>
      <c r="DKT74" s="23"/>
      <c r="DKU74" s="23"/>
      <c r="DKV74" s="23"/>
      <c r="DKW74" s="23"/>
      <c r="DKX74" s="23"/>
      <c r="DKY74" s="23"/>
      <c r="DKZ74" s="23"/>
      <c r="DLA74" s="24"/>
      <c r="DLB74" s="25"/>
      <c r="DLC74" s="25"/>
      <c r="DLD74" s="25"/>
      <c r="DLE74" s="31"/>
      <c r="DLF74" s="190"/>
      <c r="DLG74" s="191"/>
      <c r="DLH74" s="191"/>
      <c r="DLI74" s="191"/>
      <c r="DLJ74" s="191"/>
      <c r="DLK74" s="192"/>
      <c r="DLL74" s="22"/>
      <c r="DLM74" s="22"/>
      <c r="DLN74" s="22"/>
      <c r="DLO74" s="23"/>
      <c r="DLP74" s="22"/>
      <c r="DLQ74" s="23"/>
      <c r="DLR74" s="23"/>
      <c r="DLS74" s="23"/>
      <c r="DLT74" s="23"/>
      <c r="DLU74" s="23"/>
      <c r="DLV74" s="23"/>
      <c r="DLW74" s="23"/>
      <c r="DLX74" s="23"/>
      <c r="DLY74" s="24"/>
      <c r="DLZ74" s="25"/>
      <c r="DMA74" s="25"/>
      <c r="DMB74" s="25"/>
      <c r="DMC74" s="31"/>
      <c r="DMD74" s="190"/>
      <c r="DME74" s="191"/>
      <c r="DMF74" s="191"/>
      <c r="DMG74" s="191"/>
      <c r="DMH74" s="191"/>
      <c r="DMI74" s="192"/>
      <c r="DMJ74" s="22"/>
      <c r="DMK74" s="22"/>
      <c r="DML74" s="22"/>
      <c r="DMM74" s="23"/>
      <c r="DMN74" s="22"/>
      <c r="DMO74" s="23"/>
      <c r="DMP74" s="23"/>
      <c r="DMQ74" s="23"/>
      <c r="DMR74" s="23"/>
      <c r="DMS74" s="23"/>
      <c r="DMT74" s="23"/>
      <c r="DMU74" s="23"/>
      <c r="DMV74" s="23"/>
      <c r="DMW74" s="24"/>
      <c r="DMX74" s="25"/>
      <c r="DMY74" s="25"/>
      <c r="DMZ74" s="25"/>
      <c r="DNA74" s="31"/>
      <c r="DNB74" s="190"/>
      <c r="DNC74" s="191"/>
      <c r="DND74" s="191"/>
      <c r="DNE74" s="191"/>
      <c r="DNF74" s="191"/>
      <c r="DNG74" s="192"/>
      <c r="DNH74" s="22"/>
      <c r="DNI74" s="22"/>
      <c r="DNJ74" s="22"/>
      <c r="DNK74" s="23"/>
      <c r="DNL74" s="22"/>
      <c r="DNM74" s="23"/>
      <c r="DNN74" s="23"/>
      <c r="DNO74" s="23"/>
      <c r="DNP74" s="23"/>
      <c r="DNQ74" s="23"/>
      <c r="DNR74" s="23"/>
      <c r="DNS74" s="23"/>
      <c r="DNT74" s="23"/>
      <c r="DNU74" s="24"/>
      <c r="DNV74" s="25"/>
      <c r="DNW74" s="25"/>
      <c r="DNX74" s="25"/>
      <c r="DNY74" s="31"/>
      <c r="DNZ74" s="190"/>
      <c r="DOA74" s="191"/>
      <c r="DOB74" s="191"/>
      <c r="DOC74" s="191"/>
      <c r="DOD74" s="191"/>
      <c r="DOE74" s="192"/>
      <c r="DOF74" s="22"/>
      <c r="DOG74" s="22"/>
      <c r="DOH74" s="22"/>
      <c r="DOI74" s="23"/>
      <c r="DOJ74" s="22"/>
      <c r="DOK74" s="23"/>
      <c r="DOL74" s="23"/>
      <c r="DOM74" s="23"/>
      <c r="DON74" s="23"/>
      <c r="DOO74" s="23"/>
      <c r="DOP74" s="23"/>
      <c r="DOQ74" s="23"/>
      <c r="DOR74" s="23"/>
      <c r="DOS74" s="24"/>
      <c r="DOT74" s="25"/>
      <c r="DOU74" s="25"/>
      <c r="DOV74" s="25"/>
      <c r="DOW74" s="31"/>
      <c r="DOX74" s="190"/>
      <c r="DOY74" s="191"/>
      <c r="DOZ74" s="191"/>
      <c r="DPA74" s="191"/>
      <c r="DPB74" s="191"/>
      <c r="DPC74" s="192"/>
      <c r="DPD74" s="22"/>
      <c r="DPE74" s="22"/>
      <c r="DPF74" s="22"/>
      <c r="DPG74" s="23"/>
      <c r="DPH74" s="22"/>
      <c r="DPI74" s="23"/>
      <c r="DPJ74" s="23"/>
      <c r="DPK74" s="23"/>
      <c r="DPL74" s="23"/>
      <c r="DPM74" s="23"/>
      <c r="DPN74" s="23"/>
      <c r="DPO74" s="23"/>
      <c r="DPP74" s="23"/>
      <c r="DPQ74" s="24"/>
      <c r="DPR74" s="25"/>
      <c r="DPS74" s="25"/>
      <c r="DPT74" s="25"/>
      <c r="DPU74" s="31"/>
      <c r="DPV74" s="190"/>
      <c r="DPW74" s="191"/>
      <c r="DPX74" s="191"/>
      <c r="DPY74" s="191"/>
      <c r="DPZ74" s="191"/>
      <c r="DQA74" s="192"/>
      <c r="DQB74" s="22"/>
      <c r="DQC74" s="22"/>
      <c r="DQD74" s="22"/>
      <c r="DQE74" s="23"/>
      <c r="DQF74" s="22"/>
      <c r="DQG74" s="23"/>
      <c r="DQH74" s="23"/>
      <c r="DQI74" s="23"/>
      <c r="DQJ74" s="23"/>
      <c r="DQK74" s="23"/>
      <c r="DQL74" s="23"/>
      <c r="DQM74" s="23"/>
      <c r="DQN74" s="23"/>
      <c r="DQO74" s="24"/>
      <c r="DQP74" s="25"/>
      <c r="DQQ74" s="25"/>
      <c r="DQR74" s="25"/>
      <c r="DQS74" s="31"/>
      <c r="DQT74" s="190"/>
      <c r="DQU74" s="191"/>
      <c r="DQV74" s="191"/>
      <c r="DQW74" s="191"/>
      <c r="DQX74" s="191"/>
      <c r="DQY74" s="192"/>
      <c r="DQZ74" s="22"/>
      <c r="DRA74" s="22"/>
      <c r="DRB74" s="22"/>
      <c r="DRC74" s="23"/>
      <c r="DRD74" s="22"/>
      <c r="DRE74" s="23"/>
      <c r="DRF74" s="23"/>
      <c r="DRG74" s="23"/>
      <c r="DRH74" s="23"/>
      <c r="DRI74" s="23"/>
      <c r="DRJ74" s="23"/>
      <c r="DRK74" s="23"/>
      <c r="DRL74" s="23"/>
      <c r="DRM74" s="24"/>
      <c r="DRN74" s="25"/>
      <c r="DRO74" s="25"/>
      <c r="DRP74" s="25"/>
      <c r="DRQ74" s="31"/>
      <c r="DRR74" s="190"/>
      <c r="DRS74" s="191"/>
      <c r="DRT74" s="191"/>
      <c r="DRU74" s="191"/>
      <c r="DRV74" s="191"/>
      <c r="DRW74" s="192"/>
      <c r="DRX74" s="22"/>
      <c r="DRY74" s="22"/>
      <c r="DRZ74" s="22"/>
      <c r="DSA74" s="23"/>
      <c r="DSB74" s="22"/>
      <c r="DSC74" s="23"/>
      <c r="DSD74" s="23"/>
      <c r="DSE74" s="23"/>
      <c r="DSF74" s="23"/>
      <c r="DSG74" s="23"/>
      <c r="DSH74" s="23"/>
      <c r="DSI74" s="23"/>
      <c r="DSJ74" s="23"/>
      <c r="DSK74" s="24"/>
      <c r="DSL74" s="25"/>
      <c r="DSM74" s="25"/>
      <c r="DSN74" s="25"/>
      <c r="DSO74" s="31"/>
      <c r="DSP74" s="190"/>
      <c r="DSQ74" s="191"/>
      <c r="DSR74" s="191"/>
      <c r="DSS74" s="191"/>
      <c r="DST74" s="191"/>
      <c r="DSU74" s="192"/>
      <c r="DSV74" s="22"/>
      <c r="DSW74" s="22"/>
      <c r="DSX74" s="22"/>
      <c r="DSY74" s="23"/>
      <c r="DSZ74" s="22"/>
      <c r="DTA74" s="23"/>
      <c r="DTB74" s="23"/>
      <c r="DTC74" s="23"/>
      <c r="DTD74" s="23"/>
      <c r="DTE74" s="23"/>
      <c r="DTF74" s="23"/>
      <c r="DTG74" s="23"/>
      <c r="DTH74" s="23"/>
      <c r="DTI74" s="24"/>
      <c r="DTJ74" s="25"/>
      <c r="DTK74" s="25"/>
      <c r="DTL74" s="25"/>
      <c r="DTM74" s="31"/>
      <c r="DTN74" s="190"/>
      <c r="DTO74" s="191"/>
      <c r="DTP74" s="191"/>
      <c r="DTQ74" s="191"/>
      <c r="DTR74" s="191"/>
      <c r="DTS74" s="192"/>
      <c r="DTT74" s="22"/>
      <c r="DTU74" s="22"/>
      <c r="DTV74" s="22"/>
      <c r="DTW74" s="23"/>
      <c r="DTX74" s="22"/>
      <c r="DTY74" s="23"/>
      <c r="DTZ74" s="23"/>
      <c r="DUA74" s="23"/>
      <c r="DUB74" s="23"/>
      <c r="DUC74" s="23"/>
      <c r="DUD74" s="23"/>
      <c r="DUE74" s="23"/>
      <c r="DUF74" s="23"/>
      <c r="DUG74" s="24"/>
      <c r="DUH74" s="25"/>
      <c r="DUI74" s="25"/>
      <c r="DUJ74" s="25"/>
      <c r="DUK74" s="31"/>
      <c r="DUL74" s="190"/>
      <c r="DUM74" s="191"/>
      <c r="DUN74" s="191"/>
      <c r="DUO74" s="191"/>
      <c r="DUP74" s="191"/>
      <c r="DUQ74" s="192"/>
      <c r="DUR74" s="22"/>
      <c r="DUS74" s="22"/>
      <c r="DUT74" s="22"/>
      <c r="DUU74" s="23"/>
      <c r="DUV74" s="22"/>
      <c r="DUW74" s="23"/>
      <c r="DUX74" s="23"/>
      <c r="DUY74" s="23"/>
      <c r="DUZ74" s="23"/>
      <c r="DVA74" s="23"/>
      <c r="DVB74" s="23"/>
      <c r="DVC74" s="23"/>
      <c r="DVD74" s="23"/>
      <c r="DVE74" s="24"/>
      <c r="DVF74" s="25"/>
      <c r="DVG74" s="25"/>
      <c r="DVH74" s="25"/>
      <c r="DVI74" s="31"/>
      <c r="DVJ74" s="190"/>
      <c r="DVK74" s="191"/>
      <c r="DVL74" s="191"/>
      <c r="DVM74" s="191"/>
      <c r="DVN74" s="191"/>
      <c r="DVO74" s="192"/>
      <c r="DVP74" s="22"/>
      <c r="DVQ74" s="22"/>
      <c r="DVR74" s="22"/>
      <c r="DVS74" s="23"/>
      <c r="DVT74" s="22"/>
      <c r="DVU74" s="23"/>
      <c r="DVV74" s="23"/>
      <c r="DVW74" s="23"/>
      <c r="DVX74" s="23"/>
      <c r="DVY74" s="23"/>
      <c r="DVZ74" s="23"/>
      <c r="DWA74" s="23"/>
      <c r="DWB74" s="23"/>
      <c r="DWC74" s="24"/>
      <c r="DWD74" s="25"/>
      <c r="DWE74" s="25"/>
      <c r="DWF74" s="25"/>
      <c r="DWG74" s="31"/>
      <c r="DWH74" s="190"/>
      <c r="DWI74" s="191"/>
      <c r="DWJ74" s="191"/>
      <c r="DWK74" s="191"/>
      <c r="DWL74" s="191"/>
      <c r="DWM74" s="192"/>
      <c r="DWN74" s="22"/>
      <c r="DWO74" s="22"/>
      <c r="DWP74" s="22"/>
      <c r="DWQ74" s="23"/>
      <c r="DWR74" s="22"/>
      <c r="DWS74" s="23"/>
      <c r="DWT74" s="23"/>
      <c r="DWU74" s="23"/>
      <c r="DWV74" s="23"/>
      <c r="DWW74" s="23"/>
      <c r="DWX74" s="23"/>
      <c r="DWY74" s="23"/>
      <c r="DWZ74" s="23"/>
      <c r="DXA74" s="24"/>
      <c r="DXB74" s="25"/>
      <c r="DXC74" s="25"/>
      <c r="DXD74" s="25"/>
      <c r="DXE74" s="31"/>
      <c r="DXF74" s="190"/>
      <c r="DXG74" s="191"/>
      <c r="DXH74" s="191"/>
      <c r="DXI74" s="191"/>
      <c r="DXJ74" s="191"/>
      <c r="DXK74" s="192"/>
      <c r="DXL74" s="22"/>
      <c r="DXM74" s="22"/>
      <c r="DXN74" s="22"/>
      <c r="DXO74" s="23"/>
      <c r="DXP74" s="22"/>
      <c r="DXQ74" s="23"/>
      <c r="DXR74" s="23"/>
      <c r="DXS74" s="23"/>
      <c r="DXT74" s="23"/>
      <c r="DXU74" s="23"/>
      <c r="DXV74" s="23"/>
      <c r="DXW74" s="23"/>
      <c r="DXX74" s="23"/>
      <c r="DXY74" s="24"/>
      <c r="DXZ74" s="25"/>
      <c r="DYA74" s="25"/>
      <c r="DYB74" s="25"/>
      <c r="DYC74" s="31"/>
      <c r="DYD74" s="190"/>
      <c r="DYE74" s="191"/>
      <c r="DYF74" s="191"/>
      <c r="DYG74" s="191"/>
      <c r="DYH74" s="191"/>
      <c r="DYI74" s="192"/>
      <c r="DYJ74" s="22"/>
      <c r="DYK74" s="22"/>
      <c r="DYL74" s="22"/>
      <c r="DYM74" s="23"/>
      <c r="DYN74" s="22"/>
      <c r="DYO74" s="23"/>
      <c r="DYP74" s="23"/>
      <c r="DYQ74" s="23"/>
      <c r="DYR74" s="23"/>
      <c r="DYS74" s="23"/>
      <c r="DYT74" s="23"/>
      <c r="DYU74" s="23"/>
      <c r="DYV74" s="23"/>
      <c r="DYW74" s="24"/>
      <c r="DYX74" s="25"/>
      <c r="DYY74" s="25"/>
      <c r="DYZ74" s="25"/>
      <c r="DZA74" s="31"/>
      <c r="DZB74" s="190"/>
      <c r="DZC74" s="191"/>
      <c r="DZD74" s="191"/>
      <c r="DZE74" s="191"/>
      <c r="DZF74" s="191"/>
      <c r="DZG74" s="192"/>
      <c r="DZH74" s="22"/>
      <c r="DZI74" s="22"/>
      <c r="DZJ74" s="22"/>
      <c r="DZK74" s="23"/>
      <c r="DZL74" s="22"/>
      <c r="DZM74" s="23"/>
      <c r="DZN74" s="23"/>
      <c r="DZO74" s="23"/>
      <c r="DZP74" s="23"/>
      <c r="DZQ74" s="23"/>
      <c r="DZR74" s="23"/>
      <c r="DZS74" s="23"/>
      <c r="DZT74" s="23"/>
      <c r="DZU74" s="24"/>
      <c r="DZV74" s="25"/>
      <c r="DZW74" s="25"/>
      <c r="DZX74" s="25"/>
      <c r="DZY74" s="31"/>
      <c r="DZZ74" s="190"/>
      <c r="EAA74" s="191"/>
      <c r="EAB74" s="191"/>
      <c r="EAC74" s="191"/>
      <c r="EAD74" s="191"/>
      <c r="EAE74" s="192"/>
      <c r="EAF74" s="22"/>
      <c r="EAG74" s="22"/>
      <c r="EAH74" s="22"/>
      <c r="EAI74" s="23"/>
      <c r="EAJ74" s="22"/>
      <c r="EAK74" s="23"/>
      <c r="EAL74" s="23"/>
      <c r="EAM74" s="23"/>
      <c r="EAN74" s="23"/>
      <c r="EAO74" s="23"/>
      <c r="EAP74" s="23"/>
      <c r="EAQ74" s="23"/>
      <c r="EAR74" s="23"/>
      <c r="EAS74" s="24"/>
      <c r="EAT74" s="25"/>
      <c r="EAU74" s="25"/>
      <c r="EAV74" s="25"/>
      <c r="EAW74" s="31"/>
      <c r="EAX74" s="190"/>
      <c r="EAY74" s="191"/>
      <c r="EAZ74" s="191"/>
      <c r="EBA74" s="191"/>
      <c r="EBB74" s="191"/>
      <c r="EBC74" s="192"/>
      <c r="EBD74" s="22"/>
      <c r="EBE74" s="22"/>
      <c r="EBF74" s="22"/>
      <c r="EBG74" s="23"/>
      <c r="EBH74" s="22"/>
      <c r="EBI74" s="23"/>
      <c r="EBJ74" s="23"/>
      <c r="EBK74" s="23"/>
      <c r="EBL74" s="23"/>
      <c r="EBM74" s="23"/>
      <c r="EBN74" s="23"/>
      <c r="EBO74" s="23"/>
      <c r="EBP74" s="23"/>
      <c r="EBQ74" s="24"/>
      <c r="EBR74" s="25"/>
      <c r="EBS74" s="25"/>
      <c r="EBT74" s="25"/>
      <c r="EBU74" s="31"/>
      <c r="EBV74" s="190"/>
      <c r="EBW74" s="191"/>
      <c r="EBX74" s="191"/>
      <c r="EBY74" s="191"/>
      <c r="EBZ74" s="191"/>
      <c r="ECA74" s="192"/>
      <c r="ECB74" s="22"/>
      <c r="ECC74" s="22"/>
      <c r="ECD74" s="22"/>
      <c r="ECE74" s="23"/>
      <c r="ECF74" s="22"/>
      <c r="ECG74" s="23"/>
      <c r="ECH74" s="23"/>
      <c r="ECI74" s="23"/>
      <c r="ECJ74" s="23"/>
      <c r="ECK74" s="23"/>
      <c r="ECL74" s="23"/>
      <c r="ECM74" s="23"/>
      <c r="ECN74" s="23"/>
      <c r="ECO74" s="24"/>
      <c r="ECP74" s="25"/>
      <c r="ECQ74" s="25"/>
      <c r="ECR74" s="25"/>
      <c r="ECS74" s="31"/>
      <c r="ECT74" s="190"/>
      <c r="ECU74" s="191"/>
      <c r="ECV74" s="191"/>
      <c r="ECW74" s="191"/>
      <c r="ECX74" s="191"/>
      <c r="ECY74" s="192"/>
      <c r="ECZ74" s="22"/>
      <c r="EDA74" s="22"/>
      <c r="EDB74" s="22"/>
      <c r="EDC74" s="23"/>
      <c r="EDD74" s="22"/>
      <c r="EDE74" s="23"/>
      <c r="EDF74" s="23"/>
      <c r="EDG74" s="23"/>
      <c r="EDH74" s="23"/>
      <c r="EDI74" s="23"/>
      <c r="EDJ74" s="23"/>
      <c r="EDK74" s="23"/>
      <c r="EDL74" s="23"/>
      <c r="EDM74" s="24"/>
      <c r="EDN74" s="25"/>
      <c r="EDO74" s="25"/>
      <c r="EDP74" s="25"/>
      <c r="EDQ74" s="31"/>
      <c r="EDR74" s="190"/>
      <c r="EDS74" s="191"/>
      <c r="EDT74" s="191"/>
      <c r="EDU74" s="191"/>
      <c r="EDV74" s="191"/>
      <c r="EDW74" s="192"/>
      <c r="EDX74" s="22"/>
      <c r="EDY74" s="22"/>
      <c r="EDZ74" s="22"/>
      <c r="EEA74" s="23"/>
      <c r="EEB74" s="22"/>
      <c r="EEC74" s="23"/>
      <c r="EED74" s="23"/>
      <c r="EEE74" s="23"/>
      <c r="EEF74" s="23"/>
      <c r="EEG74" s="23"/>
      <c r="EEH74" s="23"/>
      <c r="EEI74" s="23"/>
      <c r="EEJ74" s="23"/>
      <c r="EEK74" s="24"/>
      <c r="EEL74" s="25"/>
      <c r="EEM74" s="25"/>
      <c r="EEN74" s="25"/>
      <c r="EEO74" s="31"/>
      <c r="EEP74" s="190"/>
      <c r="EEQ74" s="191"/>
      <c r="EER74" s="191"/>
      <c r="EES74" s="191"/>
      <c r="EET74" s="191"/>
      <c r="EEU74" s="192"/>
      <c r="EEV74" s="22"/>
      <c r="EEW74" s="22"/>
      <c r="EEX74" s="22"/>
      <c r="EEY74" s="23"/>
      <c r="EEZ74" s="22"/>
      <c r="EFA74" s="23"/>
      <c r="EFB74" s="23"/>
      <c r="EFC74" s="23"/>
      <c r="EFD74" s="23"/>
      <c r="EFE74" s="23"/>
      <c r="EFF74" s="23"/>
      <c r="EFG74" s="23"/>
      <c r="EFH74" s="23"/>
      <c r="EFI74" s="24"/>
      <c r="EFJ74" s="25"/>
      <c r="EFK74" s="25"/>
      <c r="EFL74" s="25"/>
      <c r="EFM74" s="31"/>
      <c r="EFN74" s="190"/>
      <c r="EFO74" s="191"/>
      <c r="EFP74" s="191"/>
      <c r="EFQ74" s="191"/>
      <c r="EFR74" s="191"/>
      <c r="EFS74" s="192"/>
      <c r="EFT74" s="22"/>
      <c r="EFU74" s="22"/>
      <c r="EFV74" s="22"/>
      <c r="EFW74" s="23"/>
      <c r="EFX74" s="22"/>
      <c r="EFY74" s="23"/>
      <c r="EFZ74" s="23"/>
      <c r="EGA74" s="23"/>
      <c r="EGB74" s="23"/>
      <c r="EGC74" s="23"/>
      <c r="EGD74" s="23"/>
      <c r="EGE74" s="23"/>
      <c r="EGF74" s="23"/>
      <c r="EGG74" s="24"/>
      <c r="EGH74" s="25"/>
      <c r="EGI74" s="25"/>
      <c r="EGJ74" s="25"/>
      <c r="EGK74" s="31"/>
      <c r="EGL74" s="190"/>
      <c r="EGM74" s="191"/>
      <c r="EGN74" s="191"/>
      <c r="EGO74" s="191"/>
      <c r="EGP74" s="191"/>
      <c r="EGQ74" s="192"/>
      <c r="EGR74" s="22"/>
      <c r="EGS74" s="22"/>
      <c r="EGT74" s="22"/>
      <c r="EGU74" s="23"/>
      <c r="EGV74" s="22"/>
      <c r="EGW74" s="23"/>
      <c r="EGX74" s="23"/>
      <c r="EGY74" s="23"/>
      <c r="EGZ74" s="23"/>
      <c r="EHA74" s="23"/>
      <c r="EHB74" s="23"/>
      <c r="EHC74" s="23"/>
      <c r="EHD74" s="23"/>
      <c r="EHE74" s="24"/>
      <c r="EHF74" s="25"/>
      <c r="EHG74" s="25"/>
      <c r="EHH74" s="25"/>
      <c r="EHI74" s="31"/>
      <c r="EHJ74" s="190"/>
      <c r="EHK74" s="191"/>
      <c r="EHL74" s="191"/>
      <c r="EHM74" s="191"/>
      <c r="EHN74" s="191"/>
      <c r="EHO74" s="192"/>
      <c r="EHP74" s="22"/>
      <c r="EHQ74" s="22"/>
      <c r="EHR74" s="22"/>
      <c r="EHS74" s="23"/>
      <c r="EHT74" s="22"/>
      <c r="EHU74" s="23"/>
      <c r="EHV74" s="23"/>
      <c r="EHW74" s="23"/>
      <c r="EHX74" s="23"/>
      <c r="EHY74" s="23"/>
      <c r="EHZ74" s="23"/>
      <c r="EIA74" s="23"/>
      <c r="EIB74" s="23"/>
      <c r="EIC74" s="24"/>
      <c r="EID74" s="25"/>
      <c r="EIE74" s="25"/>
      <c r="EIF74" s="25"/>
      <c r="EIG74" s="31"/>
      <c r="EIH74" s="190"/>
      <c r="EII74" s="191"/>
      <c r="EIJ74" s="191"/>
      <c r="EIK74" s="191"/>
      <c r="EIL74" s="191"/>
      <c r="EIM74" s="192"/>
      <c r="EIN74" s="22"/>
      <c r="EIO74" s="22"/>
      <c r="EIP74" s="22"/>
      <c r="EIQ74" s="23"/>
      <c r="EIR74" s="22"/>
      <c r="EIS74" s="23"/>
      <c r="EIT74" s="23"/>
      <c r="EIU74" s="23"/>
      <c r="EIV74" s="23"/>
      <c r="EIW74" s="23"/>
      <c r="EIX74" s="23"/>
      <c r="EIY74" s="23"/>
      <c r="EIZ74" s="23"/>
      <c r="EJA74" s="24"/>
      <c r="EJB74" s="25"/>
      <c r="EJC74" s="25"/>
      <c r="EJD74" s="25"/>
      <c r="EJE74" s="31"/>
      <c r="EJF74" s="190"/>
      <c r="EJG74" s="191"/>
      <c r="EJH74" s="191"/>
      <c r="EJI74" s="191"/>
      <c r="EJJ74" s="191"/>
      <c r="EJK74" s="192"/>
      <c r="EJL74" s="22"/>
      <c r="EJM74" s="22"/>
      <c r="EJN74" s="22"/>
      <c r="EJO74" s="23"/>
      <c r="EJP74" s="22"/>
      <c r="EJQ74" s="23"/>
      <c r="EJR74" s="23"/>
      <c r="EJS74" s="23"/>
      <c r="EJT74" s="23"/>
      <c r="EJU74" s="23"/>
      <c r="EJV74" s="23"/>
      <c r="EJW74" s="23"/>
      <c r="EJX74" s="23"/>
      <c r="EJY74" s="24"/>
      <c r="EJZ74" s="25"/>
      <c r="EKA74" s="25"/>
      <c r="EKB74" s="25"/>
      <c r="EKC74" s="31"/>
      <c r="EKD74" s="190"/>
      <c r="EKE74" s="191"/>
      <c r="EKF74" s="191"/>
      <c r="EKG74" s="191"/>
      <c r="EKH74" s="191"/>
      <c r="EKI74" s="192"/>
      <c r="EKJ74" s="22"/>
      <c r="EKK74" s="22"/>
      <c r="EKL74" s="22"/>
      <c r="EKM74" s="23"/>
      <c r="EKN74" s="22"/>
      <c r="EKO74" s="23"/>
      <c r="EKP74" s="23"/>
      <c r="EKQ74" s="23"/>
      <c r="EKR74" s="23"/>
      <c r="EKS74" s="23"/>
      <c r="EKT74" s="23"/>
      <c r="EKU74" s="23"/>
      <c r="EKV74" s="23"/>
      <c r="EKW74" s="24"/>
      <c r="EKX74" s="25"/>
      <c r="EKY74" s="25"/>
      <c r="EKZ74" s="25"/>
      <c r="ELA74" s="31"/>
      <c r="ELB74" s="190"/>
      <c r="ELC74" s="191"/>
      <c r="ELD74" s="191"/>
      <c r="ELE74" s="191"/>
      <c r="ELF74" s="191"/>
      <c r="ELG74" s="192"/>
      <c r="ELH74" s="22"/>
      <c r="ELI74" s="22"/>
      <c r="ELJ74" s="22"/>
      <c r="ELK74" s="23"/>
      <c r="ELL74" s="22"/>
      <c r="ELM74" s="23"/>
      <c r="ELN74" s="23"/>
      <c r="ELO74" s="23"/>
      <c r="ELP74" s="23"/>
      <c r="ELQ74" s="23"/>
      <c r="ELR74" s="23"/>
      <c r="ELS74" s="23"/>
      <c r="ELT74" s="23"/>
      <c r="ELU74" s="24"/>
      <c r="ELV74" s="25"/>
      <c r="ELW74" s="25"/>
      <c r="ELX74" s="25"/>
      <c r="ELY74" s="31"/>
      <c r="ELZ74" s="190"/>
      <c r="EMA74" s="191"/>
      <c r="EMB74" s="191"/>
      <c r="EMC74" s="191"/>
      <c r="EMD74" s="191"/>
      <c r="EME74" s="192"/>
      <c r="EMF74" s="22"/>
      <c r="EMG74" s="22"/>
      <c r="EMH74" s="22"/>
      <c r="EMI74" s="23"/>
      <c r="EMJ74" s="22"/>
      <c r="EMK74" s="23"/>
      <c r="EML74" s="23"/>
      <c r="EMM74" s="23"/>
      <c r="EMN74" s="23"/>
      <c r="EMO74" s="23"/>
      <c r="EMP74" s="23"/>
      <c r="EMQ74" s="23"/>
      <c r="EMR74" s="23"/>
      <c r="EMS74" s="24"/>
      <c r="EMT74" s="25"/>
      <c r="EMU74" s="25"/>
      <c r="EMV74" s="25"/>
      <c r="EMW74" s="31"/>
      <c r="EMX74" s="190"/>
      <c r="EMY74" s="191"/>
      <c r="EMZ74" s="191"/>
      <c r="ENA74" s="191"/>
      <c r="ENB74" s="191"/>
      <c r="ENC74" s="192"/>
      <c r="END74" s="22"/>
      <c r="ENE74" s="22"/>
      <c r="ENF74" s="22"/>
      <c r="ENG74" s="23"/>
      <c r="ENH74" s="22"/>
      <c r="ENI74" s="23"/>
      <c r="ENJ74" s="23"/>
      <c r="ENK74" s="23"/>
      <c r="ENL74" s="23"/>
      <c r="ENM74" s="23"/>
      <c r="ENN74" s="23"/>
      <c r="ENO74" s="23"/>
      <c r="ENP74" s="23"/>
      <c r="ENQ74" s="24"/>
      <c r="ENR74" s="25"/>
      <c r="ENS74" s="25"/>
      <c r="ENT74" s="25"/>
      <c r="ENU74" s="31"/>
      <c r="ENV74" s="190"/>
      <c r="ENW74" s="191"/>
      <c r="ENX74" s="191"/>
      <c r="ENY74" s="191"/>
      <c r="ENZ74" s="191"/>
      <c r="EOA74" s="192"/>
      <c r="EOB74" s="22"/>
      <c r="EOC74" s="22"/>
      <c r="EOD74" s="22"/>
      <c r="EOE74" s="23"/>
      <c r="EOF74" s="22"/>
      <c r="EOG74" s="23"/>
      <c r="EOH74" s="23"/>
      <c r="EOI74" s="23"/>
      <c r="EOJ74" s="23"/>
      <c r="EOK74" s="23"/>
      <c r="EOL74" s="23"/>
      <c r="EOM74" s="23"/>
      <c r="EON74" s="23"/>
      <c r="EOO74" s="24"/>
      <c r="EOP74" s="25"/>
      <c r="EOQ74" s="25"/>
      <c r="EOR74" s="25"/>
      <c r="EOS74" s="31"/>
      <c r="EOT74" s="190"/>
      <c r="EOU74" s="191"/>
      <c r="EOV74" s="191"/>
      <c r="EOW74" s="191"/>
      <c r="EOX74" s="191"/>
      <c r="EOY74" s="192"/>
      <c r="EOZ74" s="22"/>
      <c r="EPA74" s="22"/>
      <c r="EPB74" s="22"/>
      <c r="EPC74" s="23"/>
      <c r="EPD74" s="22"/>
      <c r="EPE74" s="23"/>
      <c r="EPF74" s="23"/>
      <c r="EPG74" s="23"/>
      <c r="EPH74" s="23"/>
      <c r="EPI74" s="23"/>
      <c r="EPJ74" s="23"/>
      <c r="EPK74" s="23"/>
      <c r="EPL74" s="23"/>
      <c r="EPM74" s="24"/>
      <c r="EPN74" s="25"/>
      <c r="EPO74" s="25"/>
      <c r="EPP74" s="25"/>
      <c r="EPQ74" s="31"/>
      <c r="EPR74" s="190"/>
      <c r="EPS74" s="191"/>
      <c r="EPT74" s="191"/>
      <c r="EPU74" s="191"/>
      <c r="EPV74" s="191"/>
      <c r="EPW74" s="192"/>
      <c r="EPX74" s="22"/>
      <c r="EPY74" s="22"/>
      <c r="EPZ74" s="22"/>
      <c r="EQA74" s="23"/>
      <c r="EQB74" s="22"/>
      <c r="EQC74" s="23"/>
      <c r="EQD74" s="23"/>
      <c r="EQE74" s="23"/>
      <c r="EQF74" s="23"/>
      <c r="EQG74" s="23"/>
      <c r="EQH74" s="23"/>
      <c r="EQI74" s="23"/>
      <c r="EQJ74" s="23"/>
      <c r="EQK74" s="24"/>
      <c r="EQL74" s="25"/>
      <c r="EQM74" s="25"/>
      <c r="EQN74" s="25"/>
      <c r="EQO74" s="31"/>
      <c r="EQP74" s="190"/>
      <c r="EQQ74" s="191"/>
      <c r="EQR74" s="191"/>
      <c r="EQS74" s="191"/>
      <c r="EQT74" s="191"/>
      <c r="EQU74" s="192"/>
      <c r="EQV74" s="22"/>
      <c r="EQW74" s="22"/>
      <c r="EQX74" s="22"/>
      <c r="EQY74" s="23"/>
      <c r="EQZ74" s="22"/>
      <c r="ERA74" s="23"/>
      <c r="ERB74" s="23"/>
      <c r="ERC74" s="23"/>
      <c r="ERD74" s="23"/>
      <c r="ERE74" s="23"/>
      <c r="ERF74" s="23"/>
      <c r="ERG74" s="23"/>
      <c r="ERH74" s="23"/>
      <c r="ERI74" s="24"/>
      <c r="ERJ74" s="25"/>
      <c r="ERK74" s="25"/>
      <c r="ERL74" s="25"/>
      <c r="ERM74" s="31"/>
      <c r="ERN74" s="190"/>
      <c r="ERO74" s="191"/>
      <c r="ERP74" s="191"/>
      <c r="ERQ74" s="191"/>
      <c r="ERR74" s="191"/>
      <c r="ERS74" s="192"/>
      <c r="ERT74" s="22"/>
      <c r="ERU74" s="22"/>
      <c r="ERV74" s="22"/>
      <c r="ERW74" s="23"/>
      <c r="ERX74" s="22"/>
      <c r="ERY74" s="23"/>
      <c r="ERZ74" s="23"/>
      <c r="ESA74" s="23"/>
      <c r="ESB74" s="23"/>
      <c r="ESC74" s="23"/>
      <c r="ESD74" s="23"/>
      <c r="ESE74" s="23"/>
      <c r="ESF74" s="23"/>
      <c r="ESG74" s="24"/>
      <c r="ESH74" s="25"/>
      <c r="ESI74" s="25"/>
      <c r="ESJ74" s="25"/>
      <c r="ESK74" s="31"/>
      <c r="ESL74" s="190"/>
      <c r="ESM74" s="191"/>
      <c r="ESN74" s="191"/>
      <c r="ESO74" s="191"/>
      <c r="ESP74" s="191"/>
      <c r="ESQ74" s="192"/>
      <c r="ESR74" s="22"/>
      <c r="ESS74" s="22"/>
      <c r="EST74" s="22"/>
      <c r="ESU74" s="23"/>
      <c r="ESV74" s="22"/>
      <c r="ESW74" s="23"/>
      <c r="ESX74" s="23"/>
      <c r="ESY74" s="23"/>
      <c r="ESZ74" s="23"/>
      <c r="ETA74" s="23"/>
      <c r="ETB74" s="23"/>
      <c r="ETC74" s="23"/>
      <c r="ETD74" s="23"/>
      <c r="ETE74" s="24"/>
      <c r="ETF74" s="25"/>
      <c r="ETG74" s="25"/>
      <c r="ETH74" s="25"/>
      <c r="ETI74" s="31"/>
      <c r="ETJ74" s="190"/>
      <c r="ETK74" s="191"/>
      <c r="ETL74" s="191"/>
      <c r="ETM74" s="191"/>
      <c r="ETN74" s="191"/>
      <c r="ETO74" s="192"/>
      <c r="ETP74" s="22"/>
      <c r="ETQ74" s="22"/>
      <c r="ETR74" s="22"/>
      <c r="ETS74" s="23"/>
      <c r="ETT74" s="22"/>
      <c r="ETU74" s="23"/>
      <c r="ETV74" s="23"/>
      <c r="ETW74" s="23"/>
      <c r="ETX74" s="23"/>
      <c r="ETY74" s="23"/>
      <c r="ETZ74" s="23"/>
      <c r="EUA74" s="23"/>
      <c r="EUB74" s="23"/>
      <c r="EUC74" s="24"/>
      <c r="EUD74" s="25"/>
      <c r="EUE74" s="25"/>
      <c r="EUF74" s="25"/>
      <c r="EUG74" s="31"/>
      <c r="EUH74" s="190"/>
      <c r="EUI74" s="191"/>
      <c r="EUJ74" s="191"/>
      <c r="EUK74" s="191"/>
      <c r="EUL74" s="191"/>
      <c r="EUM74" s="192"/>
      <c r="EUN74" s="22"/>
      <c r="EUO74" s="22"/>
      <c r="EUP74" s="22"/>
      <c r="EUQ74" s="23"/>
      <c r="EUR74" s="22"/>
      <c r="EUS74" s="23"/>
      <c r="EUT74" s="23"/>
      <c r="EUU74" s="23"/>
      <c r="EUV74" s="23"/>
      <c r="EUW74" s="23"/>
      <c r="EUX74" s="23"/>
      <c r="EUY74" s="23"/>
      <c r="EUZ74" s="23"/>
      <c r="EVA74" s="24"/>
      <c r="EVB74" s="25"/>
      <c r="EVC74" s="25"/>
      <c r="EVD74" s="25"/>
      <c r="EVE74" s="31"/>
      <c r="EVF74" s="190"/>
      <c r="EVG74" s="191"/>
      <c r="EVH74" s="191"/>
      <c r="EVI74" s="191"/>
      <c r="EVJ74" s="191"/>
      <c r="EVK74" s="192"/>
      <c r="EVL74" s="22"/>
      <c r="EVM74" s="22"/>
      <c r="EVN74" s="22"/>
      <c r="EVO74" s="23"/>
      <c r="EVP74" s="22"/>
      <c r="EVQ74" s="23"/>
      <c r="EVR74" s="23"/>
      <c r="EVS74" s="23"/>
      <c r="EVT74" s="23"/>
      <c r="EVU74" s="23"/>
      <c r="EVV74" s="23"/>
      <c r="EVW74" s="23"/>
      <c r="EVX74" s="23"/>
      <c r="EVY74" s="24"/>
      <c r="EVZ74" s="25"/>
      <c r="EWA74" s="25"/>
      <c r="EWB74" s="25"/>
      <c r="EWC74" s="31"/>
      <c r="EWD74" s="190"/>
      <c r="EWE74" s="191"/>
      <c r="EWF74" s="191"/>
      <c r="EWG74" s="191"/>
      <c r="EWH74" s="191"/>
      <c r="EWI74" s="192"/>
      <c r="EWJ74" s="22"/>
      <c r="EWK74" s="22"/>
      <c r="EWL74" s="22"/>
      <c r="EWM74" s="23"/>
      <c r="EWN74" s="22"/>
      <c r="EWO74" s="23"/>
      <c r="EWP74" s="23"/>
      <c r="EWQ74" s="23"/>
      <c r="EWR74" s="23"/>
      <c r="EWS74" s="23"/>
      <c r="EWT74" s="23"/>
      <c r="EWU74" s="23"/>
      <c r="EWV74" s="23"/>
      <c r="EWW74" s="24"/>
      <c r="EWX74" s="25"/>
      <c r="EWY74" s="25"/>
      <c r="EWZ74" s="25"/>
      <c r="EXA74" s="31"/>
      <c r="EXB74" s="190"/>
      <c r="EXC74" s="191"/>
      <c r="EXD74" s="191"/>
      <c r="EXE74" s="191"/>
      <c r="EXF74" s="191"/>
      <c r="EXG74" s="192"/>
      <c r="EXH74" s="22"/>
      <c r="EXI74" s="22"/>
      <c r="EXJ74" s="22"/>
      <c r="EXK74" s="23"/>
      <c r="EXL74" s="22"/>
      <c r="EXM74" s="23"/>
      <c r="EXN74" s="23"/>
      <c r="EXO74" s="23"/>
      <c r="EXP74" s="23"/>
      <c r="EXQ74" s="23"/>
      <c r="EXR74" s="23"/>
      <c r="EXS74" s="23"/>
      <c r="EXT74" s="23"/>
      <c r="EXU74" s="24"/>
      <c r="EXV74" s="25"/>
      <c r="EXW74" s="25"/>
      <c r="EXX74" s="25"/>
      <c r="EXY74" s="31"/>
      <c r="EXZ74" s="190"/>
      <c r="EYA74" s="191"/>
      <c r="EYB74" s="191"/>
      <c r="EYC74" s="191"/>
      <c r="EYD74" s="191"/>
      <c r="EYE74" s="192"/>
      <c r="EYF74" s="22"/>
      <c r="EYG74" s="22"/>
      <c r="EYH74" s="22"/>
      <c r="EYI74" s="23"/>
      <c r="EYJ74" s="22"/>
      <c r="EYK74" s="23"/>
      <c r="EYL74" s="23"/>
      <c r="EYM74" s="23"/>
      <c r="EYN74" s="23"/>
      <c r="EYO74" s="23"/>
      <c r="EYP74" s="23"/>
      <c r="EYQ74" s="23"/>
      <c r="EYR74" s="23"/>
      <c r="EYS74" s="24"/>
      <c r="EYT74" s="25"/>
      <c r="EYU74" s="25"/>
      <c r="EYV74" s="25"/>
      <c r="EYW74" s="31"/>
      <c r="EYX74" s="190"/>
      <c r="EYY74" s="191"/>
      <c r="EYZ74" s="191"/>
      <c r="EZA74" s="191"/>
      <c r="EZB74" s="191"/>
      <c r="EZC74" s="192"/>
      <c r="EZD74" s="22"/>
      <c r="EZE74" s="22"/>
      <c r="EZF74" s="22"/>
      <c r="EZG74" s="23"/>
      <c r="EZH74" s="22"/>
      <c r="EZI74" s="23"/>
      <c r="EZJ74" s="23"/>
      <c r="EZK74" s="23"/>
      <c r="EZL74" s="23"/>
      <c r="EZM74" s="23"/>
      <c r="EZN74" s="23"/>
      <c r="EZO74" s="23"/>
      <c r="EZP74" s="23"/>
      <c r="EZQ74" s="24"/>
      <c r="EZR74" s="25"/>
      <c r="EZS74" s="25"/>
      <c r="EZT74" s="25"/>
      <c r="EZU74" s="31"/>
      <c r="EZV74" s="190"/>
      <c r="EZW74" s="191"/>
      <c r="EZX74" s="191"/>
      <c r="EZY74" s="191"/>
      <c r="EZZ74" s="191"/>
      <c r="FAA74" s="192"/>
      <c r="FAB74" s="22"/>
      <c r="FAC74" s="22"/>
      <c r="FAD74" s="22"/>
      <c r="FAE74" s="23"/>
      <c r="FAF74" s="22"/>
      <c r="FAG74" s="23"/>
      <c r="FAH74" s="23"/>
      <c r="FAI74" s="23"/>
      <c r="FAJ74" s="23"/>
      <c r="FAK74" s="23"/>
      <c r="FAL74" s="23"/>
      <c r="FAM74" s="23"/>
      <c r="FAN74" s="23"/>
      <c r="FAO74" s="24"/>
      <c r="FAP74" s="25"/>
      <c r="FAQ74" s="25"/>
      <c r="FAR74" s="25"/>
      <c r="FAS74" s="31"/>
      <c r="FAT74" s="190"/>
      <c r="FAU74" s="191"/>
      <c r="FAV74" s="191"/>
      <c r="FAW74" s="191"/>
      <c r="FAX74" s="191"/>
      <c r="FAY74" s="192"/>
      <c r="FAZ74" s="22"/>
      <c r="FBA74" s="22"/>
      <c r="FBB74" s="22"/>
      <c r="FBC74" s="23"/>
      <c r="FBD74" s="22"/>
      <c r="FBE74" s="23"/>
      <c r="FBF74" s="23"/>
      <c r="FBG74" s="23"/>
      <c r="FBH74" s="23"/>
      <c r="FBI74" s="23"/>
      <c r="FBJ74" s="23"/>
      <c r="FBK74" s="23"/>
      <c r="FBL74" s="23"/>
      <c r="FBM74" s="24"/>
      <c r="FBN74" s="25"/>
      <c r="FBO74" s="25"/>
      <c r="FBP74" s="25"/>
      <c r="FBQ74" s="31"/>
      <c r="FBR74" s="190"/>
      <c r="FBS74" s="191"/>
      <c r="FBT74" s="191"/>
      <c r="FBU74" s="191"/>
      <c r="FBV74" s="191"/>
      <c r="FBW74" s="192"/>
      <c r="FBX74" s="22"/>
      <c r="FBY74" s="22"/>
      <c r="FBZ74" s="22"/>
      <c r="FCA74" s="23"/>
      <c r="FCB74" s="22"/>
      <c r="FCC74" s="23"/>
      <c r="FCD74" s="23"/>
      <c r="FCE74" s="23"/>
      <c r="FCF74" s="23"/>
      <c r="FCG74" s="23"/>
      <c r="FCH74" s="23"/>
      <c r="FCI74" s="23"/>
      <c r="FCJ74" s="23"/>
      <c r="FCK74" s="24"/>
      <c r="FCL74" s="25"/>
      <c r="FCM74" s="25"/>
      <c r="FCN74" s="25"/>
      <c r="FCO74" s="31"/>
      <c r="FCP74" s="190"/>
      <c r="FCQ74" s="191"/>
      <c r="FCR74" s="191"/>
      <c r="FCS74" s="191"/>
      <c r="FCT74" s="191"/>
      <c r="FCU74" s="192"/>
      <c r="FCV74" s="22"/>
      <c r="FCW74" s="22"/>
      <c r="FCX74" s="22"/>
      <c r="FCY74" s="23"/>
      <c r="FCZ74" s="22"/>
      <c r="FDA74" s="23"/>
      <c r="FDB74" s="23"/>
      <c r="FDC74" s="23"/>
      <c r="FDD74" s="23"/>
      <c r="FDE74" s="23"/>
      <c r="FDF74" s="23"/>
      <c r="FDG74" s="23"/>
      <c r="FDH74" s="23"/>
      <c r="FDI74" s="24"/>
      <c r="FDJ74" s="25"/>
      <c r="FDK74" s="25"/>
      <c r="FDL74" s="25"/>
      <c r="FDM74" s="31"/>
      <c r="FDN74" s="190"/>
      <c r="FDO74" s="191"/>
      <c r="FDP74" s="191"/>
      <c r="FDQ74" s="191"/>
      <c r="FDR74" s="191"/>
      <c r="FDS74" s="192"/>
      <c r="FDT74" s="22"/>
      <c r="FDU74" s="22"/>
      <c r="FDV74" s="22"/>
      <c r="FDW74" s="23"/>
      <c r="FDX74" s="22"/>
      <c r="FDY74" s="23"/>
      <c r="FDZ74" s="23"/>
      <c r="FEA74" s="23"/>
      <c r="FEB74" s="23"/>
      <c r="FEC74" s="23"/>
      <c r="FED74" s="23"/>
      <c r="FEE74" s="23"/>
      <c r="FEF74" s="23"/>
      <c r="FEG74" s="24"/>
      <c r="FEH74" s="25"/>
      <c r="FEI74" s="25"/>
      <c r="FEJ74" s="25"/>
      <c r="FEK74" s="31"/>
      <c r="FEL74" s="190"/>
      <c r="FEM74" s="191"/>
      <c r="FEN74" s="191"/>
      <c r="FEO74" s="191"/>
      <c r="FEP74" s="191"/>
      <c r="FEQ74" s="192"/>
      <c r="FER74" s="22"/>
      <c r="FES74" s="22"/>
      <c r="FET74" s="22"/>
      <c r="FEU74" s="23"/>
      <c r="FEV74" s="22"/>
      <c r="FEW74" s="23"/>
      <c r="FEX74" s="23"/>
      <c r="FEY74" s="23"/>
      <c r="FEZ74" s="23"/>
      <c r="FFA74" s="23"/>
      <c r="FFB74" s="23"/>
      <c r="FFC74" s="23"/>
      <c r="FFD74" s="23"/>
      <c r="FFE74" s="24"/>
      <c r="FFF74" s="25"/>
      <c r="FFG74" s="25"/>
      <c r="FFH74" s="25"/>
      <c r="FFI74" s="31"/>
      <c r="FFJ74" s="190"/>
      <c r="FFK74" s="191"/>
      <c r="FFL74" s="191"/>
      <c r="FFM74" s="191"/>
      <c r="FFN74" s="191"/>
      <c r="FFO74" s="192"/>
      <c r="FFP74" s="22"/>
      <c r="FFQ74" s="22"/>
      <c r="FFR74" s="22"/>
      <c r="FFS74" s="23"/>
      <c r="FFT74" s="22"/>
      <c r="FFU74" s="23"/>
      <c r="FFV74" s="23"/>
      <c r="FFW74" s="23"/>
      <c r="FFX74" s="23"/>
      <c r="FFY74" s="23"/>
      <c r="FFZ74" s="23"/>
      <c r="FGA74" s="23"/>
      <c r="FGB74" s="23"/>
      <c r="FGC74" s="24"/>
      <c r="FGD74" s="25"/>
      <c r="FGE74" s="25"/>
      <c r="FGF74" s="25"/>
      <c r="FGG74" s="31"/>
      <c r="FGH74" s="190"/>
      <c r="FGI74" s="191"/>
      <c r="FGJ74" s="191"/>
      <c r="FGK74" s="191"/>
      <c r="FGL74" s="191"/>
      <c r="FGM74" s="192"/>
      <c r="FGN74" s="22"/>
      <c r="FGO74" s="22"/>
      <c r="FGP74" s="22"/>
      <c r="FGQ74" s="23"/>
      <c r="FGR74" s="22"/>
      <c r="FGS74" s="23"/>
      <c r="FGT74" s="23"/>
      <c r="FGU74" s="23"/>
      <c r="FGV74" s="23"/>
      <c r="FGW74" s="23"/>
      <c r="FGX74" s="23"/>
      <c r="FGY74" s="23"/>
      <c r="FGZ74" s="23"/>
      <c r="FHA74" s="24"/>
      <c r="FHB74" s="25"/>
      <c r="FHC74" s="25"/>
      <c r="FHD74" s="25"/>
      <c r="FHE74" s="31"/>
      <c r="FHF74" s="190"/>
      <c r="FHG74" s="191"/>
      <c r="FHH74" s="191"/>
      <c r="FHI74" s="191"/>
      <c r="FHJ74" s="191"/>
      <c r="FHK74" s="192"/>
      <c r="FHL74" s="22"/>
      <c r="FHM74" s="22"/>
      <c r="FHN74" s="22"/>
      <c r="FHO74" s="23"/>
      <c r="FHP74" s="22"/>
      <c r="FHQ74" s="23"/>
      <c r="FHR74" s="23"/>
      <c r="FHS74" s="23"/>
      <c r="FHT74" s="23"/>
      <c r="FHU74" s="23"/>
      <c r="FHV74" s="23"/>
      <c r="FHW74" s="23"/>
      <c r="FHX74" s="23"/>
      <c r="FHY74" s="24"/>
      <c r="FHZ74" s="25"/>
      <c r="FIA74" s="25"/>
      <c r="FIB74" s="25"/>
      <c r="FIC74" s="31"/>
      <c r="FID74" s="190"/>
      <c r="FIE74" s="191"/>
      <c r="FIF74" s="191"/>
      <c r="FIG74" s="191"/>
      <c r="FIH74" s="191"/>
      <c r="FII74" s="192"/>
      <c r="FIJ74" s="22"/>
      <c r="FIK74" s="22"/>
      <c r="FIL74" s="22"/>
      <c r="FIM74" s="23"/>
      <c r="FIN74" s="22"/>
      <c r="FIO74" s="23"/>
      <c r="FIP74" s="23"/>
      <c r="FIQ74" s="23"/>
      <c r="FIR74" s="23"/>
      <c r="FIS74" s="23"/>
      <c r="FIT74" s="23"/>
      <c r="FIU74" s="23"/>
      <c r="FIV74" s="23"/>
      <c r="FIW74" s="24"/>
      <c r="FIX74" s="25"/>
      <c r="FIY74" s="25"/>
      <c r="FIZ74" s="25"/>
      <c r="FJA74" s="31"/>
      <c r="FJB74" s="190"/>
      <c r="FJC74" s="191"/>
      <c r="FJD74" s="191"/>
      <c r="FJE74" s="191"/>
      <c r="FJF74" s="191"/>
      <c r="FJG74" s="192"/>
      <c r="FJH74" s="22"/>
      <c r="FJI74" s="22"/>
      <c r="FJJ74" s="22"/>
      <c r="FJK74" s="23"/>
      <c r="FJL74" s="22"/>
      <c r="FJM74" s="23"/>
      <c r="FJN74" s="23"/>
      <c r="FJO74" s="23"/>
      <c r="FJP74" s="23"/>
      <c r="FJQ74" s="23"/>
      <c r="FJR74" s="23"/>
      <c r="FJS74" s="23"/>
      <c r="FJT74" s="23"/>
      <c r="FJU74" s="24"/>
      <c r="FJV74" s="25"/>
      <c r="FJW74" s="25"/>
      <c r="FJX74" s="25"/>
      <c r="FJY74" s="31"/>
      <c r="FJZ74" s="190"/>
      <c r="FKA74" s="191"/>
      <c r="FKB74" s="191"/>
      <c r="FKC74" s="191"/>
      <c r="FKD74" s="191"/>
      <c r="FKE74" s="192"/>
      <c r="FKF74" s="22"/>
      <c r="FKG74" s="22"/>
      <c r="FKH74" s="22"/>
      <c r="FKI74" s="23"/>
      <c r="FKJ74" s="22"/>
      <c r="FKK74" s="23"/>
      <c r="FKL74" s="23"/>
      <c r="FKM74" s="23"/>
      <c r="FKN74" s="23"/>
      <c r="FKO74" s="23"/>
      <c r="FKP74" s="23"/>
      <c r="FKQ74" s="23"/>
      <c r="FKR74" s="23"/>
      <c r="FKS74" s="24"/>
      <c r="FKT74" s="25"/>
      <c r="FKU74" s="25"/>
      <c r="FKV74" s="25"/>
      <c r="FKW74" s="31"/>
      <c r="FKX74" s="190"/>
      <c r="FKY74" s="191"/>
      <c r="FKZ74" s="191"/>
      <c r="FLA74" s="191"/>
      <c r="FLB74" s="191"/>
      <c r="FLC74" s="192"/>
      <c r="FLD74" s="22"/>
      <c r="FLE74" s="22"/>
      <c r="FLF74" s="22"/>
      <c r="FLG74" s="23"/>
      <c r="FLH74" s="22"/>
      <c r="FLI74" s="23"/>
      <c r="FLJ74" s="23"/>
      <c r="FLK74" s="23"/>
      <c r="FLL74" s="23"/>
      <c r="FLM74" s="23"/>
      <c r="FLN74" s="23"/>
      <c r="FLO74" s="23"/>
      <c r="FLP74" s="23"/>
      <c r="FLQ74" s="24"/>
      <c r="FLR74" s="25"/>
      <c r="FLS74" s="25"/>
      <c r="FLT74" s="25"/>
      <c r="FLU74" s="31"/>
      <c r="FLV74" s="190"/>
      <c r="FLW74" s="191"/>
      <c r="FLX74" s="191"/>
      <c r="FLY74" s="191"/>
      <c r="FLZ74" s="191"/>
      <c r="FMA74" s="192"/>
      <c r="FMB74" s="22"/>
      <c r="FMC74" s="22"/>
      <c r="FMD74" s="22"/>
      <c r="FME74" s="23"/>
      <c r="FMF74" s="22"/>
      <c r="FMG74" s="23"/>
      <c r="FMH74" s="23"/>
      <c r="FMI74" s="23"/>
      <c r="FMJ74" s="23"/>
      <c r="FMK74" s="23"/>
      <c r="FML74" s="23"/>
      <c r="FMM74" s="23"/>
      <c r="FMN74" s="23"/>
      <c r="FMO74" s="24"/>
      <c r="FMP74" s="25"/>
      <c r="FMQ74" s="25"/>
      <c r="FMR74" s="25"/>
      <c r="FMS74" s="31"/>
      <c r="FMT74" s="190"/>
      <c r="FMU74" s="191"/>
      <c r="FMV74" s="191"/>
      <c r="FMW74" s="191"/>
      <c r="FMX74" s="191"/>
      <c r="FMY74" s="192"/>
      <c r="FMZ74" s="22"/>
      <c r="FNA74" s="22"/>
      <c r="FNB74" s="22"/>
      <c r="FNC74" s="23"/>
      <c r="FND74" s="22"/>
      <c r="FNE74" s="23"/>
      <c r="FNF74" s="23"/>
      <c r="FNG74" s="23"/>
      <c r="FNH74" s="23"/>
      <c r="FNI74" s="23"/>
      <c r="FNJ74" s="23"/>
      <c r="FNK74" s="23"/>
      <c r="FNL74" s="23"/>
      <c r="FNM74" s="24"/>
      <c r="FNN74" s="25"/>
      <c r="FNO74" s="25"/>
      <c r="FNP74" s="25"/>
      <c r="FNQ74" s="31"/>
      <c r="FNR74" s="190"/>
      <c r="FNS74" s="191"/>
      <c r="FNT74" s="191"/>
      <c r="FNU74" s="191"/>
      <c r="FNV74" s="191"/>
      <c r="FNW74" s="192"/>
      <c r="FNX74" s="22"/>
      <c r="FNY74" s="22"/>
      <c r="FNZ74" s="22"/>
      <c r="FOA74" s="23"/>
      <c r="FOB74" s="22"/>
      <c r="FOC74" s="23"/>
      <c r="FOD74" s="23"/>
      <c r="FOE74" s="23"/>
      <c r="FOF74" s="23"/>
      <c r="FOG74" s="23"/>
      <c r="FOH74" s="23"/>
      <c r="FOI74" s="23"/>
      <c r="FOJ74" s="23"/>
      <c r="FOK74" s="24"/>
      <c r="FOL74" s="25"/>
      <c r="FOM74" s="25"/>
      <c r="FON74" s="25"/>
      <c r="FOO74" s="31"/>
      <c r="FOP74" s="190"/>
      <c r="FOQ74" s="191"/>
      <c r="FOR74" s="191"/>
      <c r="FOS74" s="191"/>
      <c r="FOT74" s="191"/>
      <c r="FOU74" s="192"/>
      <c r="FOV74" s="22"/>
      <c r="FOW74" s="22"/>
      <c r="FOX74" s="22"/>
      <c r="FOY74" s="23"/>
      <c r="FOZ74" s="22"/>
      <c r="FPA74" s="23"/>
      <c r="FPB74" s="23"/>
      <c r="FPC74" s="23"/>
      <c r="FPD74" s="23"/>
      <c r="FPE74" s="23"/>
      <c r="FPF74" s="23"/>
      <c r="FPG74" s="23"/>
      <c r="FPH74" s="23"/>
      <c r="FPI74" s="24"/>
      <c r="FPJ74" s="25"/>
      <c r="FPK74" s="25"/>
      <c r="FPL74" s="25"/>
      <c r="FPM74" s="31"/>
      <c r="FPN74" s="190"/>
      <c r="FPO74" s="191"/>
      <c r="FPP74" s="191"/>
      <c r="FPQ74" s="191"/>
      <c r="FPR74" s="191"/>
      <c r="FPS74" s="192"/>
      <c r="FPT74" s="22"/>
      <c r="FPU74" s="22"/>
      <c r="FPV74" s="22"/>
      <c r="FPW74" s="23"/>
      <c r="FPX74" s="22"/>
      <c r="FPY74" s="23"/>
      <c r="FPZ74" s="23"/>
      <c r="FQA74" s="23"/>
      <c r="FQB74" s="23"/>
      <c r="FQC74" s="23"/>
      <c r="FQD74" s="23"/>
      <c r="FQE74" s="23"/>
      <c r="FQF74" s="23"/>
      <c r="FQG74" s="24"/>
      <c r="FQH74" s="25"/>
      <c r="FQI74" s="25"/>
      <c r="FQJ74" s="25"/>
      <c r="FQK74" s="31"/>
      <c r="FQL74" s="190"/>
      <c r="FQM74" s="191"/>
      <c r="FQN74" s="191"/>
      <c r="FQO74" s="191"/>
      <c r="FQP74" s="191"/>
      <c r="FQQ74" s="192"/>
      <c r="FQR74" s="22"/>
      <c r="FQS74" s="22"/>
      <c r="FQT74" s="22"/>
      <c r="FQU74" s="23"/>
      <c r="FQV74" s="22"/>
      <c r="FQW74" s="23"/>
      <c r="FQX74" s="23"/>
      <c r="FQY74" s="23"/>
      <c r="FQZ74" s="23"/>
      <c r="FRA74" s="23"/>
      <c r="FRB74" s="23"/>
      <c r="FRC74" s="23"/>
      <c r="FRD74" s="23"/>
      <c r="FRE74" s="24"/>
      <c r="FRF74" s="25"/>
      <c r="FRG74" s="25"/>
      <c r="FRH74" s="25"/>
      <c r="FRI74" s="31"/>
      <c r="FRJ74" s="190"/>
      <c r="FRK74" s="191"/>
      <c r="FRL74" s="191"/>
      <c r="FRM74" s="191"/>
      <c r="FRN74" s="191"/>
      <c r="FRO74" s="192"/>
      <c r="FRP74" s="22"/>
      <c r="FRQ74" s="22"/>
      <c r="FRR74" s="22"/>
      <c r="FRS74" s="23"/>
      <c r="FRT74" s="22"/>
      <c r="FRU74" s="23"/>
      <c r="FRV74" s="23"/>
      <c r="FRW74" s="23"/>
      <c r="FRX74" s="23"/>
      <c r="FRY74" s="23"/>
      <c r="FRZ74" s="23"/>
      <c r="FSA74" s="23"/>
      <c r="FSB74" s="23"/>
      <c r="FSC74" s="24"/>
      <c r="FSD74" s="25"/>
      <c r="FSE74" s="25"/>
      <c r="FSF74" s="25"/>
      <c r="FSG74" s="31"/>
      <c r="FSH74" s="190"/>
      <c r="FSI74" s="191"/>
      <c r="FSJ74" s="191"/>
      <c r="FSK74" s="191"/>
      <c r="FSL74" s="191"/>
      <c r="FSM74" s="192"/>
      <c r="FSN74" s="22"/>
      <c r="FSO74" s="22"/>
      <c r="FSP74" s="22"/>
      <c r="FSQ74" s="23"/>
      <c r="FSR74" s="22"/>
      <c r="FSS74" s="23"/>
      <c r="FST74" s="23"/>
      <c r="FSU74" s="23"/>
      <c r="FSV74" s="23"/>
      <c r="FSW74" s="23"/>
      <c r="FSX74" s="23"/>
      <c r="FSY74" s="23"/>
      <c r="FSZ74" s="23"/>
      <c r="FTA74" s="24"/>
      <c r="FTB74" s="25"/>
      <c r="FTC74" s="25"/>
      <c r="FTD74" s="25"/>
      <c r="FTE74" s="31"/>
      <c r="FTF74" s="190"/>
      <c r="FTG74" s="191"/>
      <c r="FTH74" s="191"/>
      <c r="FTI74" s="191"/>
      <c r="FTJ74" s="191"/>
      <c r="FTK74" s="192"/>
      <c r="FTL74" s="22"/>
      <c r="FTM74" s="22"/>
      <c r="FTN74" s="22"/>
      <c r="FTO74" s="23"/>
      <c r="FTP74" s="22"/>
      <c r="FTQ74" s="23"/>
      <c r="FTR74" s="23"/>
      <c r="FTS74" s="23"/>
      <c r="FTT74" s="23"/>
      <c r="FTU74" s="23"/>
      <c r="FTV74" s="23"/>
      <c r="FTW74" s="23"/>
      <c r="FTX74" s="23"/>
      <c r="FTY74" s="24"/>
      <c r="FTZ74" s="25"/>
      <c r="FUA74" s="25"/>
      <c r="FUB74" s="25"/>
      <c r="FUC74" s="31"/>
      <c r="FUD74" s="190"/>
      <c r="FUE74" s="191"/>
      <c r="FUF74" s="191"/>
      <c r="FUG74" s="191"/>
      <c r="FUH74" s="191"/>
      <c r="FUI74" s="192"/>
      <c r="FUJ74" s="22"/>
      <c r="FUK74" s="22"/>
      <c r="FUL74" s="22"/>
      <c r="FUM74" s="23"/>
      <c r="FUN74" s="22"/>
      <c r="FUO74" s="23"/>
      <c r="FUP74" s="23"/>
      <c r="FUQ74" s="23"/>
      <c r="FUR74" s="23"/>
      <c r="FUS74" s="23"/>
      <c r="FUT74" s="23"/>
      <c r="FUU74" s="23"/>
      <c r="FUV74" s="23"/>
      <c r="FUW74" s="24"/>
      <c r="FUX74" s="25"/>
      <c r="FUY74" s="25"/>
      <c r="FUZ74" s="25"/>
      <c r="FVA74" s="31"/>
      <c r="FVB74" s="190"/>
      <c r="FVC74" s="191"/>
      <c r="FVD74" s="191"/>
      <c r="FVE74" s="191"/>
      <c r="FVF74" s="191"/>
      <c r="FVG74" s="192"/>
      <c r="FVH74" s="22"/>
      <c r="FVI74" s="22"/>
      <c r="FVJ74" s="22"/>
      <c r="FVK74" s="23"/>
      <c r="FVL74" s="22"/>
      <c r="FVM74" s="23"/>
      <c r="FVN74" s="23"/>
      <c r="FVO74" s="23"/>
      <c r="FVP74" s="23"/>
      <c r="FVQ74" s="23"/>
      <c r="FVR74" s="23"/>
      <c r="FVS74" s="23"/>
      <c r="FVT74" s="23"/>
      <c r="FVU74" s="24"/>
      <c r="FVV74" s="25"/>
      <c r="FVW74" s="25"/>
      <c r="FVX74" s="25"/>
      <c r="FVY74" s="31"/>
      <c r="FVZ74" s="190"/>
      <c r="FWA74" s="191"/>
      <c r="FWB74" s="191"/>
      <c r="FWC74" s="191"/>
      <c r="FWD74" s="191"/>
      <c r="FWE74" s="192"/>
      <c r="FWF74" s="22"/>
      <c r="FWG74" s="22"/>
      <c r="FWH74" s="22"/>
      <c r="FWI74" s="23"/>
      <c r="FWJ74" s="22"/>
      <c r="FWK74" s="23"/>
      <c r="FWL74" s="23"/>
      <c r="FWM74" s="23"/>
      <c r="FWN74" s="23"/>
      <c r="FWO74" s="23"/>
      <c r="FWP74" s="23"/>
      <c r="FWQ74" s="23"/>
      <c r="FWR74" s="23"/>
      <c r="FWS74" s="24"/>
      <c r="FWT74" s="25"/>
      <c r="FWU74" s="25"/>
      <c r="FWV74" s="25"/>
      <c r="FWW74" s="31"/>
      <c r="FWX74" s="190"/>
      <c r="FWY74" s="191"/>
      <c r="FWZ74" s="191"/>
      <c r="FXA74" s="191"/>
      <c r="FXB74" s="191"/>
      <c r="FXC74" s="192"/>
      <c r="FXD74" s="22"/>
      <c r="FXE74" s="22"/>
      <c r="FXF74" s="22"/>
      <c r="FXG74" s="23"/>
      <c r="FXH74" s="22"/>
      <c r="FXI74" s="23"/>
      <c r="FXJ74" s="23"/>
      <c r="FXK74" s="23"/>
      <c r="FXL74" s="23"/>
      <c r="FXM74" s="23"/>
      <c r="FXN74" s="23"/>
      <c r="FXO74" s="23"/>
      <c r="FXP74" s="23"/>
      <c r="FXQ74" s="24"/>
      <c r="FXR74" s="25"/>
      <c r="FXS74" s="25"/>
      <c r="FXT74" s="25"/>
      <c r="FXU74" s="31"/>
      <c r="FXV74" s="190"/>
      <c r="FXW74" s="191"/>
      <c r="FXX74" s="191"/>
      <c r="FXY74" s="191"/>
      <c r="FXZ74" s="191"/>
      <c r="FYA74" s="192"/>
      <c r="FYB74" s="22"/>
      <c r="FYC74" s="22"/>
      <c r="FYD74" s="22"/>
      <c r="FYE74" s="23"/>
      <c r="FYF74" s="22"/>
      <c r="FYG74" s="23"/>
      <c r="FYH74" s="23"/>
      <c r="FYI74" s="23"/>
      <c r="FYJ74" s="23"/>
      <c r="FYK74" s="23"/>
      <c r="FYL74" s="23"/>
      <c r="FYM74" s="23"/>
      <c r="FYN74" s="23"/>
      <c r="FYO74" s="24"/>
      <c r="FYP74" s="25"/>
      <c r="FYQ74" s="25"/>
      <c r="FYR74" s="25"/>
      <c r="FYS74" s="31"/>
      <c r="FYT74" s="190"/>
      <c r="FYU74" s="191"/>
      <c r="FYV74" s="191"/>
      <c r="FYW74" s="191"/>
      <c r="FYX74" s="191"/>
      <c r="FYY74" s="192"/>
      <c r="FYZ74" s="22"/>
      <c r="FZA74" s="22"/>
      <c r="FZB74" s="22"/>
      <c r="FZC74" s="23"/>
      <c r="FZD74" s="22"/>
      <c r="FZE74" s="23"/>
      <c r="FZF74" s="23"/>
      <c r="FZG74" s="23"/>
      <c r="FZH74" s="23"/>
      <c r="FZI74" s="23"/>
      <c r="FZJ74" s="23"/>
      <c r="FZK74" s="23"/>
      <c r="FZL74" s="23"/>
      <c r="FZM74" s="24"/>
      <c r="FZN74" s="25"/>
      <c r="FZO74" s="25"/>
      <c r="FZP74" s="25"/>
      <c r="FZQ74" s="31"/>
      <c r="FZR74" s="190"/>
      <c r="FZS74" s="191"/>
      <c r="FZT74" s="191"/>
      <c r="FZU74" s="191"/>
      <c r="FZV74" s="191"/>
      <c r="FZW74" s="192"/>
      <c r="FZX74" s="22"/>
      <c r="FZY74" s="22"/>
      <c r="FZZ74" s="22"/>
      <c r="GAA74" s="23"/>
      <c r="GAB74" s="22"/>
      <c r="GAC74" s="23"/>
      <c r="GAD74" s="23"/>
      <c r="GAE74" s="23"/>
      <c r="GAF74" s="23"/>
      <c r="GAG74" s="23"/>
      <c r="GAH74" s="23"/>
      <c r="GAI74" s="23"/>
      <c r="GAJ74" s="23"/>
      <c r="GAK74" s="24"/>
      <c r="GAL74" s="25"/>
      <c r="GAM74" s="25"/>
      <c r="GAN74" s="25"/>
      <c r="GAO74" s="31"/>
      <c r="GAP74" s="190"/>
      <c r="GAQ74" s="191"/>
      <c r="GAR74" s="191"/>
      <c r="GAS74" s="191"/>
      <c r="GAT74" s="191"/>
      <c r="GAU74" s="192"/>
      <c r="GAV74" s="22"/>
      <c r="GAW74" s="22"/>
      <c r="GAX74" s="22"/>
      <c r="GAY74" s="23"/>
      <c r="GAZ74" s="22"/>
      <c r="GBA74" s="23"/>
      <c r="GBB74" s="23"/>
      <c r="GBC74" s="23"/>
      <c r="GBD74" s="23"/>
      <c r="GBE74" s="23"/>
      <c r="GBF74" s="23"/>
      <c r="GBG74" s="23"/>
      <c r="GBH74" s="23"/>
      <c r="GBI74" s="24"/>
      <c r="GBJ74" s="25"/>
      <c r="GBK74" s="25"/>
      <c r="GBL74" s="25"/>
      <c r="GBM74" s="31"/>
      <c r="GBN74" s="190"/>
      <c r="GBO74" s="191"/>
      <c r="GBP74" s="191"/>
      <c r="GBQ74" s="191"/>
      <c r="GBR74" s="191"/>
      <c r="GBS74" s="192"/>
      <c r="GBT74" s="22"/>
      <c r="GBU74" s="22"/>
      <c r="GBV74" s="22"/>
      <c r="GBW74" s="23"/>
      <c r="GBX74" s="22"/>
      <c r="GBY74" s="23"/>
      <c r="GBZ74" s="23"/>
      <c r="GCA74" s="23"/>
      <c r="GCB74" s="23"/>
      <c r="GCC74" s="23"/>
      <c r="GCD74" s="23"/>
      <c r="GCE74" s="23"/>
      <c r="GCF74" s="23"/>
      <c r="GCG74" s="24"/>
      <c r="GCH74" s="25"/>
      <c r="GCI74" s="25"/>
      <c r="GCJ74" s="25"/>
      <c r="GCK74" s="31"/>
      <c r="GCL74" s="190"/>
      <c r="GCM74" s="191"/>
      <c r="GCN74" s="191"/>
      <c r="GCO74" s="191"/>
      <c r="GCP74" s="191"/>
      <c r="GCQ74" s="192"/>
      <c r="GCR74" s="22"/>
      <c r="GCS74" s="22"/>
      <c r="GCT74" s="22"/>
      <c r="GCU74" s="23"/>
      <c r="GCV74" s="22"/>
      <c r="GCW74" s="23"/>
      <c r="GCX74" s="23"/>
      <c r="GCY74" s="23"/>
      <c r="GCZ74" s="23"/>
      <c r="GDA74" s="23"/>
      <c r="GDB74" s="23"/>
      <c r="GDC74" s="23"/>
      <c r="GDD74" s="23"/>
      <c r="GDE74" s="24"/>
      <c r="GDF74" s="25"/>
      <c r="GDG74" s="25"/>
      <c r="GDH74" s="25"/>
      <c r="GDI74" s="31"/>
      <c r="GDJ74" s="190"/>
      <c r="GDK74" s="191"/>
      <c r="GDL74" s="191"/>
      <c r="GDM74" s="191"/>
      <c r="GDN74" s="191"/>
      <c r="GDO74" s="192"/>
      <c r="GDP74" s="22"/>
      <c r="GDQ74" s="22"/>
      <c r="GDR74" s="22"/>
      <c r="GDS74" s="23"/>
      <c r="GDT74" s="22"/>
      <c r="GDU74" s="23"/>
      <c r="GDV74" s="23"/>
      <c r="GDW74" s="23"/>
      <c r="GDX74" s="23"/>
      <c r="GDY74" s="23"/>
      <c r="GDZ74" s="23"/>
      <c r="GEA74" s="23"/>
      <c r="GEB74" s="23"/>
      <c r="GEC74" s="24"/>
      <c r="GED74" s="25"/>
      <c r="GEE74" s="25"/>
      <c r="GEF74" s="25"/>
      <c r="GEG74" s="31"/>
      <c r="GEH74" s="190"/>
      <c r="GEI74" s="191"/>
      <c r="GEJ74" s="191"/>
      <c r="GEK74" s="191"/>
      <c r="GEL74" s="191"/>
      <c r="GEM74" s="192"/>
      <c r="GEN74" s="22"/>
      <c r="GEO74" s="22"/>
      <c r="GEP74" s="22"/>
      <c r="GEQ74" s="23"/>
      <c r="GER74" s="22"/>
      <c r="GES74" s="23"/>
      <c r="GET74" s="23"/>
      <c r="GEU74" s="23"/>
      <c r="GEV74" s="23"/>
      <c r="GEW74" s="23"/>
      <c r="GEX74" s="23"/>
      <c r="GEY74" s="23"/>
      <c r="GEZ74" s="23"/>
      <c r="GFA74" s="24"/>
      <c r="GFB74" s="25"/>
      <c r="GFC74" s="25"/>
      <c r="GFD74" s="25"/>
      <c r="GFE74" s="31"/>
      <c r="GFF74" s="190"/>
      <c r="GFG74" s="191"/>
      <c r="GFH74" s="191"/>
      <c r="GFI74" s="191"/>
      <c r="GFJ74" s="191"/>
      <c r="GFK74" s="192"/>
      <c r="GFL74" s="22"/>
      <c r="GFM74" s="22"/>
      <c r="GFN74" s="22"/>
      <c r="GFO74" s="23"/>
      <c r="GFP74" s="22"/>
      <c r="GFQ74" s="23"/>
      <c r="GFR74" s="23"/>
      <c r="GFS74" s="23"/>
      <c r="GFT74" s="23"/>
      <c r="GFU74" s="23"/>
      <c r="GFV74" s="23"/>
      <c r="GFW74" s="23"/>
      <c r="GFX74" s="23"/>
      <c r="GFY74" s="24"/>
      <c r="GFZ74" s="25"/>
      <c r="GGA74" s="25"/>
      <c r="GGB74" s="25"/>
      <c r="GGC74" s="31"/>
      <c r="GGD74" s="190"/>
      <c r="GGE74" s="191"/>
      <c r="GGF74" s="191"/>
      <c r="GGG74" s="191"/>
      <c r="GGH74" s="191"/>
      <c r="GGI74" s="192"/>
      <c r="GGJ74" s="22"/>
      <c r="GGK74" s="22"/>
      <c r="GGL74" s="22"/>
      <c r="GGM74" s="23"/>
      <c r="GGN74" s="22"/>
      <c r="GGO74" s="23"/>
      <c r="GGP74" s="23"/>
      <c r="GGQ74" s="23"/>
      <c r="GGR74" s="23"/>
      <c r="GGS74" s="23"/>
      <c r="GGT74" s="23"/>
      <c r="GGU74" s="23"/>
      <c r="GGV74" s="23"/>
      <c r="GGW74" s="24"/>
      <c r="GGX74" s="25"/>
      <c r="GGY74" s="25"/>
      <c r="GGZ74" s="25"/>
      <c r="GHA74" s="31"/>
      <c r="GHB74" s="190"/>
      <c r="GHC74" s="191"/>
      <c r="GHD74" s="191"/>
      <c r="GHE74" s="191"/>
      <c r="GHF74" s="191"/>
      <c r="GHG74" s="192"/>
      <c r="GHH74" s="22"/>
      <c r="GHI74" s="22"/>
      <c r="GHJ74" s="22"/>
      <c r="GHK74" s="23"/>
      <c r="GHL74" s="22"/>
      <c r="GHM74" s="23"/>
      <c r="GHN74" s="23"/>
      <c r="GHO74" s="23"/>
      <c r="GHP74" s="23"/>
      <c r="GHQ74" s="23"/>
      <c r="GHR74" s="23"/>
      <c r="GHS74" s="23"/>
      <c r="GHT74" s="23"/>
      <c r="GHU74" s="24"/>
      <c r="GHV74" s="25"/>
      <c r="GHW74" s="25"/>
      <c r="GHX74" s="25"/>
      <c r="GHY74" s="31"/>
      <c r="GHZ74" s="190"/>
      <c r="GIA74" s="191"/>
      <c r="GIB74" s="191"/>
      <c r="GIC74" s="191"/>
      <c r="GID74" s="191"/>
      <c r="GIE74" s="192"/>
      <c r="GIF74" s="22"/>
      <c r="GIG74" s="22"/>
      <c r="GIH74" s="22"/>
      <c r="GII74" s="23"/>
      <c r="GIJ74" s="22"/>
      <c r="GIK74" s="23"/>
      <c r="GIL74" s="23"/>
      <c r="GIM74" s="23"/>
      <c r="GIN74" s="23"/>
      <c r="GIO74" s="23"/>
      <c r="GIP74" s="23"/>
      <c r="GIQ74" s="23"/>
      <c r="GIR74" s="23"/>
      <c r="GIS74" s="24"/>
      <c r="GIT74" s="25"/>
      <c r="GIU74" s="25"/>
      <c r="GIV74" s="25"/>
      <c r="GIW74" s="31"/>
      <c r="GIX74" s="190"/>
      <c r="GIY74" s="191"/>
      <c r="GIZ74" s="191"/>
      <c r="GJA74" s="191"/>
      <c r="GJB74" s="191"/>
      <c r="GJC74" s="192"/>
      <c r="GJD74" s="22"/>
      <c r="GJE74" s="22"/>
      <c r="GJF74" s="22"/>
      <c r="GJG74" s="23"/>
      <c r="GJH74" s="22"/>
      <c r="GJI74" s="23"/>
      <c r="GJJ74" s="23"/>
      <c r="GJK74" s="23"/>
      <c r="GJL74" s="23"/>
      <c r="GJM74" s="23"/>
      <c r="GJN74" s="23"/>
      <c r="GJO74" s="23"/>
      <c r="GJP74" s="23"/>
      <c r="GJQ74" s="24"/>
      <c r="GJR74" s="25"/>
      <c r="GJS74" s="25"/>
      <c r="GJT74" s="25"/>
      <c r="GJU74" s="31"/>
      <c r="GJV74" s="190"/>
      <c r="GJW74" s="191"/>
      <c r="GJX74" s="191"/>
      <c r="GJY74" s="191"/>
      <c r="GJZ74" s="191"/>
      <c r="GKA74" s="192"/>
      <c r="GKB74" s="22"/>
      <c r="GKC74" s="22"/>
      <c r="GKD74" s="22"/>
      <c r="GKE74" s="23"/>
      <c r="GKF74" s="22"/>
      <c r="GKG74" s="23"/>
      <c r="GKH74" s="23"/>
      <c r="GKI74" s="23"/>
      <c r="GKJ74" s="23"/>
      <c r="GKK74" s="23"/>
      <c r="GKL74" s="23"/>
      <c r="GKM74" s="23"/>
      <c r="GKN74" s="23"/>
      <c r="GKO74" s="24"/>
      <c r="GKP74" s="25"/>
      <c r="GKQ74" s="25"/>
      <c r="GKR74" s="25"/>
      <c r="GKS74" s="31"/>
      <c r="GKT74" s="190"/>
      <c r="GKU74" s="191"/>
      <c r="GKV74" s="191"/>
      <c r="GKW74" s="191"/>
      <c r="GKX74" s="191"/>
      <c r="GKY74" s="192"/>
      <c r="GKZ74" s="22"/>
      <c r="GLA74" s="22"/>
      <c r="GLB74" s="22"/>
      <c r="GLC74" s="23"/>
      <c r="GLD74" s="22"/>
      <c r="GLE74" s="23"/>
      <c r="GLF74" s="23"/>
      <c r="GLG74" s="23"/>
      <c r="GLH74" s="23"/>
      <c r="GLI74" s="23"/>
      <c r="GLJ74" s="23"/>
      <c r="GLK74" s="23"/>
      <c r="GLL74" s="23"/>
      <c r="GLM74" s="24"/>
      <c r="GLN74" s="25"/>
      <c r="GLO74" s="25"/>
      <c r="GLP74" s="25"/>
      <c r="GLQ74" s="31"/>
      <c r="GLR74" s="190"/>
      <c r="GLS74" s="191"/>
      <c r="GLT74" s="191"/>
      <c r="GLU74" s="191"/>
      <c r="GLV74" s="191"/>
      <c r="GLW74" s="192"/>
      <c r="GLX74" s="22"/>
      <c r="GLY74" s="22"/>
      <c r="GLZ74" s="22"/>
      <c r="GMA74" s="23"/>
      <c r="GMB74" s="22"/>
      <c r="GMC74" s="23"/>
      <c r="GMD74" s="23"/>
      <c r="GME74" s="23"/>
      <c r="GMF74" s="23"/>
      <c r="GMG74" s="23"/>
      <c r="GMH74" s="23"/>
      <c r="GMI74" s="23"/>
      <c r="GMJ74" s="23"/>
      <c r="GMK74" s="24"/>
      <c r="GML74" s="25"/>
      <c r="GMM74" s="25"/>
      <c r="GMN74" s="25"/>
      <c r="GMO74" s="31"/>
      <c r="GMP74" s="190"/>
      <c r="GMQ74" s="191"/>
      <c r="GMR74" s="191"/>
      <c r="GMS74" s="191"/>
      <c r="GMT74" s="191"/>
      <c r="GMU74" s="192"/>
      <c r="GMV74" s="22"/>
      <c r="GMW74" s="22"/>
      <c r="GMX74" s="22"/>
      <c r="GMY74" s="23"/>
      <c r="GMZ74" s="22"/>
      <c r="GNA74" s="23"/>
      <c r="GNB74" s="23"/>
      <c r="GNC74" s="23"/>
      <c r="GND74" s="23"/>
      <c r="GNE74" s="23"/>
      <c r="GNF74" s="23"/>
      <c r="GNG74" s="23"/>
      <c r="GNH74" s="23"/>
      <c r="GNI74" s="24"/>
      <c r="GNJ74" s="25"/>
      <c r="GNK74" s="25"/>
      <c r="GNL74" s="25"/>
      <c r="GNM74" s="31"/>
      <c r="GNN74" s="190"/>
      <c r="GNO74" s="191"/>
      <c r="GNP74" s="191"/>
      <c r="GNQ74" s="191"/>
      <c r="GNR74" s="191"/>
      <c r="GNS74" s="192"/>
      <c r="GNT74" s="22"/>
      <c r="GNU74" s="22"/>
      <c r="GNV74" s="22"/>
      <c r="GNW74" s="23"/>
      <c r="GNX74" s="22"/>
      <c r="GNY74" s="23"/>
      <c r="GNZ74" s="23"/>
      <c r="GOA74" s="23"/>
      <c r="GOB74" s="23"/>
      <c r="GOC74" s="23"/>
      <c r="GOD74" s="23"/>
      <c r="GOE74" s="23"/>
      <c r="GOF74" s="23"/>
      <c r="GOG74" s="24"/>
      <c r="GOH74" s="25"/>
      <c r="GOI74" s="25"/>
      <c r="GOJ74" s="25"/>
      <c r="GOK74" s="31"/>
      <c r="GOL74" s="190"/>
      <c r="GOM74" s="191"/>
      <c r="GON74" s="191"/>
      <c r="GOO74" s="191"/>
      <c r="GOP74" s="191"/>
      <c r="GOQ74" s="192"/>
      <c r="GOR74" s="22"/>
      <c r="GOS74" s="22"/>
      <c r="GOT74" s="22"/>
      <c r="GOU74" s="23"/>
      <c r="GOV74" s="22"/>
      <c r="GOW74" s="23"/>
      <c r="GOX74" s="23"/>
      <c r="GOY74" s="23"/>
      <c r="GOZ74" s="23"/>
      <c r="GPA74" s="23"/>
      <c r="GPB74" s="23"/>
      <c r="GPC74" s="23"/>
      <c r="GPD74" s="23"/>
      <c r="GPE74" s="24"/>
      <c r="GPF74" s="25"/>
      <c r="GPG74" s="25"/>
      <c r="GPH74" s="25"/>
      <c r="GPI74" s="31"/>
      <c r="GPJ74" s="190"/>
      <c r="GPK74" s="191"/>
      <c r="GPL74" s="191"/>
      <c r="GPM74" s="191"/>
      <c r="GPN74" s="191"/>
      <c r="GPO74" s="192"/>
      <c r="GPP74" s="22"/>
      <c r="GPQ74" s="22"/>
      <c r="GPR74" s="22"/>
      <c r="GPS74" s="23"/>
      <c r="GPT74" s="22"/>
      <c r="GPU74" s="23"/>
      <c r="GPV74" s="23"/>
      <c r="GPW74" s="23"/>
      <c r="GPX74" s="23"/>
      <c r="GPY74" s="23"/>
      <c r="GPZ74" s="23"/>
      <c r="GQA74" s="23"/>
      <c r="GQB74" s="23"/>
      <c r="GQC74" s="24"/>
      <c r="GQD74" s="25"/>
      <c r="GQE74" s="25"/>
      <c r="GQF74" s="25"/>
      <c r="GQG74" s="31"/>
      <c r="GQH74" s="190"/>
      <c r="GQI74" s="191"/>
      <c r="GQJ74" s="191"/>
      <c r="GQK74" s="191"/>
      <c r="GQL74" s="191"/>
      <c r="GQM74" s="192"/>
      <c r="GQN74" s="22"/>
      <c r="GQO74" s="22"/>
      <c r="GQP74" s="22"/>
      <c r="GQQ74" s="23"/>
      <c r="GQR74" s="22"/>
      <c r="GQS74" s="23"/>
      <c r="GQT74" s="23"/>
      <c r="GQU74" s="23"/>
      <c r="GQV74" s="23"/>
      <c r="GQW74" s="23"/>
      <c r="GQX74" s="23"/>
      <c r="GQY74" s="23"/>
      <c r="GQZ74" s="23"/>
      <c r="GRA74" s="24"/>
      <c r="GRB74" s="25"/>
      <c r="GRC74" s="25"/>
      <c r="GRD74" s="25"/>
      <c r="GRE74" s="31"/>
      <c r="GRF74" s="190"/>
      <c r="GRG74" s="191"/>
      <c r="GRH74" s="191"/>
      <c r="GRI74" s="191"/>
      <c r="GRJ74" s="191"/>
      <c r="GRK74" s="192"/>
      <c r="GRL74" s="22"/>
      <c r="GRM74" s="22"/>
      <c r="GRN74" s="22"/>
      <c r="GRO74" s="23"/>
      <c r="GRP74" s="22"/>
      <c r="GRQ74" s="23"/>
      <c r="GRR74" s="23"/>
      <c r="GRS74" s="23"/>
      <c r="GRT74" s="23"/>
      <c r="GRU74" s="23"/>
      <c r="GRV74" s="23"/>
      <c r="GRW74" s="23"/>
      <c r="GRX74" s="23"/>
      <c r="GRY74" s="24"/>
      <c r="GRZ74" s="25"/>
      <c r="GSA74" s="25"/>
      <c r="GSB74" s="25"/>
      <c r="GSC74" s="31"/>
      <c r="GSD74" s="190"/>
      <c r="GSE74" s="191"/>
      <c r="GSF74" s="191"/>
      <c r="GSG74" s="191"/>
      <c r="GSH74" s="191"/>
      <c r="GSI74" s="192"/>
      <c r="GSJ74" s="22"/>
      <c r="GSK74" s="22"/>
      <c r="GSL74" s="22"/>
      <c r="GSM74" s="23"/>
      <c r="GSN74" s="22"/>
      <c r="GSO74" s="23"/>
      <c r="GSP74" s="23"/>
      <c r="GSQ74" s="23"/>
      <c r="GSR74" s="23"/>
      <c r="GSS74" s="23"/>
      <c r="GST74" s="23"/>
      <c r="GSU74" s="23"/>
      <c r="GSV74" s="23"/>
      <c r="GSW74" s="24"/>
      <c r="GSX74" s="25"/>
      <c r="GSY74" s="25"/>
      <c r="GSZ74" s="25"/>
      <c r="GTA74" s="31"/>
      <c r="GTB74" s="190"/>
      <c r="GTC74" s="191"/>
      <c r="GTD74" s="191"/>
      <c r="GTE74" s="191"/>
      <c r="GTF74" s="191"/>
      <c r="GTG74" s="192"/>
      <c r="GTH74" s="22"/>
      <c r="GTI74" s="22"/>
      <c r="GTJ74" s="22"/>
      <c r="GTK74" s="23"/>
      <c r="GTL74" s="22"/>
      <c r="GTM74" s="23"/>
      <c r="GTN74" s="23"/>
      <c r="GTO74" s="23"/>
      <c r="GTP74" s="23"/>
      <c r="GTQ74" s="23"/>
      <c r="GTR74" s="23"/>
      <c r="GTS74" s="23"/>
      <c r="GTT74" s="23"/>
      <c r="GTU74" s="24"/>
      <c r="GTV74" s="25"/>
      <c r="GTW74" s="25"/>
      <c r="GTX74" s="25"/>
      <c r="GTY74" s="31"/>
      <c r="GTZ74" s="190"/>
      <c r="GUA74" s="191"/>
      <c r="GUB74" s="191"/>
      <c r="GUC74" s="191"/>
      <c r="GUD74" s="191"/>
      <c r="GUE74" s="192"/>
      <c r="GUF74" s="22"/>
      <c r="GUG74" s="22"/>
      <c r="GUH74" s="22"/>
      <c r="GUI74" s="23"/>
      <c r="GUJ74" s="22"/>
      <c r="GUK74" s="23"/>
      <c r="GUL74" s="23"/>
      <c r="GUM74" s="23"/>
      <c r="GUN74" s="23"/>
      <c r="GUO74" s="23"/>
      <c r="GUP74" s="23"/>
      <c r="GUQ74" s="23"/>
      <c r="GUR74" s="23"/>
      <c r="GUS74" s="24"/>
      <c r="GUT74" s="25"/>
      <c r="GUU74" s="25"/>
      <c r="GUV74" s="25"/>
      <c r="GUW74" s="31"/>
      <c r="GUX74" s="190"/>
      <c r="GUY74" s="191"/>
      <c r="GUZ74" s="191"/>
      <c r="GVA74" s="191"/>
      <c r="GVB74" s="191"/>
      <c r="GVC74" s="192"/>
      <c r="GVD74" s="22"/>
      <c r="GVE74" s="22"/>
      <c r="GVF74" s="22"/>
      <c r="GVG74" s="23"/>
      <c r="GVH74" s="22"/>
      <c r="GVI74" s="23"/>
      <c r="GVJ74" s="23"/>
      <c r="GVK74" s="23"/>
      <c r="GVL74" s="23"/>
      <c r="GVM74" s="23"/>
      <c r="GVN74" s="23"/>
      <c r="GVO74" s="23"/>
      <c r="GVP74" s="23"/>
      <c r="GVQ74" s="24"/>
      <c r="GVR74" s="25"/>
      <c r="GVS74" s="25"/>
      <c r="GVT74" s="25"/>
      <c r="GVU74" s="31"/>
      <c r="GVV74" s="190"/>
      <c r="GVW74" s="191"/>
      <c r="GVX74" s="191"/>
      <c r="GVY74" s="191"/>
      <c r="GVZ74" s="191"/>
      <c r="GWA74" s="192"/>
      <c r="GWB74" s="22"/>
      <c r="GWC74" s="22"/>
      <c r="GWD74" s="22"/>
      <c r="GWE74" s="23"/>
      <c r="GWF74" s="22"/>
      <c r="GWG74" s="23"/>
      <c r="GWH74" s="23"/>
      <c r="GWI74" s="23"/>
      <c r="GWJ74" s="23"/>
      <c r="GWK74" s="23"/>
      <c r="GWL74" s="23"/>
      <c r="GWM74" s="23"/>
      <c r="GWN74" s="23"/>
      <c r="GWO74" s="24"/>
      <c r="GWP74" s="25"/>
      <c r="GWQ74" s="25"/>
      <c r="GWR74" s="25"/>
      <c r="GWS74" s="31"/>
      <c r="GWT74" s="190"/>
      <c r="GWU74" s="191"/>
      <c r="GWV74" s="191"/>
      <c r="GWW74" s="191"/>
      <c r="GWX74" s="191"/>
      <c r="GWY74" s="192"/>
      <c r="GWZ74" s="22"/>
      <c r="GXA74" s="22"/>
      <c r="GXB74" s="22"/>
      <c r="GXC74" s="23"/>
      <c r="GXD74" s="22"/>
      <c r="GXE74" s="23"/>
      <c r="GXF74" s="23"/>
      <c r="GXG74" s="23"/>
      <c r="GXH74" s="23"/>
      <c r="GXI74" s="23"/>
      <c r="GXJ74" s="23"/>
      <c r="GXK74" s="23"/>
      <c r="GXL74" s="23"/>
      <c r="GXM74" s="24"/>
      <c r="GXN74" s="25"/>
      <c r="GXO74" s="25"/>
      <c r="GXP74" s="25"/>
      <c r="GXQ74" s="31"/>
      <c r="GXR74" s="190"/>
      <c r="GXS74" s="191"/>
      <c r="GXT74" s="191"/>
      <c r="GXU74" s="191"/>
      <c r="GXV74" s="191"/>
      <c r="GXW74" s="192"/>
      <c r="GXX74" s="22"/>
      <c r="GXY74" s="22"/>
      <c r="GXZ74" s="22"/>
      <c r="GYA74" s="23"/>
      <c r="GYB74" s="22"/>
      <c r="GYC74" s="23"/>
      <c r="GYD74" s="23"/>
      <c r="GYE74" s="23"/>
      <c r="GYF74" s="23"/>
      <c r="GYG74" s="23"/>
      <c r="GYH74" s="23"/>
      <c r="GYI74" s="23"/>
      <c r="GYJ74" s="23"/>
      <c r="GYK74" s="24"/>
      <c r="GYL74" s="25"/>
      <c r="GYM74" s="25"/>
      <c r="GYN74" s="25"/>
      <c r="GYO74" s="31"/>
      <c r="GYP74" s="190"/>
      <c r="GYQ74" s="191"/>
      <c r="GYR74" s="191"/>
      <c r="GYS74" s="191"/>
      <c r="GYT74" s="191"/>
      <c r="GYU74" s="192"/>
      <c r="GYV74" s="22"/>
      <c r="GYW74" s="22"/>
      <c r="GYX74" s="22"/>
      <c r="GYY74" s="23"/>
      <c r="GYZ74" s="22"/>
      <c r="GZA74" s="23"/>
      <c r="GZB74" s="23"/>
      <c r="GZC74" s="23"/>
      <c r="GZD74" s="23"/>
      <c r="GZE74" s="23"/>
      <c r="GZF74" s="23"/>
      <c r="GZG74" s="23"/>
      <c r="GZH74" s="23"/>
      <c r="GZI74" s="24"/>
      <c r="GZJ74" s="25"/>
      <c r="GZK74" s="25"/>
      <c r="GZL74" s="25"/>
      <c r="GZM74" s="31"/>
      <c r="GZN74" s="190"/>
      <c r="GZO74" s="191"/>
      <c r="GZP74" s="191"/>
      <c r="GZQ74" s="191"/>
      <c r="GZR74" s="191"/>
      <c r="GZS74" s="192"/>
      <c r="GZT74" s="22"/>
      <c r="GZU74" s="22"/>
      <c r="GZV74" s="22"/>
      <c r="GZW74" s="23"/>
      <c r="GZX74" s="22"/>
      <c r="GZY74" s="23"/>
      <c r="GZZ74" s="23"/>
      <c r="HAA74" s="23"/>
      <c r="HAB74" s="23"/>
      <c r="HAC74" s="23"/>
      <c r="HAD74" s="23"/>
      <c r="HAE74" s="23"/>
      <c r="HAF74" s="23"/>
      <c r="HAG74" s="24"/>
      <c r="HAH74" s="25"/>
      <c r="HAI74" s="25"/>
      <c r="HAJ74" s="25"/>
      <c r="HAK74" s="31"/>
      <c r="HAL74" s="190"/>
      <c r="HAM74" s="191"/>
      <c r="HAN74" s="191"/>
      <c r="HAO74" s="191"/>
      <c r="HAP74" s="191"/>
      <c r="HAQ74" s="192"/>
      <c r="HAR74" s="22"/>
      <c r="HAS74" s="22"/>
      <c r="HAT74" s="22"/>
      <c r="HAU74" s="23"/>
      <c r="HAV74" s="22"/>
      <c r="HAW74" s="23"/>
      <c r="HAX74" s="23"/>
      <c r="HAY74" s="23"/>
      <c r="HAZ74" s="23"/>
      <c r="HBA74" s="23"/>
      <c r="HBB74" s="23"/>
      <c r="HBC74" s="23"/>
      <c r="HBD74" s="23"/>
      <c r="HBE74" s="24"/>
      <c r="HBF74" s="25"/>
      <c r="HBG74" s="25"/>
      <c r="HBH74" s="25"/>
      <c r="HBI74" s="31"/>
      <c r="HBJ74" s="190"/>
      <c r="HBK74" s="191"/>
      <c r="HBL74" s="191"/>
      <c r="HBM74" s="191"/>
      <c r="HBN74" s="191"/>
      <c r="HBO74" s="192"/>
      <c r="HBP74" s="22"/>
      <c r="HBQ74" s="22"/>
      <c r="HBR74" s="22"/>
      <c r="HBS74" s="23"/>
      <c r="HBT74" s="22"/>
      <c r="HBU74" s="23"/>
      <c r="HBV74" s="23"/>
      <c r="HBW74" s="23"/>
      <c r="HBX74" s="23"/>
      <c r="HBY74" s="23"/>
      <c r="HBZ74" s="23"/>
      <c r="HCA74" s="23"/>
      <c r="HCB74" s="23"/>
      <c r="HCC74" s="24"/>
      <c r="HCD74" s="25"/>
      <c r="HCE74" s="25"/>
      <c r="HCF74" s="25"/>
      <c r="HCG74" s="31"/>
      <c r="HCH74" s="190"/>
      <c r="HCI74" s="191"/>
      <c r="HCJ74" s="191"/>
      <c r="HCK74" s="191"/>
      <c r="HCL74" s="191"/>
      <c r="HCM74" s="192"/>
      <c r="HCN74" s="22"/>
      <c r="HCO74" s="22"/>
      <c r="HCP74" s="22"/>
      <c r="HCQ74" s="23"/>
      <c r="HCR74" s="22"/>
      <c r="HCS74" s="23"/>
      <c r="HCT74" s="23"/>
      <c r="HCU74" s="23"/>
      <c r="HCV74" s="23"/>
      <c r="HCW74" s="23"/>
      <c r="HCX74" s="23"/>
      <c r="HCY74" s="23"/>
      <c r="HCZ74" s="23"/>
      <c r="HDA74" s="24"/>
      <c r="HDB74" s="25"/>
      <c r="HDC74" s="25"/>
      <c r="HDD74" s="25"/>
      <c r="HDE74" s="31"/>
      <c r="HDF74" s="190"/>
      <c r="HDG74" s="191"/>
      <c r="HDH74" s="191"/>
      <c r="HDI74" s="191"/>
      <c r="HDJ74" s="191"/>
      <c r="HDK74" s="192"/>
      <c r="HDL74" s="22"/>
      <c r="HDM74" s="22"/>
      <c r="HDN74" s="22"/>
      <c r="HDO74" s="23"/>
      <c r="HDP74" s="22"/>
      <c r="HDQ74" s="23"/>
      <c r="HDR74" s="23"/>
      <c r="HDS74" s="23"/>
      <c r="HDT74" s="23"/>
      <c r="HDU74" s="23"/>
      <c r="HDV74" s="23"/>
      <c r="HDW74" s="23"/>
      <c r="HDX74" s="23"/>
      <c r="HDY74" s="24"/>
      <c r="HDZ74" s="25"/>
      <c r="HEA74" s="25"/>
      <c r="HEB74" s="25"/>
      <c r="HEC74" s="31"/>
      <c r="HED74" s="190"/>
      <c r="HEE74" s="191"/>
      <c r="HEF74" s="191"/>
      <c r="HEG74" s="191"/>
      <c r="HEH74" s="191"/>
      <c r="HEI74" s="192"/>
      <c r="HEJ74" s="22"/>
      <c r="HEK74" s="22"/>
      <c r="HEL74" s="22"/>
      <c r="HEM74" s="23"/>
      <c r="HEN74" s="22"/>
      <c r="HEO74" s="23"/>
      <c r="HEP74" s="23"/>
      <c r="HEQ74" s="23"/>
      <c r="HER74" s="23"/>
      <c r="HES74" s="23"/>
      <c r="HET74" s="23"/>
      <c r="HEU74" s="23"/>
      <c r="HEV74" s="23"/>
      <c r="HEW74" s="24"/>
      <c r="HEX74" s="25"/>
      <c r="HEY74" s="25"/>
      <c r="HEZ74" s="25"/>
      <c r="HFA74" s="31"/>
      <c r="HFB74" s="190"/>
      <c r="HFC74" s="191"/>
      <c r="HFD74" s="191"/>
      <c r="HFE74" s="191"/>
      <c r="HFF74" s="191"/>
      <c r="HFG74" s="192"/>
      <c r="HFH74" s="22"/>
      <c r="HFI74" s="22"/>
      <c r="HFJ74" s="22"/>
      <c r="HFK74" s="23"/>
      <c r="HFL74" s="22"/>
      <c r="HFM74" s="23"/>
      <c r="HFN74" s="23"/>
      <c r="HFO74" s="23"/>
      <c r="HFP74" s="23"/>
      <c r="HFQ74" s="23"/>
      <c r="HFR74" s="23"/>
      <c r="HFS74" s="23"/>
      <c r="HFT74" s="23"/>
      <c r="HFU74" s="24"/>
      <c r="HFV74" s="25"/>
      <c r="HFW74" s="25"/>
      <c r="HFX74" s="25"/>
      <c r="HFY74" s="31"/>
      <c r="HFZ74" s="190"/>
      <c r="HGA74" s="191"/>
      <c r="HGB74" s="191"/>
      <c r="HGC74" s="191"/>
      <c r="HGD74" s="191"/>
      <c r="HGE74" s="192"/>
      <c r="HGF74" s="22"/>
      <c r="HGG74" s="22"/>
      <c r="HGH74" s="22"/>
      <c r="HGI74" s="23"/>
      <c r="HGJ74" s="22"/>
      <c r="HGK74" s="23"/>
      <c r="HGL74" s="23"/>
      <c r="HGM74" s="23"/>
      <c r="HGN74" s="23"/>
      <c r="HGO74" s="23"/>
      <c r="HGP74" s="23"/>
      <c r="HGQ74" s="23"/>
      <c r="HGR74" s="23"/>
      <c r="HGS74" s="24"/>
      <c r="HGT74" s="25"/>
      <c r="HGU74" s="25"/>
      <c r="HGV74" s="25"/>
      <c r="HGW74" s="31"/>
      <c r="HGX74" s="190"/>
      <c r="HGY74" s="191"/>
      <c r="HGZ74" s="191"/>
      <c r="HHA74" s="191"/>
      <c r="HHB74" s="191"/>
      <c r="HHC74" s="192"/>
      <c r="HHD74" s="22"/>
      <c r="HHE74" s="22"/>
      <c r="HHF74" s="22"/>
      <c r="HHG74" s="23"/>
      <c r="HHH74" s="22"/>
      <c r="HHI74" s="23"/>
      <c r="HHJ74" s="23"/>
      <c r="HHK74" s="23"/>
      <c r="HHL74" s="23"/>
      <c r="HHM74" s="23"/>
      <c r="HHN74" s="23"/>
      <c r="HHO74" s="23"/>
      <c r="HHP74" s="23"/>
      <c r="HHQ74" s="24"/>
      <c r="HHR74" s="25"/>
      <c r="HHS74" s="25"/>
      <c r="HHT74" s="25"/>
      <c r="HHU74" s="31"/>
      <c r="HHV74" s="190"/>
      <c r="HHW74" s="191"/>
      <c r="HHX74" s="191"/>
      <c r="HHY74" s="191"/>
      <c r="HHZ74" s="191"/>
      <c r="HIA74" s="192"/>
      <c r="HIB74" s="22"/>
      <c r="HIC74" s="22"/>
      <c r="HID74" s="22"/>
      <c r="HIE74" s="23"/>
      <c r="HIF74" s="22"/>
      <c r="HIG74" s="23"/>
      <c r="HIH74" s="23"/>
      <c r="HII74" s="23"/>
      <c r="HIJ74" s="23"/>
      <c r="HIK74" s="23"/>
      <c r="HIL74" s="23"/>
      <c r="HIM74" s="23"/>
      <c r="HIN74" s="23"/>
      <c r="HIO74" s="24"/>
      <c r="HIP74" s="25"/>
      <c r="HIQ74" s="25"/>
      <c r="HIR74" s="25"/>
      <c r="HIS74" s="31"/>
      <c r="HIT74" s="190"/>
      <c r="HIU74" s="191"/>
      <c r="HIV74" s="191"/>
      <c r="HIW74" s="191"/>
      <c r="HIX74" s="191"/>
      <c r="HIY74" s="192"/>
      <c r="HIZ74" s="22"/>
      <c r="HJA74" s="22"/>
      <c r="HJB74" s="22"/>
      <c r="HJC74" s="23"/>
      <c r="HJD74" s="22"/>
      <c r="HJE74" s="23"/>
      <c r="HJF74" s="23"/>
      <c r="HJG74" s="23"/>
      <c r="HJH74" s="23"/>
      <c r="HJI74" s="23"/>
      <c r="HJJ74" s="23"/>
      <c r="HJK74" s="23"/>
      <c r="HJL74" s="23"/>
      <c r="HJM74" s="24"/>
      <c r="HJN74" s="25"/>
      <c r="HJO74" s="25"/>
      <c r="HJP74" s="25"/>
      <c r="HJQ74" s="31"/>
      <c r="HJR74" s="190"/>
      <c r="HJS74" s="191"/>
      <c r="HJT74" s="191"/>
      <c r="HJU74" s="191"/>
      <c r="HJV74" s="191"/>
      <c r="HJW74" s="192"/>
      <c r="HJX74" s="22"/>
      <c r="HJY74" s="22"/>
      <c r="HJZ74" s="22"/>
      <c r="HKA74" s="23"/>
      <c r="HKB74" s="22"/>
      <c r="HKC74" s="23"/>
      <c r="HKD74" s="23"/>
      <c r="HKE74" s="23"/>
      <c r="HKF74" s="23"/>
      <c r="HKG74" s="23"/>
      <c r="HKH74" s="23"/>
      <c r="HKI74" s="23"/>
      <c r="HKJ74" s="23"/>
      <c r="HKK74" s="24"/>
      <c r="HKL74" s="25"/>
      <c r="HKM74" s="25"/>
      <c r="HKN74" s="25"/>
      <c r="HKO74" s="31"/>
      <c r="HKP74" s="190"/>
      <c r="HKQ74" s="191"/>
      <c r="HKR74" s="191"/>
      <c r="HKS74" s="191"/>
      <c r="HKT74" s="191"/>
      <c r="HKU74" s="192"/>
      <c r="HKV74" s="22"/>
      <c r="HKW74" s="22"/>
      <c r="HKX74" s="22"/>
      <c r="HKY74" s="23"/>
      <c r="HKZ74" s="22"/>
      <c r="HLA74" s="23"/>
      <c r="HLB74" s="23"/>
      <c r="HLC74" s="23"/>
      <c r="HLD74" s="23"/>
      <c r="HLE74" s="23"/>
      <c r="HLF74" s="23"/>
      <c r="HLG74" s="23"/>
      <c r="HLH74" s="23"/>
      <c r="HLI74" s="24"/>
      <c r="HLJ74" s="25"/>
      <c r="HLK74" s="25"/>
      <c r="HLL74" s="25"/>
      <c r="HLM74" s="31"/>
      <c r="HLN74" s="190"/>
      <c r="HLO74" s="191"/>
      <c r="HLP74" s="191"/>
      <c r="HLQ74" s="191"/>
      <c r="HLR74" s="191"/>
      <c r="HLS74" s="192"/>
      <c r="HLT74" s="22"/>
      <c r="HLU74" s="22"/>
      <c r="HLV74" s="22"/>
      <c r="HLW74" s="23"/>
      <c r="HLX74" s="22"/>
      <c r="HLY74" s="23"/>
      <c r="HLZ74" s="23"/>
      <c r="HMA74" s="23"/>
      <c r="HMB74" s="23"/>
      <c r="HMC74" s="23"/>
      <c r="HMD74" s="23"/>
      <c r="HME74" s="23"/>
      <c r="HMF74" s="23"/>
      <c r="HMG74" s="24"/>
      <c r="HMH74" s="25"/>
      <c r="HMI74" s="25"/>
      <c r="HMJ74" s="25"/>
      <c r="HMK74" s="31"/>
      <c r="HML74" s="190"/>
      <c r="HMM74" s="191"/>
      <c r="HMN74" s="191"/>
      <c r="HMO74" s="191"/>
      <c r="HMP74" s="191"/>
      <c r="HMQ74" s="192"/>
      <c r="HMR74" s="22"/>
      <c r="HMS74" s="22"/>
      <c r="HMT74" s="22"/>
      <c r="HMU74" s="23"/>
      <c r="HMV74" s="22"/>
      <c r="HMW74" s="23"/>
      <c r="HMX74" s="23"/>
      <c r="HMY74" s="23"/>
      <c r="HMZ74" s="23"/>
      <c r="HNA74" s="23"/>
      <c r="HNB74" s="23"/>
      <c r="HNC74" s="23"/>
      <c r="HND74" s="23"/>
      <c r="HNE74" s="24"/>
      <c r="HNF74" s="25"/>
      <c r="HNG74" s="25"/>
      <c r="HNH74" s="25"/>
      <c r="HNI74" s="31"/>
      <c r="HNJ74" s="190"/>
      <c r="HNK74" s="191"/>
      <c r="HNL74" s="191"/>
      <c r="HNM74" s="191"/>
      <c r="HNN74" s="191"/>
      <c r="HNO74" s="192"/>
      <c r="HNP74" s="22"/>
      <c r="HNQ74" s="22"/>
      <c r="HNR74" s="22"/>
      <c r="HNS74" s="23"/>
      <c r="HNT74" s="22"/>
      <c r="HNU74" s="23"/>
      <c r="HNV74" s="23"/>
      <c r="HNW74" s="23"/>
      <c r="HNX74" s="23"/>
      <c r="HNY74" s="23"/>
      <c r="HNZ74" s="23"/>
      <c r="HOA74" s="23"/>
      <c r="HOB74" s="23"/>
      <c r="HOC74" s="24"/>
      <c r="HOD74" s="25"/>
      <c r="HOE74" s="25"/>
      <c r="HOF74" s="25"/>
      <c r="HOG74" s="31"/>
      <c r="HOH74" s="190"/>
      <c r="HOI74" s="191"/>
      <c r="HOJ74" s="191"/>
      <c r="HOK74" s="191"/>
      <c r="HOL74" s="191"/>
      <c r="HOM74" s="192"/>
      <c r="HON74" s="22"/>
      <c r="HOO74" s="22"/>
      <c r="HOP74" s="22"/>
      <c r="HOQ74" s="23"/>
      <c r="HOR74" s="22"/>
      <c r="HOS74" s="23"/>
      <c r="HOT74" s="23"/>
      <c r="HOU74" s="23"/>
      <c r="HOV74" s="23"/>
      <c r="HOW74" s="23"/>
      <c r="HOX74" s="23"/>
      <c r="HOY74" s="23"/>
      <c r="HOZ74" s="23"/>
      <c r="HPA74" s="24"/>
      <c r="HPB74" s="25"/>
      <c r="HPC74" s="25"/>
      <c r="HPD74" s="25"/>
      <c r="HPE74" s="31"/>
      <c r="HPF74" s="190"/>
      <c r="HPG74" s="191"/>
      <c r="HPH74" s="191"/>
      <c r="HPI74" s="191"/>
      <c r="HPJ74" s="191"/>
      <c r="HPK74" s="192"/>
      <c r="HPL74" s="22"/>
      <c r="HPM74" s="22"/>
      <c r="HPN74" s="22"/>
      <c r="HPO74" s="23"/>
      <c r="HPP74" s="22"/>
      <c r="HPQ74" s="23"/>
      <c r="HPR74" s="23"/>
      <c r="HPS74" s="23"/>
      <c r="HPT74" s="23"/>
      <c r="HPU74" s="23"/>
      <c r="HPV74" s="23"/>
      <c r="HPW74" s="23"/>
      <c r="HPX74" s="23"/>
      <c r="HPY74" s="24"/>
      <c r="HPZ74" s="25"/>
      <c r="HQA74" s="25"/>
      <c r="HQB74" s="25"/>
      <c r="HQC74" s="31"/>
      <c r="HQD74" s="190"/>
      <c r="HQE74" s="191"/>
      <c r="HQF74" s="191"/>
      <c r="HQG74" s="191"/>
      <c r="HQH74" s="191"/>
      <c r="HQI74" s="192"/>
      <c r="HQJ74" s="22"/>
      <c r="HQK74" s="22"/>
      <c r="HQL74" s="22"/>
      <c r="HQM74" s="23"/>
      <c r="HQN74" s="22"/>
      <c r="HQO74" s="23"/>
      <c r="HQP74" s="23"/>
      <c r="HQQ74" s="23"/>
      <c r="HQR74" s="23"/>
      <c r="HQS74" s="23"/>
      <c r="HQT74" s="23"/>
      <c r="HQU74" s="23"/>
      <c r="HQV74" s="23"/>
      <c r="HQW74" s="24"/>
      <c r="HQX74" s="25"/>
      <c r="HQY74" s="25"/>
      <c r="HQZ74" s="25"/>
      <c r="HRA74" s="31"/>
      <c r="HRB74" s="190"/>
      <c r="HRC74" s="191"/>
      <c r="HRD74" s="191"/>
      <c r="HRE74" s="191"/>
      <c r="HRF74" s="191"/>
      <c r="HRG74" s="192"/>
      <c r="HRH74" s="22"/>
      <c r="HRI74" s="22"/>
      <c r="HRJ74" s="22"/>
      <c r="HRK74" s="23"/>
      <c r="HRL74" s="22"/>
      <c r="HRM74" s="23"/>
      <c r="HRN74" s="23"/>
      <c r="HRO74" s="23"/>
      <c r="HRP74" s="23"/>
      <c r="HRQ74" s="23"/>
      <c r="HRR74" s="23"/>
      <c r="HRS74" s="23"/>
      <c r="HRT74" s="23"/>
      <c r="HRU74" s="24"/>
      <c r="HRV74" s="25"/>
      <c r="HRW74" s="25"/>
      <c r="HRX74" s="25"/>
      <c r="HRY74" s="31"/>
      <c r="HRZ74" s="190"/>
      <c r="HSA74" s="191"/>
      <c r="HSB74" s="191"/>
      <c r="HSC74" s="191"/>
      <c r="HSD74" s="191"/>
      <c r="HSE74" s="192"/>
      <c r="HSF74" s="22"/>
      <c r="HSG74" s="22"/>
      <c r="HSH74" s="22"/>
      <c r="HSI74" s="23"/>
      <c r="HSJ74" s="22"/>
      <c r="HSK74" s="23"/>
      <c r="HSL74" s="23"/>
      <c r="HSM74" s="23"/>
      <c r="HSN74" s="23"/>
      <c r="HSO74" s="23"/>
      <c r="HSP74" s="23"/>
      <c r="HSQ74" s="23"/>
      <c r="HSR74" s="23"/>
      <c r="HSS74" s="24"/>
      <c r="HST74" s="25"/>
      <c r="HSU74" s="25"/>
      <c r="HSV74" s="25"/>
      <c r="HSW74" s="31"/>
      <c r="HSX74" s="190"/>
      <c r="HSY74" s="191"/>
      <c r="HSZ74" s="191"/>
      <c r="HTA74" s="191"/>
      <c r="HTB74" s="191"/>
      <c r="HTC74" s="192"/>
      <c r="HTD74" s="22"/>
      <c r="HTE74" s="22"/>
      <c r="HTF74" s="22"/>
      <c r="HTG74" s="23"/>
      <c r="HTH74" s="22"/>
      <c r="HTI74" s="23"/>
      <c r="HTJ74" s="23"/>
      <c r="HTK74" s="23"/>
      <c r="HTL74" s="23"/>
      <c r="HTM74" s="23"/>
      <c r="HTN74" s="23"/>
      <c r="HTO74" s="23"/>
      <c r="HTP74" s="23"/>
      <c r="HTQ74" s="24"/>
      <c r="HTR74" s="25"/>
      <c r="HTS74" s="25"/>
      <c r="HTT74" s="25"/>
      <c r="HTU74" s="31"/>
      <c r="HTV74" s="190"/>
      <c r="HTW74" s="191"/>
      <c r="HTX74" s="191"/>
      <c r="HTY74" s="191"/>
      <c r="HTZ74" s="191"/>
      <c r="HUA74" s="192"/>
      <c r="HUB74" s="22"/>
      <c r="HUC74" s="22"/>
      <c r="HUD74" s="22"/>
      <c r="HUE74" s="23"/>
      <c r="HUF74" s="22"/>
      <c r="HUG74" s="23"/>
      <c r="HUH74" s="23"/>
      <c r="HUI74" s="23"/>
      <c r="HUJ74" s="23"/>
      <c r="HUK74" s="23"/>
      <c r="HUL74" s="23"/>
      <c r="HUM74" s="23"/>
      <c r="HUN74" s="23"/>
      <c r="HUO74" s="24"/>
      <c r="HUP74" s="25"/>
      <c r="HUQ74" s="25"/>
      <c r="HUR74" s="25"/>
      <c r="HUS74" s="31"/>
      <c r="HUT74" s="190"/>
      <c r="HUU74" s="191"/>
      <c r="HUV74" s="191"/>
      <c r="HUW74" s="191"/>
      <c r="HUX74" s="191"/>
      <c r="HUY74" s="192"/>
      <c r="HUZ74" s="22"/>
      <c r="HVA74" s="22"/>
      <c r="HVB74" s="22"/>
      <c r="HVC74" s="23"/>
      <c r="HVD74" s="22"/>
      <c r="HVE74" s="23"/>
      <c r="HVF74" s="23"/>
      <c r="HVG74" s="23"/>
      <c r="HVH74" s="23"/>
      <c r="HVI74" s="23"/>
      <c r="HVJ74" s="23"/>
      <c r="HVK74" s="23"/>
      <c r="HVL74" s="23"/>
      <c r="HVM74" s="24"/>
      <c r="HVN74" s="25"/>
      <c r="HVO74" s="25"/>
      <c r="HVP74" s="25"/>
      <c r="HVQ74" s="31"/>
      <c r="HVR74" s="190"/>
      <c r="HVS74" s="191"/>
      <c r="HVT74" s="191"/>
      <c r="HVU74" s="191"/>
      <c r="HVV74" s="191"/>
      <c r="HVW74" s="192"/>
      <c r="HVX74" s="22"/>
      <c r="HVY74" s="22"/>
      <c r="HVZ74" s="22"/>
      <c r="HWA74" s="23"/>
      <c r="HWB74" s="22"/>
      <c r="HWC74" s="23"/>
      <c r="HWD74" s="23"/>
      <c r="HWE74" s="23"/>
      <c r="HWF74" s="23"/>
      <c r="HWG74" s="23"/>
      <c r="HWH74" s="23"/>
      <c r="HWI74" s="23"/>
      <c r="HWJ74" s="23"/>
      <c r="HWK74" s="24"/>
      <c r="HWL74" s="25"/>
      <c r="HWM74" s="25"/>
      <c r="HWN74" s="25"/>
      <c r="HWO74" s="31"/>
      <c r="HWP74" s="190"/>
      <c r="HWQ74" s="191"/>
      <c r="HWR74" s="191"/>
      <c r="HWS74" s="191"/>
      <c r="HWT74" s="191"/>
      <c r="HWU74" s="192"/>
      <c r="HWV74" s="22"/>
      <c r="HWW74" s="22"/>
      <c r="HWX74" s="22"/>
      <c r="HWY74" s="23"/>
      <c r="HWZ74" s="22"/>
      <c r="HXA74" s="23"/>
      <c r="HXB74" s="23"/>
      <c r="HXC74" s="23"/>
      <c r="HXD74" s="23"/>
      <c r="HXE74" s="23"/>
      <c r="HXF74" s="23"/>
      <c r="HXG74" s="23"/>
      <c r="HXH74" s="23"/>
      <c r="HXI74" s="24"/>
      <c r="HXJ74" s="25"/>
      <c r="HXK74" s="25"/>
      <c r="HXL74" s="25"/>
      <c r="HXM74" s="31"/>
      <c r="HXN74" s="190"/>
      <c r="HXO74" s="191"/>
      <c r="HXP74" s="191"/>
      <c r="HXQ74" s="191"/>
      <c r="HXR74" s="191"/>
      <c r="HXS74" s="192"/>
      <c r="HXT74" s="22"/>
      <c r="HXU74" s="22"/>
      <c r="HXV74" s="22"/>
      <c r="HXW74" s="23"/>
      <c r="HXX74" s="22"/>
      <c r="HXY74" s="23"/>
      <c r="HXZ74" s="23"/>
      <c r="HYA74" s="23"/>
      <c r="HYB74" s="23"/>
      <c r="HYC74" s="23"/>
      <c r="HYD74" s="23"/>
      <c r="HYE74" s="23"/>
      <c r="HYF74" s="23"/>
      <c r="HYG74" s="24"/>
      <c r="HYH74" s="25"/>
      <c r="HYI74" s="25"/>
      <c r="HYJ74" s="25"/>
      <c r="HYK74" s="31"/>
      <c r="HYL74" s="190"/>
      <c r="HYM74" s="191"/>
      <c r="HYN74" s="191"/>
      <c r="HYO74" s="191"/>
      <c r="HYP74" s="191"/>
      <c r="HYQ74" s="192"/>
      <c r="HYR74" s="22"/>
      <c r="HYS74" s="22"/>
      <c r="HYT74" s="22"/>
      <c r="HYU74" s="23"/>
      <c r="HYV74" s="22"/>
      <c r="HYW74" s="23"/>
      <c r="HYX74" s="23"/>
      <c r="HYY74" s="23"/>
      <c r="HYZ74" s="23"/>
      <c r="HZA74" s="23"/>
      <c r="HZB74" s="23"/>
      <c r="HZC74" s="23"/>
      <c r="HZD74" s="23"/>
      <c r="HZE74" s="24"/>
      <c r="HZF74" s="25"/>
      <c r="HZG74" s="25"/>
      <c r="HZH74" s="25"/>
      <c r="HZI74" s="31"/>
      <c r="HZJ74" s="190"/>
      <c r="HZK74" s="191"/>
      <c r="HZL74" s="191"/>
      <c r="HZM74" s="191"/>
      <c r="HZN74" s="191"/>
      <c r="HZO74" s="192"/>
      <c r="HZP74" s="22"/>
      <c r="HZQ74" s="22"/>
      <c r="HZR74" s="22"/>
      <c r="HZS74" s="23"/>
      <c r="HZT74" s="22"/>
      <c r="HZU74" s="23"/>
      <c r="HZV74" s="23"/>
      <c r="HZW74" s="23"/>
      <c r="HZX74" s="23"/>
      <c r="HZY74" s="23"/>
      <c r="HZZ74" s="23"/>
      <c r="IAA74" s="23"/>
      <c r="IAB74" s="23"/>
      <c r="IAC74" s="24"/>
      <c r="IAD74" s="25"/>
      <c r="IAE74" s="25"/>
      <c r="IAF74" s="25"/>
      <c r="IAG74" s="31"/>
      <c r="IAH74" s="190"/>
      <c r="IAI74" s="191"/>
      <c r="IAJ74" s="191"/>
      <c r="IAK74" s="191"/>
      <c r="IAL74" s="191"/>
      <c r="IAM74" s="192"/>
      <c r="IAN74" s="22"/>
      <c r="IAO74" s="22"/>
      <c r="IAP74" s="22"/>
      <c r="IAQ74" s="23"/>
      <c r="IAR74" s="22"/>
      <c r="IAS74" s="23"/>
      <c r="IAT74" s="23"/>
      <c r="IAU74" s="23"/>
      <c r="IAV74" s="23"/>
      <c r="IAW74" s="23"/>
      <c r="IAX74" s="23"/>
      <c r="IAY74" s="23"/>
      <c r="IAZ74" s="23"/>
      <c r="IBA74" s="24"/>
      <c r="IBB74" s="25"/>
      <c r="IBC74" s="25"/>
      <c r="IBD74" s="25"/>
      <c r="IBE74" s="31"/>
      <c r="IBF74" s="190"/>
      <c r="IBG74" s="191"/>
      <c r="IBH74" s="191"/>
      <c r="IBI74" s="191"/>
      <c r="IBJ74" s="191"/>
      <c r="IBK74" s="192"/>
      <c r="IBL74" s="22"/>
      <c r="IBM74" s="22"/>
      <c r="IBN74" s="22"/>
      <c r="IBO74" s="23"/>
      <c r="IBP74" s="22"/>
      <c r="IBQ74" s="23"/>
      <c r="IBR74" s="23"/>
      <c r="IBS74" s="23"/>
      <c r="IBT74" s="23"/>
      <c r="IBU74" s="23"/>
      <c r="IBV74" s="23"/>
      <c r="IBW74" s="23"/>
      <c r="IBX74" s="23"/>
      <c r="IBY74" s="24"/>
      <c r="IBZ74" s="25"/>
      <c r="ICA74" s="25"/>
      <c r="ICB74" s="25"/>
      <c r="ICC74" s="31"/>
      <c r="ICD74" s="190"/>
      <c r="ICE74" s="191"/>
      <c r="ICF74" s="191"/>
      <c r="ICG74" s="191"/>
      <c r="ICH74" s="191"/>
      <c r="ICI74" s="192"/>
      <c r="ICJ74" s="22"/>
      <c r="ICK74" s="22"/>
      <c r="ICL74" s="22"/>
      <c r="ICM74" s="23"/>
      <c r="ICN74" s="22"/>
      <c r="ICO74" s="23"/>
      <c r="ICP74" s="23"/>
      <c r="ICQ74" s="23"/>
      <c r="ICR74" s="23"/>
      <c r="ICS74" s="23"/>
      <c r="ICT74" s="23"/>
      <c r="ICU74" s="23"/>
      <c r="ICV74" s="23"/>
      <c r="ICW74" s="24"/>
      <c r="ICX74" s="25"/>
      <c r="ICY74" s="25"/>
      <c r="ICZ74" s="25"/>
      <c r="IDA74" s="31"/>
      <c r="IDB74" s="190"/>
      <c r="IDC74" s="191"/>
      <c r="IDD74" s="191"/>
      <c r="IDE74" s="191"/>
      <c r="IDF74" s="191"/>
      <c r="IDG74" s="192"/>
      <c r="IDH74" s="22"/>
      <c r="IDI74" s="22"/>
      <c r="IDJ74" s="22"/>
      <c r="IDK74" s="23"/>
      <c r="IDL74" s="22"/>
      <c r="IDM74" s="23"/>
      <c r="IDN74" s="23"/>
      <c r="IDO74" s="23"/>
      <c r="IDP74" s="23"/>
      <c r="IDQ74" s="23"/>
      <c r="IDR74" s="23"/>
      <c r="IDS74" s="23"/>
      <c r="IDT74" s="23"/>
      <c r="IDU74" s="24"/>
      <c r="IDV74" s="25"/>
      <c r="IDW74" s="25"/>
      <c r="IDX74" s="25"/>
      <c r="IDY74" s="31"/>
      <c r="IDZ74" s="190"/>
      <c r="IEA74" s="191"/>
      <c r="IEB74" s="191"/>
      <c r="IEC74" s="191"/>
      <c r="IED74" s="191"/>
      <c r="IEE74" s="192"/>
      <c r="IEF74" s="22"/>
      <c r="IEG74" s="22"/>
      <c r="IEH74" s="22"/>
      <c r="IEI74" s="23"/>
      <c r="IEJ74" s="22"/>
      <c r="IEK74" s="23"/>
      <c r="IEL74" s="23"/>
      <c r="IEM74" s="23"/>
      <c r="IEN74" s="23"/>
      <c r="IEO74" s="23"/>
      <c r="IEP74" s="23"/>
      <c r="IEQ74" s="23"/>
      <c r="IER74" s="23"/>
      <c r="IES74" s="24"/>
      <c r="IET74" s="25"/>
      <c r="IEU74" s="25"/>
      <c r="IEV74" s="25"/>
      <c r="IEW74" s="31"/>
      <c r="IEX74" s="190"/>
      <c r="IEY74" s="191"/>
      <c r="IEZ74" s="191"/>
      <c r="IFA74" s="191"/>
      <c r="IFB74" s="191"/>
      <c r="IFC74" s="192"/>
      <c r="IFD74" s="22"/>
      <c r="IFE74" s="22"/>
      <c r="IFF74" s="22"/>
      <c r="IFG74" s="23"/>
      <c r="IFH74" s="22"/>
      <c r="IFI74" s="23"/>
      <c r="IFJ74" s="23"/>
      <c r="IFK74" s="23"/>
      <c r="IFL74" s="23"/>
      <c r="IFM74" s="23"/>
      <c r="IFN74" s="23"/>
      <c r="IFO74" s="23"/>
      <c r="IFP74" s="23"/>
      <c r="IFQ74" s="24"/>
      <c r="IFR74" s="25"/>
      <c r="IFS74" s="25"/>
      <c r="IFT74" s="25"/>
      <c r="IFU74" s="31"/>
      <c r="IFV74" s="190"/>
      <c r="IFW74" s="191"/>
      <c r="IFX74" s="191"/>
      <c r="IFY74" s="191"/>
      <c r="IFZ74" s="191"/>
      <c r="IGA74" s="192"/>
      <c r="IGB74" s="22"/>
      <c r="IGC74" s="22"/>
      <c r="IGD74" s="22"/>
      <c r="IGE74" s="23"/>
      <c r="IGF74" s="22"/>
      <c r="IGG74" s="23"/>
      <c r="IGH74" s="23"/>
      <c r="IGI74" s="23"/>
      <c r="IGJ74" s="23"/>
      <c r="IGK74" s="23"/>
      <c r="IGL74" s="23"/>
      <c r="IGM74" s="23"/>
      <c r="IGN74" s="23"/>
      <c r="IGO74" s="24"/>
      <c r="IGP74" s="25"/>
      <c r="IGQ74" s="25"/>
      <c r="IGR74" s="25"/>
      <c r="IGS74" s="31"/>
      <c r="IGT74" s="190"/>
      <c r="IGU74" s="191"/>
      <c r="IGV74" s="191"/>
      <c r="IGW74" s="191"/>
      <c r="IGX74" s="191"/>
      <c r="IGY74" s="192"/>
      <c r="IGZ74" s="22"/>
      <c r="IHA74" s="22"/>
      <c r="IHB74" s="22"/>
      <c r="IHC74" s="23"/>
      <c r="IHD74" s="22"/>
      <c r="IHE74" s="23"/>
      <c r="IHF74" s="23"/>
      <c r="IHG74" s="23"/>
      <c r="IHH74" s="23"/>
      <c r="IHI74" s="23"/>
      <c r="IHJ74" s="23"/>
      <c r="IHK74" s="23"/>
      <c r="IHL74" s="23"/>
      <c r="IHM74" s="24"/>
      <c r="IHN74" s="25"/>
      <c r="IHO74" s="25"/>
      <c r="IHP74" s="25"/>
      <c r="IHQ74" s="31"/>
      <c r="IHR74" s="190"/>
      <c r="IHS74" s="191"/>
      <c r="IHT74" s="191"/>
      <c r="IHU74" s="191"/>
      <c r="IHV74" s="191"/>
      <c r="IHW74" s="192"/>
      <c r="IHX74" s="22"/>
      <c r="IHY74" s="22"/>
      <c r="IHZ74" s="22"/>
      <c r="IIA74" s="23"/>
      <c r="IIB74" s="22"/>
      <c r="IIC74" s="23"/>
      <c r="IID74" s="23"/>
      <c r="IIE74" s="23"/>
      <c r="IIF74" s="23"/>
      <c r="IIG74" s="23"/>
      <c r="IIH74" s="23"/>
      <c r="III74" s="23"/>
      <c r="IIJ74" s="23"/>
      <c r="IIK74" s="24"/>
      <c r="IIL74" s="25"/>
      <c r="IIM74" s="25"/>
      <c r="IIN74" s="25"/>
      <c r="IIO74" s="31"/>
      <c r="IIP74" s="190"/>
      <c r="IIQ74" s="191"/>
      <c r="IIR74" s="191"/>
      <c r="IIS74" s="191"/>
      <c r="IIT74" s="191"/>
      <c r="IIU74" s="192"/>
      <c r="IIV74" s="22"/>
      <c r="IIW74" s="22"/>
      <c r="IIX74" s="22"/>
      <c r="IIY74" s="23"/>
      <c r="IIZ74" s="22"/>
      <c r="IJA74" s="23"/>
      <c r="IJB74" s="23"/>
      <c r="IJC74" s="23"/>
      <c r="IJD74" s="23"/>
      <c r="IJE74" s="23"/>
      <c r="IJF74" s="23"/>
      <c r="IJG74" s="23"/>
      <c r="IJH74" s="23"/>
      <c r="IJI74" s="24"/>
      <c r="IJJ74" s="25"/>
      <c r="IJK74" s="25"/>
      <c r="IJL74" s="25"/>
      <c r="IJM74" s="31"/>
      <c r="IJN74" s="190"/>
      <c r="IJO74" s="191"/>
      <c r="IJP74" s="191"/>
      <c r="IJQ74" s="191"/>
      <c r="IJR74" s="191"/>
      <c r="IJS74" s="192"/>
      <c r="IJT74" s="22"/>
      <c r="IJU74" s="22"/>
      <c r="IJV74" s="22"/>
      <c r="IJW74" s="23"/>
      <c r="IJX74" s="22"/>
      <c r="IJY74" s="23"/>
      <c r="IJZ74" s="23"/>
      <c r="IKA74" s="23"/>
      <c r="IKB74" s="23"/>
      <c r="IKC74" s="23"/>
      <c r="IKD74" s="23"/>
      <c r="IKE74" s="23"/>
      <c r="IKF74" s="23"/>
      <c r="IKG74" s="24"/>
      <c r="IKH74" s="25"/>
      <c r="IKI74" s="25"/>
      <c r="IKJ74" s="25"/>
      <c r="IKK74" s="31"/>
      <c r="IKL74" s="190"/>
      <c r="IKM74" s="191"/>
      <c r="IKN74" s="191"/>
      <c r="IKO74" s="191"/>
      <c r="IKP74" s="191"/>
      <c r="IKQ74" s="192"/>
      <c r="IKR74" s="22"/>
      <c r="IKS74" s="22"/>
      <c r="IKT74" s="22"/>
      <c r="IKU74" s="23"/>
      <c r="IKV74" s="22"/>
      <c r="IKW74" s="23"/>
      <c r="IKX74" s="23"/>
      <c r="IKY74" s="23"/>
      <c r="IKZ74" s="23"/>
      <c r="ILA74" s="23"/>
      <c r="ILB74" s="23"/>
      <c r="ILC74" s="23"/>
      <c r="ILD74" s="23"/>
      <c r="ILE74" s="24"/>
      <c r="ILF74" s="25"/>
      <c r="ILG74" s="25"/>
      <c r="ILH74" s="25"/>
      <c r="ILI74" s="31"/>
      <c r="ILJ74" s="190"/>
      <c r="ILK74" s="191"/>
      <c r="ILL74" s="191"/>
      <c r="ILM74" s="191"/>
      <c r="ILN74" s="191"/>
      <c r="ILO74" s="192"/>
      <c r="ILP74" s="22"/>
      <c r="ILQ74" s="22"/>
      <c r="ILR74" s="22"/>
      <c r="ILS74" s="23"/>
      <c r="ILT74" s="22"/>
      <c r="ILU74" s="23"/>
      <c r="ILV74" s="23"/>
      <c r="ILW74" s="23"/>
      <c r="ILX74" s="23"/>
      <c r="ILY74" s="23"/>
      <c r="ILZ74" s="23"/>
      <c r="IMA74" s="23"/>
      <c r="IMB74" s="23"/>
      <c r="IMC74" s="24"/>
      <c r="IMD74" s="25"/>
      <c r="IME74" s="25"/>
      <c r="IMF74" s="25"/>
      <c r="IMG74" s="31"/>
      <c r="IMH74" s="190"/>
      <c r="IMI74" s="191"/>
      <c r="IMJ74" s="191"/>
      <c r="IMK74" s="191"/>
      <c r="IML74" s="191"/>
      <c r="IMM74" s="192"/>
      <c r="IMN74" s="22"/>
      <c r="IMO74" s="22"/>
      <c r="IMP74" s="22"/>
      <c r="IMQ74" s="23"/>
      <c r="IMR74" s="22"/>
      <c r="IMS74" s="23"/>
      <c r="IMT74" s="23"/>
      <c r="IMU74" s="23"/>
      <c r="IMV74" s="23"/>
      <c r="IMW74" s="23"/>
      <c r="IMX74" s="23"/>
      <c r="IMY74" s="23"/>
      <c r="IMZ74" s="23"/>
      <c r="INA74" s="24"/>
      <c r="INB74" s="25"/>
      <c r="INC74" s="25"/>
      <c r="IND74" s="25"/>
      <c r="INE74" s="31"/>
      <c r="INF74" s="190"/>
      <c r="ING74" s="191"/>
      <c r="INH74" s="191"/>
      <c r="INI74" s="191"/>
      <c r="INJ74" s="191"/>
      <c r="INK74" s="192"/>
      <c r="INL74" s="22"/>
      <c r="INM74" s="22"/>
      <c r="INN74" s="22"/>
      <c r="INO74" s="23"/>
      <c r="INP74" s="22"/>
      <c r="INQ74" s="23"/>
      <c r="INR74" s="23"/>
      <c r="INS74" s="23"/>
      <c r="INT74" s="23"/>
      <c r="INU74" s="23"/>
      <c r="INV74" s="23"/>
      <c r="INW74" s="23"/>
      <c r="INX74" s="23"/>
      <c r="INY74" s="24"/>
      <c r="INZ74" s="25"/>
      <c r="IOA74" s="25"/>
      <c r="IOB74" s="25"/>
      <c r="IOC74" s="31"/>
      <c r="IOD74" s="190"/>
      <c r="IOE74" s="191"/>
      <c r="IOF74" s="191"/>
      <c r="IOG74" s="191"/>
      <c r="IOH74" s="191"/>
      <c r="IOI74" s="192"/>
      <c r="IOJ74" s="22"/>
      <c r="IOK74" s="22"/>
      <c r="IOL74" s="22"/>
      <c r="IOM74" s="23"/>
      <c r="ION74" s="22"/>
      <c r="IOO74" s="23"/>
      <c r="IOP74" s="23"/>
      <c r="IOQ74" s="23"/>
      <c r="IOR74" s="23"/>
      <c r="IOS74" s="23"/>
      <c r="IOT74" s="23"/>
      <c r="IOU74" s="23"/>
      <c r="IOV74" s="23"/>
      <c r="IOW74" s="24"/>
      <c r="IOX74" s="25"/>
      <c r="IOY74" s="25"/>
      <c r="IOZ74" s="25"/>
      <c r="IPA74" s="31"/>
      <c r="IPB74" s="190"/>
      <c r="IPC74" s="191"/>
      <c r="IPD74" s="191"/>
      <c r="IPE74" s="191"/>
      <c r="IPF74" s="191"/>
      <c r="IPG74" s="192"/>
      <c r="IPH74" s="22"/>
      <c r="IPI74" s="22"/>
      <c r="IPJ74" s="22"/>
      <c r="IPK74" s="23"/>
      <c r="IPL74" s="22"/>
      <c r="IPM74" s="23"/>
      <c r="IPN74" s="23"/>
      <c r="IPO74" s="23"/>
      <c r="IPP74" s="23"/>
      <c r="IPQ74" s="23"/>
      <c r="IPR74" s="23"/>
      <c r="IPS74" s="23"/>
      <c r="IPT74" s="23"/>
      <c r="IPU74" s="24"/>
      <c r="IPV74" s="25"/>
      <c r="IPW74" s="25"/>
      <c r="IPX74" s="25"/>
      <c r="IPY74" s="31"/>
      <c r="IPZ74" s="190"/>
      <c r="IQA74" s="191"/>
      <c r="IQB74" s="191"/>
      <c r="IQC74" s="191"/>
      <c r="IQD74" s="191"/>
      <c r="IQE74" s="192"/>
      <c r="IQF74" s="22"/>
      <c r="IQG74" s="22"/>
      <c r="IQH74" s="22"/>
      <c r="IQI74" s="23"/>
      <c r="IQJ74" s="22"/>
      <c r="IQK74" s="23"/>
      <c r="IQL74" s="23"/>
      <c r="IQM74" s="23"/>
      <c r="IQN74" s="23"/>
      <c r="IQO74" s="23"/>
      <c r="IQP74" s="23"/>
      <c r="IQQ74" s="23"/>
      <c r="IQR74" s="23"/>
      <c r="IQS74" s="24"/>
      <c r="IQT74" s="25"/>
      <c r="IQU74" s="25"/>
      <c r="IQV74" s="25"/>
      <c r="IQW74" s="31"/>
      <c r="IQX74" s="190"/>
      <c r="IQY74" s="191"/>
      <c r="IQZ74" s="191"/>
      <c r="IRA74" s="191"/>
      <c r="IRB74" s="191"/>
      <c r="IRC74" s="192"/>
      <c r="IRD74" s="22"/>
      <c r="IRE74" s="22"/>
      <c r="IRF74" s="22"/>
      <c r="IRG74" s="23"/>
      <c r="IRH74" s="22"/>
      <c r="IRI74" s="23"/>
      <c r="IRJ74" s="23"/>
      <c r="IRK74" s="23"/>
      <c r="IRL74" s="23"/>
      <c r="IRM74" s="23"/>
      <c r="IRN74" s="23"/>
      <c r="IRO74" s="23"/>
      <c r="IRP74" s="23"/>
      <c r="IRQ74" s="24"/>
      <c r="IRR74" s="25"/>
      <c r="IRS74" s="25"/>
      <c r="IRT74" s="25"/>
      <c r="IRU74" s="31"/>
      <c r="IRV74" s="190"/>
      <c r="IRW74" s="191"/>
      <c r="IRX74" s="191"/>
      <c r="IRY74" s="191"/>
      <c r="IRZ74" s="191"/>
      <c r="ISA74" s="192"/>
      <c r="ISB74" s="22"/>
      <c r="ISC74" s="22"/>
      <c r="ISD74" s="22"/>
      <c r="ISE74" s="23"/>
      <c r="ISF74" s="22"/>
      <c r="ISG74" s="23"/>
      <c r="ISH74" s="23"/>
      <c r="ISI74" s="23"/>
      <c r="ISJ74" s="23"/>
      <c r="ISK74" s="23"/>
      <c r="ISL74" s="23"/>
      <c r="ISM74" s="23"/>
      <c r="ISN74" s="23"/>
      <c r="ISO74" s="24"/>
      <c r="ISP74" s="25"/>
      <c r="ISQ74" s="25"/>
      <c r="ISR74" s="25"/>
      <c r="ISS74" s="31"/>
      <c r="IST74" s="190"/>
      <c r="ISU74" s="191"/>
      <c r="ISV74" s="191"/>
      <c r="ISW74" s="191"/>
      <c r="ISX74" s="191"/>
      <c r="ISY74" s="192"/>
      <c r="ISZ74" s="22"/>
      <c r="ITA74" s="22"/>
      <c r="ITB74" s="22"/>
      <c r="ITC74" s="23"/>
      <c r="ITD74" s="22"/>
      <c r="ITE74" s="23"/>
      <c r="ITF74" s="23"/>
      <c r="ITG74" s="23"/>
      <c r="ITH74" s="23"/>
      <c r="ITI74" s="23"/>
      <c r="ITJ74" s="23"/>
      <c r="ITK74" s="23"/>
      <c r="ITL74" s="23"/>
      <c r="ITM74" s="24"/>
      <c r="ITN74" s="25"/>
      <c r="ITO74" s="25"/>
      <c r="ITP74" s="25"/>
      <c r="ITQ74" s="31"/>
      <c r="ITR74" s="190"/>
      <c r="ITS74" s="191"/>
      <c r="ITT74" s="191"/>
      <c r="ITU74" s="191"/>
      <c r="ITV74" s="191"/>
      <c r="ITW74" s="192"/>
      <c r="ITX74" s="22"/>
      <c r="ITY74" s="22"/>
      <c r="ITZ74" s="22"/>
      <c r="IUA74" s="23"/>
      <c r="IUB74" s="22"/>
      <c r="IUC74" s="23"/>
      <c r="IUD74" s="23"/>
      <c r="IUE74" s="23"/>
      <c r="IUF74" s="23"/>
      <c r="IUG74" s="23"/>
      <c r="IUH74" s="23"/>
      <c r="IUI74" s="23"/>
      <c r="IUJ74" s="23"/>
      <c r="IUK74" s="24"/>
      <c r="IUL74" s="25"/>
      <c r="IUM74" s="25"/>
      <c r="IUN74" s="25"/>
      <c r="IUO74" s="31"/>
      <c r="IUP74" s="190"/>
      <c r="IUQ74" s="191"/>
      <c r="IUR74" s="191"/>
      <c r="IUS74" s="191"/>
      <c r="IUT74" s="191"/>
      <c r="IUU74" s="192"/>
      <c r="IUV74" s="22"/>
      <c r="IUW74" s="22"/>
      <c r="IUX74" s="22"/>
      <c r="IUY74" s="23"/>
      <c r="IUZ74" s="22"/>
      <c r="IVA74" s="23"/>
      <c r="IVB74" s="23"/>
      <c r="IVC74" s="23"/>
      <c r="IVD74" s="23"/>
      <c r="IVE74" s="23"/>
      <c r="IVF74" s="23"/>
      <c r="IVG74" s="23"/>
      <c r="IVH74" s="23"/>
      <c r="IVI74" s="24"/>
      <c r="IVJ74" s="25"/>
      <c r="IVK74" s="25"/>
      <c r="IVL74" s="25"/>
      <c r="IVM74" s="31"/>
      <c r="IVN74" s="190"/>
      <c r="IVO74" s="191"/>
      <c r="IVP74" s="191"/>
      <c r="IVQ74" s="191"/>
      <c r="IVR74" s="191"/>
      <c r="IVS74" s="192"/>
      <c r="IVT74" s="22"/>
      <c r="IVU74" s="22"/>
      <c r="IVV74" s="22"/>
      <c r="IVW74" s="23"/>
      <c r="IVX74" s="22"/>
      <c r="IVY74" s="23"/>
      <c r="IVZ74" s="23"/>
      <c r="IWA74" s="23"/>
      <c r="IWB74" s="23"/>
      <c r="IWC74" s="23"/>
      <c r="IWD74" s="23"/>
      <c r="IWE74" s="23"/>
      <c r="IWF74" s="23"/>
      <c r="IWG74" s="24"/>
      <c r="IWH74" s="25"/>
      <c r="IWI74" s="25"/>
      <c r="IWJ74" s="25"/>
      <c r="IWK74" s="31"/>
      <c r="IWL74" s="190"/>
      <c r="IWM74" s="191"/>
      <c r="IWN74" s="191"/>
      <c r="IWO74" s="191"/>
      <c r="IWP74" s="191"/>
      <c r="IWQ74" s="192"/>
      <c r="IWR74" s="22"/>
      <c r="IWS74" s="22"/>
      <c r="IWT74" s="22"/>
      <c r="IWU74" s="23"/>
      <c r="IWV74" s="22"/>
      <c r="IWW74" s="23"/>
      <c r="IWX74" s="23"/>
      <c r="IWY74" s="23"/>
      <c r="IWZ74" s="23"/>
      <c r="IXA74" s="23"/>
      <c r="IXB74" s="23"/>
      <c r="IXC74" s="23"/>
      <c r="IXD74" s="23"/>
      <c r="IXE74" s="24"/>
      <c r="IXF74" s="25"/>
      <c r="IXG74" s="25"/>
      <c r="IXH74" s="25"/>
      <c r="IXI74" s="31"/>
      <c r="IXJ74" s="190"/>
      <c r="IXK74" s="191"/>
      <c r="IXL74" s="191"/>
      <c r="IXM74" s="191"/>
      <c r="IXN74" s="191"/>
      <c r="IXO74" s="192"/>
      <c r="IXP74" s="22"/>
      <c r="IXQ74" s="22"/>
      <c r="IXR74" s="22"/>
      <c r="IXS74" s="23"/>
      <c r="IXT74" s="22"/>
      <c r="IXU74" s="23"/>
      <c r="IXV74" s="23"/>
      <c r="IXW74" s="23"/>
      <c r="IXX74" s="23"/>
      <c r="IXY74" s="23"/>
      <c r="IXZ74" s="23"/>
      <c r="IYA74" s="23"/>
      <c r="IYB74" s="23"/>
      <c r="IYC74" s="24"/>
      <c r="IYD74" s="25"/>
      <c r="IYE74" s="25"/>
      <c r="IYF74" s="25"/>
      <c r="IYG74" s="31"/>
      <c r="IYH74" s="190"/>
      <c r="IYI74" s="191"/>
      <c r="IYJ74" s="191"/>
      <c r="IYK74" s="191"/>
      <c r="IYL74" s="191"/>
      <c r="IYM74" s="192"/>
      <c r="IYN74" s="22"/>
      <c r="IYO74" s="22"/>
      <c r="IYP74" s="22"/>
      <c r="IYQ74" s="23"/>
      <c r="IYR74" s="22"/>
      <c r="IYS74" s="23"/>
      <c r="IYT74" s="23"/>
      <c r="IYU74" s="23"/>
      <c r="IYV74" s="23"/>
      <c r="IYW74" s="23"/>
      <c r="IYX74" s="23"/>
      <c r="IYY74" s="23"/>
      <c r="IYZ74" s="23"/>
      <c r="IZA74" s="24"/>
      <c r="IZB74" s="25"/>
      <c r="IZC74" s="25"/>
      <c r="IZD74" s="25"/>
      <c r="IZE74" s="31"/>
      <c r="IZF74" s="190"/>
      <c r="IZG74" s="191"/>
      <c r="IZH74" s="191"/>
      <c r="IZI74" s="191"/>
      <c r="IZJ74" s="191"/>
      <c r="IZK74" s="192"/>
      <c r="IZL74" s="22"/>
      <c r="IZM74" s="22"/>
      <c r="IZN74" s="22"/>
      <c r="IZO74" s="23"/>
      <c r="IZP74" s="22"/>
      <c r="IZQ74" s="23"/>
      <c r="IZR74" s="23"/>
      <c r="IZS74" s="23"/>
      <c r="IZT74" s="23"/>
      <c r="IZU74" s="23"/>
      <c r="IZV74" s="23"/>
      <c r="IZW74" s="23"/>
      <c r="IZX74" s="23"/>
      <c r="IZY74" s="24"/>
      <c r="IZZ74" s="25"/>
      <c r="JAA74" s="25"/>
      <c r="JAB74" s="25"/>
      <c r="JAC74" s="31"/>
      <c r="JAD74" s="190"/>
      <c r="JAE74" s="191"/>
      <c r="JAF74" s="191"/>
      <c r="JAG74" s="191"/>
      <c r="JAH74" s="191"/>
      <c r="JAI74" s="192"/>
      <c r="JAJ74" s="22"/>
      <c r="JAK74" s="22"/>
      <c r="JAL74" s="22"/>
      <c r="JAM74" s="23"/>
      <c r="JAN74" s="22"/>
      <c r="JAO74" s="23"/>
      <c r="JAP74" s="23"/>
      <c r="JAQ74" s="23"/>
      <c r="JAR74" s="23"/>
      <c r="JAS74" s="23"/>
      <c r="JAT74" s="23"/>
      <c r="JAU74" s="23"/>
      <c r="JAV74" s="23"/>
      <c r="JAW74" s="24"/>
      <c r="JAX74" s="25"/>
      <c r="JAY74" s="25"/>
      <c r="JAZ74" s="25"/>
      <c r="JBA74" s="31"/>
      <c r="JBB74" s="190"/>
      <c r="JBC74" s="191"/>
      <c r="JBD74" s="191"/>
      <c r="JBE74" s="191"/>
      <c r="JBF74" s="191"/>
      <c r="JBG74" s="192"/>
      <c r="JBH74" s="22"/>
      <c r="JBI74" s="22"/>
      <c r="JBJ74" s="22"/>
      <c r="JBK74" s="23"/>
      <c r="JBL74" s="22"/>
      <c r="JBM74" s="23"/>
      <c r="JBN74" s="23"/>
      <c r="JBO74" s="23"/>
      <c r="JBP74" s="23"/>
      <c r="JBQ74" s="23"/>
      <c r="JBR74" s="23"/>
      <c r="JBS74" s="23"/>
      <c r="JBT74" s="23"/>
      <c r="JBU74" s="24"/>
      <c r="JBV74" s="25"/>
      <c r="JBW74" s="25"/>
      <c r="JBX74" s="25"/>
      <c r="JBY74" s="31"/>
      <c r="JBZ74" s="190"/>
      <c r="JCA74" s="191"/>
      <c r="JCB74" s="191"/>
      <c r="JCC74" s="191"/>
      <c r="JCD74" s="191"/>
      <c r="JCE74" s="192"/>
      <c r="JCF74" s="22"/>
      <c r="JCG74" s="22"/>
      <c r="JCH74" s="22"/>
      <c r="JCI74" s="23"/>
      <c r="JCJ74" s="22"/>
      <c r="JCK74" s="23"/>
      <c r="JCL74" s="23"/>
      <c r="JCM74" s="23"/>
      <c r="JCN74" s="23"/>
      <c r="JCO74" s="23"/>
      <c r="JCP74" s="23"/>
      <c r="JCQ74" s="23"/>
      <c r="JCR74" s="23"/>
      <c r="JCS74" s="24"/>
      <c r="JCT74" s="25"/>
      <c r="JCU74" s="25"/>
      <c r="JCV74" s="25"/>
      <c r="JCW74" s="31"/>
      <c r="JCX74" s="190"/>
      <c r="JCY74" s="191"/>
      <c r="JCZ74" s="191"/>
      <c r="JDA74" s="191"/>
      <c r="JDB74" s="191"/>
      <c r="JDC74" s="192"/>
      <c r="JDD74" s="22"/>
      <c r="JDE74" s="22"/>
      <c r="JDF74" s="22"/>
      <c r="JDG74" s="23"/>
      <c r="JDH74" s="22"/>
      <c r="JDI74" s="23"/>
      <c r="JDJ74" s="23"/>
      <c r="JDK74" s="23"/>
      <c r="JDL74" s="23"/>
      <c r="JDM74" s="23"/>
      <c r="JDN74" s="23"/>
      <c r="JDO74" s="23"/>
      <c r="JDP74" s="23"/>
      <c r="JDQ74" s="24"/>
      <c r="JDR74" s="25"/>
      <c r="JDS74" s="25"/>
      <c r="JDT74" s="25"/>
      <c r="JDU74" s="31"/>
      <c r="JDV74" s="190"/>
      <c r="JDW74" s="191"/>
      <c r="JDX74" s="191"/>
      <c r="JDY74" s="191"/>
      <c r="JDZ74" s="191"/>
      <c r="JEA74" s="192"/>
      <c r="JEB74" s="22"/>
      <c r="JEC74" s="22"/>
      <c r="JED74" s="22"/>
      <c r="JEE74" s="23"/>
      <c r="JEF74" s="22"/>
      <c r="JEG74" s="23"/>
      <c r="JEH74" s="23"/>
      <c r="JEI74" s="23"/>
      <c r="JEJ74" s="23"/>
      <c r="JEK74" s="23"/>
      <c r="JEL74" s="23"/>
      <c r="JEM74" s="23"/>
      <c r="JEN74" s="23"/>
      <c r="JEO74" s="24"/>
      <c r="JEP74" s="25"/>
      <c r="JEQ74" s="25"/>
      <c r="JER74" s="25"/>
      <c r="JES74" s="31"/>
      <c r="JET74" s="190"/>
      <c r="JEU74" s="191"/>
      <c r="JEV74" s="191"/>
      <c r="JEW74" s="191"/>
      <c r="JEX74" s="191"/>
      <c r="JEY74" s="192"/>
      <c r="JEZ74" s="22"/>
      <c r="JFA74" s="22"/>
      <c r="JFB74" s="22"/>
      <c r="JFC74" s="23"/>
      <c r="JFD74" s="22"/>
      <c r="JFE74" s="23"/>
      <c r="JFF74" s="23"/>
      <c r="JFG74" s="23"/>
      <c r="JFH74" s="23"/>
      <c r="JFI74" s="23"/>
      <c r="JFJ74" s="23"/>
      <c r="JFK74" s="23"/>
      <c r="JFL74" s="23"/>
      <c r="JFM74" s="24"/>
      <c r="JFN74" s="25"/>
      <c r="JFO74" s="25"/>
      <c r="JFP74" s="25"/>
      <c r="JFQ74" s="31"/>
      <c r="JFR74" s="190"/>
      <c r="JFS74" s="191"/>
      <c r="JFT74" s="191"/>
      <c r="JFU74" s="191"/>
      <c r="JFV74" s="191"/>
      <c r="JFW74" s="192"/>
      <c r="JFX74" s="22"/>
      <c r="JFY74" s="22"/>
      <c r="JFZ74" s="22"/>
      <c r="JGA74" s="23"/>
      <c r="JGB74" s="22"/>
      <c r="JGC74" s="23"/>
      <c r="JGD74" s="23"/>
      <c r="JGE74" s="23"/>
      <c r="JGF74" s="23"/>
      <c r="JGG74" s="23"/>
      <c r="JGH74" s="23"/>
      <c r="JGI74" s="23"/>
      <c r="JGJ74" s="23"/>
      <c r="JGK74" s="24"/>
      <c r="JGL74" s="25"/>
      <c r="JGM74" s="25"/>
      <c r="JGN74" s="25"/>
      <c r="JGO74" s="31"/>
      <c r="JGP74" s="190"/>
      <c r="JGQ74" s="191"/>
      <c r="JGR74" s="191"/>
      <c r="JGS74" s="191"/>
      <c r="JGT74" s="191"/>
      <c r="JGU74" s="192"/>
      <c r="JGV74" s="22"/>
      <c r="JGW74" s="22"/>
      <c r="JGX74" s="22"/>
      <c r="JGY74" s="23"/>
      <c r="JGZ74" s="22"/>
      <c r="JHA74" s="23"/>
      <c r="JHB74" s="23"/>
      <c r="JHC74" s="23"/>
      <c r="JHD74" s="23"/>
      <c r="JHE74" s="23"/>
      <c r="JHF74" s="23"/>
      <c r="JHG74" s="23"/>
      <c r="JHH74" s="23"/>
      <c r="JHI74" s="24"/>
      <c r="JHJ74" s="25"/>
      <c r="JHK74" s="25"/>
      <c r="JHL74" s="25"/>
      <c r="JHM74" s="31"/>
      <c r="JHN74" s="190"/>
      <c r="JHO74" s="191"/>
      <c r="JHP74" s="191"/>
      <c r="JHQ74" s="191"/>
      <c r="JHR74" s="191"/>
      <c r="JHS74" s="192"/>
      <c r="JHT74" s="22"/>
      <c r="JHU74" s="22"/>
      <c r="JHV74" s="22"/>
      <c r="JHW74" s="23"/>
      <c r="JHX74" s="22"/>
      <c r="JHY74" s="23"/>
      <c r="JHZ74" s="23"/>
      <c r="JIA74" s="23"/>
      <c r="JIB74" s="23"/>
      <c r="JIC74" s="23"/>
      <c r="JID74" s="23"/>
      <c r="JIE74" s="23"/>
      <c r="JIF74" s="23"/>
      <c r="JIG74" s="24"/>
      <c r="JIH74" s="25"/>
      <c r="JII74" s="25"/>
      <c r="JIJ74" s="25"/>
      <c r="JIK74" s="31"/>
      <c r="JIL74" s="190"/>
      <c r="JIM74" s="191"/>
      <c r="JIN74" s="191"/>
      <c r="JIO74" s="191"/>
      <c r="JIP74" s="191"/>
      <c r="JIQ74" s="192"/>
      <c r="JIR74" s="22"/>
      <c r="JIS74" s="22"/>
      <c r="JIT74" s="22"/>
      <c r="JIU74" s="23"/>
      <c r="JIV74" s="22"/>
      <c r="JIW74" s="23"/>
      <c r="JIX74" s="23"/>
      <c r="JIY74" s="23"/>
      <c r="JIZ74" s="23"/>
      <c r="JJA74" s="23"/>
      <c r="JJB74" s="23"/>
      <c r="JJC74" s="23"/>
      <c r="JJD74" s="23"/>
      <c r="JJE74" s="24"/>
      <c r="JJF74" s="25"/>
      <c r="JJG74" s="25"/>
      <c r="JJH74" s="25"/>
      <c r="JJI74" s="31"/>
      <c r="JJJ74" s="190"/>
      <c r="JJK74" s="191"/>
      <c r="JJL74" s="191"/>
      <c r="JJM74" s="191"/>
      <c r="JJN74" s="191"/>
      <c r="JJO74" s="192"/>
      <c r="JJP74" s="22"/>
      <c r="JJQ74" s="22"/>
      <c r="JJR74" s="22"/>
      <c r="JJS74" s="23"/>
      <c r="JJT74" s="22"/>
      <c r="JJU74" s="23"/>
      <c r="JJV74" s="23"/>
      <c r="JJW74" s="23"/>
      <c r="JJX74" s="23"/>
      <c r="JJY74" s="23"/>
      <c r="JJZ74" s="23"/>
      <c r="JKA74" s="23"/>
      <c r="JKB74" s="23"/>
      <c r="JKC74" s="24"/>
      <c r="JKD74" s="25"/>
      <c r="JKE74" s="25"/>
      <c r="JKF74" s="25"/>
      <c r="JKG74" s="31"/>
      <c r="JKH74" s="190"/>
      <c r="JKI74" s="191"/>
      <c r="JKJ74" s="191"/>
      <c r="JKK74" s="191"/>
      <c r="JKL74" s="191"/>
      <c r="JKM74" s="192"/>
      <c r="JKN74" s="22"/>
      <c r="JKO74" s="22"/>
      <c r="JKP74" s="22"/>
      <c r="JKQ74" s="23"/>
      <c r="JKR74" s="22"/>
      <c r="JKS74" s="23"/>
      <c r="JKT74" s="23"/>
      <c r="JKU74" s="23"/>
      <c r="JKV74" s="23"/>
      <c r="JKW74" s="23"/>
      <c r="JKX74" s="23"/>
      <c r="JKY74" s="23"/>
      <c r="JKZ74" s="23"/>
      <c r="JLA74" s="24"/>
      <c r="JLB74" s="25"/>
      <c r="JLC74" s="25"/>
      <c r="JLD74" s="25"/>
      <c r="JLE74" s="31"/>
      <c r="JLF74" s="190"/>
      <c r="JLG74" s="191"/>
      <c r="JLH74" s="191"/>
      <c r="JLI74" s="191"/>
      <c r="JLJ74" s="191"/>
      <c r="JLK74" s="192"/>
      <c r="JLL74" s="22"/>
      <c r="JLM74" s="22"/>
      <c r="JLN74" s="22"/>
      <c r="JLO74" s="23"/>
      <c r="JLP74" s="22"/>
      <c r="JLQ74" s="23"/>
      <c r="JLR74" s="23"/>
      <c r="JLS74" s="23"/>
      <c r="JLT74" s="23"/>
      <c r="JLU74" s="23"/>
      <c r="JLV74" s="23"/>
      <c r="JLW74" s="23"/>
      <c r="JLX74" s="23"/>
      <c r="JLY74" s="24"/>
      <c r="JLZ74" s="25"/>
      <c r="JMA74" s="25"/>
      <c r="JMB74" s="25"/>
      <c r="JMC74" s="31"/>
      <c r="JMD74" s="190"/>
      <c r="JME74" s="191"/>
      <c r="JMF74" s="191"/>
      <c r="JMG74" s="191"/>
      <c r="JMH74" s="191"/>
      <c r="JMI74" s="192"/>
      <c r="JMJ74" s="22"/>
      <c r="JMK74" s="22"/>
      <c r="JML74" s="22"/>
      <c r="JMM74" s="23"/>
      <c r="JMN74" s="22"/>
      <c r="JMO74" s="23"/>
      <c r="JMP74" s="23"/>
      <c r="JMQ74" s="23"/>
      <c r="JMR74" s="23"/>
      <c r="JMS74" s="23"/>
      <c r="JMT74" s="23"/>
      <c r="JMU74" s="23"/>
      <c r="JMV74" s="23"/>
      <c r="JMW74" s="24"/>
      <c r="JMX74" s="25"/>
      <c r="JMY74" s="25"/>
      <c r="JMZ74" s="25"/>
      <c r="JNA74" s="31"/>
      <c r="JNB74" s="190"/>
      <c r="JNC74" s="191"/>
      <c r="JND74" s="191"/>
      <c r="JNE74" s="191"/>
      <c r="JNF74" s="191"/>
      <c r="JNG74" s="192"/>
      <c r="JNH74" s="22"/>
      <c r="JNI74" s="22"/>
      <c r="JNJ74" s="22"/>
      <c r="JNK74" s="23"/>
      <c r="JNL74" s="22"/>
      <c r="JNM74" s="23"/>
      <c r="JNN74" s="23"/>
      <c r="JNO74" s="23"/>
      <c r="JNP74" s="23"/>
      <c r="JNQ74" s="23"/>
      <c r="JNR74" s="23"/>
      <c r="JNS74" s="23"/>
      <c r="JNT74" s="23"/>
      <c r="JNU74" s="24"/>
      <c r="JNV74" s="25"/>
      <c r="JNW74" s="25"/>
      <c r="JNX74" s="25"/>
      <c r="JNY74" s="31"/>
      <c r="JNZ74" s="190"/>
      <c r="JOA74" s="191"/>
      <c r="JOB74" s="191"/>
      <c r="JOC74" s="191"/>
      <c r="JOD74" s="191"/>
      <c r="JOE74" s="192"/>
      <c r="JOF74" s="22"/>
      <c r="JOG74" s="22"/>
      <c r="JOH74" s="22"/>
      <c r="JOI74" s="23"/>
      <c r="JOJ74" s="22"/>
      <c r="JOK74" s="23"/>
      <c r="JOL74" s="23"/>
      <c r="JOM74" s="23"/>
      <c r="JON74" s="23"/>
      <c r="JOO74" s="23"/>
      <c r="JOP74" s="23"/>
      <c r="JOQ74" s="23"/>
      <c r="JOR74" s="23"/>
      <c r="JOS74" s="24"/>
      <c r="JOT74" s="25"/>
      <c r="JOU74" s="25"/>
      <c r="JOV74" s="25"/>
      <c r="JOW74" s="31"/>
      <c r="JOX74" s="190"/>
      <c r="JOY74" s="191"/>
      <c r="JOZ74" s="191"/>
      <c r="JPA74" s="191"/>
      <c r="JPB74" s="191"/>
      <c r="JPC74" s="192"/>
      <c r="JPD74" s="22"/>
      <c r="JPE74" s="22"/>
      <c r="JPF74" s="22"/>
      <c r="JPG74" s="23"/>
      <c r="JPH74" s="22"/>
      <c r="JPI74" s="23"/>
      <c r="JPJ74" s="23"/>
      <c r="JPK74" s="23"/>
      <c r="JPL74" s="23"/>
      <c r="JPM74" s="23"/>
      <c r="JPN74" s="23"/>
      <c r="JPO74" s="23"/>
      <c r="JPP74" s="23"/>
      <c r="JPQ74" s="24"/>
      <c r="JPR74" s="25"/>
      <c r="JPS74" s="25"/>
      <c r="JPT74" s="25"/>
      <c r="JPU74" s="31"/>
      <c r="JPV74" s="190"/>
      <c r="JPW74" s="191"/>
      <c r="JPX74" s="191"/>
      <c r="JPY74" s="191"/>
      <c r="JPZ74" s="191"/>
      <c r="JQA74" s="192"/>
      <c r="JQB74" s="22"/>
      <c r="JQC74" s="22"/>
      <c r="JQD74" s="22"/>
      <c r="JQE74" s="23"/>
      <c r="JQF74" s="22"/>
      <c r="JQG74" s="23"/>
      <c r="JQH74" s="23"/>
      <c r="JQI74" s="23"/>
      <c r="JQJ74" s="23"/>
      <c r="JQK74" s="23"/>
      <c r="JQL74" s="23"/>
      <c r="JQM74" s="23"/>
      <c r="JQN74" s="23"/>
      <c r="JQO74" s="24"/>
      <c r="JQP74" s="25"/>
      <c r="JQQ74" s="25"/>
      <c r="JQR74" s="25"/>
      <c r="JQS74" s="31"/>
      <c r="JQT74" s="190"/>
      <c r="JQU74" s="191"/>
      <c r="JQV74" s="191"/>
      <c r="JQW74" s="191"/>
      <c r="JQX74" s="191"/>
      <c r="JQY74" s="192"/>
      <c r="JQZ74" s="22"/>
      <c r="JRA74" s="22"/>
      <c r="JRB74" s="22"/>
      <c r="JRC74" s="23"/>
      <c r="JRD74" s="22"/>
      <c r="JRE74" s="23"/>
      <c r="JRF74" s="23"/>
      <c r="JRG74" s="23"/>
      <c r="JRH74" s="23"/>
      <c r="JRI74" s="23"/>
      <c r="JRJ74" s="23"/>
      <c r="JRK74" s="23"/>
      <c r="JRL74" s="23"/>
      <c r="JRM74" s="24"/>
      <c r="JRN74" s="25"/>
      <c r="JRO74" s="25"/>
      <c r="JRP74" s="25"/>
      <c r="JRQ74" s="31"/>
      <c r="JRR74" s="190"/>
      <c r="JRS74" s="191"/>
      <c r="JRT74" s="191"/>
      <c r="JRU74" s="191"/>
      <c r="JRV74" s="191"/>
      <c r="JRW74" s="192"/>
      <c r="JRX74" s="22"/>
      <c r="JRY74" s="22"/>
      <c r="JRZ74" s="22"/>
      <c r="JSA74" s="23"/>
      <c r="JSB74" s="22"/>
      <c r="JSC74" s="23"/>
      <c r="JSD74" s="23"/>
      <c r="JSE74" s="23"/>
      <c r="JSF74" s="23"/>
      <c r="JSG74" s="23"/>
      <c r="JSH74" s="23"/>
      <c r="JSI74" s="23"/>
      <c r="JSJ74" s="23"/>
      <c r="JSK74" s="24"/>
      <c r="JSL74" s="25"/>
      <c r="JSM74" s="25"/>
      <c r="JSN74" s="25"/>
      <c r="JSO74" s="31"/>
      <c r="JSP74" s="190"/>
      <c r="JSQ74" s="191"/>
      <c r="JSR74" s="191"/>
      <c r="JSS74" s="191"/>
      <c r="JST74" s="191"/>
      <c r="JSU74" s="192"/>
      <c r="JSV74" s="22"/>
      <c r="JSW74" s="22"/>
      <c r="JSX74" s="22"/>
      <c r="JSY74" s="23"/>
      <c r="JSZ74" s="22"/>
      <c r="JTA74" s="23"/>
      <c r="JTB74" s="23"/>
      <c r="JTC74" s="23"/>
      <c r="JTD74" s="23"/>
      <c r="JTE74" s="23"/>
      <c r="JTF74" s="23"/>
      <c r="JTG74" s="23"/>
      <c r="JTH74" s="23"/>
      <c r="JTI74" s="24"/>
      <c r="JTJ74" s="25"/>
      <c r="JTK74" s="25"/>
      <c r="JTL74" s="25"/>
      <c r="JTM74" s="31"/>
      <c r="JTN74" s="190"/>
      <c r="JTO74" s="191"/>
      <c r="JTP74" s="191"/>
      <c r="JTQ74" s="191"/>
      <c r="JTR74" s="191"/>
      <c r="JTS74" s="192"/>
      <c r="JTT74" s="22"/>
      <c r="JTU74" s="22"/>
      <c r="JTV74" s="22"/>
      <c r="JTW74" s="23"/>
      <c r="JTX74" s="22"/>
      <c r="JTY74" s="23"/>
      <c r="JTZ74" s="23"/>
      <c r="JUA74" s="23"/>
      <c r="JUB74" s="23"/>
      <c r="JUC74" s="23"/>
      <c r="JUD74" s="23"/>
      <c r="JUE74" s="23"/>
      <c r="JUF74" s="23"/>
      <c r="JUG74" s="24"/>
      <c r="JUH74" s="25"/>
      <c r="JUI74" s="25"/>
      <c r="JUJ74" s="25"/>
      <c r="JUK74" s="31"/>
      <c r="JUL74" s="190"/>
      <c r="JUM74" s="191"/>
      <c r="JUN74" s="191"/>
      <c r="JUO74" s="191"/>
      <c r="JUP74" s="191"/>
      <c r="JUQ74" s="192"/>
      <c r="JUR74" s="22"/>
      <c r="JUS74" s="22"/>
      <c r="JUT74" s="22"/>
      <c r="JUU74" s="23"/>
      <c r="JUV74" s="22"/>
      <c r="JUW74" s="23"/>
      <c r="JUX74" s="23"/>
      <c r="JUY74" s="23"/>
      <c r="JUZ74" s="23"/>
      <c r="JVA74" s="23"/>
      <c r="JVB74" s="23"/>
      <c r="JVC74" s="23"/>
      <c r="JVD74" s="23"/>
      <c r="JVE74" s="24"/>
      <c r="JVF74" s="25"/>
      <c r="JVG74" s="25"/>
      <c r="JVH74" s="25"/>
      <c r="JVI74" s="31"/>
      <c r="JVJ74" s="190"/>
      <c r="JVK74" s="191"/>
      <c r="JVL74" s="191"/>
      <c r="JVM74" s="191"/>
      <c r="JVN74" s="191"/>
      <c r="JVO74" s="192"/>
      <c r="JVP74" s="22"/>
      <c r="JVQ74" s="22"/>
      <c r="JVR74" s="22"/>
      <c r="JVS74" s="23"/>
      <c r="JVT74" s="22"/>
      <c r="JVU74" s="23"/>
      <c r="JVV74" s="23"/>
      <c r="JVW74" s="23"/>
      <c r="JVX74" s="23"/>
      <c r="JVY74" s="23"/>
      <c r="JVZ74" s="23"/>
      <c r="JWA74" s="23"/>
      <c r="JWB74" s="23"/>
      <c r="JWC74" s="24"/>
      <c r="JWD74" s="25"/>
      <c r="JWE74" s="25"/>
      <c r="JWF74" s="25"/>
      <c r="JWG74" s="31"/>
      <c r="JWH74" s="190"/>
      <c r="JWI74" s="191"/>
      <c r="JWJ74" s="191"/>
      <c r="JWK74" s="191"/>
      <c r="JWL74" s="191"/>
      <c r="JWM74" s="192"/>
      <c r="JWN74" s="22"/>
      <c r="JWO74" s="22"/>
      <c r="JWP74" s="22"/>
      <c r="JWQ74" s="23"/>
      <c r="JWR74" s="22"/>
      <c r="JWS74" s="23"/>
      <c r="JWT74" s="23"/>
      <c r="JWU74" s="23"/>
      <c r="JWV74" s="23"/>
      <c r="JWW74" s="23"/>
      <c r="JWX74" s="23"/>
      <c r="JWY74" s="23"/>
      <c r="JWZ74" s="23"/>
      <c r="JXA74" s="24"/>
      <c r="JXB74" s="25"/>
      <c r="JXC74" s="25"/>
      <c r="JXD74" s="25"/>
      <c r="JXE74" s="31"/>
      <c r="JXF74" s="190"/>
      <c r="JXG74" s="191"/>
      <c r="JXH74" s="191"/>
      <c r="JXI74" s="191"/>
      <c r="JXJ74" s="191"/>
      <c r="JXK74" s="192"/>
      <c r="JXL74" s="22"/>
      <c r="JXM74" s="22"/>
      <c r="JXN74" s="22"/>
      <c r="JXO74" s="23"/>
      <c r="JXP74" s="22"/>
      <c r="JXQ74" s="23"/>
      <c r="JXR74" s="23"/>
      <c r="JXS74" s="23"/>
      <c r="JXT74" s="23"/>
      <c r="JXU74" s="23"/>
      <c r="JXV74" s="23"/>
      <c r="JXW74" s="23"/>
      <c r="JXX74" s="23"/>
      <c r="JXY74" s="24"/>
      <c r="JXZ74" s="25"/>
      <c r="JYA74" s="25"/>
      <c r="JYB74" s="25"/>
      <c r="JYC74" s="31"/>
      <c r="JYD74" s="190"/>
      <c r="JYE74" s="191"/>
      <c r="JYF74" s="191"/>
      <c r="JYG74" s="191"/>
      <c r="JYH74" s="191"/>
      <c r="JYI74" s="192"/>
      <c r="JYJ74" s="22"/>
      <c r="JYK74" s="22"/>
      <c r="JYL74" s="22"/>
      <c r="JYM74" s="23"/>
      <c r="JYN74" s="22"/>
      <c r="JYO74" s="23"/>
      <c r="JYP74" s="23"/>
      <c r="JYQ74" s="23"/>
      <c r="JYR74" s="23"/>
      <c r="JYS74" s="23"/>
      <c r="JYT74" s="23"/>
      <c r="JYU74" s="23"/>
      <c r="JYV74" s="23"/>
      <c r="JYW74" s="24"/>
      <c r="JYX74" s="25"/>
      <c r="JYY74" s="25"/>
      <c r="JYZ74" s="25"/>
      <c r="JZA74" s="31"/>
      <c r="JZB74" s="190"/>
      <c r="JZC74" s="191"/>
      <c r="JZD74" s="191"/>
      <c r="JZE74" s="191"/>
      <c r="JZF74" s="191"/>
      <c r="JZG74" s="192"/>
      <c r="JZH74" s="22"/>
      <c r="JZI74" s="22"/>
      <c r="JZJ74" s="22"/>
      <c r="JZK74" s="23"/>
      <c r="JZL74" s="22"/>
      <c r="JZM74" s="23"/>
      <c r="JZN74" s="23"/>
      <c r="JZO74" s="23"/>
      <c r="JZP74" s="23"/>
      <c r="JZQ74" s="23"/>
      <c r="JZR74" s="23"/>
      <c r="JZS74" s="23"/>
      <c r="JZT74" s="23"/>
      <c r="JZU74" s="24"/>
      <c r="JZV74" s="25"/>
      <c r="JZW74" s="25"/>
      <c r="JZX74" s="25"/>
      <c r="JZY74" s="31"/>
      <c r="JZZ74" s="190"/>
      <c r="KAA74" s="191"/>
      <c r="KAB74" s="191"/>
      <c r="KAC74" s="191"/>
      <c r="KAD74" s="191"/>
      <c r="KAE74" s="192"/>
      <c r="KAF74" s="22"/>
      <c r="KAG74" s="22"/>
      <c r="KAH74" s="22"/>
      <c r="KAI74" s="23"/>
      <c r="KAJ74" s="22"/>
      <c r="KAK74" s="23"/>
      <c r="KAL74" s="23"/>
      <c r="KAM74" s="23"/>
      <c r="KAN74" s="23"/>
      <c r="KAO74" s="23"/>
      <c r="KAP74" s="23"/>
      <c r="KAQ74" s="23"/>
      <c r="KAR74" s="23"/>
      <c r="KAS74" s="24"/>
      <c r="KAT74" s="25"/>
      <c r="KAU74" s="25"/>
      <c r="KAV74" s="25"/>
      <c r="KAW74" s="31"/>
      <c r="KAX74" s="190"/>
      <c r="KAY74" s="191"/>
      <c r="KAZ74" s="191"/>
      <c r="KBA74" s="191"/>
      <c r="KBB74" s="191"/>
      <c r="KBC74" s="192"/>
      <c r="KBD74" s="22"/>
      <c r="KBE74" s="22"/>
      <c r="KBF74" s="22"/>
      <c r="KBG74" s="23"/>
      <c r="KBH74" s="22"/>
      <c r="KBI74" s="23"/>
      <c r="KBJ74" s="23"/>
      <c r="KBK74" s="23"/>
      <c r="KBL74" s="23"/>
      <c r="KBM74" s="23"/>
      <c r="KBN74" s="23"/>
      <c r="KBO74" s="23"/>
      <c r="KBP74" s="23"/>
      <c r="KBQ74" s="24"/>
      <c r="KBR74" s="25"/>
      <c r="KBS74" s="25"/>
      <c r="KBT74" s="25"/>
      <c r="KBU74" s="31"/>
      <c r="KBV74" s="190"/>
      <c r="KBW74" s="191"/>
      <c r="KBX74" s="191"/>
      <c r="KBY74" s="191"/>
      <c r="KBZ74" s="191"/>
      <c r="KCA74" s="192"/>
      <c r="KCB74" s="22"/>
      <c r="KCC74" s="22"/>
      <c r="KCD74" s="22"/>
      <c r="KCE74" s="23"/>
      <c r="KCF74" s="22"/>
      <c r="KCG74" s="23"/>
      <c r="KCH74" s="23"/>
      <c r="KCI74" s="23"/>
      <c r="KCJ74" s="23"/>
      <c r="KCK74" s="23"/>
      <c r="KCL74" s="23"/>
      <c r="KCM74" s="23"/>
      <c r="KCN74" s="23"/>
      <c r="KCO74" s="24"/>
      <c r="KCP74" s="25"/>
      <c r="KCQ74" s="25"/>
      <c r="KCR74" s="25"/>
      <c r="KCS74" s="31"/>
      <c r="KCT74" s="190"/>
      <c r="KCU74" s="191"/>
      <c r="KCV74" s="191"/>
      <c r="KCW74" s="191"/>
      <c r="KCX74" s="191"/>
      <c r="KCY74" s="192"/>
      <c r="KCZ74" s="22"/>
      <c r="KDA74" s="22"/>
      <c r="KDB74" s="22"/>
      <c r="KDC74" s="23"/>
      <c r="KDD74" s="22"/>
      <c r="KDE74" s="23"/>
      <c r="KDF74" s="23"/>
      <c r="KDG74" s="23"/>
      <c r="KDH74" s="23"/>
      <c r="KDI74" s="23"/>
      <c r="KDJ74" s="23"/>
      <c r="KDK74" s="23"/>
      <c r="KDL74" s="23"/>
      <c r="KDM74" s="24"/>
      <c r="KDN74" s="25"/>
      <c r="KDO74" s="25"/>
      <c r="KDP74" s="25"/>
      <c r="KDQ74" s="31"/>
      <c r="KDR74" s="190"/>
      <c r="KDS74" s="191"/>
      <c r="KDT74" s="191"/>
      <c r="KDU74" s="191"/>
      <c r="KDV74" s="191"/>
      <c r="KDW74" s="192"/>
      <c r="KDX74" s="22"/>
      <c r="KDY74" s="22"/>
      <c r="KDZ74" s="22"/>
      <c r="KEA74" s="23"/>
      <c r="KEB74" s="22"/>
      <c r="KEC74" s="23"/>
      <c r="KED74" s="23"/>
      <c r="KEE74" s="23"/>
      <c r="KEF74" s="23"/>
      <c r="KEG74" s="23"/>
      <c r="KEH74" s="23"/>
      <c r="KEI74" s="23"/>
      <c r="KEJ74" s="23"/>
      <c r="KEK74" s="24"/>
      <c r="KEL74" s="25"/>
      <c r="KEM74" s="25"/>
      <c r="KEN74" s="25"/>
      <c r="KEO74" s="31"/>
      <c r="KEP74" s="190"/>
      <c r="KEQ74" s="191"/>
      <c r="KER74" s="191"/>
      <c r="KES74" s="191"/>
      <c r="KET74" s="191"/>
      <c r="KEU74" s="192"/>
      <c r="KEV74" s="22"/>
      <c r="KEW74" s="22"/>
      <c r="KEX74" s="22"/>
      <c r="KEY74" s="23"/>
      <c r="KEZ74" s="22"/>
      <c r="KFA74" s="23"/>
      <c r="KFB74" s="23"/>
      <c r="KFC74" s="23"/>
      <c r="KFD74" s="23"/>
      <c r="KFE74" s="23"/>
      <c r="KFF74" s="23"/>
      <c r="KFG74" s="23"/>
      <c r="KFH74" s="23"/>
      <c r="KFI74" s="24"/>
      <c r="KFJ74" s="25"/>
      <c r="KFK74" s="25"/>
      <c r="KFL74" s="25"/>
      <c r="KFM74" s="31"/>
      <c r="KFN74" s="190"/>
      <c r="KFO74" s="191"/>
      <c r="KFP74" s="191"/>
      <c r="KFQ74" s="191"/>
      <c r="KFR74" s="191"/>
      <c r="KFS74" s="192"/>
      <c r="KFT74" s="22"/>
      <c r="KFU74" s="22"/>
      <c r="KFV74" s="22"/>
      <c r="KFW74" s="23"/>
      <c r="KFX74" s="22"/>
      <c r="KFY74" s="23"/>
      <c r="KFZ74" s="23"/>
      <c r="KGA74" s="23"/>
      <c r="KGB74" s="23"/>
      <c r="KGC74" s="23"/>
      <c r="KGD74" s="23"/>
      <c r="KGE74" s="23"/>
      <c r="KGF74" s="23"/>
      <c r="KGG74" s="24"/>
      <c r="KGH74" s="25"/>
      <c r="KGI74" s="25"/>
      <c r="KGJ74" s="25"/>
      <c r="KGK74" s="31"/>
      <c r="KGL74" s="190"/>
      <c r="KGM74" s="191"/>
      <c r="KGN74" s="191"/>
      <c r="KGO74" s="191"/>
      <c r="KGP74" s="191"/>
      <c r="KGQ74" s="192"/>
      <c r="KGR74" s="22"/>
      <c r="KGS74" s="22"/>
      <c r="KGT74" s="22"/>
      <c r="KGU74" s="23"/>
      <c r="KGV74" s="22"/>
      <c r="KGW74" s="23"/>
      <c r="KGX74" s="23"/>
      <c r="KGY74" s="23"/>
      <c r="KGZ74" s="23"/>
      <c r="KHA74" s="23"/>
      <c r="KHB74" s="23"/>
      <c r="KHC74" s="23"/>
      <c r="KHD74" s="23"/>
      <c r="KHE74" s="24"/>
      <c r="KHF74" s="25"/>
      <c r="KHG74" s="25"/>
      <c r="KHH74" s="25"/>
      <c r="KHI74" s="31"/>
      <c r="KHJ74" s="190"/>
      <c r="KHK74" s="191"/>
      <c r="KHL74" s="191"/>
      <c r="KHM74" s="191"/>
      <c r="KHN74" s="191"/>
      <c r="KHO74" s="192"/>
      <c r="KHP74" s="22"/>
      <c r="KHQ74" s="22"/>
      <c r="KHR74" s="22"/>
      <c r="KHS74" s="23"/>
      <c r="KHT74" s="22"/>
      <c r="KHU74" s="23"/>
      <c r="KHV74" s="23"/>
      <c r="KHW74" s="23"/>
      <c r="KHX74" s="23"/>
      <c r="KHY74" s="23"/>
      <c r="KHZ74" s="23"/>
      <c r="KIA74" s="23"/>
      <c r="KIB74" s="23"/>
      <c r="KIC74" s="24"/>
      <c r="KID74" s="25"/>
      <c r="KIE74" s="25"/>
      <c r="KIF74" s="25"/>
      <c r="KIG74" s="31"/>
      <c r="KIH74" s="190"/>
      <c r="KII74" s="191"/>
      <c r="KIJ74" s="191"/>
      <c r="KIK74" s="191"/>
      <c r="KIL74" s="191"/>
      <c r="KIM74" s="192"/>
      <c r="KIN74" s="22"/>
      <c r="KIO74" s="22"/>
      <c r="KIP74" s="22"/>
      <c r="KIQ74" s="23"/>
      <c r="KIR74" s="22"/>
      <c r="KIS74" s="23"/>
      <c r="KIT74" s="23"/>
      <c r="KIU74" s="23"/>
      <c r="KIV74" s="23"/>
      <c r="KIW74" s="23"/>
      <c r="KIX74" s="23"/>
      <c r="KIY74" s="23"/>
      <c r="KIZ74" s="23"/>
      <c r="KJA74" s="24"/>
      <c r="KJB74" s="25"/>
      <c r="KJC74" s="25"/>
      <c r="KJD74" s="25"/>
      <c r="KJE74" s="31"/>
      <c r="KJF74" s="190"/>
      <c r="KJG74" s="191"/>
      <c r="KJH74" s="191"/>
      <c r="KJI74" s="191"/>
      <c r="KJJ74" s="191"/>
      <c r="KJK74" s="192"/>
      <c r="KJL74" s="22"/>
      <c r="KJM74" s="22"/>
      <c r="KJN74" s="22"/>
      <c r="KJO74" s="23"/>
      <c r="KJP74" s="22"/>
      <c r="KJQ74" s="23"/>
      <c r="KJR74" s="23"/>
      <c r="KJS74" s="23"/>
      <c r="KJT74" s="23"/>
      <c r="KJU74" s="23"/>
      <c r="KJV74" s="23"/>
      <c r="KJW74" s="23"/>
      <c r="KJX74" s="23"/>
      <c r="KJY74" s="24"/>
      <c r="KJZ74" s="25"/>
      <c r="KKA74" s="25"/>
      <c r="KKB74" s="25"/>
      <c r="KKC74" s="31"/>
      <c r="KKD74" s="190"/>
      <c r="KKE74" s="191"/>
      <c r="KKF74" s="191"/>
      <c r="KKG74" s="191"/>
      <c r="KKH74" s="191"/>
      <c r="KKI74" s="192"/>
      <c r="KKJ74" s="22"/>
      <c r="KKK74" s="22"/>
      <c r="KKL74" s="22"/>
      <c r="KKM74" s="23"/>
      <c r="KKN74" s="22"/>
      <c r="KKO74" s="23"/>
      <c r="KKP74" s="23"/>
      <c r="KKQ74" s="23"/>
      <c r="KKR74" s="23"/>
      <c r="KKS74" s="23"/>
      <c r="KKT74" s="23"/>
      <c r="KKU74" s="23"/>
      <c r="KKV74" s="23"/>
      <c r="KKW74" s="24"/>
      <c r="KKX74" s="25"/>
      <c r="KKY74" s="25"/>
      <c r="KKZ74" s="25"/>
      <c r="KLA74" s="31"/>
      <c r="KLB74" s="190"/>
      <c r="KLC74" s="191"/>
      <c r="KLD74" s="191"/>
      <c r="KLE74" s="191"/>
      <c r="KLF74" s="191"/>
      <c r="KLG74" s="192"/>
      <c r="KLH74" s="22"/>
      <c r="KLI74" s="22"/>
      <c r="KLJ74" s="22"/>
      <c r="KLK74" s="23"/>
      <c r="KLL74" s="22"/>
      <c r="KLM74" s="23"/>
      <c r="KLN74" s="23"/>
      <c r="KLO74" s="23"/>
      <c r="KLP74" s="23"/>
      <c r="KLQ74" s="23"/>
      <c r="KLR74" s="23"/>
      <c r="KLS74" s="23"/>
      <c r="KLT74" s="23"/>
      <c r="KLU74" s="24"/>
      <c r="KLV74" s="25"/>
      <c r="KLW74" s="25"/>
      <c r="KLX74" s="25"/>
      <c r="KLY74" s="31"/>
      <c r="KLZ74" s="190"/>
      <c r="KMA74" s="191"/>
      <c r="KMB74" s="191"/>
      <c r="KMC74" s="191"/>
      <c r="KMD74" s="191"/>
      <c r="KME74" s="192"/>
      <c r="KMF74" s="22"/>
      <c r="KMG74" s="22"/>
      <c r="KMH74" s="22"/>
      <c r="KMI74" s="23"/>
      <c r="KMJ74" s="22"/>
      <c r="KMK74" s="23"/>
      <c r="KML74" s="23"/>
      <c r="KMM74" s="23"/>
      <c r="KMN74" s="23"/>
      <c r="KMO74" s="23"/>
      <c r="KMP74" s="23"/>
      <c r="KMQ74" s="23"/>
      <c r="KMR74" s="23"/>
      <c r="KMS74" s="24"/>
      <c r="KMT74" s="25"/>
      <c r="KMU74" s="25"/>
      <c r="KMV74" s="25"/>
      <c r="KMW74" s="31"/>
      <c r="KMX74" s="190"/>
      <c r="KMY74" s="191"/>
      <c r="KMZ74" s="191"/>
      <c r="KNA74" s="191"/>
      <c r="KNB74" s="191"/>
      <c r="KNC74" s="192"/>
      <c r="KND74" s="22"/>
      <c r="KNE74" s="22"/>
      <c r="KNF74" s="22"/>
      <c r="KNG74" s="23"/>
      <c r="KNH74" s="22"/>
      <c r="KNI74" s="23"/>
      <c r="KNJ74" s="23"/>
      <c r="KNK74" s="23"/>
      <c r="KNL74" s="23"/>
      <c r="KNM74" s="23"/>
      <c r="KNN74" s="23"/>
      <c r="KNO74" s="23"/>
      <c r="KNP74" s="23"/>
      <c r="KNQ74" s="24"/>
      <c r="KNR74" s="25"/>
      <c r="KNS74" s="25"/>
      <c r="KNT74" s="25"/>
      <c r="KNU74" s="31"/>
      <c r="KNV74" s="190"/>
      <c r="KNW74" s="191"/>
      <c r="KNX74" s="191"/>
      <c r="KNY74" s="191"/>
      <c r="KNZ74" s="191"/>
      <c r="KOA74" s="192"/>
      <c r="KOB74" s="22"/>
      <c r="KOC74" s="22"/>
      <c r="KOD74" s="22"/>
      <c r="KOE74" s="23"/>
      <c r="KOF74" s="22"/>
      <c r="KOG74" s="23"/>
      <c r="KOH74" s="23"/>
      <c r="KOI74" s="23"/>
      <c r="KOJ74" s="23"/>
      <c r="KOK74" s="23"/>
      <c r="KOL74" s="23"/>
      <c r="KOM74" s="23"/>
      <c r="KON74" s="23"/>
      <c r="KOO74" s="24"/>
      <c r="KOP74" s="25"/>
      <c r="KOQ74" s="25"/>
      <c r="KOR74" s="25"/>
      <c r="KOS74" s="31"/>
      <c r="KOT74" s="190"/>
      <c r="KOU74" s="191"/>
      <c r="KOV74" s="191"/>
      <c r="KOW74" s="191"/>
      <c r="KOX74" s="191"/>
      <c r="KOY74" s="192"/>
      <c r="KOZ74" s="22"/>
      <c r="KPA74" s="22"/>
      <c r="KPB74" s="22"/>
      <c r="KPC74" s="23"/>
      <c r="KPD74" s="22"/>
      <c r="KPE74" s="23"/>
      <c r="KPF74" s="23"/>
      <c r="KPG74" s="23"/>
      <c r="KPH74" s="23"/>
      <c r="KPI74" s="23"/>
      <c r="KPJ74" s="23"/>
      <c r="KPK74" s="23"/>
      <c r="KPL74" s="23"/>
      <c r="KPM74" s="24"/>
      <c r="KPN74" s="25"/>
      <c r="KPO74" s="25"/>
      <c r="KPP74" s="25"/>
      <c r="KPQ74" s="31"/>
      <c r="KPR74" s="190"/>
      <c r="KPS74" s="191"/>
      <c r="KPT74" s="191"/>
      <c r="KPU74" s="191"/>
      <c r="KPV74" s="191"/>
      <c r="KPW74" s="192"/>
      <c r="KPX74" s="22"/>
      <c r="KPY74" s="22"/>
      <c r="KPZ74" s="22"/>
      <c r="KQA74" s="23"/>
      <c r="KQB74" s="22"/>
      <c r="KQC74" s="23"/>
      <c r="KQD74" s="23"/>
      <c r="KQE74" s="23"/>
      <c r="KQF74" s="23"/>
      <c r="KQG74" s="23"/>
      <c r="KQH74" s="23"/>
      <c r="KQI74" s="23"/>
      <c r="KQJ74" s="23"/>
      <c r="KQK74" s="24"/>
      <c r="KQL74" s="25"/>
      <c r="KQM74" s="25"/>
      <c r="KQN74" s="25"/>
      <c r="KQO74" s="31"/>
      <c r="KQP74" s="190"/>
      <c r="KQQ74" s="191"/>
      <c r="KQR74" s="191"/>
      <c r="KQS74" s="191"/>
      <c r="KQT74" s="191"/>
      <c r="KQU74" s="192"/>
      <c r="KQV74" s="22"/>
      <c r="KQW74" s="22"/>
      <c r="KQX74" s="22"/>
      <c r="KQY74" s="23"/>
      <c r="KQZ74" s="22"/>
      <c r="KRA74" s="23"/>
      <c r="KRB74" s="23"/>
      <c r="KRC74" s="23"/>
      <c r="KRD74" s="23"/>
      <c r="KRE74" s="23"/>
      <c r="KRF74" s="23"/>
      <c r="KRG74" s="23"/>
      <c r="KRH74" s="23"/>
      <c r="KRI74" s="24"/>
      <c r="KRJ74" s="25"/>
      <c r="KRK74" s="25"/>
      <c r="KRL74" s="25"/>
      <c r="KRM74" s="31"/>
      <c r="KRN74" s="190"/>
      <c r="KRO74" s="191"/>
      <c r="KRP74" s="191"/>
      <c r="KRQ74" s="191"/>
      <c r="KRR74" s="191"/>
      <c r="KRS74" s="192"/>
      <c r="KRT74" s="22"/>
      <c r="KRU74" s="22"/>
      <c r="KRV74" s="22"/>
      <c r="KRW74" s="23"/>
      <c r="KRX74" s="22"/>
      <c r="KRY74" s="23"/>
      <c r="KRZ74" s="23"/>
      <c r="KSA74" s="23"/>
      <c r="KSB74" s="23"/>
      <c r="KSC74" s="23"/>
      <c r="KSD74" s="23"/>
      <c r="KSE74" s="23"/>
      <c r="KSF74" s="23"/>
      <c r="KSG74" s="24"/>
      <c r="KSH74" s="25"/>
      <c r="KSI74" s="25"/>
      <c r="KSJ74" s="25"/>
      <c r="KSK74" s="31"/>
      <c r="KSL74" s="190"/>
      <c r="KSM74" s="191"/>
      <c r="KSN74" s="191"/>
      <c r="KSO74" s="191"/>
      <c r="KSP74" s="191"/>
      <c r="KSQ74" s="192"/>
      <c r="KSR74" s="22"/>
      <c r="KSS74" s="22"/>
      <c r="KST74" s="22"/>
      <c r="KSU74" s="23"/>
      <c r="KSV74" s="22"/>
      <c r="KSW74" s="23"/>
      <c r="KSX74" s="23"/>
      <c r="KSY74" s="23"/>
      <c r="KSZ74" s="23"/>
      <c r="KTA74" s="23"/>
      <c r="KTB74" s="23"/>
      <c r="KTC74" s="23"/>
      <c r="KTD74" s="23"/>
      <c r="KTE74" s="24"/>
      <c r="KTF74" s="25"/>
      <c r="KTG74" s="25"/>
      <c r="KTH74" s="25"/>
      <c r="KTI74" s="31"/>
      <c r="KTJ74" s="190"/>
      <c r="KTK74" s="191"/>
      <c r="KTL74" s="191"/>
      <c r="KTM74" s="191"/>
      <c r="KTN74" s="191"/>
      <c r="KTO74" s="192"/>
      <c r="KTP74" s="22"/>
      <c r="KTQ74" s="22"/>
      <c r="KTR74" s="22"/>
      <c r="KTS74" s="23"/>
      <c r="KTT74" s="22"/>
      <c r="KTU74" s="23"/>
      <c r="KTV74" s="23"/>
      <c r="KTW74" s="23"/>
      <c r="KTX74" s="23"/>
      <c r="KTY74" s="23"/>
      <c r="KTZ74" s="23"/>
      <c r="KUA74" s="23"/>
      <c r="KUB74" s="23"/>
      <c r="KUC74" s="24"/>
      <c r="KUD74" s="25"/>
      <c r="KUE74" s="25"/>
      <c r="KUF74" s="25"/>
      <c r="KUG74" s="31"/>
      <c r="KUH74" s="190"/>
      <c r="KUI74" s="191"/>
      <c r="KUJ74" s="191"/>
      <c r="KUK74" s="191"/>
      <c r="KUL74" s="191"/>
      <c r="KUM74" s="192"/>
      <c r="KUN74" s="22"/>
      <c r="KUO74" s="22"/>
      <c r="KUP74" s="22"/>
      <c r="KUQ74" s="23"/>
      <c r="KUR74" s="22"/>
      <c r="KUS74" s="23"/>
      <c r="KUT74" s="23"/>
      <c r="KUU74" s="23"/>
      <c r="KUV74" s="23"/>
      <c r="KUW74" s="23"/>
      <c r="KUX74" s="23"/>
      <c r="KUY74" s="23"/>
      <c r="KUZ74" s="23"/>
      <c r="KVA74" s="24"/>
      <c r="KVB74" s="25"/>
      <c r="KVC74" s="25"/>
      <c r="KVD74" s="25"/>
      <c r="KVE74" s="31"/>
      <c r="KVF74" s="190"/>
      <c r="KVG74" s="191"/>
      <c r="KVH74" s="191"/>
      <c r="KVI74" s="191"/>
      <c r="KVJ74" s="191"/>
      <c r="KVK74" s="192"/>
      <c r="KVL74" s="22"/>
      <c r="KVM74" s="22"/>
      <c r="KVN74" s="22"/>
      <c r="KVO74" s="23"/>
      <c r="KVP74" s="22"/>
      <c r="KVQ74" s="23"/>
      <c r="KVR74" s="23"/>
      <c r="KVS74" s="23"/>
      <c r="KVT74" s="23"/>
      <c r="KVU74" s="23"/>
      <c r="KVV74" s="23"/>
      <c r="KVW74" s="23"/>
      <c r="KVX74" s="23"/>
      <c r="KVY74" s="24"/>
      <c r="KVZ74" s="25"/>
      <c r="KWA74" s="25"/>
      <c r="KWB74" s="25"/>
      <c r="KWC74" s="31"/>
      <c r="KWD74" s="190"/>
      <c r="KWE74" s="191"/>
      <c r="KWF74" s="191"/>
      <c r="KWG74" s="191"/>
      <c r="KWH74" s="191"/>
      <c r="KWI74" s="192"/>
      <c r="KWJ74" s="22"/>
      <c r="KWK74" s="22"/>
      <c r="KWL74" s="22"/>
      <c r="KWM74" s="23"/>
      <c r="KWN74" s="22"/>
      <c r="KWO74" s="23"/>
      <c r="KWP74" s="23"/>
      <c r="KWQ74" s="23"/>
      <c r="KWR74" s="23"/>
      <c r="KWS74" s="23"/>
      <c r="KWT74" s="23"/>
      <c r="KWU74" s="23"/>
      <c r="KWV74" s="23"/>
      <c r="KWW74" s="24"/>
      <c r="KWX74" s="25"/>
      <c r="KWY74" s="25"/>
      <c r="KWZ74" s="25"/>
      <c r="KXA74" s="31"/>
      <c r="KXB74" s="190"/>
      <c r="KXC74" s="191"/>
      <c r="KXD74" s="191"/>
      <c r="KXE74" s="191"/>
      <c r="KXF74" s="191"/>
      <c r="KXG74" s="192"/>
      <c r="KXH74" s="22"/>
      <c r="KXI74" s="22"/>
      <c r="KXJ74" s="22"/>
      <c r="KXK74" s="23"/>
      <c r="KXL74" s="22"/>
      <c r="KXM74" s="23"/>
      <c r="KXN74" s="23"/>
      <c r="KXO74" s="23"/>
      <c r="KXP74" s="23"/>
      <c r="KXQ74" s="23"/>
      <c r="KXR74" s="23"/>
      <c r="KXS74" s="23"/>
      <c r="KXT74" s="23"/>
      <c r="KXU74" s="24"/>
      <c r="KXV74" s="25"/>
      <c r="KXW74" s="25"/>
      <c r="KXX74" s="25"/>
      <c r="KXY74" s="31"/>
      <c r="KXZ74" s="190"/>
      <c r="KYA74" s="191"/>
      <c r="KYB74" s="191"/>
      <c r="KYC74" s="191"/>
      <c r="KYD74" s="191"/>
      <c r="KYE74" s="192"/>
      <c r="KYF74" s="22"/>
      <c r="KYG74" s="22"/>
      <c r="KYH74" s="22"/>
      <c r="KYI74" s="23"/>
      <c r="KYJ74" s="22"/>
      <c r="KYK74" s="23"/>
      <c r="KYL74" s="23"/>
      <c r="KYM74" s="23"/>
      <c r="KYN74" s="23"/>
      <c r="KYO74" s="23"/>
      <c r="KYP74" s="23"/>
      <c r="KYQ74" s="23"/>
      <c r="KYR74" s="23"/>
      <c r="KYS74" s="24"/>
      <c r="KYT74" s="25"/>
      <c r="KYU74" s="25"/>
      <c r="KYV74" s="25"/>
      <c r="KYW74" s="31"/>
      <c r="KYX74" s="190"/>
      <c r="KYY74" s="191"/>
      <c r="KYZ74" s="191"/>
      <c r="KZA74" s="191"/>
      <c r="KZB74" s="191"/>
      <c r="KZC74" s="192"/>
      <c r="KZD74" s="22"/>
      <c r="KZE74" s="22"/>
      <c r="KZF74" s="22"/>
      <c r="KZG74" s="23"/>
      <c r="KZH74" s="22"/>
      <c r="KZI74" s="23"/>
      <c r="KZJ74" s="23"/>
      <c r="KZK74" s="23"/>
      <c r="KZL74" s="23"/>
      <c r="KZM74" s="23"/>
      <c r="KZN74" s="23"/>
      <c r="KZO74" s="23"/>
      <c r="KZP74" s="23"/>
      <c r="KZQ74" s="24"/>
      <c r="KZR74" s="25"/>
      <c r="KZS74" s="25"/>
      <c r="KZT74" s="25"/>
      <c r="KZU74" s="31"/>
      <c r="KZV74" s="190"/>
      <c r="KZW74" s="191"/>
      <c r="KZX74" s="191"/>
      <c r="KZY74" s="191"/>
      <c r="KZZ74" s="191"/>
      <c r="LAA74" s="192"/>
      <c r="LAB74" s="22"/>
      <c r="LAC74" s="22"/>
      <c r="LAD74" s="22"/>
      <c r="LAE74" s="23"/>
      <c r="LAF74" s="22"/>
      <c r="LAG74" s="23"/>
      <c r="LAH74" s="23"/>
      <c r="LAI74" s="23"/>
      <c r="LAJ74" s="23"/>
      <c r="LAK74" s="23"/>
      <c r="LAL74" s="23"/>
      <c r="LAM74" s="23"/>
      <c r="LAN74" s="23"/>
      <c r="LAO74" s="24"/>
      <c r="LAP74" s="25"/>
      <c r="LAQ74" s="25"/>
      <c r="LAR74" s="25"/>
      <c r="LAS74" s="31"/>
      <c r="LAT74" s="190"/>
      <c r="LAU74" s="191"/>
      <c r="LAV74" s="191"/>
      <c r="LAW74" s="191"/>
      <c r="LAX74" s="191"/>
      <c r="LAY74" s="192"/>
      <c r="LAZ74" s="22"/>
      <c r="LBA74" s="22"/>
      <c r="LBB74" s="22"/>
      <c r="LBC74" s="23"/>
      <c r="LBD74" s="22"/>
      <c r="LBE74" s="23"/>
      <c r="LBF74" s="23"/>
      <c r="LBG74" s="23"/>
      <c r="LBH74" s="23"/>
      <c r="LBI74" s="23"/>
      <c r="LBJ74" s="23"/>
      <c r="LBK74" s="23"/>
      <c r="LBL74" s="23"/>
      <c r="LBM74" s="24"/>
      <c r="LBN74" s="25"/>
      <c r="LBO74" s="25"/>
      <c r="LBP74" s="25"/>
      <c r="LBQ74" s="31"/>
      <c r="LBR74" s="190"/>
      <c r="LBS74" s="191"/>
      <c r="LBT74" s="191"/>
      <c r="LBU74" s="191"/>
      <c r="LBV74" s="191"/>
      <c r="LBW74" s="192"/>
      <c r="LBX74" s="22"/>
      <c r="LBY74" s="22"/>
      <c r="LBZ74" s="22"/>
      <c r="LCA74" s="23"/>
      <c r="LCB74" s="22"/>
      <c r="LCC74" s="23"/>
      <c r="LCD74" s="23"/>
      <c r="LCE74" s="23"/>
      <c r="LCF74" s="23"/>
      <c r="LCG74" s="23"/>
      <c r="LCH74" s="23"/>
      <c r="LCI74" s="23"/>
      <c r="LCJ74" s="23"/>
      <c r="LCK74" s="24"/>
      <c r="LCL74" s="25"/>
      <c r="LCM74" s="25"/>
      <c r="LCN74" s="25"/>
      <c r="LCO74" s="31"/>
      <c r="LCP74" s="190"/>
      <c r="LCQ74" s="191"/>
      <c r="LCR74" s="191"/>
      <c r="LCS74" s="191"/>
      <c r="LCT74" s="191"/>
      <c r="LCU74" s="192"/>
      <c r="LCV74" s="22"/>
      <c r="LCW74" s="22"/>
      <c r="LCX74" s="22"/>
      <c r="LCY74" s="23"/>
      <c r="LCZ74" s="22"/>
      <c r="LDA74" s="23"/>
      <c r="LDB74" s="23"/>
      <c r="LDC74" s="23"/>
      <c r="LDD74" s="23"/>
      <c r="LDE74" s="23"/>
      <c r="LDF74" s="23"/>
      <c r="LDG74" s="23"/>
      <c r="LDH74" s="23"/>
      <c r="LDI74" s="24"/>
      <c r="LDJ74" s="25"/>
      <c r="LDK74" s="25"/>
      <c r="LDL74" s="25"/>
      <c r="LDM74" s="31"/>
      <c r="LDN74" s="190"/>
      <c r="LDO74" s="191"/>
      <c r="LDP74" s="191"/>
      <c r="LDQ74" s="191"/>
      <c r="LDR74" s="191"/>
      <c r="LDS74" s="192"/>
      <c r="LDT74" s="22"/>
      <c r="LDU74" s="22"/>
      <c r="LDV74" s="22"/>
      <c r="LDW74" s="23"/>
      <c r="LDX74" s="22"/>
      <c r="LDY74" s="23"/>
      <c r="LDZ74" s="23"/>
      <c r="LEA74" s="23"/>
      <c r="LEB74" s="23"/>
      <c r="LEC74" s="23"/>
      <c r="LED74" s="23"/>
      <c r="LEE74" s="23"/>
      <c r="LEF74" s="23"/>
      <c r="LEG74" s="24"/>
      <c r="LEH74" s="25"/>
      <c r="LEI74" s="25"/>
      <c r="LEJ74" s="25"/>
      <c r="LEK74" s="31"/>
      <c r="LEL74" s="190"/>
      <c r="LEM74" s="191"/>
      <c r="LEN74" s="191"/>
      <c r="LEO74" s="191"/>
      <c r="LEP74" s="191"/>
      <c r="LEQ74" s="192"/>
      <c r="LER74" s="22"/>
      <c r="LES74" s="22"/>
      <c r="LET74" s="22"/>
      <c r="LEU74" s="23"/>
      <c r="LEV74" s="22"/>
      <c r="LEW74" s="23"/>
      <c r="LEX74" s="23"/>
      <c r="LEY74" s="23"/>
      <c r="LEZ74" s="23"/>
      <c r="LFA74" s="23"/>
      <c r="LFB74" s="23"/>
      <c r="LFC74" s="23"/>
      <c r="LFD74" s="23"/>
      <c r="LFE74" s="24"/>
      <c r="LFF74" s="25"/>
      <c r="LFG74" s="25"/>
      <c r="LFH74" s="25"/>
      <c r="LFI74" s="31"/>
      <c r="LFJ74" s="190"/>
      <c r="LFK74" s="191"/>
      <c r="LFL74" s="191"/>
      <c r="LFM74" s="191"/>
      <c r="LFN74" s="191"/>
      <c r="LFO74" s="192"/>
      <c r="LFP74" s="22"/>
      <c r="LFQ74" s="22"/>
      <c r="LFR74" s="22"/>
      <c r="LFS74" s="23"/>
      <c r="LFT74" s="22"/>
      <c r="LFU74" s="23"/>
      <c r="LFV74" s="23"/>
      <c r="LFW74" s="23"/>
      <c r="LFX74" s="23"/>
      <c r="LFY74" s="23"/>
      <c r="LFZ74" s="23"/>
      <c r="LGA74" s="23"/>
      <c r="LGB74" s="23"/>
      <c r="LGC74" s="24"/>
      <c r="LGD74" s="25"/>
      <c r="LGE74" s="25"/>
      <c r="LGF74" s="25"/>
      <c r="LGG74" s="31"/>
      <c r="LGH74" s="190"/>
      <c r="LGI74" s="191"/>
      <c r="LGJ74" s="191"/>
      <c r="LGK74" s="191"/>
      <c r="LGL74" s="191"/>
      <c r="LGM74" s="192"/>
      <c r="LGN74" s="22"/>
      <c r="LGO74" s="22"/>
      <c r="LGP74" s="22"/>
      <c r="LGQ74" s="23"/>
      <c r="LGR74" s="22"/>
      <c r="LGS74" s="23"/>
      <c r="LGT74" s="23"/>
      <c r="LGU74" s="23"/>
      <c r="LGV74" s="23"/>
      <c r="LGW74" s="23"/>
      <c r="LGX74" s="23"/>
      <c r="LGY74" s="23"/>
      <c r="LGZ74" s="23"/>
      <c r="LHA74" s="24"/>
      <c r="LHB74" s="25"/>
      <c r="LHC74" s="25"/>
      <c r="LHD74" s="25"/>
      <c r="LHE74" s="31"/>
      <c r="LHF74" s="190"/>
      <c r="LHG74" s="191"/>
      <c r="LHH74" s="191"/>
      <c r="LHI74" s="191"/>
      <c r="LHJ74" s="191"/>
      <c r="LHK74" s="192"/>
      <c r="LHL74" s="22"/>
      <c r="LHM74" s="22"/>
      <c r="LHN74" s="22"/>
      <c r="LHO74" s="23"/>
      <c r="LHP74" s="22"/>
      <c r="LHQ74" s="23"/>
      <c r="LHR74" s="23"/>
      <c r="LHS74" s="23"/>
      <c r="LHT74" s="23"/>
      <c r="LHU74" s="23"/>
      <c r="LHV74" s="23"/>
      <c r="LHW74" s="23"/>
      <c r="LHX74" s="23"/>
      <c r="LHY74" s="24"/>
      <c r="LHZ74" s="25"/>
      <c r="LIA74" s="25"/>
      <c r="LIB74" s="25"/>
      <c r="LIC74" s="31"/>
      <c r="LID74" s="190"/>
      <c r="LIE74" s="191"/>
      <c r="LIF74" s="191"/>
      <c r="LIG74" s="191"/>
      <c r="LIH74" s="191"/>
      <c r="LII74" s="192"/>
      <c r="LIJ74" s="22"/>
      <c r="LIK74" s="22"/>
      <c r="LIL74" s="22"/>
      <c r="LIM74" s="23"/>
      <c r="LIN74" s="22"/>
      <c r="LIO74" s="23"/>
      <c r="LIP74" s="23"/>
      <c r="LIQ74" s="23"/>
      <c r="LIR74" s="23"/>
      <c r="LIS74" s="23"/>
      <c r="LIT74" s="23"/>
      <c r="LIU74" s="23"/>
      <c r="LIV74" s="23"/>
      <c r="LIW74" s="24"/>
      <c r="LIX74" s="25"/>
      <c r="LIY74" s="25"/>
      <c r="LIZ74" s="25"/>
      <c r="LJA74" s="31"/>
      <c r="LJB74" s="190"/>
      <c r="LJC74" s="191"/>
      <c r="LJD74" s="191"/>
      <c r="LJE74" s="191"/>
      <c r="LJF74" s="191"/>
      <c r="LJG74" s="192"/>
      <c r="LJH74" s="22"/>
      <c r="LJI74" s="22"/>
      <c r="LJJ74" s="22"/>
      <c r="LJK74" s="23"/>
      <c r="LJL74" s="22"/>
      <c r="LJM74" s="23"/>
      <c r="LJN74" s="23"/>
      <c r="LJO74" s="23"/>
      <c r="LJP74" s="23"/>
      <c r="LJQ74" s="23"/>
      <c r="LJR74" s="23"/>
      <c r="LJS74" s="23"/>
      <c r="LJT74" s="23"/>
      <c r="LJU74" s="24"/>
      <c r="LJV74" s="25"/>
      <c r="LJW74" s="25"/>
      <c r="LJX74" s="25"/>
      <c r="LJY74" s="31"/>
      <c r="LJZ74" s="190"/>
      <c r="LKA74" s="191"/>
      <c r="LKB74" s="191"/>
      <c r="LKC74" s="191"/>
      <c r="LKD74" s="191"/>
      <c r="LKE74" s="192"/>
      <c r="LKF74" s="22"/>
      <c r="LKG74" s="22"/>
      <c r="LKH74" s="22"/>
      <c r="LKI74" s="23"/>
      <c r="LKJ74" s="22"/>
      <c r="LKK74" s="23"/>
      <c r="LKL74" s="23"/>
      <c r="LKM74" s="23"/>
      <c r="LKN74" s="23"/>
      <c r="LKO74" s="23"/>
      <c r="LKP74" s="23"/>
      <c r="LKQ74" s="23"/>
      <c r="LKR74" s="23"/>
      <c r="LKS74" s="24"/>
      <c r="LKT74" s="25"/>
      <c r="LKU74" s="25"/>
      <c r="LKV74" s="25"/>
      <c r="LKW74" s="31"/>
      <c r="LKX74" s="190"/>
      <c r="LKY74" s="191"/>
      <c r="LKZ74" s="191"/>
      <c r="LLA74" s="191"/>
      <c r="LLB74" s="191"/>
      <c r="LLC74" s="192"/>
      <c r="LLD74" s="22"/>
      <c r="LLE74" s="22"/>
      <c r="LLF74" s="22"/>
      <c r="LLG74" s="23"/>
      <c r="LLH74" s="22"/>
      <c r="LLI74" s="23"/>
      <c r="LLJ74" s="23"/>
      <c r="LLK74" s="23"/>
      <c r="LLL74" s="23"/>
      <c r="LLM74" s="23"/>
      <c r="LLN74" s="23"/>
      <c r="LLO74" s="23"/>
      <c r="LLP74" s="23"/>
      <c r="LLQ74" s="24"/>
      <c r="LLR74" s="25"/>
      <c r="LLS74" s="25"/>
      <c r="LLT74" s="25"/>
      <c r="LLU74" s="31"/>
      <c r="LLV74" s="190"/>
      <c r="LLW74" s="191"/>
      <c r="LLX74" s="191"/>
      <c r="LLY74" s="191"/>
      <c r="LLZ74" s="191"/>
      <c r="LMA74" s="192"/>
      <c r="LMB74" s="22"/>
      <c r="LMC74" s="22"/>
      <c r="LMD74" s="22"/>
      <c r="LME74" s="23"/>
      <c r="LMF74" s="22"/>
      <c r="LMG74" s="23"/>
      <c r="LMH74" s="23"/>
      <c r="LMI74" s="23"/>
      <c r="LMJ74" s="23"/>
      <c r="LMK74" s="23"/>
      <c r="LML74" s="23"/>
      <c r="LMM74" s="23"/>
      <c r="LMN74" s="23"/>
      <c r="LMO74" s="24"/>
      <c r="LMP74" s="25"/>
      <c r="LMQ74" s="25"/>
      <c r="LMR74" s="25"/>
      <c r="LMS74" s="31"/>
      <c r="LMT74" s="190"/>
      <c r="LMU74" s="191"/>
      <c r="LMV74" s="191"/>
      <c r="LMW74" s="191"/>
      <c r="LMX74" s="191"/>
      <c r="LMY74" s="192"/>
      <c r="LMZ74" s="22"/>
      <c r="LNA74" s="22"/>
      <c r="LNB74" s="22"/>
      <c r="LNC74" s="23"/>
      <c r="LND74" s="22"/>
      <c r="LNE74" s="23"/>
      <c r="LNF74" s="23"/>
      <c r="LNG74" s="23"/>
      <c r="LNH74" s="23"/>
      <c r="LNI74" s="23"/>
      <c r="LNJ74" s="23"/>
      <c r="LNK74" s="23"/>
      <c r="LNL74" s="23"/>
      <c r="LNM74" s="24"/>
      <c r="LNN74" s="25"/>
      <c r="LNO74" s="25"/>
      <c r="LNP74" s="25"/>
      <c r="LNQ74" s="31"/>
      <c r="LNR74" s="190"/>
      <c r="LNS74" s="191"/>
      <c r="LNT74" s="191"/>
      <c r="LNU74" s="191"/>
      <c r="LNV74" s="191"/>
      <c r="LNW74" s="192"/>
      <c r="LNX74" s="22"/>
      <c r="LNY74" s="22"/>
      <c r="LNZ74" s="22"/>
      <c r="LOA74" s="23"/>
      <c r="LOB74" s="22"/>
      <c r="LOC74" s="23"/>
      <c r="LOD74" s="23"/>
      <c r="LOE74" s="23"/>
      <c r="LOF74" s="23"/>
      <c r="LOG74" s="23"/>
      <c r="LOH74" s="23"/>
      <c r="LOI74" s="23"/>
      <c r="LOJ74" s="23"/>
      <c r="LOK74" s="24"/>
      <c r="LOL74" s="25"/>
      <c r="LOM74" s="25"/>
      <c r="LON74" s="25"/>
      <c r="LOO74" s="31"/>
      <c r="LOP74" s="190"/>
      <c r="LOQ74" s="191"/>
      <c r="LOR74" s="191"/>
      <c r="LOS74" s="191"/>
      <c r="LOT74" s="191"/>
      <c r="LOU74" s="192"/>
      <c r="LOV74" s="22"/>
      <c r="LOW74" s="22"/>
      <c r="LOX74" s="22"/>
      <c r="LOY74" s="23"/>
      <c r="LOZ74" s="22"/>
      <c r="LPA74" s="23"/>
      <c r="LPB74" s="23"/>
      <c r="LPC74" s="23"/>
      <c r="LPD74" s="23"/>
      <c r="LPE74" s="23"/>
      <c r="LPF74" s="23"/>
      <c r="LPG74" s="23"/>
      <c r="LPH74" s="23"/>
      <c r="LPI74" s="24"/>
      <c r="LPJ74" s="25"/>
      <c r="LPK74" s="25"/>
      <c r="LPL74" s="25"/>
      <c r="LPM74" s="31"/>
      <c r="LPN74" s="190"/>
      <c r="LPO74" s="191"/>
      <c r="LPP74" s="191"/>
      <c r="LPQ74" s="191"/>
      <c r="LPR74" s="191"/>
      <c r="LPS74" s="192"/>
      <c r="LPT74" s="22"/>
      <c r="LPU74" s="22"/>
      <c r="LPV74" s="22"/>
      <c r="LPW74" s="23"/>
      <c r="LPX74" s="22"/>
      <c r="LPY74" s="23"/>
      <c r="LPZ74" s="23"/>
      <c r="LQA74" s="23"/>
      <c r="LQB74" s="23"/>
      <c r="LQC74" s="23"/>
      <c r="LQD74" s="23"/>
      <c r="LQE74" s="23"/>
      <c r="LQF74" s="23"/>
      <c r="LQG74" s="24"/>
      <c r="LQH74" s="25"/>
      <c r="LQI74" s="25"/>
      <c r="LQJ74" s="25"/>
      <c r="LQK74" s="31"/>
      <c r="LQL74" s="190"/>
      <c r="LQM74" s="191"/>
      <c r="LQN74" s="191"/>
      <c r="LQO74" s="191"/>
      <c r="LQP74" s="191"/>
      <c r="LQQ74" s="192"/>
      <c r="LQR74" s="22"/>
      <c r="LQS74" s="22"/>
      <c r="LQT74" s="22"/>
      <c r="LQU74" s="23"/>
      <c r="LQV74" s="22"/>
      <c r="LQW74" s="23"/>
      <c r="LQX74" s="23"/>
      <c r="LQY74" s="23"/>
      <c r="LQZ74" s="23"/>
      <c r="LRA74" s="23"/>
      <c r="LRB74" s="23"/>
      <c r="LRC74" s="23"/>
      <c r="LRD74" s="23"/>
      <c r="LRE74" s="24"/>
      <c r="LRF74" s="25"/>
      <c r="LRG74" s="25"/>
      <c r="LRH74" s="25"/>
      <c r="LRI74" s="31"/>
      <c r="LRJ74" s="190"/>
      <c r="LRK74" s="191"/>
      <c r="LRL74" s="191"/>
      <c r="LRM74" s="191"/>
      <c r="LRN74" s="191"/>
      <c r="LRO74" s="192"/>
      <c r="LRP74" s="22"/>
      <c r="LRQ74" s="22"/>
      <c r="LRR74" s="22"/>
      <c r="LRS74" s="23"/>
      <c r="LRT74" s="22"/>
      <c r="LRU74" s="23"/>
      <c r="LRV74" s="23"/>
      <c r="LRW74" s="23"/>
      <c r="LRX74" s="23"/>
      <c r="LRY74" s="23"/>
      <c r="LRZ74" s="23"/>
      <c r="LSA74" s="23"/>
      <c r="LSB74" s="23"/>
      <c r="LSC74" s="24"/>
      <c r="LSD74" s="25"/>
      <c r="LSE74" s="25"/>
      <c r="LSF74" s="25"/>
      <c r="LSG74" s="31"/>
      <c r="LSH74" s="190"/>
      <c r="LSI74" s="191"/>
      <c r="LSJ74" s="191"/>
      <c r="LSK74" s="191"/>
      <c r="LSL74" s="191"/>
      <c r="LSM74" s="192"/>
      <c r="LSN74" s="22"/>
      <c r="LSO74" s="22"/>
      <c r="LSP74" s="22"/>
      <c r="LSQ74" s="23"/>
      <c r="LSR74" s="22"/>
      <c r="LSS74" s="23"/>
      <c r="LST74" s="23"/>
      <c r="LSU74" s="23"/>
      <c r="LSV74" s="23"/>
      <c r="LSW74" s="23"/>
      <c r="LSX74" s="23"/>
      <c r="LSY74" s="23"/>
      <c r="LSZ74" s="23"/>
      <c r="LTA74" s="24"/>
      <c r="LTB74" s="25"/>
      <c r="LTC74" s="25"/>
      <c r="LTD74" s="25"/>
      <c r="LTE74" s="31"/>
      <c r="LTF74" s="190"/>
      <c r="LTG74" s="191"/>
      <c r="LTH74" s="191"/>
      <c r="LTI74" s="191"/>
      <c r="LTJ74" s="191"/>
      <c r="LTK74" s="192"/>
      <c r="LTL74" s="22"/>
      <c r="LTM74" s="22"/>
      <c r="LTN74" s="22"/>
      <c r="LTO74" s="23"/>
      <c r="LTP74" s="22"/>
      <c r="LTQ74" s="23"/>
      <c r="LTR74" s="23"/>
      <c r="LTS74" s="23"/>
      <c r="LTT74" s="23"/>
      <c r="LTU74" s="23"/>
      <c r="LTV74" s="23"/>
      <c r="LTW74" s="23"/>
      <c r="LTX74" s="23"/>
      <c r="LTY74" s="24"/>
      <c r="LTZ74" s="25"/>
      <c r="LUA74" s="25"/>
      <c r="LUB74" s="25"/>
      <c r="LUC74" s="31"/>
      <c r="LUD74" s="190"/>
      <c r="LUE74" s="191"/>
      <c r="LUF74" s="191"/>
      <c r="LUG74" s="191"/>
      <c r="LUH74" s="191"/>
      <c r="LUI74" s="192"/>
      <c r="LUJ74" s="22"/>
      <c r="LUK74" s="22"/>
      <c r="LUL74" s="22"/>
      <c r="LUM74" s="23"/>
      <c r="LUN74" s="22"/>
      <c r="LUO74" s="23"/>
      <c r="LUP74" s="23"/>
      <c r="LUQ74" s="23"/>
      <c r="LUR74" s="23"/>
      <c r="LUS74" s="23"/>
      <c r="LUT74" s="23"/>
      <c r="LUU74" s="23"/>
      <c r="LUV74" s="23"/>
      <c r="LUW74" s="24"/>
      <c r="LUX74" s="25"/>
      <c r="LUY74" s="25"/>
      <c r="LUZ74" s="25"/>
      <c r="LVA74" s="31"/>
      <c r="LVB74" s="190"/>
      <c r="LVC74" s="191"/>
      <c r="LVD74" s="191"/>
      <c r="LVE74" s="191"/>
      <c r="LVF74" s="191"/>
      <c r="LVG74" s="192"/>
      <c r="LVH74" s="22"/>
      <c r="LVI74" s="22"/>
      <c r="LVJ74" s="22"/>
      <c r="LVK74" s="23"/>
      <c r="LVL74" s="22"/>
      <c r="LVM74" s="23"/>
      <c r="LVN74" s="23"/>
      <c r="LVO74" s="23"/>
      <c r="LVP74" s="23"/>
      <c r="LVQ74" s="23"/>
      <c r="LVR74" s="23"/>
      <c r="LVS74" s="23"/>
      <c r="LVT74" s="23"/>
      <c r="LVU74" s="24"/>
      <c r="LVV74" s="25"/>
      <c r="LVW74" s="25"/>
      <c r="LVX74" s="25"/>
      <c r="LVY74" s="31"/>
      <c r="LVZ74" s="190"/>
      <c r="LWA74" s="191"/>
      <c r="LWB74" s="191"/>
      <c r="LWC74" s="191"/>
      <c r="LWD74" s="191"/>
      <c r="LWE74" s="192"/>
      <c r="LWF74" s="22"/>
      <c r="LWG74" s="22"/>
      <c r="LWH74" s="22"/>
      <c r="LWI74" s="23"/>
      <c r="LWJ74" s="22"/>
      <c r="LWK74" s="23"/>
      <c r="LWL74" s="23"/>
      <c r="LWM74" s="23"/>
      <c r="LWN74" s="23"/>
      <c r="LWO74" s="23"/>
      <c r="LWP74" s="23"/>
      <c r="LWQ74" s="23"/>
      <c r="LWR74" s="23"/>
      <c r="LWS74" s="24"/>
      <c r="LWT74" s="25"/>
      <c r="LWU74" s="25"/>
      <c r="LWV74" s="25"/>
      <c r="LWW74" s="31"/>
      <c r="LWX74" s="190"/>
      <c r="LWY74" s="191"/>
      <c r="LWZ74" s="191"/>
      <c r="LXA74" s="191"/>
      <c r="LXB74" s="191"/>
      <c r="LXC74" s="192"/>
      <c r="LXD74" s="22"/>
      <c r="LXE74" s="22"/>
      <c r="LXF74" s="22"/>
      <c r="LXG74" s="23"/>
      <c r="LXH74" s="22"/>
      <c r="LXI74" s="23"/>
      <c r="LXJ74" s="23"/>
      <c r="LXK74" s="23"/>
      <c r="LXL74" s="23"/>
      <c r="LXM74" s="23"/>
      <c r="LXN74" s="23"/>
      <c r="LXO74" s="23"/>
      <c r="LXP74" s="23"/>
      <c r="LXQ74" s="24"/>
      <c r="LXR74" s="25"/>
      <c r="LXS74" s="25"/>
      <c r="LXT74" s="25"/>
      <c r="LXU74" s="31"/>
      <c r="LXV74" s="190"/>
      <c r="LXW74" s="191"/>
      <c r="LXX74" s="191"/>
      <c r="LXY74" s="191"/>
      <c r="LXZ74" s="191"/>
      <c r="LYA74" s="192"/>
      <c r="LYB74" s="22"/>
      <c r="LYC74" s="22"/>
      <c r="LYD74" s="22"/>
      <c r="LYE74" s="23"/>
      <c r="LYF74" s="22"/>
      <c r="LYG74" s="23"/>
      <c r="LYH74" s="23"/>
      <c r="LYI74" s="23"/>
      <c r="LYJ74" s="23"/>
      <c r="LYK74" s="23"/>
      <c r="LYL74" s="23"/>
      <c r="LYM74" s="23"/>
      <c r="LYN74" s="23"/>
      <c r="LYO74" s="24"/>
      <c r="LYP74" s="25"/>
      <c r="LYQ74" s="25"/>
      <c r="LYR74" s="25"/>
      <c r="LYS74" s="31"/>
      <c r="LYT74" s="190"/>
      <c r="LYU74" s="191"/>
      <c r="LYV74" s="191"/>
      <c r="LYW74" s="191"/>
      <c r="LYX74" s="191"/>
      <c r="LYY74" s="192"/>
      <c r="LYZ74" s="22"/>
      <c r="LZA74" s="22"/>
      <c r="LZB74" s="22"/>
      <c r="LZC74" s="23"/>
      <c r="LZD74" s="22"/>
      <c r="LZE74" s="23"/>
      <c r="LZF74" s="23"/>
      <c r="LZG74" s="23"/>
      <c r="LZH74" s="23"/>
      <c r="LZI74" s="23"/>
      <c r="LZJ74" s="23"/>
      <c r="LZK74" s="23"/>
      <c r="LZL74" s="23"/>
      <c r="LZM74" s="24"/>
      <c r="LZN74" s="25"/>
      <c r="LZO74" s="25"/>
      <c r="LZP74" s="25"/>
      <c r="LZQ74" s="31"/>
      <c r="LZR74" s="190"/>
      <c r="LZS74" s="191"/>
      <c r="LZT74" s="191"/>
      <c r="LZU74" s="191"/>
      <c r="LZV74" s="191"/>
      <c r="LZW74" s="192"/>
      <c r="LZX74" s="22"/>
      <c r="LZY74" s="22"/>
      <c r="LZZ74" s="22"/>
      <c r="MAA74" s="23"/>
      <c r="MAB74" s="22"/>
      <c r="MAC74" s="23"/>
      <c r="MAD74" s="23"/>
      <c r="MAE74" s="23"/>
      <c r="MAF74" s="23"/>
      <c r="MAG74" s="23"/>
      <c r="MAH74" s="23"/>
      <c r="MAI74" s="23"/>
      <c r="MAJ74" s="23"/>
      <c r="MAK74" s="24"/>
      <c r="MAL74" s="25"/>
      <c r="MAM74" s="25"/>
      <c r="MAN74" s="25"/>
      <c r="MAO74" s="31"/>
      <c r="MAP74" s="190"/>
      <c r="MAQ74" s="191"/>
      <c r="MAR74" s="191"/>
      <c r="MAS74" s="191"/>
      <c r="MAT74" s="191"/>
      <c r="MAU74" s="192"/>
      <c r="MAV74" s="22"/>
      <c r="MAW74" s="22"/>
      <c r="MAX74" s="22"/>
      <c r="MAY74" s="23"/>
      <c r="MAZ74" s="22"/>
      <c r="MBA74" s="23"/>
      <c r="MBB74" s="23"/>
      <c r="MBC74" s="23"/>
      <c r="MBD74" s="23"/>
      <c r="MBE74" s="23"/>
      <c r="MBF74" s="23"/>
      <c r="MBG74" s="23"/>
      <c r="MBH74" s="23"/>
      <c r="MBI74" s="24"/>
      <c r="MBJ74" s="25"/>
      <c r="MBK74" s="25"/>
      <c r="MBL74" s="25"/>
      <c r="MBM74" s="31"/>
      <c r="MBN74" s="190"/>
      <c r="MBO74" s="191"/>
      <c r="MBP74" s="191"/>
      <c r="MBQ74" s="191"/>
      <c r="MBR74" s="191"/>
      <c r="MBS74" s="192"/>
      <c r="MBT74" s="22"/>
      <c r="MBU74" s="22"/>
      <c r="MBV74" s="22"/>
      <c r="MBW74" s="23"/>
      <c r="MBX74" s="22"/>
      <c r="MBY74" s="23"/>
      <c r="MBZ74" s="23"/>
      <c r="MCA74" s="23"/>
      <c r="MCB74" s="23"/>
      <c r="MCC74" s="23"/>
      <c r="MCD74" s="23"/>
      <c r="MCE74" s="23"/>
      <c r="MCF74" s="23"/>
      <c r="MCG74" s="24"/>
      <c r="MCH74" s="25"/>
      <c r="MCI74" s="25"/>
      <c r="MCJ74" s="25"/>
      <c r="MCK74" s="31"/>
      <c r="MCL74" s="190"/>
      <c r="MCM74" s="191"/>
      <c r="MCN74" s="191"/>
      <c r="MCO74" s="191"/>
      <c r="MCP74" s="191"/>
      <c r="MCQ74" s="192"/>
      <c r="MCR74" s="22"/>
      <c r="MCS74" s="22"/>
      <c r="MCT74" s="22"/>
      <c r="MCU74" s="23"/>
      <c r="MCV74" s="22"/>
      <c r="MCW74" s="23"/>
      <c r="MCX74" s="23"/>
      <c r="MCY74" s="23"/>
      <c r="MCZ74" s="23"/>
      <c r="MDA74" s="23"/>
      <c r="MDB74" s="23"/>
      <c r="MDC74" s="23"/>
      <c r="MDD74" s="23"/>
      <c r="MDE74" s="24"/>
      <c r="MDF74" s="25"/>
      <c r="MDG74" s="25"/>
      <c r="MDH74" s="25"/>
      <c r="MDI74" s="31"/>
      <c r="MDJ74" s="190"/>
      <c r="MDK74" s="191"/>
      <c r="MDL74" s="191"/>
      <c r="MDM74" s="191"/>
      <c r="MDN74" s="191"/>
      <c r="MDO74" s="192"/>
      <c r="MDP74" s="22"/>
      <c r="MDQ74" s="22"/>
      <c r="MDR74" s="22"/>
      <c r="MDS74" s="23"/>
      <c r="MDT74" s="22"/>
      <c r="MDU74" s="23"/>
      <c r="MDV74" s="23"/>
      <c r="MDW74" s="23"/>
      <c r="MDX74" s="23"/>
      <c r="MDY74" s="23"/>
      <c r="MDZ74" s="23"/>
      <c r="MEA74" s="23"/>
      <c r="MEB74" s="23"/>
      <c r="MEC74" s="24"/>
      <c r="MED74" s="25"/>
      <c r="MEE74" s="25"/>
      <c r="MEF74" s="25"/>
      <c r="MEG74" s="31"/>
      <c r="MEH74" s="190"/>
      <c r="MEI74" s="191"/>
      <c r="MEJ74" s="191"/>
      <c r="MEK74" s="191"/>
      <c r="MEL74" s="191"/>
      <c r="MEM74" s="192"/>
      <c r="MEN74" s="22"/>
      <c r="MEO74" s="22"/>
      <c r="MEP74" s="22"/>
      <c r="MEQ74" s="23"/>
      <c r="MER74" s="22"/>
      <c r="MES74" s="23"/>
      <c r="MET74" s="23"/>
      <c r="MEU74" s="23"/>
      <c r="MEV74" s="23"/>
      <c r="MEW74" s="23"/>
      <c r="MEX74" s="23"/>
      <c r="MEY74" s="23"/>
      <c r="MEZ74" s="23"/>
      <c r="MFA74" s="24"/>
      <c r="MFB74" s="25"/>
      <c r="MFC74" s="25"/>
      <c r="MFD74" s="25"/>
      <c r="MFE74" s="31"/>
      <c r="MFF74" s="190"/>
      <c r="MFG74" s="191"/>
      <c r="MFH74" s="191"/>
      <c r="MFI74" s="191"/>
      <c r="MFJ74" s="191"/>
      <c r="MFK74" s="192"/>
      <c r="MFL74" s="22"/>
      <c r="MFM74" s="22"/>
      <c r="MFN74" s="22"/>
      <c r="MFO74" s="23"/>
      <c r="MFP74" s="22"/>
      <c r="MFQ74" s="23"/>
      <c r="MFR74" s="23"/>
      <c r="MFS74" s="23"/>
      <c r="MFT74" s="23"/>
      <c r="MFU74" s="23"/>
      <c r="MFV74" s="23"/>
      <c r="MFW74" s="23"/>
      <c r="MFX74" s="23"/>
      <c r="MFY74" s="24"/>
      <c r="MFZ74" s="25"/>
      <c r="MGA74" s="25"/>
      <c r="MGB74" s="25"/>
      <c r="MGC74" s="31"/>
      <c r="MGD74" s="190"/>
      <c r="MGE74" s="191"/>
      <c r="MGF74" s="191"/>
      <c r="MGG74" s="191"/>
      <c r="MGH74" s="191"/>
      <c r="MGI74" s="192"/>
      <c r="MGJ74" s="22"/>
      <c r="MGK74" s="22"/>
      <c r="MGL74" s="22"/>
      <c r="MGM74" s="23"/>
      <c r="MGN74" s="22"/>
      <c r="MGO74" s="23"/>
      <c r="MGP74" s="23"/>
      <c r="MGQ74" s="23"/>
      <c r="MGR74" s="23"/>
      <c r="MGS74" s="23"/>
      <c r="MGT74" s="23"/>
      <c r="MGU74" s="23"/>
      <c r="MGV74" s="23"/>
      <c r="MGW74" s="24"/>
      <c r="MGX74" s="25"/>
      <c r="MGY74" s="25"/>
      <c r="MGZ74" s="25"/>
      <c r="MHA74" s="31"/>
      <c r="MHB74" s="190"/>
      <c r="MHC74" s="191"/>
      <c r="MHD74" s="191"/>
      <c r="MHE74" s="191"/>
      <c r="MHF74" s="191"/>
      <c r="MHG74" s="192"/>
      <c r="MHH74" s="22"/>
      <c r="MHI74" s="22"/>
      <c r="MHJ74" s="22"/>
      <c r="MHK74" s="23"/>
      <c r="MHL74" s="22"/>
      <c r="MHM74" s="23"/>
      <c r="MHN74" s="23"/>
      <c r="MHO74" s="23"/>
      <c r="MHP74" s="23"/>
      <c r="MHQ74" s="23"/>
      <c r="MHR74" s="23"/>
      <c r="MHS74" s="23"/>
      <c r="MHT74" s="23"/>
      <c r="MHU74" s="24"/>
      <c r="MHV74" s="25"/>
      <c r="MHW74" s="25"/>
      <c r="MHX74" s="25"/>
      <c r="MHY74" s="31"/>
      <c r="MHZ74" s="190"/>
      <c r="MIA74" s="191"/>
      <c r="MIB74" s="191"/>
      <c r="MIC74" s="191"/>
      <c r="MID74" s="191"/>
      <c r="MIE74" s="192"/>
      <c r="MIF74" s="22"/>
      <c r="MIG74" s="22"/>
      <c r="MIH74" s="22"/>
      <c r="MII74" s="23"/>
      <c r="MIJ74" s="22"/>
      <c r="MIK74" s="23"/>
      <c r="MIL74" s="23"/>
      <c r="MIM74" s="23"/>
      <c r="MIN74" s="23"/>
      <c r="MIO74" s="23"/>
      <c r="MIP74" s="23"/>
      <c r="MIQ74" s="23"/>
      <c r="MIR74" s="23"/>
      <c r="MIS74" s="24"/>
      <c r="MIT74" s="25"/>
      <c r="MIU74" s="25"/>
      <c r="MIV74" s="25"/>
      <c r="MIW74" s="31"/>
      <c r="MIX74" s="190"/>
      <c r="MIY74" s="191"/>
      <c r="MIZ74" s="191"/>
      <c r="MJA74" s="191"/>
      <c r="MJB74" s="191"/>
      <c r="MJC74" s="192"/>
      <c r="MJD74" s="22"/>
      <c r="MJE74" s="22"/>
      <c r="MJF74" s="22"/>
      <c r="MJG74" s="23"/>
      <c r="MJH74" s="22"/>
      <c r="MJI74" s="23"/>
      <c r="MJJ74" s="23"/>
      <c r="MJK74" s="23"/>
      <c r="MJL74" s="23"/>
      <c r="MJM74" s="23"/>
      <c r="MJN74" s="23"/>
      <c r="MJO74" s="23"/>
      <c r="MJP74" s="23"/>
      <c r="MJQ74" s="24"/>
      <c r="MJR74" s="25"/>
      <c r="MJS74" s="25"/>
      <c r="MJT74" s="25"/>
      <c r="MJU74" s="31"/>
      <c r="MJV74" s="190"/>
      <c r="MJW74" s="191"/>
      <c r="MJX74" s="191"/>
      <c r="MJY74" s="191"/>
      <c r="MJZ74" s="191"/>
      <c r="MKA74" s="192"/>
      <c r="MKB74" s="22"/>
      <c r="MKC74" s="22"/>
      <c r="MKD74" s="22"/>
      <c r="MKE74" s="23"/>
      <c r="MKF74" s="22"/>
      <c r="MKG74" s="23"/>
      <c r="MKH74" s="23"/>
      <c r="MKI74" s="23"/>
      <c r="MKJ74" s="23"/>
      <c r="MKK74" s="23"/>
      <c r="MKL74" s="23"/>
      <c r="MKM74" s="23"/>
      <c r="MKN74" s="23"/>
      <c r="MKO74" s="24"/>
      <c r="MKP74" s="25"/>
      <c r="MKQ74" s="25"/>
      <c r="MKR74" s="25"/>
      <c r="MKS74" s="31"/>
      <c r="MKT74" s="190"/>
      <c r="MKU74" s="191"/>
      <c r="MKV74" s="191"/>
      <c r="MKW74" s="191"/>
      <c r="MKX74" s="191"/>
      <c r="MKY74" s="192"/>
      <c r="MKZ74" s="22"/>
      <c r="MLA74" s="22"/>
      <c r="MLB74" s="22"/>
      <c r="MLC74" s="23"/>
      <c r="MLD74" s="22"/>
      <c r="MLE74" s="23"/>
      <c r="MLF74" s="23"/>
      <c r="MLG74" s="23"/>
      <c r="MLH74" s="23"/>
      <c r="MLI74" s="23"/>
      <c r="MLJ74" s="23"/>
      <c r="MLK74" s="23"/>
      <c r="MLL74" s="23"/>
      <c r="MLM74" s="24"/>
      <c r="MLN74" s="25"/>
      <c r="MLO74" s="25"/>
      <c r="MLP74" s="25"/>
      <c r="MLQ74" s="31"/>
      <c r="MLR74" s="190"/>
      <c r="MLS74" s="191"/>
      <c r="MLT74" s="191"/>
      <c r="MLU74" s="191"/>
      <c r="MLV74" s="191"/>
      <c r="MLW74" s="192"/>
      <c r="MLX74" s="22"/>
      <c r="MLY74" s="22"/>
      <c r="MLZ74" s="22"/>
      <c r="MMA74" s="23"/>
      <c r="MMB74" s="22"/>
      <c r="MMC74" s="23"/>
      <c r="MMD74" s="23"/>
      <c r="MME74" s="23"/>
      <c r="MMF74" s="23"/>
      <c r="MMG74" s="23"/>
      <c r="MMH74" s="23"/>
      <c r="MMI74" s="23"/>
      <c r="MMJ74" s="23"/>
      <c r="MMK74" s="24"/>
      <c r="MML74" s="25"/>
      <c r="MMM74" s="25"/>
      <c r="MMN74" s="25"/>
      <c r="MMO74" s="31"/>
      <c r="MMP74" s="190"/>
      <c r="MMQ74" s="191"/>
      <c r="MMR74" s="191"/>
      <c r="MMS74" s="191"/>
      <c r="MMT74" s="191"/>
      <c r="MMU74" s="192"/>
      <c r="MMV74" s="22"/>
      <c r="MMW74" s="22"/>
      <c r="MMX74" s="22"/>
      <c r="MMY74" s="23"/>
      <c r="MMZ74" s="22"/>
      <c r="MNA74" s="23"/>
      <c r="MNB74" s="23"/>
      <c r="MNC74" s="23"/>
      <c r="MND74" s="23"/>
      <c r="MNE74" s="23"/>
      <c r="MNF74" s="23"/>
      <c r="MNG74" s="23"/>
      <c r="MNH74" s="23"/>
      <c r="MNI74" s="24"/>
      <c r="MNJ74" s="25"/>
      <c r="MNK74" s="25"/>
      <c r="MNL74" s="25"/>
      <c r="MNM74" s="31"/>
      <c r="MNN74" s="190"/>
      <c r="MNO74" s="191"/>
      <c r="MNP74" s="191"/>
      <c r="MNQ74" s="191"/>
      <c r="MNR74" s="191"/>
      <c r="MNS74" s="192"/>
      <c r="MNT74" s="22"/>
      <c r="MNU74" s="22"/>
      <c r="MNV74" s="22"/>
      <c r="MNW74" s="23"/>
      <c r="MNX74" s="22"/>
      <c r="MNY74" s="23"/>
      <c r="MNZ74" s="23"/>
      <c r="MOA74" s="23"/>
      <c r="MOB74" s="23"/>
      <c r="MOC74" s="23"/>
      <c r="MOD74" s="23"/>
      <c r="MOE74" s="23"/>
      <c r="MOF74" s="23"/>
      <c r="MOG74" s="24"/>
      <c r="MOH74" s="25"/>
      <c r="MOI74" s="25"/>
      <c r="MOJ74" s="25"/>
      <c r="MOK74" s="31"/>
      <c r="MOL74" s="190"/>
      <c r="MOM74" s="191"/>
      <c r="MON74" s="191"/>
      <c r="MOO74" s="191"/>
      <c r="MOP74" s="191"/>
      <c r="MOQ74" s="192"/>
      <c r="MOR74" s="22"/>
      <c r="MOS74" s="22"/>
      <c r="MOT74" s="22"/>
      <c r="MOU74" s="23"/>
      <c r="MOV74" s="22"/>
      <c r="MOW74" s="23"/>
      <c r="MOX74" s="23"/>
      <c r="MOY74" s="23"/>
      <c r="MOZ74" s="23"/>
      <c r="MPA74" s="23"/>
      <c r="MPB74" s="23"/>
      <c r="MPC74" s="23"/>
      <c r="MPD74" s="23"/>
      <c r="MPE74" s="24"/>
      <c r="MPF74" s="25"/>
      <c r="MPG74" s="25"/>
      <c r="MPH74" s="25"/>
      <c r="MPI74" s="31"/>
      <c r="MPJ74" s="190"/>
      <c r="MPK74" s="191"/>
      <c r="MPL74" s="191"/>
      <c r="MPM74" s="191"/>
      <c r="MPN74" s="191"/>
      <c r="MPO74" s="192"/>
      <c r="MPP74" s="22"/>
      <c r="MPQ74" s="22"/>
      <c r="MPR74" s="22"/>
      <c r="MPS74" s="23"/>
      <c r="MPT74" s="22"/>
      <c r="MPU74" s="23"/>
      <c r="MPV74" s="23"/>
      <c r="MPW74" s="23"/>
      <c r="MPX74" s="23"/>
      <c r="MPY74" s="23"/>
      <c r="MPZ74" s="23"/>
      <c r="MQA74" s="23"/>
      <c r="MQB74" s="23"/>
      <c r="MQC74" s="24"/>
      <c r="MQD74" s="25"/>
      <c r="MQE74" s="25"/>
      <c r="MQF74" s="25"/>
      <c r="MQG74" s="31"/>
      <c r="MQH74" s="190"/>
      <c r="MQI74" s="191"/>
      <c r="MQJ74" s="191"/>
      <c r="MQK74" s="191"/>
      <c r="MQL74" s="191"/>
      <c r="MQM74" s="192"/>
      <c r="MQN74" s="22"/>
      <c r="MQO74" s="22"/>
      <c r="MQP74" s="22"/>
      <c r="MQQ74" s="23"/>
      <c r="MQR74" s="22"/>
      <c r="MQS74" s="23"/>
      <c r="MQT74" s="23"/>
      <c r="MQU74" s="23"/>
      <c r="MQV74" s="23"/>
      <c r="MQW74" s="23"/>
      <c r="MQX74" s="23"/>
      <c r="MQY74" s="23"/>
      <c r="MQZ74" s="23"/>
      <c r="MRA74" s="24"/>
      <c r="MRB74" s="25"/>
      <c r="MRC74" s="25"/>
      <c r="MRD74" s="25"/>
      <c r="MRE74" s="31"/>
      <c r="MRF74" s="190"/>
      <c r="MRG74" s="191"/>
      <c r="MRH74" s="191"/>
      <c r="MRI74" s="191"/>
      <c r="MRJ74" s="191"/>
      <c r="MRK74" s="192"/>
      <c r="MRL74" s="22"/>
      <c r="MRM74" s="22"/>
      <c r="MRN74" s="22"/>
      <c r="MRO74" s="23"/>
      <c r="MRP74" s="22"/>
      <c r="MRQ74" s="23"/>
      <c r="MRR74" s="23"/>
      <c r="MRS74" s="23"/>
      <c r="MRT74" s="23"/>
      <c r="MRU74" s="23"/>
      <c r="MRV74" s="23"/>
      <c r="MRW74" s="23"/>
      <c r="MRX74" s="23"/>
      <c r="MRY74" s="24"/>
      <c r="MRZ74" s="25"/>
      <c r="MSA74" s="25"/>
      <c r="MSB74" s="25"/>
      <c r="MSC74" s="31"/>
      <c r="MSD74" s="190"/>
      <c r="MSE74" s="191"/>
      <c r="MSF74" s="191"/>
      <c r="MSG74" s="191"/>
      <c r="MSH74" s="191"/>
      <c r="MSI74" s="192"/>
      <c r="MSJ74" s="22"/>
      <c r="MSK74" s="22"/>
      <c r="MSL74" s="22"/>
      <c r="MSM74" s="23"/>
      <c r="MSN74" s="22"/>
      <c r="MSO74" s="23"/>
      <c r="MSP74" s="23"/>
      <c r="MSQ74" s="23"/>
      <c r="MSR74" s="23"/>
      <c r="MSS74" s="23"/>
      <c r="MST74" s="23"/>
      <c r="MSU74" s="23"/>
      <c r="MSV74" s="23"/>
      <c r="MSW74" s="24"/>
      <c r="MSX74" s="25"/>
      <c r="MSY74" s="25"/>
      <c r="MSZ74" s="25"/>
      <c r="MTA74" s="31"/>
      <c r="MTB74" s="190"/>
      <c r="MTC74" s="191"/>
      <c r="MTD74" s="191"/>
      <c r="MTE74" s="191"/>
      <c r="MTF74" s="191"/>
      <c r="MTG74" s="192"/>
      <c r="MTH74" s="22"/>
      <c r="MTI74" s="22"/>
      <c r="MTJ74" s="22"/>
      <c r="MTK74" s="23"/>
      <c r="MTL74" s="22"/>
      <c r="MTM74" s="23"/>
      <c r="MTN74" s="23"/>
      <c r="MTO74" s="23"/>
      <c r="MTP74" s="23"/>
      <c r="MTQ74" s="23"/>
      <c r="MTR74" s="23"/>
      <c r="MTS74" s="23"/>
      <c r="MTT74" s="23"/>
      <c r="MTU74" s="24"/>
      <c r="MTV74" s="25"/>
      <c r="MTW74" s="25"/>
      <c r="MTX74" s="25"/>
      <c r="MTY74" s="31"/>
      <c r="MTZ74" s="190"/>
      <c r="MUA74" s="191"/>
      <c r="MUB74" s="191"/>
      <c r="MUC74" s="191"/>
      <c r="MUD74" s="191"/>
      <c r="MUE74" s="192"/>
      <c r="MUF74" s="22"/>
      <c r="MUG74" s="22"/>
      <c r="MUH74" s="22"/>
      <c r="MUI74" s="23"/>
      <c r="MUJ74" s="22"/>
      <c r="MUK74" s="23"/>
      <c r="MUL74" s="23"/>
      <c r="MUM74" s="23"/>
      <c r="MUN74" s="23"/>
      <c r="MUO74" s="23"/>
      <c r="MUP74" s="23"/>
      <c r="MUQ74" s="23"/>
      <c r="MUR74" s="23"/>
      <c r="MUS74" s="24"/>
      <c r="MUT74" s="25"/>
      <c r="MUU74" s="25"/>
      <c r="MUV74" s="25"/>
      <c r="MUW74" s="31"/>
      <c r="MUX74" s="190"/>
      <c r="MUY74" s="191"/>
      <c r="MUZ74" s="191"/>
      <c r="MVA74" s="191"/>
      <c r="MVB74" s="191"/>
      <c r="MVC74" s="192"/>
      <c r="MVD74" s="22"/>
      <c r="MVE74" s="22"/>
      <c r="MVF74" s="22"/>
      <c r="MVG74" s="23"/>
      <c r="MVH74" s="22"/>
      <c r="MVI74" s="23"/>
      <c r="MVJ74" s="23"/>
      <c r="MVK74" s="23"/>
      <c r="MVL74" s="23"/>
      <c r="MVM74" s="23"/>
      <c r="MVN74" s="23"/>
      <c r="MVO74" s="23"/>
      <c r="MVP74" s="23"/>
      <c r="MVQ74" s="24"/>
      <c r="MVR74" s="25"/>
      <c r="MVS74" s="25"/>
      <c r="MVT74" s="25"/>
      <c r="MVU74" s="31"/>
      <c r="MVV74" s="190"/>
      <c r="MVW74" s="191"/>
      <c r="MVX74" s="191"/>
      <c r="MVY74" s="191"/>
      <c r="MVZ74" s="191"/>
      <c r="MWA74" s="192"/>
      <c r="MWB74" s="22"/>
      <c r="MWC74" s="22"/>
      <c r="MWD74" s="22"/>
      <c r="MWE74" s="23"/>
      <c r="MWF74" s="22"/>
      <c r="MWG74" s="23"/>
      <c r="MWH74" s="23"/>
      <c r="MWI74" s="23"/>
      <c r="MWJ74" s="23"/>
      <c r="MWK74" s="23"/>
      <c r="MWL74" s="23"/>
      <c r="MWM74" s="23"/>
      <c r="MWN74" s="23"/>
      <c r="MWO74" s="24"/>
      <c r="MWP74" s="25"/>
      <c r="MWQ74" s="25"/>
      <c r="MWR74" s="25"/>
      <c r="MWS74" s="31"/>
      <c r="MWT74" s="190"/>
      <c r="MWU74" s="191"/>
      <c r="MWV74" s="191"/>
      <c r="MWW74" s="191"/>
      <c r="MWX74" s="191"/>
      <c r="MWY74" s="192"/>
      <c r="MWZ74" s="22"/>
      <c r="MXA74" s="22"/>
      <c r="MXB74" s="22"/>
      <c r="MXC74" s="23"/>
      <c r="MXD74" s="22"/>
      <c r="MXE74" s="23"/>
      <c r="MXF74" s="23"/>
      <c r="MXG74" s="23"/>
      <c r="MXH74" s="23"/>
      <c r="MXI74" s="23"/>
      <c r="MXJ74" s="23"/>
      <c r="MXK74" s="23"/>
      <c r="MXL74" s="23"/>
      <c r="MXM74" s="24"/>
      <c r="MXN74" s="25"/>
      <c r="MXO74" s="25"/>
      <c r="MXP74" s="25"/>
      <c r="MXQ74" s="31"/>
      <c r="MXR74" s="190"/>
      <c r="MXS74" s="191"/>
      <c r="MXT74" s="191"/>
      <c r="MXU74" s="191"/>
      <c r="MXV74" s="191"/>
      <c r="MXW74" s="192"/>
      <c r="MXX74" s="22"/>
      <c r="MXY74" s="22"/>
      <c r="MXZ74" s="22"/>
      <c r="MYA74" s="23"/>
      <c r="MYB74" s="22"/>
      <c r="MYC74" s="23"/>
      <c r="MYD74" s="23"/>
      <c r="MYE74" s="23"/>
      <c r="MYF74" s="23"/>
      <c r="MYG74" s="23"/>
      <c r="MYH74" s="23"/>
      <c r="MYI74" s="23"/>
      <c r="MYJ74" s="23"/>
      <c r="MYK74" s="24"/>
      <c r="MYL74" s="25"/>
      <c r="MYM74" s="25"/>
      <c r="MYN74" s="25"/>
      <c r="MYO74" s="31"/>
      <c r="MYP74" s="190"/>
      <c r="MYQ74" s="191"/>
      <c r="MYR74" s="191"/>
      <c r="MYS74" s="191"/>
      <c r="MYT74" s="191"/>
      <c r="MYU74" s="192"/>
      <c r="MYV74" s="22"/>
      <c r="MYW74" s="22"/>
      <c r="MYX74" s="22"/>
      <c r="MYY74" s="23"/>
      <c r="MYZ74" s="22"/>
      <c r="MZA74" s="23"/>
      <c r="MZB74" s="23"/>
      <c r="MZC74" s="23"/>
      <c r="MZD74" s="23"/>
      <c r="MZE74" s="23"/>
      <c r="MZF74" s="23"/>
      <c r="MZG74" s="23"/>
      <c r="MZH74" s="23"/>
      <c r="MZI74" s="24"/>
      <c r="MZJ74" s="25"/>
      <c r="MZK74" s="25"/>
      <c r="MZL74" s="25"/>
      <c r="MZM74" s="31"/>
      <c r="MZN74" s="190"/>
      <c r="MZO74" s="191"/>
      <c r="MZP74" s="191"/>
      <c r="MZQ74" s="191"/>
      <c r="MZR74" s="191"/>
      <c r="MZS74" s="192"/>
      <c r="MZT74" s="22"/>
      <c r="MZU74" s="22"/>
      <c r="MZV74" s="22"/>
      <c r="MZW74" s="23"/>
      <c r="MZX74" s="22"/>
      <c r="MZY74" s="23"/>
      <c r="MZZ74" s="23"/>
      <c r="NAA74" s="23"/>
      <c r="NAB74" s="23"/>
      <c r="NAC74" s="23"/>
      <c r="NAD74" s="23"/>
      <c r="NAE74" s="23"/>
      <c r="NAF74" s="23"/>
      <c r="NAG74" s="24"/>
      <c r="NAH74" s="25"/>
      <c r="NAI74" s="25"/>
      <c r="NAJ74" s="25"/>
      <c r="NAK74" s="31"/>
      <c r="NAL74" s="190"/>
      <c r="NAM74" s="191"/>
      <c r="NAN74" s="191"/>
      <c r="NAO74" s="191"/>
      <c r="NAP74" s="191"/>
      <c r="NAQ74" s="192"/>
      <c r="NAR74" s="22"/>
      <c r="NAS74" s="22"/>
      <c r="NAT74" s="22"/>
      <c r="NAU74" s="23"/>
      <c r="NAV74" s="22"/>
      <c r="NAW74" s="23"/>
      <c r="NAX74" s="23"/>
      <c r="NAY74" s="23"/>
      <c r="NAZ74" s="23"/>
      <c r="NBA74" s="23"/>
      <c r="NBB74" s="23"/>
      <c r="NBC74" s="23"/>
      <c r="NBD74" s="23"/>
      <c r="NBE74" s="24"/>
      <c r="NBF74" s="25"/>
      <c r="NBG74" s="25"/>
      <c r="NBH74" s="25"/>
      <c r="NBI74" s="31"/>
      <c r="NBJ74" s="190"/>
      <c r="NBK74" s="191"/>
      <c r="NBL74" s="191"/>
      <c r="NBM74" s="191"/>
      <c r="NBN74" s="191"/>
      <c r="NBO74" s="192"/>
      <c r="NBP74" s="22"/>
      <c r="NBQ74" s="22"/>
      <c r="NBR74" s="22"/>
      <c r="NBS74" s="23"/>
      <c r="NBT74" s="22"/>
      <c r="NBU74" s="23"/>
      <c r="NBV74" s="23"/>
      <c r="NBW74" s="23"/>
      <c r="NBX74" s="23"/>
      <c r="NBY74" s="23"/>
      <c r="NBZ74" s="23"/>
      <c r="NCA74" s="23"/>
      <c r="NCB74" s="23"/>
      <c r="NCC74" s="24"/>
      <c r="NCD74" s="25"/>
      <c r="NCE74" s="25"/>
      <c r="NCF74" s="25"/>
      <c r="NCG74" s="31"/>
      <c r="NCH74" s="190"/>
      <c r="NCI74" s="191"/>
      <c r="NCJ74" s="191"/>
      <c r="NCK74" s="191"/>
      <c r="NCL74" s="191"/>
      <c r="NCM74" s="192"/>
      <c r="NCN74" s="22"/>
      <c r="NCO74" s="22"/>
      <c r="NCP74" s="22"/>
      <c r="NCQ74" s="23"/>
      <c r="NCR74" s="22"/>
      <c r="NCS74" s="23"/>
      <c r="NCT74" s="23"/>
      <c r="NCU74" s="23"/>
      <c r="NCV74" s="23"/>
      <c r="NCW74" s="23"/>
      <c r="NCX74" s="23"/>
      <c r="NCY74" s="23"/>
      <c r="NCZ74" s="23"/>
      <c r="NDA74" s="24"/>
      <c r="NDB74" s="25"/>
      <c r="NDC74" s="25"/>
      <c r="NDD74" s="25"/>
      <c r="NDE74" s="31"/>
      <c r="NDF74" s="190"/>
      <c r="NDG74" s="191"/>
      <c r="NDH74" s="191"/>
      <c r="NDI74" s="191"/>
      <c r="NDJ74" s="191"/>
      <c r="NDK74" s="192"/>
      <c r="NDL74" s="22"/>
      <c r="NDM74" s="22"/>
      <c r="NDN74" s="22"/>
      <c r="NDO74" s="23"/>
      <c r="NDP74" s="22"/>
      <c r="NDQ74" s="23"/>
      <c r="NDR74" s="23"/>
      <c r="NDS74" s="23"/>
      <c r="NDT74" s="23"/>
      <c r="NDU74" s="23"/>
      <c r="NDV74" s="23"/>
      <c r="NDW74" s="23"/>
      <c r="NDX74" s="23"/>
      <c r="NDY74" s="24"/>
      <c r="NDZ74" s="25"/>
      <c r="NEA74" s="25"/>
      <c r="NEB74" s="25"/>
      <c r="NEC74" s="31"/>
      <c r="NED74" s="190"/>
      <c r="NEE74" s="191"/>
      <c r="NEF74" s="191"/>
      <c r="NEG74" s="191"/>
      <c r="NEH74" s="191"/>
      <c r="NEI74" s="192"/>
      <c r="NEJ74" s="22"/>
      <c r="NEK74" s="22"/>
      <c r="NEL74" s="22"/>
      <c r="NEM74" s="23"/>
      <c r="NEN74" s="22"/>
      <c r="NEO74" s="23"/>
      <c r="NEP74" s="23"/>
      <c r="NEQ74" s="23"/>
      <c r="NER74" s="23"/>
      <c r="NES74" s="23"/>
      <c r="NET74" s="23"/>
      <c r="NEU74" s="23"/>
      <c r="NEV74" s="23"/>
      <c r="NEW74" s="24"/>
      <c r="NEX74" s="25"/>
      <c r="NEY74" s="25"/>
      <c r="NEZ74" s="25"/>
      <c r="NFA74" s="31"/>
      <c r="NFB74" s="190"/>
      <c r="NFC74" s="191"/>
      <c r="NFD74" s="191"/>
      <c r="NFE74" s="191"/>
      <c r="NFF74" s="191"/>
      <c r="NFG74" s="192"/>
      <c r="NFH74" s="22"/>
      <c r="NFI74" s="22"/>
      <c r="NFJ74" s="22"/>
      <c r="NFK74" s="23"/>
      <c r="NFL74" s="22"/>
      <c r="NFM74" s="23"/>
      <c r="NFN74" s="23"/>
      <c r="NFO74" s="23"/>
      <c r="NFP74" s="23"/>
      <c r="NFQ74" s="23"/>
      <c r="NFR74" s="23"/>
      <c r="NFS74" s="23"/>
      <c r="NFT74" s="23"/>
      <c r="NFU74" s="24"/>
      <c r="NFV74" s="25"/>
      <c r="NFW74" s="25"/>
      <c r="NFX74" s="25"/>
      <c r="NFY74" s="31"/>
      <c r="NFZ74" s="190"/>
      <c r="NGA74" s="191"/>
      <c r="NGB74" s="191"/>
      <c r="NGC74" s="191"/>
      <c r="NGD74" s="191"/>
      <c r="NGE74" s="192"/>
      <c r="NGF74" s="22"/>
      <c r="NGG74" s="22"/>
      <c r="NGH74" s="22"/>
      <c r="NGI74" s="23"/>
      <c r="NGJ74" s="22"/>
      <c r="NGK74" s="23"/>
      <c r="NGL74" s="23"/>
      <c r="NGM74" s="23"/>
      <c r="NGN74" s="23"/>
      <c r="NGO74" s="23"/>
      <c r="NGP74" s="23"/>
      <c r="NGQ74" s="23"/>
      <c r="NGR74" s="23"/>
      <c r="NGS74" s="24"/>
      <c r="NGT74" s="25"/>
      <c r="NGU74" s="25"/>
      <c r="NGV74" s="25"/>
      <c r="NGW74" s="31"/>
      <c r="NGX74" s="190"/>
      <c r="NGY74" s="191"/>
      <c r="NGZ74" s="191"/>
      <c r="NHA74" s="191"/>
      <c r="NHB74" s="191"/>
      <c r="NHC74" s="192"/>
      <c r="NHD74" s="22"/>
      <c r="NHE74" s="22"/>
      <c r="NHF74" s="22"/>
      <c r="NHG74" s="23"/>
      <c r="NHH74" s="22"/>
      <c r="NHI74" s="23"/>
      <c r="NHJ74" s="23"/>
      <c r="NHK74" s="23"/>
      <c r="NHL74" s="23"/>
      <c r="NHM74" s="23"/>
      <c r="NHN74" s="23"/>
      <c r="NHO74" s="23"/>
      <c r="NHP74" s="23"/>
      <c r="NHQ74" s="24"/>
      <c r="NHR74" s="25"/>
      <c r="NHS74" s="25"/>
      <c r="NHT74" s="25"/>
      <c r="NHU74" s="31"/>
      <c r="NHV74" s="190"/>
      <c r="NHW74" s="191"/>
      <c r="NHX74" s="191"/>
      <c r="NHY74" s="191"/>
      <c r="NHZ74" s="191"/>
      <c r="NIA74" s="192"/>
      <c r="NIB74" s="22"/>
      <c r="NIC74" s="22"/>
      <c r="NID74" s="22"/>
      <c r="NIE74" s="23"/>
      <c r="NIF74" s="22"/>
      <c r="NIG74" s="23"/>
      <c r="NIH74" s="23"/>
      <c r="NII74" s="23"/>
      <c r="NIJ74" s="23"/>
      <c r="NIK74" s="23"/>
      <c r="NIL74" s="23"/>
      <c r="NIM74" s="23"/>
      <c r="NIN74" s="23"/>
      <c r="NIO74" s="24"/>
      <c r="NIP74" s="25"/>
      <c r="NIQ74" s="25"/>
      <c r="NIR74" s="25"/>
      <c r="NIS74" s="31"/>
      <c r="NIT74" s="190"/>
      <c r="NIU74" s="191"/>
      <c r="NIV74" s="191"/>
      <c r="NIW74" s="191"/>
      <c r="NIX74" s="191"/>
      <c r="NIY74" s="192"/>
      <c r="NIZ74" s="22"/>
      <c r="NJA74" s="22"/>
      <c r="NJB74" s="22"/>
      <c r="NJC74" s="23"/>
      <c r="NJD74" s="22"/>
      <c r="NJE74" s="23"/>
      <c r="NJF74" s="23"/>
      <c r="NJG74" s="23"/>
      <c r="NJH74" s="23"/>
      <c r="NJI74" s="23"/>
      <c r="NJJ74" s="23"/>
      <c r="NJK74" s="23"/>
      <c r="NJL74" s="23"/>
      <c r="NJM74" s="24"/>
      <c r="NJN74" s="25"/>
      <c r="NJO74" s="25"/>
      <c r="NJP74" s="25"/>
      <c r="NJQ74" s="31"/>
      <c r="NJR74" s="190"/>
      <c r="NJS74" s="191"/>
      <c r="NJT74" s="191"/>
      <c r="NJU74" s="191"/>
      <c r="NJV74" s="191"/>
      <c r="NJW74" s="192"/>
      <c r="NJX74" s="22"/>
      <c r="NJY74" s="22"/>
      <c r="NJZ74" s="22"/>
      <c r="NKA74" s="23"/>
      <c r="NKB74" s="22"/>
      <c r="NKC74" s="23"/>
      <c r="NKD74" s="23"/>
      <c r="NKE74" s="23"/>
      <c r="NKF74" s="23"/>
      <c r="NKG74" s="23"/>
      <c r="NKH74" s="23"/>
      <c r="NKI74" s="23"/>
      <c r="NKJ74" s="23"/>
      <c r="NKK74" s="24"/>
      <c r="NKL74" s="25"/>
      <c r="NKM74" s="25"/>
      <c r="NKN74" s="25"/>
      <c r="NKO74" s="31"/>
      <c r="NKP74" s="190"/>
      <c r="NKQ74" s="191"/>
      <c r="NKR74" s="191"/>
      <c r="NKS74" s="191"/>
      <c r="NKT74" s="191"/>
      <c r="NKU74" s="192"/>
      <c r="NKV74" s="22"/>
      <c r="NKW74" s="22"/>
      <c r="NKX74" s="22"/>
      <c r="NKY74" s="23"/>
      <c r="NKZ74" s="22"/>
      <c r="NLA74" s="23"/>
      <c r="NLB74" s="23"/>
      <c r="NLC74" s="23"/>
      <c r="NLD74" s="23"/>
      <c r="NLE74" s="23"/>
      <c r="NLF74" s="23"/>
      <c r="NLG74" s="23"/>
      <c r="NLH74" s="23"/>
      <c r="NLI74" s="24"/>
      <c r="NLJ74" s="25"/>
      <c r="NLK74" s="25"/>
      <c r="NLL74" s="25"/>
      <c r="NLM74" s="31"/>
      <c r="NLN74" s="190"/>
      <c r="NLO74" s="191"/>
      <c r="NLP74" s="191"/>
      <c r="NLQ74" s="191"/>
      <c r="NLR74" s="191"/>
      <c r="NLS74" s="192"/>
      <c r="NLT74" s="22"/>
      <c r="NLU74" s="22"/>
      <c r="NLV74" s="22"/>
      <c r="NLW74" s="23"/>
      <c r="NLX74" s="22"/>
      <c r="NLY74" s="23"/>
      <c r="NLZ74" s="23"/>
      <c r="NMA74" s="23"/>
      <c r="NMB74" s="23"/>
      <c r="NMC74" s="23"/>
      <c r="NMD74" s="23"/>
      <c r="NME74" s="23"/>
      <c r="NMF74" s="23"/>
      <c r="NMG74" s="24"/>
      <c r="NMH74" s="25"/>
      <c r="NMI74" s="25"/>
      <c r="NMJ74" s="25"/>
      <c r="NMK74" s="31"/>
      <c r="NML74" s="190"/>
      <c r="NMM74" s="191"/>
      <c r="NMN74" s="191"/>
      <c r="NMO74" s="191"/>
      <c r="NMP74" s="191"/>
      <c r="NMQ74" s="192"/>
      <c r="NMR74" s="22"/>
      <c r="NMS74" s="22"/>
      <c r="NMT74" s="22"/>
      <c r="NMU74" s="23"/>
      <c r="NMV74" s="22"/>
      <c r="NMW74" s="23"/>
      <c r="NMX74" s="23"/>
      <c r="NMY74" s="23"/>
      <c r="NMZ74" s="23"/>
      <c r="NNA74" s="23"/>
      <c r="NNB74" s="23"/>
      <c r="NNC74" s="23"/>
      <c r="NND74" s="23"/>
      <c r="NNE74" s="24"/>
      <c r="NNF74" s="25"/>
      <c r="NNG74" s="25"/>
      <c r="NNH74" s="25"/>
      <c r="NNI74" s="31"/>
      <c r="NNJ74" s="190"/>
      <c r="NNK74" s="191"/>
      <c r="NNL74" s="191"/>
      <c r="NNM74" s="191"/>
      <c r="NNN74" s="191"/>
      <c r="NNO74" s="192"/>
      <c r="NNP74" s="22"/>
      <c r="NNQ74" s="22"/>
      <c r="NNR74" s="22"/>
      <c r="NNS74" s="23"/>
      <c r="NNT74" s="22"/>
      <c r="NNU74" s="23"/>
      <c r="NNV74" s="23"/>
      <c r="NNW74" s="23"/>
      <c r="NNX74" s="23"/>
      <c r="NNY74" s="23"/>
      <c r="NNZ74" s="23"/>
      <c r="NOA74" s="23"/>
      <c r="NOB74" s="23"/>
      <c r="NOC74" s="24"/>
      <c r="NOD74" s="25"/>
      <c r="NOE74" s="25"/>
      <c r="NOF74" s="25"/>
      <c r="NOG74" s="31"/>
      <c r="NOH74" s="190"/>
      <c r="NOI74" s="191"/>
      <c r="NOJ74" s="191"/>
      <c r="NOK74" s="191"/>
      <c r="NOL74" s="191"/>
      <c r="NOM74" s="192"/>
      <c r="NON74" s="22"/>
      <c r="NOO74" s="22"/>
      <c r="NOP74" s="22"/>
      <c r="NOQ74" s="23"/>
      <c r="NOR74" s="22"/>
      <c r="NOS74" s="23"/>
      <c r="NOT74" s="23"/>
      <c r="NOU74" s="23"/>
      <c r="NOV74" s="23"/>
      <c r="NOW74" s="23"/>
      <c r="NOX74" s="23"/>
      <c r="NOY74" s="23"/>
      <c r="NOZ74" s="23"/>
      <c r="NPA74" s="24"/>
      <c r="NPB74" s="25"/>
      <c r="NPC74" s="25"/>
      <c r="NPD74" s="25"/>
      <c r="NPE74" s="31"/>
      <c r="NPF74" s="190"/>
      <c r="NPG74" s="191"/>
      <c r="NPH74" s="191"/>
      <c r="NPI74" s="191"/>
      <c r="NPJ74" s="191"/>
      <c r="NPK74" s="192"/>
      <c r="NPL74" s="22"/>
      <c r="NPM74" s="22"/>
      <c r="NPN74" s="22"/>
      <c r="NPO74" s="23"/>
      <c r="NPP74" s="22"/>
      <c r="NPQ74" s="23"/>
      <c r="NPR74" s="23"/>
      <c r="NPS74" s="23"/>
      <c r="NPT74" s="23"/>
      <c r="NPU74" s="23"/>
      <c r="NPV74" s="23"/>
      <c r="NPW74" s="23"/>
      <c r="NPX74" s="23"/>
      <c r="NPY74" s="24"/>
      <c r="NPZ74" s="25"/>
      <c r="NQA74" s="25"/>
      <c r="NQB74" s="25"/>
      <c r="NQC74" s="31"/>
      <c r="NQD74" s="190"/>
      <c r="NQE74" s="191"/>
      <c r="NQF74" s="191"/>
      <c r="NQG74" s="191"/>
      <c r="NQH74" s="191"/>
      <c r="NQI74" s="192"/>
      <c r="NQJ74" s="22"/>
      <c r="NQK74" s="22"/>
      <c r="NQL74" s="22"/>
      <c r="NQM74" s="23"/>
      <c r="NQN74" s="22"/>
      <c r="NQO74" s="23"/>
      <c r="NQP74" s="23"/>
      <c r="NQQ74" s="23"/>
      <c r="NQR74" s="23"/>
      <c r="NQS74" s="23"/>
      <c r="NQT74" s="23"/>
      <c r="NQU74" s="23"/>
      <c r="NQV74" s="23"/>
      <c r="NQW74" s="24"/>
      <c r="NQX74" s="25"/>
      <c r="NQY74" s="25"/>
      <c r="NQZ74" s="25"/>
      <c r="NRA74" s="31"/>
      <c r="NRB74" s="190"/>
      <c r="NRC74" s="191"/>
      <c r="NRD74" s="191"/>
      <c r="NRE74" s="191"/>
      <c r="NRF74" s="191"/>
      <c r="NRG74" s="192"/>
      <c r="NRH74" s="22"/>
      <c r="NRI74" s="22"/>
      <c r="NRJ74" s="22"/>
      <c r="NRK74" s="23"/>
      <c r="NRL74" s="22"/>
      <c r="NRM74" s="23"/>
      <c r="NRN74" s="23"/>
      <c r="NRO74" s="23"/>
      <c r="NRP74" s="23"/>
      <c r="NRQ74" s="23"/>
      <c r="NRR74" s="23"/>
      <c r="NRS74" s="23"/>
      <c r="NRT74" s="23"/>
      <c r="NRU74" s="24"/>
      <c r="NRV74" s="25"/>
      <c r="NRW74" s="25"/>
      <c r="NRX74" s="25"/>
      <c r="NRY74" s="31"/>
      <c r="NRZ74" s="190"/>
      <c r="NSA74" s="191"/>
      <c r="NSB74" s="191"/>
      <c r="NSC74" s="191"/>
      <c r="NSD74" s="191"/>
      <c r="NSE74" s="192"/>
      <c r="NSF74" s="22"/>
      <c r="NSG74" s="22"/>
      <c r="NSH74" s="22"/>
      <c r="NSI74" s="23"/>
      <c r="NSJ74" s="22"/>
      <c r="NSK74" s="23"/>
      <c r="NSL74" s="23"/>
      <c r="NSM74" s="23"/>
      <c r="NSN74" s="23"/>
      <c r="NSO74" s="23"/>
      <c r="NSP74" s="23"/>
      <c r="NSQ74" s="23"/>
      <c r="NSR74" s="23"/>
      <c r="NSS74" s="24"/>
      <c r="NST74" s="25"/>
      <c r="NSU74" s="25"/>
      <c r="NSV74" s="25"/>
      <c r="NSW74" s="31"/>
      <c r="NSX74" s="190"/>
      <c r="NSY74" s="191"/>
      <c r="NSZ74" s="191"/>
      <c r="NTA74" s="191"/>
      <c r="NTB74" s="191"/>
      <c r="NTC74" s="192"/>
      <c r="NTD74" s="22"/>
      <c r="NTE74" s="22"/>
      <c r="NTF74" s="22"/>
      <c r="NTG74" s="23"/>
      <c r="NTH74" s="22"/>
      <c r="NTI74" s="23"/>
      <c r="NTJ74" s="23"/>
      <c r="NTK74" s="23"/>
      <c r="NTL74" s="23"/>
      <c r="NTM74" s="23"/>
      <c r="NTN74" s="23"/>
      <c r="NTO74" s="23"/>
      <c r="NTP74" s="23"/>
      <c r="NTQ74" s="24"/>
      <c r="NTR74" s="25"/>
      <c r="NTS74" s="25"/>
      <c r="NTT74" s="25"/>
      <c r="NTU74" s="31"/>
      <c r="NTV74" s="190"/>
      <c r="NTW74" s="191"/>
      <c r="NTX74" s="191"/>
      <c r="NTY74" s="191"/>
      <c r="NTZ74" s="191"/>
      <c r="NUA74" s="192"/>
      <c r="NUB74" s="22"/>
      <c r="NUC74" s="22"/>
      <c r="NUD74" s="22"/>
      <c r="NUE74" s="23"/>
      <c r="NUF74" s="22"/>
      <c r="NUG74" s="23"/>
      <c r="NUH74" s="23"/>
      <c r="NUI74" s="23"/>
      <c r="NUJ74" s="23"/>
      <c r="NUK74" s="23"/>
      <c r="NUL74" s="23"/>
      <c r="NUM74" s="23"/>
      <c r="NUN74" s="23"/>
      <c r="NUO74" s="24"/>
      <c r="NUP74" s="25"/>
      <c r="NUQ74" s="25"/>
      <c r="NUR74" s="25"/>
      <c r="NUS74" s="31"/>
      <c r="NUT74" s="190"/>
      <c r="NUU74" s="191"/>
      <c r="NUV74" s="191"/>
      <c r="NUW74" s="191"/>
      <c r="NUX74" s="191"/>
      <c r="NUY74" s="192"/>
      <c r="NUZ74" s="22"/>
      <c r="NVA74" s="22"/>
      <c r="NVB74" s="22"/>
      <c r="NVC74" s="23"/>
      <c r="NVD74" s="22"/>
      <c r="NVE74" s="23"/>
      <c r="NVF74" s="23"/>
      <c r="NVG74" s="23"/>
      <c r="NVH74" s="23"/>
      <c r="NVI74" s="23"/>
      <c r="NVJ74" s="23"/>
      <c r="NVK74" s="23"/>
      <c r="NVL74" s="23"/>
      <c r="NVM74" s="24"/>
      <c r="NVN74" s="25"/>
      <c r="NVO74" s="25"/>
      <c r="NVP74" s="25"/>
      <c r="NVQ74" s="31"/>
      <c r="NVR74" s="190"/>
      <c r="NVS74" s="191"/>
      <c r="NVT74" s="191"/>
      <c r="NVU74" s="191"/>
      <c r="NVV74" s="191"/>
      <c r="NVW74" s="192"/>
      <c r="NVX74" s="22"/>
      <c r="NVY74" s="22"/>
      <c r="NVZ74" s="22"/>
      <c r="NWA74" s="23"/>
      <c r="NWB74" s="22"/>
      <c r="NWC74" s="23"/>
      <c r="NWD74" s="23"/>
      <c r="NWE74" s="23"/>
      <c r="NWF74" s="23"/>
      <c r="NWG74" s="23"/>
      <c r="NWH74" s="23"/>
      <c r="NWI74" s="23"/>
      <c r="NWJ74" s="23"/>
      <c r="NWK74" s="24"/>
      <c r="NWL74" s="25"/>
      <c r="NWM74" s="25"/>
      <c r="NWN74" s="25"/>
      <c r="NWO74" s="31"/>
      <c r="NWP74" s="190"/>
      <c r="NWQ74" s="191"/>
      <c r="NWR74" s="191"/>
      <c r="NWS74" s="191"/>
      <c r="NWT74" s="191"/>
      <c r="NWU74" s="192"/>
      <c r="NWV74" s="22"/>
      <c r="NWW74" s="22"/>
      <c r="NWX74" s="22"/>
      <c r="NWY74" s="23"/>
      <c r="NWZ74" s="22"/>
      <c r="NXA74" s="23"/>
      <c r="NXB74" s="23"/>
      <c r="NXC74" s="23"/>
      <c r="NXD74" s="23"/>
      <c r="NXE74" s="23"/>
      <c r="NXF74" s="23"/>
      <c r="NXG74" s="23"/>
      <c r="NXH74" s="23"/>
      <c r="NXI74" s="24"/>
      <c r="NXJ74" s="25"/>
      <c r="NXK74" s="25"/>
      <c r="NXL74" s="25"/>
      <c r="NXM74" s="31"/>
      <c r="NXN74" s="190"/>
      <c r="NXO74" s="191"/>
      <c r="NXP74" s="191"/>
      <c r="NXQ74" s="191"/>
      <c r="NXR74" s="191"/>
      <c r="NXS74" s="192"/>
      <c r="NXT74" s="22"/>
      <c r="NXU74" s="22"/>
      <c r="NXV74" s="22"/>
      <c r="NXW74" s="23"/>
      <c r="NXX74" s="22"/>
      <c r="NXY74" s="23"/>
      <c r="NXZ74" s="23"/>
      <c r="NYA74" s="23"/>
      <c r="NYB74" s="23"/>
      <c r="NYC74" s="23"/>
      <c r="NYD74" s="23"/>
      <c r="NYE74" s="23"/>
      <c r="NYF74" s="23"/>
      <c r="NYG74" s="24"/>
      <c r="NYH74" s="25"/>
      <c r="NYI74" s="25"/>
      <c r="NYJ74" s="25"/>
      <c r="NYK74" s="31"/>
      <c r="NYL74" s="190"/>
      <c r="NYM74" s="191"/>
      <c r="NYN74" s="191"/>
      <c r="NYO74" s="191"/>
      <c r="NYP74" s="191"/>
      <c r="NYQ74" s="192"/>
      <c r="NYR74" s="22"/>
      <c r="NYS74" s="22"/>
      <c r="NYT74" s="22"/>
      <c r="NYU74" s="23"/>
      <c r="NYV74" s="22"/>
      <c r="NYW74" s="23"/>
      <c r="NYX74" s="23"/>
      <c r="NYY74" s="23"/>
      <c r="NYZ74" s="23"/>
      <c r="NZA74" s="23"/>
      <c r="NZB74" s="23"/>
      <c r="NZC74" s="23"/>
      <c r="NZD74" s="23"/>
      <c r="NZE74" s="24"/>
      <c r="NZF74" s="25"/>
      <c r="NZG74" s="25"/>
      <c r="NZH74" s="25"/>
      <c r="NZI74" s="31"/>
      <c r="NZJ74" s="190"/>
      <c r="NZK74" s="191"/>
      <c r="NZL74" s="191"/>
      <c r="NZM74" s="191"/>
      <c r="NZN74" s="191"/>
      <c r="NZO74" s="192"/>
      <c r="NZP74" s="22"/>
      <c r="NZQ74" s="22"/>
      <c r="NZR74" s="22"/>
      <c r="NZS74" s="23"/>
      <c r="NZT74" s="22"/>
      <c r="NZU74" s="23"/>
      <c r="NZV74" s="23"/>
      <c r="NZW74" s="23"/>
      <c r="NZX74" s="23"/>
      <c r="NZY74" s="23"/>
      <c r="NZZ74" s="23"/>
      <c r="OAA74" s="23"/>
      <c r="OAB74" s="23"/>
      <c r="OAC74" s="24"/>
      <c r="OAD74" s="25"/>
      <c r="OAE74" s="25"/>
      <c r="OAF74" s="25"/>
      <c r="OAG74" s="31"/>
      <c r="OAH74" s="190"/>
      <c r="OAI74" s="191"/>
      <c r="OAJ74" s="191"/>
      <c r="OAK74" s="191"/>
      <c r="OAL74" s="191"/>
      <c r="OAM74" s="192"/>
      <c r="OAN74" s="22"/>
      <c r="OAO74" s="22"/>
      <c r="OAP74" s="22"/>
      <c r="OAQ74" s="23"/>
      <c r="OAR74" s="22"/>
      <c r="OAS74" s="23"/>
      <c r="OAT74" s="23"/>
      <c r="OAU74" s="23"/>
      <c r="OAV74" s="23"/>
      <c r="OAW74" s="23"/>
      <c r="OAX74" s="23"/>
      <c r="OAY74" s="23"/>
      <c r="OAZ74" s="23"/>
      <c r="OBA74" s="24"/>
      <c r="OBB74" s="25"/>
      <c r="OBC74" s="25"/>
      <c r="OBD74" s="25"/>
      <c r="OBE74" s="31"/>
      <c r="OBF74" s="190"/>
      <c r="OBG74" s="191"/>
      <c r="OBH74" s="191"/>
      <c r="OBI74" s="191"/>
      <c r="OBJ74" s="191"/>
      <c r="OBK74" s="192"/>
      <c r="OBL74" s="22"/>
      <c r="OBM74" s="22"/>
      <c r="OBN74" s="22"/>
      <c r="OBO74" s="23"/>
      <c r="OBP74" s="22"/>
      <c r="OBQ74" s="23"/>
      <c r="OBR74" s="23"/>
      <c r="OBS74" s="23"/>
      <c r="OBT74" s="23"/>
      <c r="OBU74" s="23"/>
      <c r="OBV74" s="23"/>
      <c r="OBW74" s="23"/>
      <c r="OBX74" s="23"/>
      <c r="OBY74" s="24"/>
      <c r="OBZ74" s="25"/>
      <c r="OCA74" s="25"/>
      <c r="OCB74" s="25"/>
      <c r="OCC74" s="31"/>
      <c r="OCD74" s="190"/>
      <c r="OCE74" s="191"/>
      <c r="OCF74" s="191"/>
      <c r="OCG74" s="191"/>
      <c r="OCH74" s="191"/>
      <c r="OCI74" s="192"/>
      <c r="OCJ74" s="22"/>
      <c r="OCK74" s="22"/>
      <c r="OCL74" s="22"/>
      <c r="OCM74" s="23"/>
      <c r="OCN74" s="22"/>
      <c r="OCO74" s="23"/>
      <c r="OCP74" s="23"/>
      <c r="OCQ74" s="23"/>
      <c r="OCR74" s="23"/>
      <c r="OCS74" s="23"/>
      <c r="OCT74" s="23"/>
      <c r="OCU74" s="23"/>
      <c r="OCV74" s="23"/>
      <c r="OCW74" s="24"/>
      <c r="OCX74" s="25"/>
      <c r="OCY74" s="25"/>
      <c r="OCZ74" s="25"/>
      <c r="ODA74" s="31"/>
      <c r="ODB74" s="190"/>
      <c r="ODC74" s="191"/>
      <c r="ODD74" s="191"/>
      <c r="ODE74" s="191"/>
      <c r="ODF74" s="191"/>
      <c r="ODG74" s="192"/>
      <c r="ODH74" s="22"/>
      <c r="ODI74" s="22"/>
      <c r="ODJ74" s="22"/>
      <c r="ODK74" s="23"/>
      <c r="ODL74" s="22"/>
      <c r="ODM74" s="23"/>
      <c r="ODN74" s="23"/>
      <c r="ODO74" s="23"/>
      <c r="ODP74" s="23"/>
      <c r="ODQ74" s="23"/>
      <c r="ODR74" s="23"/>
      <c r="ODS74" s="23"/>
      <c r="ODT74" s="23"/>
      <c r="ODU74" s="24"/>
      <c r="ODV74" s="25"/>
      <c r="ODW74" s="25"/>
      <c r="ODX74" s="25"/>
      <c r="ODY74" s="31"/>
      <c r="ODZ74" s="190"/>
      <c r="OEA74" s="191"/>
      <c r="OEB74" s="191"/>
      <c r="OEC74" s="191"/>
      <c r="OED74" s="191"/>
      <c r="OEE74" s="192"/>
      <c r="OEF74" s="22"/>
      <c r="OEG74" s="22"/>
      <c r="OEH74" s="22"/>
      <c r="OEI74" s="23"/>
      <c r="OEJ74" s="22"/>
      <c r="OEK74" s="23"/>
      <c r="OEL74" s="23"/>
      <c r="OEM74" s="23"/>
      <c r="OEN74" s="23"/>
      <c r="OEO74" s="23"/>
      <c r="OEP74" s="23"/>
      <c r="OEQ74" s="23"/>
      <c r="OER74" s="23"/>
      <c r="OES74" s="24"/>
      <c r="OET74" s="25"/>
      <c r="OEU74" s="25"/>
      <c r="OEV74" s="25"/>
      <c r="OEW74" s="31"/>
      <c r="OEX74" s="190"/>
      <c r="OEY74" s="191"/>
      <c r="OEZ74" s="191"/>
      <c r="OFA74" s="191"/>
      <c r="OFB74" s="191"/>
      <c r="OFC74" s="192"/>
      <c r="OFD74" s="22"/>
      <c r="OFE74" s="22"/>
      <c r="OFF74" s="22"/>
      <c r="OFG74" s="23"/>
      <c r="OFH74" s="22"/>
      <c r="OFI74" s="23"/>
      <c r="OFJ74" s="23"/>
      <c r="OFK74" s="23"/>
      <c r="OFL74" s="23"/>
      <c r="OFM74" s="23"/>
      <c r="OFN74" s="23"/>
      <c r="OFO74" s="23"/>
      <c r="OFP74" s="23"/>
      <c r="OFQ74" s="24"/>
      <c r="OFR74" s="25"/>
      <c r="OFS74" s="25"/>
      <c r="OFT74" s="25"/>
      <c r="OFU74" s="31"/>
      <c r="OFV74" s="190"/>
      <c r="OFW74" s="191"/>
      <c r="OFX74" s="191"/>
      <c r="OFY74" s="191"/>
      <c r="OFZ74" s="191"/>
      <c r="OGA74" s="192"/>
      <c r="OGB74" s="22"/>
      <c r="OGC74" s="22"/>
      <c r="OGD74" s="22"/>
      <c r="OGE74" s="23"/>
      <c r="OGF74" s="22"/>
      <c r="OGG74" s="23"/>
      <c r="OGH74" s="23"/>
      <c r="OGI74" s="23"/>
      <c r="OGJ74" s="23"/>
      <c r="OGK74" s="23"/>
      <c r="OGL74" s="23"/>
      <c r="OGM74" s="23"/>
      <c r="OGN74" s="23"/>
      <c r="OGO74" s="24"/>
      <c r="OGP74" s="25"/>
      <c r="OGQ74" s="25"/>
      <c r="OGR74" s="25"/>
      <c r="OGS74" s="31"/>
      <c r="OGT74" s="190"/>
      <c r="OGU74" s="191"/>
      <c r="OGV74" s="191"/>
      <c r="OGW74" s="191"/>
      <c r="OGX74" s="191"/>
      <c r="OGY74" s="192"/>
      <c r="OGZ74" s="22"/>
      <c r="OHA74" s="22"/>
      <c r="OHB74" s="22"/>
      <c r="OHC74" s="23"/>
      <c r="OHD74" s="22"/>
      <c r="OHE74" s="23"/>
      <c r="OHF74" s="23"/>
      <c r="OHG74" s="23"/>
      <c r="OHH74" s="23"/>
      <c r="OHI74" s="23"/>
      <c r="OHJ74" s="23"/>
      <c r="OHK74" s="23"/>
      <c r="OHL74" s="23"/>
      <c r="OHM74" s="24"/>
      <c r="OHN74" s="25"/>
      <c r="OHO74" s="25"/>
      <c r="OHP74" s="25"/>
      <c r="OHQ74" s="31"/>
      <c r="OHR74" s="190"/>
      <c r="OHS74" s="191"/>
      <c r="OHT74" s="191"/>
      <c r="OHU74" s="191"/>
      <c r="OHV74" s="191"/>
      <c r="OHW74" s="192"/>
      <c r="OHX74" s="22"/>
      <c r="OHY74" s="22"/>
      <c r="OHZ74" s="22"/>
      <c r="OIA74" s="23"/>
      <c r="OIB74" s="22"/>
      <c r="OIC74" s="23"/>
      <c r="OID74" s="23"/>
      <c r="OIE74" s="23"/>
      <c r="OIF74" s="23"/>
      <c r="OIG74" s="23"/>
      <c r="OIH74" s="23"/>
      <c r="OII74" s="23"/>
      <c r="OIJ74" s="23"/>
      <c r="OIK74" s="24"/>
      <c r="OIL74" s="25"/>
      <c r="OIM74" s="25"/>
      <c r="OIN74" s="25"/>
      <c r="OIO74" s="31"/>
      <c r="OIP74" s="190"/>
      <c r="OIQ74" s="191"/>
      <c r="OIR74" s="191"/>
      <c r="OIS74" s="191"/>
      <c r="OIT74" s="191"/>
      <c r="OIU74" s="192"/>
      <c r="OIV74" s="22"/>
      <c r="OIW74" s="22"/>
      <c r="OIX74" s="22"/>
      <c r="OIY74" s="23"/>
      <c r="OIZ74" s="22"/>
      <c r="OJA74" s="23"/>
      <c r="OJB74" s="23"/>
      <c r="OJC74" s="23"/>
      <c r="OJD74" s="23"/>
      <c r="OJE74" s="23"/>
      <c r="OJF74" s="23"/>
      <c r="OJG74" s="23"/>
      <c r="OJH74" s="23"/>
      <c r="OJI74" s="24"/>
      <c r="OJJ74" s="25"/>
      <c r="OJK74" s="25"/>
      <c r="OJL74" s="25"/>
      <c r="OJM74" s="31"/>
      <c r="OJN74" s="190"/>
      <c r="OJO74" s="191"/>
      <c r="OJP74" s="191"/>
      <c r="OJQ74" s="191"/>
      <c r="OJR74" s="191"/>
      <c r="OJS74" s="192"/>
      <c r="OJT74" s="22"/>
      <c r="OJU74" s="22"/>
      <c r="OJV74" s="22"/>
      <c r="OJW74" s="23"/>
      <c r="OJX74" s="22"/>
      <c r="OJY74" s="23"/>
      <c r="OJZ74" s="23"/>
      <c r="OKA74" s="23"/>
      <c r="OKB74" s="23"/>
      <c r="OKC74" s="23"/>
      <c r="OKD74" s="23"/>
      <c r="OKE74" s="23"/>
      <c r="OKF74" s="23"/>
      <c r="OKG74" s="24"/>
      <c r="OKH74" s="25"/>
      <c r="OKI74" s="25"/>
      <c r="OKJ74" s="25"/>
      <c r="OKK74" s="31"/>
      <c r="OKL74" s="190"/>
      <c r="OKM74" s="191"/>
      <c r="OKN74" s="191"/>
      <c r="OKO74" s="191"/>
      <c r="OKP74" s="191"/>
      <c r="OKQ74" s="192"/>
      <c r="OKR74" s="22"/>
      <c r="OKS74" s="22"/>
      <c r="OKT74" s="22"/>
      <c r="OKU74" s="23"/>
      <c r="OKV74" s="22"/>
      <c r="OKW74" s="23"/>
      <c r="OKX74" s="23"/>
      <c r="OKY74" s="23"/>
      <c r="OKZ74" s="23"/>
      <c r="OLA74" s="23"/>
      <c r="OLB74" s="23"/>
      <c r="OLC74" s="23"/>
      <c r="OLD74" s="23"/>
      <c r="OLE74" s="24"/>
      <c r="OLF74" s="25"/>
      <c r="OLG74" s="25"/>
      <c r="OLH74" s="25"/>
      <c r="OLI74" s="31"/>
      <c r="OLJ74" s="190"/>
      <c r="OLK74" s="191"/>
      <c r="OLL74" s="191"/>
      <c r="OLM74" s="191"/>
      <c r="OLN74" s="191"/>
      <c r="OLO74" s="192"/>
      <c r="OLP74" s="22"/>
      <c r="OLQ74" s="22"/>
      <c r="OLR74" s="22"/>
      <c r="OLS74" s="23"/>
      <c r="OLT74" s="22"/>
      <c r="OLU74" s="23"/>
      <c r="OLV74" s="23"/>
      <c r="OLW74" s="23"/>
      <c r="OLX74" s="23"/>
      <c r="OLY74" s="23"/>
      <c r="OLZ74" s="23"/>
      <c r="OMA74" s="23"/>
      <c r="OMB74" s="23"/>
      <c r="OMC74" s="24"/>
      <c r="OMD74" s="25"/>
      <c r="OME74" s="25"/>
      <c r="OMF74" s="25"/>
      <c r="OMG74" s="31"/>
      <c r="OMH74" s="190"/>
      <c r="OMI74" s="191"/>
      <c r="OMJ74" s="191"/>
      <c r="OMK74" s="191"/>
      <c r="OML74" s="191"/>
      <c r="OMM74" s="192"/>
      <c r="OMN74" s="22"/>
      <c r="OMO74" s="22"/>
      <c r="OMP74" s="22"/>
      <c r="OMQ74" s="23"/>
      <c r="OMR74" s="22"/>
      <c r="OMS74" s="23"/>
      <c r="OMT74" s="23"/>
      <c r="OMU74" s="23"/>
      <c r="OMV74" s="23"/>
      <c r="OMW74" s="23"/>
      <c r="OMX74" s="23"/>
      <c r="OMY74" s="23"/>
      <c r="OMZ74" s="23"/>
      <c r="ONA74" s="24"/>
      <c r="ONB74" s="25"/>
      <c r="ONC74" s="25"/>
      <c r="OND74" s="25"/>
      <c r="ONE74" s="31"/>
      <c r="ONF74" s="190"/>
      <c r="ONG74" s="191"/>
      <c r="ONH74" s="191"/>
      <c r="ONI74" s="191"/>
      <c r="ONJ74" s="191"/>
      <c r="ONK74" s="192"/>
      <c r="ONL74" s="22"/>
      <c r="ONM74" s="22"/>
      <c r="ONN74" s="22"/>
      <c r="ONO74" s="23"/>
      <c r="ONP74" s="22"/>
      <c r="ONQ74" s="23"/>
      <c r="ONR74" s="23"/>
      <c r="ONS74" s="23"/>
      <c r="ONT74" s="23"/>
      <c r="ONU74" s="23"/>
      <c r="ONV74" s="23"/>
      <c r="ONW74" s="23"/>
      <c r="ONX74" s="23"/>
      <c r="ONY74" s="24"/>
      <c r="ONZ74" s="25"/>
      <c r="OOA74" s="25"/>
      <c r="OOB74" s="25"/>
      <c r="OOC74" s="31"/>
      <c r="OOD74" s="190"/>
      <c r="OOE74" s="191"/>
      <c r="OOF74" s="191"/>
      <c r="OOG74" s="191"/>
      <c r="OOH74" s="191"/>
      <c r="OOI74" s="192"/>
      <c r="OOJ74" s="22"/>
      <c r="OOK74" s="22"/>
      <c r="OOL74" s="22"/>
      <c r="OOM74" s="23"/>
      <c r="OON74" s="22"/>
      <c r="OOO74" s="23"/>
      <c r="OOP74" s="23"/>
      <c r="OOQ74" s="23"/>
      <c r="OOR74" s="23"/>
      <c r="OOS74" s="23"/>
      <c r="OOT74" s="23"/>
      <c r="OOU74" s="23"/>
      <c r="OOV74" s="23"/>
      <c r="OOW74" s="24"/>
      <c r="OOX74" s="25"/>
      <c r="OOY74" s="25"/>
      <c r="OOZ74" s="25"/>
      <c r="OPA74" s="31"/>
      <c r="OPB74" s="190"/>
      <c r="OPC74" s="191"/>
      <c r="OPD74" s="191"/>
      <c r="OPE74" s="191"/>
      <c r="OPF74" s="191"/>
      <c r="OPG74" s="192"/>
      <c r="OPH74" s="22"/>
      <c r="OPI74" s="22"/>
      <c r="OPJ74" s="22"/>
      <c r="OPK74" s="23"/>
      <c r="OPL74" s="22"/>
      <c r="OPM74" s="23"/>
      <c r="OPN74" s="23"/>
      <c r="OPO74" s="23"/>
      <c r="OPP74" s="23"/>
      <c r="OPQ74" s="23"/>
      <c r="OPR74" s="23"/>
      <c r="OPS74" s="23"/>
      <c r="OPT74" s="23"/>
      <c r="OPU74" s="24"/>
      <c r="OPV74" s="25"/>
      <c r="OPW74" s="25"/>
      <c r="OPX74" s="25"/>
      <c r="OPY74" s="31"/>
      <c r="OPZ74" s="190"/>
      <c r="OQA74" s="191"/>
      <c r="OQB74" s="191"/>
      <c r="OQC74" s="191"/>
      <c r="OQD74" s="191"/>
      <c r="OQE74" s="192"/>
      <c r="OQF74" s="22"/>
      <c r="OQG74" s="22"/>
      <c r="OQH74" s="22"/>
      <c r="OQI74" s="23"/>
      <c r="OQJ74" s="22"/>
      <c r="OQK74" s="23"/>
      <c r="OQL74" s="23"/>
      <c r="OQM74" s="23"/>
      <c r="OQN74" s="23"/>
      <c r="OQO74" s="23"/>
      <c r="OQP74" s="23"/>
      <c r="OQQ74" s="23"/>
      <c r="OQR74" s="23"/>
      <c r="OQS74" s="24"/>
      <c r="OQT74" s="25"/>
      <c r="OQU74" s="25"/>
      <c r="OQV74" s="25"/>
      <c r="OQW74" s="31"/>
      <c r="OQX74" s="190"/>
      <c r="OQY74" s="191"/>
      <c r="OQZ74" s="191"/>
      <c r="ORA74" s="191"/>
      <c r="ORB74" s="191"/>
      <c r="ORC74" s="192"/>
      <c r="ORD74" s="22"/>
      <c r="ORE74" s="22"/>
      <c r="ORF74" s="22"/>
      <c r="ORG74" s="23"/>
      <c r="ORH74" s="22"/>
      <c r="ORI74" s="23"/>
      <c r="ORJ74" s="23"/>
      <c r="ORK74" s="23"/>
      <c r="ORL74" s="23"/>
      <c r="ORM74" s="23"/>
      <c r="ORN74" s="23"/>
      <c r="ORO74" s="23"/>
      <c r="ORP74" s="23"/>
      <c r="ORQ74" s="24"/>
      <c r="ORR74" s="25"/>
      <c r="ORS74" s="25"/>
      <c r="ORT74" s="25"/>
      <c r="ORU74" s="31"/>
      <c r="ORV74" s="190"/>
      <c r="ORW74" s="191"/>
      <c r="ORX74" s="191"/>
      <c r="ORY74" s="191"/>
      <c r="ORZ74" s="191"/>
      <c r="OSA74" s="192"/>
      <c r="OSB74" s="22"/>
      <c r="OSC74" s="22"/>
      <c r="OSD74" s="22"/>
      <c r="OSE74" s="23"/>
      <c r="OSF74" s="22"/>
      <c r="OSG74" s="23"/>
      <c r="OSH74" s="23"/>
      <c r="OSI74" s="23"/>
      <c r="OSJ74" s="23"/>
      <c r="OSK74" s="23"/>
      <c r="OSL74" s="23"/>
      <c r="OSM74" s="23"/>
      <c r="OSN74" s="23"/>
      <c r="OSO74" s="24"/>
      <c r="OSP74" s="25"/>
      <c r="OSQ74" s="25"/>
      <c r="OSR74" s="25"/>
      <c r="OSS74" s="31"/>
      <c r="OST74" s="190"/>
      <c r="OSU74" s="191"/>
      <c r="OSV74" s="191"/>
      <c r="OSW74" s="191"/>
      <c r="OSX74" s="191"/>
      <c r="OSY74" s="192"/>
      <c r="OSZ74" s="22"/>
      <c r="OTA74" s="22"/>
      <c r="OTB74" s="22"/>
      <c r="OTC74" s="23"/>
      <c r="OTD74" s="22"/>
      <c r="OTE74" s="23"/>
      <c r="OTF74" s="23"/>
      <c r="OTG74" s="23"/>
      <c r="OTH74" s="23"/>
      <c r="OTI74" s="23"/>
      <c r="OTJ74" s="23"/>
      <c r="OTK74" s="23"/>
      <c r="OTL74" s="23"/>
      <c r="OTM74" s="24"/>
      <c r="OTN74" s="25"/>
      <c r="OTO74" s="25"/>
      <c r="OTP74" s="25"/>
      <c r="OTQ74" s="31"/>
      <c r="OTR74" s="190"/>
      <c r="OTS74" s="191"/>
      <c r="OTT74" s="191"/>
      <c r="OTU74" s="191"/>
      <c r="OTV74" s="191"/>
      <c r="OTW74" s="192"/>
      <c r="OTX74" s="22"/>
      <c r="OTY74" s="22"/>
      <c r="OTZ74" s="22"/>
      <c r="OUA74" s="23"/>
      <c r="OUB74" s="22"/>
      <c r="OUC74" s="23"/>
      <c r="OUD74" s="23"/>
      <c r="OUE74" s="23"/>
      <c r="OUF74" s="23"/>
      <c r="OUG74" s="23"/>
      <c r="OUH74" s="23"/>
      <c r="OUI74" s="23"/>
      <c r="OUJ74" s="23"/>
      <c r="OUK74" s="24"/>
      <c r="OUL74" s="25"/>
      <c r="OUM74" s="25"/>
      <c r="OUN74" s="25"/>
      <c r="OUO74" s="31"/>
      <c r="OUP74" s="190"/>
      <c r="OUQ74" s="191"/>
      <c r="OUR74" s="191"/>
      <c r="OUS74" s="191"/>
      <c r="OUT74" s="191"/>
      <c r="OUU74" s="192"/>
      <c r="OUV74" s="22"/>
      <c r="OUW74" s="22"/>
      <c r="OUX74" s="22"/>
      <c r="OUY74" s="23"/>
      <c r="OUZ74" s="22"/>
      <c r="OVA74" s="23"/>
      <c r="OVB74" s="23"/>
      <c r="OVC74" s="23"/>
      <c r="OVD74" s="23"/>
      <c r="OVE74" s="23"/>
      <c r="OVF74" s="23"/>
      <c r="OVG74" s="23"/>
      <c r="OVH74" s="23"/>
      <c r="OVI74" s="24"/>
      <c r="OVJ74" s="25"/>
      <c r="OVK74" s="25"/>
      <c r="OVL74" s="25"/>
      <c r="OVM74" s="31"/>
      <c r="OVN74" s="190"/>
      <c r="OVO74" s="191"/>
      <c r="OVP74" s="191"/>
      <c r="OVQ74" s="191"/>
      <c r="OVR74" s="191"/>
      <c r="OVS74" s="192"/>
      <c r="OVT74" s="22"/>
      <c r="OVU74" s="22"/>
      <c r="OVV74" s="22"/>
      <c r="OVW74" s="23"/>
      <c r="OVX74" s="22"/>
      <c r="OVY74" s="23"/>
      <c r="OVZ74" s="23"/>
      <c r="OWA74" s="23"/>
      <c r="OWB74" s="23"/>
      <c r="OWC74" s="23"/>
      <c r="OWD74" s="23"/>
      <c r="OWE74" s="23"/>
      <c r="OWF74" s="23"/>
      <c r="OWG74" s="24"/>
      <c r="OWH74" s="25"/>
      <c r="OWI74" s="25"/>
      <c r="OWJ74" s="25"/>
      <c r="OWK74" s="31"/>
      <c r="OWL74" s="190"/>
      <c r="OWM74" s="191"/>
      <c r="OWN74" s="191"/>
      <c r="OWO74" s="191"/>
      <c r="OWP74" s="191"/>
      <c r="OWQ74" s="192"/>
      <c r="OWR74" s="22"/>
      <c r="OWS74" s="22"/>
      <c r="OWT74" s="22"/>
      <c r="OWU74" s="23"/>
      <c r="OWV74" s="22"/>
      <c r="OWW74" s="23"/>
      <c r="OWX74" s="23"/>
      <c r="OWY74" s="23"/>
      <c r="OWZ74" s="23"/>
      <c r="OXA74" s="23"/>
      <c r="OXB74" s="23"/>
      <c r="OXC74" s="23"/>
      <c r="OXD74" s="23"/>
      <c r="OXE74" s="24"/>
      <c r="OXF74" s="25"/>
      <c r="OXG74" s="25"/>
      <c r="OXH74" s="25"/>
      <c r="OXI74" s="31"/>
      <c r="OXJ74" s="190"/>
      <c r="OXK74" s="191"/>
      <c r="OXL74" s="191"/>
      <c r="OXM74" s="191"/>
      <c r="OXN74" s="191"/>
      <c r="OXO74" s="192"/>
      <c r="OXP74" s="22"/>
      <c r="OXQ74" s="22"/>
      <c r="OXR74" s="22"/>
      <c r="OXS74" s="23"/>
      <c r="OXT74" s="22"/>
      <c r="OXU74" s="23"/>
      <c r="OXV74" s="23"/>
      <c r="OXW74" s="23"/>
      <c r="OXX74" s="23"/>
      <c r="OXY74" s="23"/>
      <c r="OXZ74" s="23"/>
      <c r="OYA74" s="23"/>
      <c r="OYB74" s="23"/>
      <c r="OYC74" s="24"/>
      <c r="OYD74" s="25"/>
      <c r="OYE74" s="25"/>
      <c r="OYF74" s="25"/>
      <c r="OYG74" s="31"/>
      <c r="OYH74" s="190"/>
      <c r="OYI74" s="191"/>
      <c r="OYJ74" s="191"/>
      <c r="OYK74" s="191"/>
      <c r="OYL74" s="191"/>
      <c r="OYM74" s="192"/>
      <c r="OYN74" s="22"/>
      <c r="OYO74" s="22"/>
      <c r="OYP74" s="22"/>
      <c r="OYQ74" s="23"/>
      <c r="OYR74" s="22"/>
      <c r="OYS74" s="23"/>
      <c r="OYT74" s="23"/>
      <c r="OYU74" s="23"/>
      <c r="OYV74" s="23"/>
      <c r="OYW74" s="23"/>
      <c r="OYX74" s="23"/>
      <c r="OYY74" s="23"/>
      <c r="OYZ74" s="23"/>
      <c r="OZA74" s="24"/>
      <c r="OZB74" s="25"/>
      <c r="OZC74" s="25"/>
      <c r="OZD74" s="25"/>
      <c r="OZE74" s="31"/>
      <c r="OZF74" s="190"/>
      <c r="OZG74" s="191"/>
      <c r="OZH74" s="191"/>
      <c r="OZI74" s="191"/>
      <c r="OZJ74" s="191"/>
      <c r="OZK74" s="192"/>
      <c r="OZL74" s="22"/>
      <c r="OZM74" s="22"/>
      <c r="OZN74" s="22"/>
      <c r="OZO74" s="23"/>
      <c r="OZP74" s="22"/>
      <c r="OZQ74" s="23"/>
      <c r="OZR74" s="23"/>
      <c r="OZS74" s="23"/>
      <c r="OZT74" s="23"/>
      <c r="OZU74" s="23"/>
      <c r="OZV74" s="23"/>
      <c r="OZW74" s="23"/>
      <c r="OZX74" s="23"/>
      <c r="OZY74" s="24"/>
      <c r="OZZ74" s="25"/>
      <c r="PAA74" s="25"/>
      <c r="PAB74" s="25"/>
      <c r="PAC74" s="31"/>
      <c r="PAD74" s="190"/>
      <c r="PAE74" s="191"/>
      <c r="PAF74" s="191"/>
      <c r="PAG74" s="191"/>
      <c r="PAH74" s="191"/>
      <c r="PAI74" s="192"/>
      <c r="PAJ74" s="22"/>
      <c r="PAK74" s="22"/>
      <c r="PAL74" s="22"/>
      <c r="PAM74" s="23"/>
      <c r="PAN74" s="22"/>
      <c r="PAO74" s="23"/>
      <c r="PAP74" s="23"/>
      <c r="PAQ74" s="23"/>
      <c r="PAR74" s="23"/>
      <c r="PAS74" s="23"/>
      <c r="PAT74" s="23"/>
      <c r="PAU74" s="23"/>
      <c r="PAV74" s="23"/>
      <c r="PAW74" s="24"/>
      <c r="PAX74" s="25"/>
      <c r="PAY74" s="25"/>
      <c r="PAZ74" s="25"/>
      <c r="PBA74" s="31"/>
      <c r="PBB74" s="190"/>
      <c r="PBC74" s="191"/>
      <c r="PBD74" s="191"/>
      <c r="PBE74" s="191"/>
      <c r="PBF74" s="191"/>
      <c r="PBG74" s="192"/>
      <c r="PBH74" s="22"/>
      <c r="PBI74" s="22"/>
      <c r="PBJ74" s="22"/>
      <c r="PBK74" s="23"/>
      <c r="PBL74" s="22"/>
      <c r="PBM74" s="23"/>
      <c r="PBN74" s="23"/>
      <c r="PBO74" s="23"/>
      <c r="PBP74" s="23"/>
      <c r="PBQ74" s="23"/>
      <c r="PBR74" s="23"/>
      <c r="PBS74" s="23"/>
      <c r="PBT74" s="23"/>
      <c r="PBU74" s="24"/>
      <c r="PBV74" s="25"/>
      <c r="PBW74" s="25"/>
      <c r="PBX74" s="25"/>
      <c r="PBY74" s="31"/>
      <c r="PBZ74" s="190"/>
      <c r="PCA74" s="191"/>
      <c r="PCB74" s="191"/>
      <c r="PCC74" s="191"/>
      <c r="PCD74" s="191"/>
      <c r="PCE74" s="192"/>
      <c r="PCF74" s="22"/>
      <c r="PCG74" s="22"/>
      <c r="PCH74" s="22"/>
      <c r="PCI74" s="23"/>
      <c r="PCJ74" s="22"/>
      <c r="PCK74" s="23"/>
      <c r="PCL74" s="23"/>
      <c r="PCM74" s="23"/>
      <c r="PCN74" s="23"/>
      <c r="PCO74" s="23"/>
      <c r="PCP74" s="23"/>
      <c r="PCQ74" s="23"/>
      <c r="PCR74" s="23"/>
      <c r="PCS74" s="24"/>
      <c r="PCT74" s="25"/>
      <c r="PCU74" s="25"/>
      <c r="PCV74" s="25"/>
      <c r="PCW74" s="31"/>
      <c r="PCX74" s="190"/>
      <c r="PCY74" s="191"/>
      <c r="PCZ74" s="191"/>
      <c r="PDA74" s="191"/>
      <c r="PDB74" s="191"/>
      <c r="PDC74" s="192"/>
      <c r="PDD74" s="22"/>
      <c r="PDE74" s="22"/>
      <c r="PDF74" s="22"/>
      <c r="PDG74" s="23"/>
      <c r="PDH74" s="22"/>
      <c r="PDI74" s="23"/>
      <c r="PDJ74" s="23"/>
      <c r="PDK74" s="23"/>
      <c r="PDL74" s="23"/>
      <c r="PDM74" s="23"/>
      <c r="PDN74" s="23"/>
      <c r="PDO74" s="23"/>
      <c r="PDP74" s="23"/>
      <c r="PDQ74" s="24"/>
      <c r="PDR74" s="25"/>
      <c r="PDS74" s="25"/>
      <c r="PDT74" s="25"/>
      <c r="PDU74" s="31"/>
      <c r="PDV74" s="190"/>
      <c r="PDW74" s="191"/>
      <c r="PDX74" s="191"/>
      <c r="PDY74" s="191"/>
      <c r="PDZ74" s="191"/>
      <c r="PEA74" s="192"/>
      <c r="PEB74" s="22"/>
      <c r="PEC74" s="22"/>
      <c r="PED74" s="22"/>
      <c r="PEE74" s="23"/>
      <c r="PEF74" s="22"/>
      <c r="PEG74" s="23"/>
      <c r="PEH74" s="23"/>
      <c r="PEI74" s="23"/>
      <c r="PEJ74" s="23"/>
      <c r="PEK74" s="23"/>
      <c r="PEL74" s="23"/>
      <c r="PEM74" s="23"/>
      <c r="PEN74" s="23"/>
      <c r="PEO74" s="24"/>
      <c r="PEP74" s="25"/>
      <c r="PEQ74" s="25"/>
      <c r="PER74" s="25"/>
      <c r="PES74" s="31"/>
      <c r="PET74" s="190"/>
      <c r="PEU74" s="191"/>
      <c r="PEV74" s="191"/>
      <c r="PEW74" s="191"/>
      <c r="PEX74" s="191"/>
      <c r="PEY74" s="192"/>
      <c r="PEZ74" s="22"/>
      <c r="PFA74" s="22"/>
      <c r="PFB74" s="22"/>
      <c r="PFC74" s="23"/>
      <c r="PFD74" s="22"/>
      <c r="PFE74" s="23"/>
      <c r="PFF74" s="23"/>
      <c r="PFG74" s="23"/>
      <c r="PFH74" s="23"/>
      <c r="PFI74" s="23"/>
      <c r="PFJ74" s="23"/>
      <c r="PFK74" s="23"/>
      <c r="PFL74" s="23"/>
      <c r="PFM74" s="24"/>
      <c r="PFN74" s="25"/>
      <c r="PFO74" s="25"/>
      <c r="PFP74" s="25"/>
      <c r="PFQ74" s="31"/>
      <c r="PFR74" s="190"/>
      <c r="PFS74" s="191"/>
      <c r="PFT74" s="191"/>
      <c r="PFU74" s="191"/>
      <c r="PFV74" s="191"/>
      <c r="PFW74" s="192"/>
      <c r="PFX74" s="22"/>
      <c r="PFY74" s="22"/>
      <c r="PFZ74" s="22"/>
      <c r="PGA74" s="23"/>
      <c r="PGB74" s="22"/>
      <c r="PGC74" s="23"/>
      <c r="PGD74" s="23"/>
      <c r="PGE74" s="23"/>
      <c r="PGF74" s="23"/>
      <c r="PGG74" s="23"/>
      <c r="PGH74" s="23"/>
      <c r="PGI74" s="23"/>
      <c r="PGJ74" s="23"/>
      <c r="PGK74" s="24"/>
      <c r="PGL74" s="25"/>
      <c r="PGM74" s="25"/>
      <c r="PGN74" s="25"/>
      <c r="PGO74" s="31"/>
      <c r="PGP74" s="190"/>
      <c r="PGQ74" s="191"/>
      <c r="PGR74" s="191"/>
      <c r="PGS74" s="191"/>
      <c r="PGT74" s="191"/>
      <c r="PGU74" s="192"/>
      <c r="PGV74" s="22"/>
      <c r="PGW74" s="22"/>
      <c r="PGX74" s="22"/>
      <c r="PGY74" s="23"/>
      <c r="PGZ74" s="22"/>
      <c r="PHA74" s="23"/>
      <c r="PHB74" s="23"/>
      <c r="PHC74" s="23"/>
      <c r="PHD74" s="23"/>
      <c r="PHE74" s="23"/>
      <c r="PHF74" s="23"/>
      <c r="PHG74" s="23"/>
      <c r="PHH74" s="23"/>
      <c r="PHI74" s="24"/>
      <c r="PHJ74" s="25"/>
      <c r="PHK74" s="25"/>
      <c r="PHL74" s="25"/>
      <c r="PHM74" s="31"/>
      <c r="PHN74" s="190"/>
      <c r="PHO74" s="191"/>
      <c r="PHP74" s="191"/>
      <c r="PHQ74" s="191"/>
      <c r="PHR74" s="191"/>
      <c r="PHS74" s="192"/>
      <c r="PHT74" s="22"/>
      <c r="PHU74" s="22"/>
      <c r="PHV74" s="22"/>
      <c r="PHW74" s="23"/>
      <c r="PHX74" s="22"/>
      <c r="PHY74" s="23"/>
      <c r="PHZ74" s="23"/>
      <c r="PIA74" s="23"/>
      <c r="PIB74" s="23"/>
      <c r="PIC74" s="23"/>
      <c r="PID74" s="23"/>
      <c r="PIE74" s="23"/>
      <c r="PIF74" s="23"/>
      <c r="PIG74" s="24"/>
      <c r="PIH74" s="25"/>
      <c r="PII74" s="25"/>
      <c r="PIJ74" s="25"/>
      <c r="PIK74" s="31"/>
      <c r="PIL74" s="190"/>
      <c r="PIM74" s="191"/>
      <c r="PIN74" s="191"/>
      <c r="PIO74" s="191"/>
      <c r="PIP74" s="191"/>
      <c r="PIQ74" s="192"/>
      <c r="PIR74" s="22"/>
      <c r="PIS74" s="22"/>
      <c r="PIT74" s="22"/>
      <c r="PIU74" s="23"/>
      <c r="PIV74" s="22"/>
      <c r="PIW74" s="23"/>
      <c r="PIX74" s="23"/>
      <c r="PIY74" s="23"/>
      <c r="PIZ74" s="23"/>
      <c r="PJA74" s="23"/>
      <c r="PJB74" s="23"/>
      <c r="PJC74" s="23"/>
      <c r="PJD74" s="23"/>
      <c r="PJE74" s="24"/>
      <c r="PJF74" s="25"/>
      <c r="PJG74" s="25"/>
      <c r="PJH74" s="25"/>
      <c r="PJI74" s="31"/>
      <c r="PJJ74" s="190"/>
      <c r="PJK74" s="191"/>
      <c r="PJL74" s="191"/>
      <c r="PJM74" s="191"/>
      <c r="PJN74" s="191"/>
      <c r="PJO74" s="192"/>
      <c r="PJP74" s="22"/>
      <c r="PJQ74" s="22"/>
      <c r="PJR74" s="22"/>
      <c r="PJS74" s="23"/>
      <c r="PJT74" s="22"/>
      <c r="PJU74" s="23"/>
      <c r="PJV74" s="23"/>
      <c r="PJW74" s="23"/>
      <c r="PJX74" s="23"/>
      <c r="PJY74" s="23"/>
      <c r="PJZ74" s="23"/>
      <c r="PKA74" s="23"/>
      <c r="PKB74" s="23"/>
      <c r="PKC74" s="24"/>
      <c r="PKD74" s="25"/>
      <c r="PKE74" s="25"/>
      <c r="PKF74" s="25"/>
      <c r="PKG74" s="31"/>
      <c r="PKH74" s="190"/>
      <c r="PKI74" s="191"/>
      <c r="PKJ74" s="191"/>
      <c r="PKK74" s="191"/>
      <c r="PKL74" s="191"/>
      <c r="PKM74" s="192"/>
      <c r="PKN74" s="22"/>
      <c r="PKO74" s="22"/>
      <c r="PKP74" s="22"/>
      <c r="PKQ74" s="23"/>
      <c r="PKR74" s="22"/>
      <c r="PKS74" s="23"/>
      <c r="PKT74" s="23"/>
      <c r="PKU74" s="23"/>
      <c r="PKV74" s="23"/>
      <c r="PKW74" s="23"/>
      <c r="PKX74" s="23"/>
      <c r="PKY74" s="23"/>
      <c r="PKZ74" s="23"/>
      <c r="PLA74" s="24"/>
      <c r="PLB74" s="25"/>
      <c r="PLC74" s="25"/>
      <c r="PLD74" s="25"/>
      <c r="PLE74" s="31"/>
      <c r="PLF74" s="190"/>
      <c r="PLG74" s="191"/>
      <c r="PLH74" s="191"/>
      <c r="PLI74" s="191"/>
      <c r="PLJ74" s="191"/>
      <c r="PLK74" s="192"/>
      <c r="PLL74" s="22"/>
      <c r="PLM74" s="22"/>
      <c r="PLN74" s="22"/>
      <c r="PLO74" s="23"/>
      <c r="PLP74" s="22"/>
      <c r="PLQ74" s="23"/>
      <c r="PLR74" s="23"/>
      <c r="PLS74" s="23"/>
      <c r="PLT74" s="23"/>
      <c r="PLU74" s="23"/>
      <c r="PLV74" s="23"/>
      <c r="PLW74" s="23"/>
      <c r="PLX74" s="23"/>
      <c r="PLY74" s="24"/>
      <c r="PLZ74" s="25"/>
      <c r="PMA74" s="25"/>
      <c r="PMB74" s="25"/>
      <c r="PMC74" s="31"/>
      <c r="PMD74" s="190"/>
      <c r="PME74" s="191"/>
      <c r="PMF74" s="191"/>
      <c r="PMG74" s="191"/>
      <c r="PMH74" s="191"/>
      <c r="PMI74" s="192"/>
      <c r="PMJ74" s="22"/>
      <c r="PMK74" s="22"/>
      <c r="PML74" s="22"/>
      <c r="PMM74" s="23"/>
      <c r="PMN74" s="22"/>
      <c r="PMO74" s="23"/>
      <c r="PMP74" s="23"/>
      <c r="PMQ74" s="23"/>
      <c r="PMR74" s="23"/>
      <c r="PMS74" s="23"/>
      <c r="PMT74" s="23"/>
      <c r="PMU74" s="23"/>
      <c r="PMV74" s="23"/>
      <c r="PMW74" s="24"/>
      <c r="PMX74" s="25"/>
      <c r="PMY74" s="25"/>
      <c r="PMZ74" s="25"/>
      <c r="PNA74" s="31"/>
      <c r="PNB74" s="190"/>
      <c r="PNC74" s="191"/>
      <c r="PND74" s="191"/>
      <c r="PNE74" s="191"/>
      <c r="PNF74" s="191"/>
      <c r="PNG74" s="192"/>
      <c r="PNH74" s="22"/>
      <c r="PNI74" s="22"/>
      <c r="PNJ74" s="22"/>
      <c r="PNK74" s="23"/>
      <c r="PNL74" s="22"/>
      <c r="PNM74" s="23"/>
      <c r="PNN74" s="23"/>
      <c r="PNO74" s="23"/>
      <c r="PNP74" s="23"/>
      <c r="PNQ74" s="23"/>
      <c r="PNR74" s="23"/>
      <c r="PNS74" s="23"/>
      <c r="PNT74" s="23"/>
      <c r="PNU74" s="24"/>
      <c r="PNV74" s="25"/>
      <c r="PNW74" s="25"/>
      <c r="PNX74" s="25"/>
      <c r="PNY74" s="31"/>
      <c r="PNZ74" s="190"/>
      <c r="POA74" s="191"/>
      <c r="POB74" s="191"/>
      <c r="POC74" s="191"/>
      <c r="POD74" s="191"/>
      <c r="POE74" s="192"/>
      <c r="POF74" s="22"/>
      <c r="POG74" s="22"/>
      <c r="POH74" s="22"/>
      <c r="POI74" s="23"/>
      <c r="POJ74" s="22"/>
      <c r="POK74" s="23"/>
      <c r="POL74" s="23"/>
      <c r="POM74" s="23"/>
      <c r="PON74" s="23"/>
      <c r="POO74" s="23"/>
      <c r="POP74" s="23"/>
      <c r="POQ74" s="23"/>
      <c r="POR74" s="23"/>
      <c r="POS74" s="24"/>
      <c r="POT74" s="25"/>
      <c r="POU74" s="25"/>
      <c r="POV74" s="25"/>
      <c r="POW74" s="31"/>
      <c r="POX74" s="190"/>
      <c r="POY74" s="191"/>
      <c r="POZ74" s="191"/>
      <c r="PPA74" s="191"/>
      <c r="PPB74" s="191"/>
      <c r="PPC74" s="192"/>
      <c r="PPD74" s="22"/>
      <c r="PPE74" s="22"/>
      <c r="PPF74" s="22"/>
      <c r="PPG74" s="23"/>
      <c r="PPH74" s="22"/>
      <c r="PPI74" s="23"/>
      <c r="PPJ74" s="23"/>
      <c r="PPK74" s="23"/>
      <c r="PPL74" s="23"/>
      <c r="PPM74" s="23"/>
      <c r="PPN74" s="23"/>
      <c r="PPO74" s="23"/>
      <c r="PPP74" s="23"/>
      <c r="PPQ74" s="24"/>
      <c r="PPR74" s="25"/>
      <c r="PPS74" s="25"/>
      <c r="PPT74" s="25"/>
      <c r="PPU74" s="31"/>
      <c r="PPV74" s="190"/>
      <c r="PPW74" s="191"/>
      <c r="PPX74" s="191"/>
      <c r="PPY74" s="191"/>
      <c r="PPZ74" s="191"/>
      <c r="PQA74" s="192"/>
      <c r="PQB74" s="22"/>
      <c r="PQC74" s="22"/>
      <c r="PQD74" s="22"/>
      <c r="PQE74" s="23"/>
      <c r="PQF74" s="22"/>
      <c r="PQG74" s="23"/>
      <c r="PQH74" s="23"/>
      <c r="PQI74" s="23"/>
      <c r="PQJ74" s="23"/>
      <c r="PQK74" s="23"/>
      <c r="PQL74" s="23"/>
      <c r="PQM74" s="23"/>
      <c r="PQN74" s="23"/>
      <c r="PQO74" s="24"/>
      <c r="PQP74" s="25"/>
      <c r="PQQ74" s="25"/>
      <c r="PQR74" s="25"/>
      <c r="PQS74" s="31"/>
      <c r="PQT74" s="190"/>
      <c r="PQU74" s="191"/>
      <c r="PQV74" s="191"/>
      <c r="PQW74" s="191"/>
      <c r="PQX74" s="191"/>
      <c r="PQY74" s="192"/>
      <c r="PQZ74" s="22"/>
      <c r="PRA74" s="22"/>
      <c r="PRB74" s="22"/>
      <c r="PRC74" s="23"/>
      <c r="PRD74" s="22"/>
      <c r="PRE74" s="23"/>
      <c r="PRF74" s="23"/>
      <c r="PRG74" s="23"/>
      <c r="PRH74" s="23"/>
      <c r="PRI74" s="23"/>
      <c r="PRJ74" s="23"/>
      <c r="PRK74" s="23"/>
      <c r="PRL74" s="23"/>
      <c r="PRM74" s="24"/>
      <c r="PRN74" s="25"/>
      <c r="PRO74" s="25"/>
      <c r="PRP74" s="25"/>
      <c r="PRQ74" s="31"/>
      <c r="PRR74" s="190"/>
      <c r="PRS74" s="191"/>
      <c r="PRT74" s="191"/>
      <c r="PRU74" s="191"/>
      <c r="PRV74" s="191"/>
      <c r="PRW74" s="192"/>
      <c r="PRX74" s="22"/>
      <c r="PRY74" s="22"/>
      <c r="PRZ74" s="22"/>
      <c r="PSA74" s="23"/>
      <c r="PSB74" s="22"/>
      <c r="PSC74" s="23"/>
      <c r="PSD74" s="23"/>
      <c r="PSE74" s="23"/>
      <c r="PSF74" s="23"/>
      <c r="PSG74" s="23"/>
      <c r="PSH74" s="23"/>
      <c r="PSI74" s="23"/>
      <c r="PSJ74" s="23"/>
      <c r="PSK74" s="24"/>
      <c r="PSL74" s="25"/>
      <c r="PSM74" s="25"/>
      <c r="PSN74" s="25"/>
      <c r="PSO74" s="31"/>
      <c r="PSP74" s="190"/>
      <c r="PSQ74" s="191"/>
      <c r="PSR74" s="191"/>
      <c r="PSS74" s="191"/>
      <c r="PST74" s="191"/>
      <c r="PSU74" s="192"/>
      <c r="PSV74" s="22"/>
      <c r="PSW74" s="22"/>
      <c r="PSX74" s="22"/>
      <c r="PSY74" s="23"/>
      <c r="PSZ74" s="22"/>
      <c r="PTA74" s="23"/>
      <c r="PTB74" s="23"/>
      <c r="PTC74" s="23"/>
      <c r="PTD74" s="23"/>
      <c r="PTE74" s="23"/>
      <c r="PTF74" s="23"/>
      <c r="PTG74" s="23"/>
      <c r="PTH74" s="23"/>
      <c r="PTI74" s="24"/>
      <c r="PTJ74" s="25"/>
      <c r="PTK74" s="25"/>
      <c r="PTL74" s="25"/>
      <c r="PTM74" s="31"/>
      <c r="PTN74" s="190"/>
      <c r="PTO74" s="191"/>
      <c r="PTP74" s="191"/>
      <c r="PTQ74" s="191"/>
      <c r="PTR74" s="191"/>
      <c r="PTS74" s="192"/>
      <c r="PTT74" s="22"/>
      <c r="PTU74" s="22"/>
      <c r="PTV74" s="22"/>
      <c r="PTW74" s="23"/>
      <c r="PTX74" s="22"/>
      <c r="PTY74" s="23"/>
      <c r="PTZ74" s="23"/>
      <c r="PUA74" s="23"/>
      <c r="PUB74" s="23"/>
      <c r="PUC74" s="23"/>
      <c r="PUD74" s="23"/>
      <c r="PUE74" s="23"/>
      <c r="PUF74" s="23"/>
      <c r="PUG74" s="24"/>
      <c r="PUH74" s="25"/>
      <c r="PUI74" s="25"/>
      <c r="PUJ74" s="25"/>
      <c r="PUK74" s="31"/>
      <c r="PUL74" s="190"/>
      <c r="PUM74" s="191"/>
      <c r="PUN74" s="191"/>
      <c r="PUO74" s="191"/>
      <c r="PUP74" s="191"/>
      <c r="PUQ74" s="192"/>
      <c r="PUR74" s="22"/>
      <c r="PUS74" s="22"/>
      <c r="PUT74" s="22"/>
      <c r="PUU74" s="23"/>
      <c r="PUV74" s="22"/>
      <c r="PUW74" s="23"/>
      <c r="PUX74" s="23"/>
      <c r="PUY74" s="23"/>
      <c r="PUZ74" s="23"/>
      <c r="PVA74" s="23"/>
      <c r="PVB74" s="23"/>
      <c r="PVC74" s="23"/>
      <c r="PVD74" s="23"/>
      <c r="PVE74" s="24"/>
      <c r="PVF74" s="25"/>
      <c r="PVG74" s="25"/>
      <c r="PVH74" s="25"/>
      <c r="PVI74" s="31"/>
      <c r="PVJ74" s="190"/>
      <c r="PVK74" s="191"/>
      <c r="PVL74" s="191"/>
      <c r="PVM74" s="191"/>
      <c r="PVN74" s="191"/>
      <c r="PVO74" s="192"/>
      <c r="PVP74" s="22"/>
      <c r="PVQ74" s="22"/>
      <c r="PVR74" s="22"/>
      <c r="PVS74" s="23"/>
      <c r="PVT74" s="22"/>
      <c r="PVU74" s="23"/>
      <c r="PVV74" s="23"/>
      <c r="PVW74" s="23"/>
      <c r="PVX74" s="23"/>
      <c r="PVY74" s="23"/>
      <c r="PVZ74" s="23"/>
      <c r="PWA74" s="23"/>
      <c r="PWB74" s="23"/>
      <c r="PWC74" s="24"/>
      <c r="PWD74" s="25"/>
      <c r="PWE74" s="25"/>
      <c r="PWF74" s="25"/>
      <c r="PWG74" s="31"/>
      <c r="PWH74" s="190"/>
      <c r="PWI74" s="191"/>
      <c r="PWJ74" s="191"/>
      <c r="PWK74" s="191"/>
      <c r="PWL74" s="191"/>
      <c r="PWM74" s="192"/>
      <c r="PWN74" s="22"/>
      <c r="PWO74" s="22"/>
      <c r="PWP74" s="22"/>
      <c r="PWQ74" s="23"/>
      <c r="PWR74" s="22"/>
      <c r="PWS74" s="23"/>
      <c r="PWT74" s="23"/>
      <c r="PWU74" s="23"/>
      <c r="PWV74" s="23"/>
      <c r="PWW74" s="23"/>
      <c r="PWX74" s="23"/>
      <c r="PWY74" s="23"/>
      <c r="PWZ74" s="23"/>
      <c r="PXA74" s="24"/>
      <c r="PXB74" s="25"/>
      <c r="PXC74" s="25"/>
      <c r="PXD74" s="25"/>
      <c r="PXE74" s="31"/>
      <c r="PXF74" s="190"/>
      <c r="PXG74" s="191"/>
      <c r="PXH74" s="191"/>
      <c r="PXI74" s="191"/>
      <c r="PXJ74" s="191"/>
      <c r="PXK74" s="192"/>
      <c r="PXL74" s="22"/>
      <c r="PXM74" s="22"/>
      <c r="PXN74" s="22"/>
      <c r="PXO74" s="23"/>
      <c r="PXP74" s="22"/>
      <c r="PXQ74" s="23"/>
      <c r="PXR74" s="23"/>
      <c r="PXS74" s="23"/>
      <c r="PXT74" s="23"/>
      <c r="PXU74" s="23"/>
      <c r="PXV74" s="23"/>
      <c r="PXW74" s="23"/>
      <c r="PXX74" s="23"/>
      <c r="PXY74" s="24"/>
      <c r="PXZ74" s="25"/>
      <c r="PYA74" s="25"/>
      <c r="PYB74" s="25"/>
      <c r="PYC74" s="31"/>
      <c r="PYD74" s="190"/>
      <c r="PYE74" s="191"/>
      <c r="PYF74" s="191"/>
      <c r="PYG74" s="191"/>
      <c r="PYH74" s="191"/>
      <c r="PYI74" s="192"/>
      <c r="PYJ74" s="22"/>
      <c r="PYK74" s="22"/>
      <c r="PYL74" s="22"/>
      <c r="PYM74" s="23"/>
      <c r="PYN74" s="22"/>
      <c r="PYO74" s="23"/>
      <c r="PYP74" s="23"/>
      <c r="PYQ74" s="23"/>
      <c r="PYR74" s="23"/>
      <c r="PYS74" s="23"/>
      <c r="PYT74" s="23"/>
      <c r="PYU74" s="23"/>
      <c r="PYV74" s="23"/>
      <c r="PYW74" s="24"/>
      <c r="PYX74" s="25"/>
      <c r="PYY74" s="25"/>
      <c r="PYZ74" s="25"/>
      <c r="PZA74" s="31"/>
      <c r="PZB74" s="190"/>
      <c r="PZC74" s="191"/>
      <c r="PZD74" s="191"/>
      <c r="PZE74" s="191"/>
      <c r="PZF74" s="191"/>
      <c r="PZG74" s="192"/>
      <c r="PZH74" s="22"/>
      <c r="PZI74" s="22"/>
      <c r="PZJ74" s="22"/>
      <c r="PZK74" s="23"/>
      <c r="PZL74" s="22"/>
      <c r="PZM74" s="23"/>
      <c r="PZN74" s="23"/>
      <c r="PZO74" s="23"/>
      <c r="PZP74" s="23"/>
      <c r="PZQ74" s="23"/>
      <c r="PZR74" s="23"/>
      <c r="PZS74" s="23"/>
      <c r="PZT74" s="23"/>
      <c r="PZU74" s="24"/>
      <c r="PZV74" s="25"/>
      <c r="PZW74" s="25"/>
      <c r="PZX74" s="25"/>
      <c r="PZY74" s="31"/>
      <c r="PZZ74" s="190"/>
      <c r="QAA74" s="191"/>
      <c r="QAB74" s="191"/>
      <c r="QAC74" s="191"/>
      <c r="QAD74" s="191"/>
      <c r="QAE74" s="192"/>
      <c r="QAF74" s="22"/>
      <c r="QAG74" s="22"/>
      <c r="QAH74" s="22"/>
      <c r="QAI74" s="23"/>
      <c r="QAJ74" s="22"/>
      <c r="QAK74" s="23"/>
      <c r="QAL74" s="23"/>
      <c r="QAM74" s="23"/>
      <c r="QAN74" s="23"/>
      <c r="QAO74" s="23"/>
      <c r="QAP74" s="23"/>
      <c r="QAQ74" s="23"/>
      <c r="QAR74" s="23"/>
      <c r="QAS74" s="24"/>
      <c r="QAT74" s="25"/>
      <c r="QAU74" s="25"/>
      <c r="QAV74" s="25"/>
      <c r="QAW74" s="31"/>
      <c r="QAX74" s="190"/>
      <c r="QAY74" s="191"/>
      <c r="QAZ74" s="191"/>
      <c r="QBA74" s="191"/>
      <c r="QBB74" s="191"/>
      <c r="QBC74" s="192"/>
      <c r="QBD74" s="22"/>
      <c r="QBE74" s="22"/>
      <c r="QBF74" s="22"/>
      <c r="QBG74" s="23"/>
      <c r="QBH74" s="22"/>
      <c r="QBI74" s="23"/>
      <c r="QBJ74" s="23"/>
      <c r="QBK74" s="23"/>
      <c r="QBL74" s="23"/>
      <c r="QBM74" s="23"/>
      <c r="QBN74" s="23"/>
      <c r="QBO74" s="23"/>
      <c r="QBP74" s="23"/>
      <c r="QBQ74" s="24"/>
      <c r="QBR74" s="25"/>
      <c r="QBS74" s="25"/>
      <c r="QBT74" s="25"/>
      <c r="QBU74" s="31"/>
      <c r="QBV74" s="190"/>
      <c r="QBW74" s="191"/>
      <c r="QBX74" s="191"/>
      <c r="QBY74" s="191"/>
      <c r="QBZ74" s="191"/>
      <c r="QCA74" s="192"/>
      <c r="QCB74" s="22"/>
      <c r="QCC74" s="22"/>
      <c r="QCD74" s="22"/>
      <c r="QCE74" s="23"/>
      <c r="QCF74" s="22"/>
      <c r="QCG74" s="23"/>
      <c r="QCH74" s="23"/>
      <c r="QCI74" s="23"/>
      <c r="QCJ74" s="23"/>
      <c r="QCK74" s="23"/>
      <c r="QCL74" s="23"/>
      <c r="QCM74" s="23"/>
      <c r="QCN74" s="23"/>
      <c r="QCO74" s="24"/>
      <c r="QCP74" s="25"/>
      <c r="QCQ74" s="25"/>
      <c r="QCR74" s="25"/>
      <c r="QCS74" s="31"/>
      <c r="QCT74" s="190"/>
      <c r="QCU74" s="191"/>
      <c r="QCV74" s="191"/>
      <c r="QCW74" s="191"/>
      <c r="QCX74" s="191"/>
      <c r="QCY74" s="192"/>
      <c r="QCZ74" s="22"/>
      <c r="QDA74" s="22"/>
      <c r="QDB74" s="22"/>
      <c r="QDC74" s="23"/>
      <c r="QDD74" s="22"/>
      <c r="QDE74" s="23"/>
      <c r="QDF74" s="23"/>
      <c r="QDG74" s="23"/>
      <c r="QDH74" s="23"/>
      <c r="QDI74" s="23"/>
      <c r="QDJ74" s="23"/>
      <c r="QDK74" s="23"/>
      <c r="QDL74" s="23"/>
      <c r="QDM74" s="24"/>
      <c r="QDN74" s="25"/>
      <c r="QDO74" s="25"/>
      <c r="QDP74" s="25"/>
      <c r="QDQ74" s="31"/>
      <c r="QDR74" s="190"/>
      <c r="QDS74" s="191"/>
      <c r="QDT74" s="191"/>
      <c r="QDU74" s="191"/>
      <c r="QDV74" s="191"/>
      <c r="QDW74" s="192"/>
      <c r="QDX74" s="22"/>
      <c r="QDY74" s="22"/>
      <c r="QDZ74" s="22"/>
      <c r="QEA74" s="23"/>
      <c r="QEB74" s="22"/>
      <c r="QEC74" s="23"/>
      <c r="QED74" s="23"/>
      <c r="QEE74" s="23"/>
      <c r="QEF74" s="23"/>
      <c r="QEG74" s="23"/>
      <c r="QEH74" s="23"/>
      <c r="QEI74" s="23"/>
      <c r="QEJ74" s="23"/>
      <c r="QEK74" s="24"/>
      <c r="QEL74" s="25"/>
      <c r="QEM74" s="25"/>
      <c r="QEN74" s="25"/>
      <c r="QEO74" s="31"/>
      <c r="QEP74" s="190"/>
      <c r="QEQ74" s="191"/>
      <c r="QER74" s="191"/>
      <c r="QES74" s="191"/>
      <c r="QET74" s="191"/>
      <c r="QEU74" s="192"/>
      <c r="QEV74" s="22"/>
      <c r="QEW74" s="22"/>
      <c r="QEX74" s="22"/>
      <c r="QEY74" s="23"/>
      <c r="QEZ74" s="22"/>
      <c r="QFA74" s="23"/>
      <c r="QFB74" s="23"/>
      <c r="QFC74" s="23"/>
      <c r="QFD74" s="23"/>
      <c r="QFE74" s="23"/>
      <c r="QFF74" s="23"/>
      <c r="QFG74" s="23"/>
      <c r="QFH74" s="23"/>
      <c r="QFI74" s="24"/>
      <c r="QFJ74" s="25"/>
      <c r="QFK74" s="25"/>
      <c r="QFL74" s="25"/>
      <c r="QFM74" s="31"/>
      <c r="QFN74" s="190"/>
      <c r="QFO74" s="191"/>
      <c r="QFP74" s="191"/>
      <c r="QFQ74" s="191"/>
      <c r="QFR74" s="191"/>
      <c r="QFS74" s="192"/>
      <c r="QFT74" s="22"/>
      <c r="QFU74" s="22"/>
      <c r="QFV74" s="22"/>
      <c r="QFW74" s="23"/>
      <c r="QFX74" s="22"/>
      <c r="QFY74" s="23"/>
      <c r="QFZ74" s="23"/>
      <c r="QGA74" s="23"/>
      <c r="QGB74" s="23"/>
      <c r="QGC74" s="23"/>
      <c r="QGD74" s="23"/>
      <c r="QGE74" s="23"/>
      <c r="QGF74" s="23"/>
      <c r="QGG74" s="24"/>
      <c r="QGH74" s="25"/>
      <c r="QGI74" s="25"/>
      <c r="QGJ74" s="25"/>
      <c r="QGK74" s="31"/>
      <c r="QGL74" s="190"/>
      <c r="QGM74" s="191"/>
      <c r="QGN74" s="191"/>
      <c r="QGO74" s="191"/>
      <c r="QGP74" s="191"/>
      <c r="QGQ74" s="192"/>
      <c r="QGR74" s="22"/>
      <c r="QGS74" s="22"/>
      <c r="QGT74" s="22"/>
      <c r="QGU74" s="23"/>
      <c r="QGV74" s="22"/>
      <c r="QGW74" s="23"/>
      <c r="QGX74" s="23"/>
      <c r="QGY74" s="23"/>
      <c r="QGZ74" s="23"/>
      <c r="QHA74" s="23"/>
      <c r="QHB74" s="23"/>
      <c r="QHC74" s="23"/>
      <c r="QHD74" s="23"/>
      <c r="QHE74" s="24"/>
      <c r="QHF74" s="25"/>
      <c r="QHG74" s="25"/>
      <c r="QHH74" s="25"/>
      <c r="QHI74" s="31"/>
      <c r="QHJ74" s="190"/>
      <c r="QHK74" s="191"/>
      <c r="QHL74" s="191"/>
      <c r="QHM74" s="191"/>
      <c r="QHN74" s="191"/>
      <c r="QHO74" s="192"/>
      <c r="QHP74" s="22"/>
      <c r="QHQ74" s="22"/>
      <c r="QHR74" s="22"/>
      <c r="QHS74" s="23"/>
      <c r="QHT74" s="22"/>
      <c r="QHU74" s="23"/>
      <c r="QHV74" s="23"/>
      <c r="QHW74" s="23"/>
      <c r="QHX74" s="23"/>
      <c r="QHY74" s="23"/>
      <c r="QHZ74" s="23"/>
      <c r="QIA74" s="23"/>
      <c r="QIB74" s="23"/>
      <c r="QIC74" s="24"/>
      <c r="QID74" s="25"/>
      <c r="QIE74" s="25"/>
      <c r="QIF74" s="25"/>
      <c r="QIG74" s="31"/>
      <c r="QIH74" s="190"/>
      <c r="QII74" s="191"/>
      <c r="QIJ74" s="191"/>
      <c r="QIK74" s="191"/>
      <c r="QIL74" s="191"/>
      <c r="QIM74" s="192"/>
      <c r="QIN74" s="22"/>
      <c r="QIO74" s="22"/>
      <c r="QIP74" s="22"/>
      <c r="QIQ74" s="23"/>
      <c r="QIR74" s="22"/>
      <c r="QIS74" s="23"/>
      <c r="QIT74" s="23"/>
      <c r="QIU74" s="23"/>
      <c r="QIV74" s="23"/>
      <c r="QIW74" s="23"/>
      <c r="QIX74" s="23"/>
      <c r="QIY74" s="23"/>
      <c r="QIZ74" s="23"/>
      <c r="QJA74" s="24"/>
      <c r="QJB74" s="25"/>
      <c r="QJC74" s="25"/>
      <c r="QJD74" s="25"/>
      <c r="QJE74" s="31"/>
      <c r="QJF74" s="190"/>
      <c r="QJG74" s="191"/>
      <c r="QJH74" s="191"/>
      <c r="QJI74" s="191"/>
      <c r="QJJ74" s="191"/>
      <c r="QJK74" s="192"/>
      <c r="QJL74" s="22"/>
      <c r="QJM74" s="22"/>
      <c r="QJN74" s="22"/>
      <c r="QJO74" s="23"/>
      <c r="QJP74" s="22"/>
      <c r="QJQ74" s="23"/>
      <c r="QJR74" s="23"/>
      <c r="QJS74" s="23"/>
      <c r="QJT74" s="23"/>
      <c r="QJU74" s="23"/>
      <c r="QJV74" s="23"/>
      <c r="QJW74" s="23"/>
      <c r="QJX74" s="23"/>
      <c r="QJY74" s="24"/>
      <c r="QJZ74" s="25"/>
      <c r="QKA74" s="25"/>
      <c r="QKB74" s="25"/>
      <c r="QKC74" s="31"/>
      <c r="QKD74" s="190"/>
      <c r="QKE74" s="191"/>
      <c r="QKF74" s="191"/>
      <c r="QKG74" s="191"/>
      <c r="QKH74" s="191"/>
      <c r="QKI74" s="192"/>
      <c r="QKJ74" s="22"/>
      <c r="QKK74" s="22"/>
      <c r="QKL74" s="22"/>
      <c r="QKM74" s="23"/>
      <c r="QKN74" s="22"/>
      <c r="QKO74" s="23"/>
      <c r="QKP74" s="23"/>
      <c r="QKQ74" s="23"/>
      <c r="QKR74" s="23"/>
      <c r="QKS74" s="23"/>
      <c r="QKT74" s="23"/>
      <c r="QKU74" s="23"/>
      <c r="QKV74" s="23"/>
      <c r="QKW74" s="24"/>
      <c r="QKX74" s="25"/>
      <c r="QKY74" s="25"/>
      <c r="QKZ74" s="25"/>
      <c r="QLA74" s="31"/>
      <c r="QLB74" s="190"/>
      <c r="QLC74" s="191"/>
      <c r="QLD74" s="191"/>
      <c r="QLE74" s="191"/>
      <c r="QLF74" s="191"/>
      <c r="QLG74" s="192"/>
      <c r="QLH74" s="22"/>
      <c r="QLI74" s="22"/>
      <c r="QLJ74" s="22"/>
      <c r="QLK74" s="23"/>
      <c r="QLL74" s="22"/>
      <c r="QLM74" s="23"/>
      <c r="QLN74" s="23"/>
      <c r="QLO74" s="23"/>
      <c r="QLP74" s="23"/>
      <c r="QLQ74" s="23"/>
      <c r="QLR74" s="23"/>
      <c r="QLS74" s="23"/>
      <c r="QLT74" s="23"/>
      <c r="QLU74" s="24"/>
      <c r="QLV74" s="25"/>
      <c r="QLW74" s="25"/>
      <c r="QLX74" s="25"/>
      <c r="QLY74" s="31"/>
      <c r="QLZ74" s="190"/>
      <c r="QMA74" s="191"/>
      <c r="QMB74" s="191"/>
      <c r="QMC74" s="191"/>
      <c r="QMD74" s="191"/>
      <c r="QME74" s="192"/>
      <c r="QMF74" s="22"/>
      <c r="QMG74" s="22"/>
      <c r="QMH74" s="22"/>
      <c r="QMI74" s="23"/>
      <c r="QMJ74" s="22"/>
      <c r="QMK74" s="23"/>
      <c r="QML74" s="23"/>
      <c r="QMM74" s="23"/>
      <c r="QMN74" s="23"/>
      <c r="QMO74" s="23"/>
      <c r="QMP74" s="23"/>
      <c r="QMQ74" s="23"/>
      <c r="QMR74" s="23"/>
      <c r="QMS74" s="24"/>
      <c r="QMT74" s="25"/>
      <c r="QMU74" s="25"/>
      <c r="QMV74" s="25"/>
      <c r="QMW74" s="31"/>
      <c r="QMX74" s="190"/>
      <c r="QMY74" s="191"/>
      <c r="QMZ74" s="191"/>
      <c r="QNA74" s="191"/>
      <c r="QNB74" s="191"/>
      <c r="QNC74" s="192"/>
      <c r="QND74" s="22"/>
      <c r="QNE74" s="22"/>
      <c r="QNF74" s="22"/>
      <c r="QNG74" s="23"/>
      <c r="QNH74" s="22"/>
      <c r="QNI74" s="23"/>
      <c r="QNJ74" s="23"/>
      <c r="QNK74" s="23"/>
      <c r="QNL74" s="23"/>
      <c r="QNM74" s="23"/>
      <c r="QNN74" s="23"/>
      <c r="QNO74" s="23"/>
      <c r="QNP74" s="23"/>
      <c r="QNQ74" s="24"/>
      <c r="QNR74" s="25"/>
      <c r="QNS74" s="25"/>
      <c r="QNT74" s="25"/>
      <c r="QNU74" s="31"/>
      <c r="QNV74" s="190"/>
      <c r="QNW74" s="191"/>
      <c r="QNX74" s="191"/>
      <c r="QNY74" s="191"/>
      <c r="QNZ74" s="191"/>
      <c r="QOA74" s="192"/>
      <c r="QOB74" s="22"/>
      <c r="QOC74" s="22"/>
      <c r="QOD74" s="22"/>
      <c r="QOE74" s="23"/>
      <c r="QOF74" s="22"/>
      <c r="QOG74" s="23"/>
      <c r="QOH74" s="23"/>
      <c r="QOI74" s="23"/>
      <c r="QOJ74" s="23"/>
      <c r="QOK74" s="23"/>
      <c r="QOL74" s="23"/>
      <c r="QOM74" s="23"/>
      <c r="QON74" s="23"/>
      <c r="QOO74" s="24"/>
      <c r="QOP74" s="25"/>
      <c r="QOQ74" s="25"/>
      <c r="QOR74" s="25"/>
      <c r="QOS74" s="31"/>
      <c r="QOT74" s="190"/>
      <c r="QOU74" s="191"/>
      <c r="QOV74" s="191"/>
      <c r="QOW74" s="191"/>
      <c r="QOX74" s="191"/>
      <c r="QOY74" s="192"/>
      <c r="QOZ74" s="22"/>
      <c r="QPA74" s="22"/>
      <c r="QPB74" s="22"/>
      <c r="QPC74" s="23"/>
      <c r="QPD74" s="22"/>
      <c r="QPE74" s="23"/>
      <c r="QPF74" s="23"/>
      <c r="QPG74" s="23"/>
      <c r="QPH74" s="23"/>
      <c r="QPI74" s="23"/>
      <c r="QPJ74" s="23"/>
      <c r="QPK74" s="23"/>
      <c r="QPL74" s="23"/>
      <c r="QPM74" s="24"/>
      <c r="QPN74" s="25"/>
      <c r="QPO74" s="25"/>
      <c r="QPP74" s="25"/>
      <c r="QPQ74" s="31"/>
      <c r="QPR74" s="190"/>
      <c r="QPS74" s="191"/>
      <c r="QPT74" s="191"/>
      <c r="QPU74" s="191"/>
      <c r="QPV74" s="191"/>
      <c r="QPW74" s="192"/>
      <c r="QPX74" s="22"/>
      <c r="QPY74" s="22"/>
      <c r="QPZ74" s="22"/>
      <c r="QQA74" s="23"/>
      <c r="QQB74" s="22"/>
      <c r="QQC74" s="23"/>
      <c r="QQD74" s="23"/>
      <c r="QQE74" s="23"/>
      <c r="QQF74" s="23"/>
      <c r="QQG74" s="23"/>
      <c r="QQH74" s="23"/>
      <c r="QQI74" s="23"/>
      <c r="QQJ74" s="23"/>
      <c r="QQK74" s="24"/>
      <c r="QQL74" s="25"/>
      <c r="QQM74" s="25"/>
      <c r="QQN74" s="25"/>
      <c r="QQO74" s="31"/>
      <c r="QQP74" s="190"/>
      <c r="QQQ74" s="191"/>
      <c r="QQR74" s="191"/>
      <c r="QQS74" s="191"/>
      <c r="QQT74" s="191"/>
      <c r="QQU74" s="192"/>
      <c r="QQV74" s="22"/>
      <c r="QQW74" s="22"/>
      <c r="QQX74" s="22"/>
      <c r="QQY74" s="23"/>
      <c r="QQZ74" s="22"/>
      <c r="QRA74" s="23"/>
      <c r="QRB74" s="23"/>
      <c r="QRC74" s="23"/>
      <c r="QRD74" s="23"/>
      <c r="QRE74" s="23"/>
      <c r="QRF74" s="23"/>
      <c r="QRG74" s="23"/>
      <c r="QRH74" s="23"/>
      <c r="QRI74" s="24"/>
      <c r="QRJ74" s="25"/>
      <c r="QRK74" s="25"/>
      <c r="QRL74" s="25"/>
      <c r="QRM74" s="31"/>
      <c r="QRN74" s="190"/>
      <c r="QRO74" s="191"/>
      <c r="QRP74" s="191"/>
      <c r="QRQ74" s="191"/>
      <c r="QRR74" s="191"/>
      <c r="QRS74" s="192"/>
      <c r="QRT74" s="22"/>
      <c r="QRU74" s="22"/>
      <c r="QRV74" s="22"/>
      <c r="QRW74" s="23"/>
      <c r="QRX74" s="22"/>
      <c r="QRY74" s="23"/>
      <c r="QRZ74" s="23"/>
      <c r="QSA74" s="23"/>
      <c r="QSB74" s="23"/>
      <c r="QSC74" s="23"/>
      <c r="QSD74" s="23"/>
      <c r="QSE74" s="23"/>
      <c r="QSF74" s="23"/>
      <c r="QSG74" s="24"/>
      <c r="QSH74" s="25"/>
      <c r="QSI74" s="25"/>
      <c r="QSJ74" s="25"/>
      <c r="QSK74" s="31"/>
      <c r="QSL74" s="190"/>
      <c r="QSM74" s="191"/>
      <c r="QSN74" s="191"/>
      <c r="QSO74" s="191"/>
      <c r="QSP74" s="191"/>
      <c r="QSQ74" s="192"/>
      <c r="QSR74" s="22"/>
      <c r="QSS74" s="22"/>
      <c r="QST74" s="22"/>
      <c r="QSU74" s="23"/>
      <c r="QSV74" s="22"/>
      <c r="QSW74" s="23"/>
      <c r="QSX74" s="23"/>
      <c r="QSY74" s="23"/>
      <c r="QSZ74" s="23"/>
      <c r="QTA74" s="23"/>
      <c r="QTB74" s="23"/>
      <c r="QTC74" s="23"/>
      <c r="QTD74" s="23"/>
      <c r="QTE74" s="24"/>
      <c r="QTF74" s="25"/>
      <c r="QTG74" s="25"/>
      <c r="QTH74" s="25"/>
      <c r="QTI74" s="31"/>
      <c r="QTJ74" s="190"/>
      <c r="QTK74" s="191"/>
      <c r="QTL74" s="191"/>
      <c r="QTM74" s="191"/>
      <c r="QTN74" s="191"/>
      <c r="QTO74" s="192"/>
      <c r="QTP74" s="22"/>
      <c r="QTQ74" s="22"/>
      <c r="QTR74" s="22"/>
      <c r="QTS74" s="23"/>
      <c r="QTT74" s="22"/>
      <c r="QTU74" s="23"/>
      <c r="QTV74" s="23"/>
      <c r="QTW74" s="23"/>
      <c r="QTX74" s="23"/>
      <c r="QTY74" s="23"/>
      <c r="QTZ74" s="23"/>
      <c r="QUA74" s="23"/>
      <c r="QUB74" s="23"/>
      <c r="QUC74" s="24"/>
      <c r="QUD74" s="25"/>
      <c r="QUE74" s="25"/>
      <c r="QUF74" s="25"/>
      <c r="QUG74" s="31"/>
      <c r="QUH74" s="190"/>
      <c r="QUI74" s="191"/>
      <c r="QUJ74" s="191"/>
      <c r="QUK74" s="191"/>
      <c r="QUL74" s="191"/>
      <c r="QUM74" s="192"/>
      <c r="QUN74" s="22"/>
      <c r="QUO74" s="22"/>
      <c r="QUP74" s="22"/>
      <c r="QUQ74" s="23"/>
      <c r="QUR74" s="22"/>
      <c r="QUS74" s="23"/>
      <c r="QUT74" s="23"/>
      <c r="QUU74" s="23"/>
      <c r="QUV74" s="23"/>
      <c r="QUW74" s="23"/>
      <c r="QUX74" s="23"/>
      <c r="QUY74" s="23"/>
      <c r="QUZ74" s="23"/>
      <c r="QVA74" s="24"/>
      <c r="QVB74" s="25"/>
      <c r="QVC74" s="25"/>
      <c r="QVD74" s="25"/>
      <c r="QVE74" s="31"/>
      <c r="QVF74" s="190"/>
      <c r="QVG74" s="191"/>
      <c r="QVH74" s="191"/>
      <c r="QVI74" s="191"/>
      <c r="QVJ74" s="191"/>
      <c r="QVK74" s="192"/>
      <c r="QVL74" s="22"/>
      <c r="QVM74" s="22"/>
      <c r="QVN74" s="22"/>
      <c r="QVO74" s="23"/>
      <c r="QVP74" s="22"/>
      <c r="QVQ74" s="23"/>
      <c r="QVR74" s="23"/>
      <c r="QVS74" s="23"/>
      <c r="QVT74" s="23"/>
      <c r="QVU74" s="23"/>
      <c r="QVV74" s="23"/>
      <c r="QVW74" s="23"/>
      <c r="QVX74" s="23"/>
      <c r="QVY74" s="24"/>
      <c r="QVZ74" s="25"/>
      <c r="QWA74" s="25"/>
      <c r="QWB74" s="25"/>
      <c r="QWC74" s="31"/>
      <c r="QWD74" s="190"/>
      <c r="QWE74" s="191"/>
      <c r="QWF74" s="191"/>
      <c r="QWG74" s="191"/>
      <c r="QWH74" s="191"/>
      <c r="QWI74" s="192"/>
      <c r="QWJ74" s="22"/>
      <c r="QWK74" s="22"/>
      <c r="QWL74" s="22"/>
      <c r="QWM74" s="23"/>
      <c r="QWN74" s="22"/>
      <c r="QWO74" s="23"/>
      <c r="QWP74" s="23"/>
      <c r="QWQ74" s="23"/>
      <c r="QWR74" s="23"/>
      <c r="QWS74" s="23"/>
      <c r="QWT74" s="23"/>
      <c r="QWU74" s="23"/>
      <c r="QWV74" s="23"/>
      <c r="QWW74" s="24"/>
      <c r="QWX74" s="25"/>
      <c r="QWY74" s="25"/>
      <c r="QWZ74" s="25"/>
      <c r="QXA74" s="31"/>
      <c r="QXB74" s="190"/>
      <c r="QXC74" s="191"/>
      <c r="QXD74" s="191"/>
      <c r="QXE74" s="191"/>
      <c r="QXF74" s="191"/>
      <c r="QXG74" s="192"/>
      <c r="QXH74" s="22"/>
      <c r="QXI74" s="22"/>
      <c r="QXJ74" s="22"/>
      <c r="QXK74" s="23"/>
      <c r="QXL74" s="22"/>
      <c r="QXM74" s="23"/>
      <c r="QXN74" s="23"/>
      <c r="QXO74" s="23"/>
      <c r="QXP74" s="23"/>
      <c r="QXQ74" s="23"/>
      <c r="QXR74" s="23"/>
      <c r="QXS74" s="23"/>
      <c r="QXT74" s="23"/>
      <c r="QXU74" s="24"/>
      <c r="QXV74" s="25"/>
      <c r="QXW74" s="25"/>
      <c r="QXX74" s="25"/>
      <c r="QXY74" s="31"/>
      <c r="QXZ74" s="190"/>
      <c r="QYA74" s="191"/>
      <c r="QYB74" s="191"/>
      <c r="QYC74" s="191"/>
      <c r="QYD74" s="191"/>
      <c r="QYE74" s="192"/>
      <c r="QYF74" s="22"/>
      <c r="QYG74" s="22"/>
      <c r="QYH74" s="22"/>
      <c r="QYI74" s="23"/>
      <c r="QYJ74" s="22"/>
      <c r="QYK74" s="23"/>
      <c r="QYL74" s="23"/>
      <c r="QYM74" s="23"/>
      <c r="QYN74" s="23"/>
      <c r="QYO74" s="23"/>
      <c r="QYP74" s="23"/>
      <c r="QYQ74" s="23"/>
      <c r="QYR74" s="23"/>
      <c r="QYS74" s="24"/>
      <c r="QYT74" s="25"/>
      <c r="QYU74" s="25"/>
      <c r="QYV74" s="25"/>
      <c r="QYW74" s="31"/>
      <c r="QYX74" s="190"/>
      <c r="QYY74" s="191"/>
      <c r="QYZ74" s="191"/>
      <c r="QZA74" s="191"/>
      <c r="QZB74" s="191"/>
      <c r="QZC74" s="192"/>
      <c r="QZD74" s="22"/>
      <c r="QZE74" s="22"/>
      <c r="QZF74" s="22"/>
      <c r="QZG74" s="23"/>
      <c r="QZH74" s="22"/>
      <c r="QZI74" s="23"/>
      <c r="QZJ74" s="23"/>
      <c r="QZK74" s="23"/>
      <c r="QZL74" s="23"/>
      <c r="QZM74" s="23"/>
      <c r="QZN74" s="23"/>
      <c r="QZO74" s="23"/>
      <c r="QZP74" s="23"/>
      <c r="QZQ74" s="24"/>
      <c r="QZR74" s="25"/>
      <c r="QZS74" s="25"/>
      <c r="QZT74" s="25"/>
      <c r="QZU74" s="31"/>
      <c r="QZV74" s="190"/>
      <c r="QZW74" s="191"/>
      <c r="QZX74" s="191"/>
      <c r="QZY74" s="191"/>
      <c r="QZZ74" s="191"/>
      <c r="RAA74" s="192"/>
      <c r="RAB74" s="22"/>
      <c r="RAC74" s="22"/>
      <c r="RAD74" s="22"/>
      <c r="RAE74" s="23"/>
      <c r="RAF74" s="22"/>
      <c r="RAG74" s="23"/>
      <c r="RAH74" s="23"/>
      <c r="RAI74" s="23"/>
      <c r="RAJ74" s="23"/>
      <c r="RAK74" s="23"/>
      <c r="RAL74" s="23"/>
      <c r="RAM74" s="23"/>
      <c r="RAN74" s="23"/>
      <c r="RAO74" s="24"/>
      <c r="RAP74" s="25"/>
      <c r="RAQ74" s="25"/>
      <c r="RAR74" s="25"/>
      <c r="RAS74" s="31"/>
      <c r="RAT74" s="190"/>
      <c r="RAU74" s="191"/>
      <c r="RAV74" s="191"/>
      <c r="RAW74" s="191"/>
      <c r="RAX74" s="191"/>
      <c r="RAY74" s="192"/>
      <c r="RAZ74" s="22"/>
      <c r="RBA74" s="22"/>
      <c r="RBB74" s="22"/>
      <c r="RBC74" s="23"/>
      <c r="RBD74" s="22"/>
      <c r="RBE74" s="23"/>
      <c r="RBF74" s="23"/>
      <c r="RBG74" s="23"/>
      <c r="RBH74" s="23"/>
      <c r="RBI74" s="23"/>
      <c r="RBJ74" s="23"/>
      <c r="RBK74" s="23"/>
      <c r="RBL74" s="23"/>
      <c r="RBM74" s="24"/>
      <c r="RBN74" s="25"/>
      <c r="RBO74" s="25"/>
      <c r="RBP74" s="25"/>
      <c r="RBQ74" s="31"/>
      <c r="RBR74" s="190"/>
      <c r="RBS74" s="191"/>
      <c r="RBT74" s="191"/>
      <c r="RBU74" s="191"/>
      <c r="RBV74" s="191"/>
      <c r="RBW74" s="192"/>
      <c r="RBX74" s="22"/>
      <c r="RBY74" s="22"/>
      <c r="RBZ74" s="22"/>
      <c r="RCA74" s="23"/>
      <c r="RCB74" s="22"/>
      <c r="RCC74" s="23"/>
      <c r="RCD74" s="23"/>
      <c r="RCE74" s="23"/>
      <c r="RCF74" s="23"/>
      <c r="RCG74" s="23"/>
      <c r="RCH74" s="23"/>
      <c r="RCI74" s="23"/>
      <c r="RCJ74" s="23"/>
      <c r="RCK74" s="24"/>
      <c r="RCL74" s="25"/>
      <c r="RCM74" s="25"/>
      <c r="RCN74" s="25"/>
      <c r="RCO74" s="31"/>
      <c r="RCP74" s="190"/>
      <c r="RCQ74" s="191"/>
      <c r="RCR74" s="191"/>
      <c r="RCS74" s="191"/>
      <c r="RCT74" s="191"/>
      <c r="RCU74" s="192"/>
      <c r="RCV74" s="22"/>
      <c r="RCW74" s="22"/>
      <c r="RCX74" s="22"/>
      <c r="RCY74" s="23"/>
      <c r="RCZ74" s="22"/>
      <c r="RDA74" s="23"/>
      <c r="RDB74" s="23"/>
      <c r="RDC74" s="23"/>
      <c r="RDD74" s="23"/>
      <c r="RDE74" s="23"/>
      <c r="RDF74" s="23"/>
      <c r="RDG74" s="23"/>
      <c r="RDH74" s="23"/>
      <c r="RDI74" s="24"/>
      <c r="RDJ74" s="25"/>
      <c r="RDK74" s="25"/>
      <c r="RDL74" s="25"/>
      <c r="RDM74" s="31"/>
      <c r="RDN74" s="190"/>
      <c r="RDO74" s="191"/>
      <c r="RDP74" s="191"/>
      <c r="RDQ74" s="191"/>
      <c r="RDR74" s="191"/>
      <c r="RDS74" s="192"/>
      <c r="RDT74" s="22"/>
      <c r="RDU74" s="22"/>
      <c r="RDV74" s="22"/>
      <c r="RDW74" s="23"/>
      <c r="RDX74" s="22"/>
      <c r="RDY74" s="23"/>
      <c r="RDZ74" s="23"/>
      <c r="REA74" s="23"/>
      <c r="REB74" s="23"/>
      <c r="REC74" s="23"/>
      <c r="RED74" s="23"/>
      <c r="REE74" s="23"/>
      <c r="REF74" s="23"/>
      <c r="REG74" s="24"/>
      <c r="REH74" s="25"/>
      <c r="REI74" s="25"/>
      <c r="REJ74" s="25"/>
      <c r="REK74" s="31"/>
      <c r="REL74" s="190"/>
      <c r="REM74" s="191"/>
      <c r="REN74" s="191"/>
      <c r="REO74" s="191"/>
      <c r="REP74" s="191"/>
      <c r="REQ74" s="192"/>
      <c r="RER74" s="22"/>
      <c r="RES74" s="22"/>
      <c r="RET74" s="22"/>
      <c r="REU74" s="23"/>
      <c r="REV74" s="22"/>
      <c r="REW74" s="23"/>
      <c r="REX74" s="23"/>
      <c r="REY74" s="23"/>
      <c r="REZ74" s="23"/>
      <c r="RFA74" s="23"/>
      <c r="RFB74" s="23"/>
      <c r="RFC74" s="23"/>
      <c r="RFD74" s="23"/>
      <c r="RFE74" s="24"/>
      <c r="RFF74" s="25"/>
      <c r="RFG74" s="25"/>
      <c r="RFH74" s="25"/>
      <c r="RFI74" s="31"/>
      <c r="RFJ74" s="190"/>
      <c r="RFK74" s="191"/>
      <c r="RFL74" s="191"/>
      <c r="RFM74" s="191"/>
      <c r="RFN74" s="191"/>
      <c r="RFO74" s="192"/>
      <c r="RFP74" s="22"/>
      <c r="RFQ74" s="22"/>
      <c r="RFR74" s="22"/>
      <c r="RFS74" s="23"/>
      <c r="RFT74" s="22"/>
      <c r="RFU74" s="23"/>
      <c r="RFV74" s="23"/>
      <c r="RFW74" s="23"/>
      <c r="RFX74" s="23"/>
      <c r="RFY74" s="23"/>
      <c r="RFZ74" s="23"/>
      <c r="RGA74" s="23"/>
      <c r="RGB74" s="23"/>
      <c r="RGC74" s="24"/>
      <c r="RGD74" s="25"/>
      <c r="RGE74" s="25"/>
      <c r="RGF74" s="25"/>
      <c r="RGG74" s="31"/>
      <c r="RGH74" s="190"/>
      <c r="RGI74" s="191"/>
      <c r="RGJ74" s="191"/>
      <c r="RGK74" s="191"/>
      <c r="RGL74" s="191"/>
      <c r="RGM74" s="192"/>
      <c r="RGN74" s="22"/>
      <c r="RGO74" s="22"/>
      <c r="RGP74" s="22"/>
      <c r="RGQ74" s="23"/>
      <c r="RGR74" s="22"/>
      <c r="RGS74" s="23"/>
      <c r="RGT74" s="23"/>
      <c r="RGU74" s="23"/>
      <c r="RGV74" s="23"/>
      <c r="RGW74" s="23"/>
      <c r="RGX74" s="23"/>
      <c r="RGY74" s="23"/>
      <c r="RGZ74" s="23"/>
      <c r="RHA74" s="24"/>
      <c r="RHB74" s="25"/>
      <c r="RHC74" s="25"/>
      <c r="RHD74" s="25"/>
      <c r="RHE74" s="31"/>
      <c r="RHF74" s="190"/>
      <c r="RHG74" s="191"/>
      <c r="RHH74" s="191"/>
      <c r="RHI74" s="191"/>
      <c r="RHJ74" s="191"/>
      <c r="RHK74" s="192"/>
      <c r="RHL74" s="22"/>
      <c r="RHM74" s="22"/>
      <c r="RHN74" s="22"/>
      <c r="RHO74" s="23"/>
      <c r="RHP74" s="22"/>
      <c r="RHQ74" s="23"/>
      <c r="RHR74" s="23"/>
      <c r="RHS74" s="23"/>
      <c r="RHT74" s="23"/>
      <c r="RHU74" s="23"/>
      <c r="RHV74" s="23"/>
      <c r="RHW74" s="23"/>
      <c r="RHX74" s="23"/>
      <c r="RHY74" s="24"/>
      <c r="RHZ74" s="25"/>
      <c r="RIA74" s="25"/>
      <c r="RIB74" s="25"/>
      <c r="RIC74" s="31"/>
      <c r="RID74" s="190"/>
      <c r="RIE74" s="191"/>
      <c r="RIF74" s="191"/>
      <c r="RIG74" s="191"/>
      <c r="RIH74" s="191"/>
      <c r="RII74" s="192"/>
      <c r="RIJ74" s="22"/>
      <c r="RIK74" s="22"/>
      <c r="RIL74" s="22"/>
      <c r="RIM74" s="23"/>
      <c r="RIN74" s="22"/>
      <c r="RIO74" s="23"/>
      <c r="RIP74" s="23"/>
      <c r="RIQ74" s="23"/>
      <c r="RIR74" s="23"/>
      <c r="RIS74" s="23"/>
      <c r="RIT74" s="23"/>
      <c r="RIU74" s="23"/>
      <c r="RIV74" s="23"/>
      <c r="RIW74" s="24"/>
      <c r="RIX74" s="25"/>
      <c r="RIY74" s="25"/>
      <c r="RIZ74" s="25"/>
      <c r="RJA74" s="31"/>
      <c r="RJB74" s="190"/>
      <c r="RJC74" s="191"/>
      <c r="RJD74" s="191"/>
      <c r="RJE74" s="191"/>
      <c r="RJF74" s="191"/>
      <c r="RJG74" s="192"/>
      <c r="RJH74" s="22"/>
      <c r="RJI74" s="22"/>
      <c r="RJJ74" s="22"/>
      <c r="RJK74" s="23"/>
      <c r="RJL74" s="22"/>
      <c r="RJM74" s="23"/>
      <c r="RJN74" s="23"/>
      <c r="RJO74" s="23"/>
      <c r="RJP74" s="23"/>
      <c r="RJQ74" s="23"/>
      <c r="RJR74" s="23"/>
      <c r="RJS74" s="23"/>
      <c r="RJT74" s="23"/>
      <c r="RJU74" s="24"/>
      <c r="RJV74" s="25"/>
      <c r="RJW74" s="25"/>
      <c r="RJX74" s="25"/>
      <c r="RJY74" s="31"/>
      <c r="RJZ74" s="190"/>
      <c r="RKA74" s="191"/>
      <c r="RKB74" s="191"/>
      <c r="RKC74" s="191"/>
      <c r="RKD74" s="191"/>
      <c r="RKE74" s="192"/>
      <c r="RKF74" s="22"/>
      <c r="RKG74" s="22"/>
      <c r="RKH74" s="22"/>
      <c r="RKI74" s="23"/>
      <c r="RKJ74" s="22"/>
      <c r="RKK74" s="23"/>
      <c r="RKL74" s="23"/>
      <c r="RKM74" s="23"/>
      <c r="RKN74" s="23"/>
      <c r="RKO74" s="23"/>
      <c r="RKP74" s="23"/>
      <c r="RKQ74" s="23"/>
      <c r="RKR74" s="23"/>
      <c r="RKS74" s="24"/>
      <c r="RKT74" s="25"/>
      <c r="RKU74" s="25"/>
      <c r="RKV74" s="25"/>
      <c r="RKW74" s="31"/>
      <c r="RKX74" s="190"/>
      <c r="RKY74" s="191"/>
      <c r="RKZ74" s="191"/>
      <c r="RLA74" s="191"/>
      <c r="RLB74" s="191"/>
      <c r="RLC74" s="192"/>
      <c r="RLD74" s="22"/>
      <c r="RLE74" s="22"/>
      <c r="RLF74" s="22"/>
      <c r="RLG74" s="23"/>
      <c r="RLH74" s="22"/>
      <c r="RLI74" s="23"/>
      <c r="RLJ74" s="23"/>
      <c r="RLK74" s="23"/>
      <c r="RLL74" s="23"/>
      <c r="RLM74" s="23"/>
      <c r="RLN74" s="23"/>
      <c r="RLO74" s="23"/>
      <c r="RLP74" s="23"/>
      <c r="RLQ74" s="24"/>
      <c r="RLR74" s="25"/>
      <c r="RLS74" s="25"/>
      <c r="RLT74" s="25"/>
      <c r="RLU74" s="31"/>
      <c r="RLV74" s="190"/>
      <c r="RLW74" s="191"/>
      <c r="RLX74" s="191"/>
      <c r="RLY74" s="191"/>
      <c r="RLZ74" s="191"/>
      <c r="RMA74" s="192"/>
      <c r="RMB74" s="22"/>
      <c r="RMC74" s="22"/>
      <c r="RMD74" s="22"/>
      <c r="RME74" s="23"/>
      <c r="RMF74" s="22"/>
      <c r="RMG74" s="23"/>
      <c r="RMH74" s="23"/>
      <c r="RMI74" s="23"/>
      <c r="RMJ74" s="23"/>
      <c r="RMK74" s="23"/>
      <c r="RML74" s="23"/>
      <c r="RMM74" s="23"/>
      <c r="RMN74" s="23"/>
      <c r="RMO74" s="24"/>
      <c r="RMP74" s="25"/>
      <c r="RMQ74" s="25"/>
      <c r="RMR74" s="25"/>
      <c r="RMS74" s="31"/>
      <c r="RMT74" s="190"/>
      <c r="RMU74" s="191"/>
      <c r="RMV74" s="191"/>
      <c r="RMW74" s="191"/>
      <c r="RMX74" s="191"/>
      <c r="RMY74" s="192"/>
      <c r="RMZ74" s="22"/>
      <c r="RNA74" s="22"/>
      <c r="RNB74" s="22"/>
      <c r="RNC74" s="23"/>
      <c r="RND74" s="22"/>
      <c r="RNE74" s="23"/>
      <c r="RNF74" s="23"/>
      <c r="RNG74" s="23"/>
      <c r="RNH74" s="23"/>
      <c r="RNI74" s="23"/>
      <c r="RNJ74" s="23"/>
      <c r="RNK74" s="23"/>
      <c r="RNL74" s="23"/>
      <c r="RNM74" s="24"/>
      <c r="RNN74" s="25"/>
      <c r="RNO74" s="25"/>
      <c r="RNP74" s="25"/>
      <c r="RNQ74" s="31"/>
      <c r="RNR74" s="190"/>
      <c r="RNS74" s="191"/>
      <c r="RNT74" s="191"/>
      <c r="RNU74" s="191"/>
      <c r="RNV74" s="191"/>
      <c r="RNW74" s="192"/>
      <c r="RNX74" s="22"/>
      <c r="RNY74" s="22"/>
      <c r="RNZ74" s="22"/>
      <c r="ROA74" s="23"/>
      <c r="ROB74" s="22"/>
      <c r="ROC74" s="23"/>
      <c r="ROD74" s="23"/>
      <c r="ROE74" s="23"/>
      <c r="ROF74" s="23"/>
      <c r="ROG74" s="23"/>
      <c r="ROH74" s="23"/>
      <c r="ROI74" s="23"/>
      <c r="ROJ74" s="23"/>
      <c r="ROK74" s="24"/>
      <c r="ROL74" s="25"/>
      <c r="ROM74" s="25"/>
      <c r="RON74" s="25"/>
      <c r="ROO74" s="31"/>
      <c r="ROP74" s="190"/>
      <c r="ROQ74" s="191"/>
      <c r="ROR74" s="191"/>
      <c r="ROS74" s="191"/>
      <c r="ROT74" s="191"/>
      <c r="ROU74" s="192"/>
      <c r="ROV74" s="22"/>
      <c r="ROW74" s="22"/>
      <c r="ROX74" s="22"/>
      <c r="ROY74" s="23"/>
      <c r="ROZ74" s="22"/>
      <c r="RPA74" s="23"/>
      <c r="RPB74" s="23"/>
      <c r="RPC74" s="23"/>
      <c r="RPD74" s="23"/>
      <c r="RPE74" s="23"/>
      <c r="RPF74" s="23"/>
      <c r="RPG74" s="23"/>
      <c r="RPH74" s="23"/>
      <c r="RPI74" s="24"/>
      <c r="RPJ74" s="25"/>
      <c r="RPK74" s="25"/>
      <c r="RPL74" s="25"/>
      <c r="RPM74" s="31"/>
      <c r="RPN74" s="190"/>
      <c r="RPO74" s="191"/>
      <c r="RPP74" s="191"/>
      <c r="RPQ74" s="191"/>
      <c r="RPR74" s="191"/>
      <c r="RPS74" s="192"/>
      <c r="RPT74" s="22"/>
      <c r="RPU74" s="22"/>
      <c r="RPV74" s="22"/>
      <c r="RPW74" s="23"/>
      <c r="RPX74" s="22"/>
      <c r="RPY74" s="23"/>
      <c r="RPZ74" s="23"/>
      <c r="RQA74" s="23"/>
      <c r="RQB74" s="23"/>
      <c r="RQC74" s="23"/>
      <c r="RQD74" s="23"/>
      <c r="RQE74" s="23"/>
      <c r="RQF74" s="23"/>
      <c r="RQG74" s="24"/>
      <c r="RQH74" s="25"/>
      <c r="RQI74" s="25"/>
      <c r="RQJ74" s="25"/>
      <c r="RQK74" s="31"/>
      <c r="RQL74" s="190"/>
      <c r="RQM74" s="191"/>
      <c r="RQN74" s="191"/>
      <c r="RQO74" s="191"/>
      <c r="RQP74" s="191"/>
      <c r="RQQ74" s="192"/>
      <c r="RQR74" s="22"/>
      <c r="RQS74" s="22"/>
      <c r="RQT74" s="22"/>
      <c r="RQU74" s="23"/>
      <c r="RQV74" s="22"/>
      <c r="RQW74" s="23"/>
      <c r="RQX74" s="23"/>
      <c r="RQY74" s="23"/>
      <c r="RQZ74" s="23"/>
      <c r="RRA74" s="23"/>
      <c r="RRB74" s="23"/>
      <c r="RRC74" s="23"/>
      <c r="RRD74" s="23"/>
      <c r="RRE74" s="24"/>
      <c r="RRF74" s="25"/>
      <c r="RRG74" s="25"/>
      <c r="RRH74" s="25"/>
      <c r="RRI74" s="31"/>
      <c r="RRJ74" s="190"/>
      <c r="RRK74" s="191"/>
      <c r="RRL74" s="191"/>
      <c r="RRM74" s="191"/>
      <c r="RRN74" s="191"/>
      <c r="RRO74" s="192"/>
      <c r="RRP74" s="22"/>
      <c r="RRQ74" s="22"/>
      <c r="RRR74" s="22"/>
      <c r="RRS74" s="23"/>
      <c r="RRT74" s="22"/>
      <c r="RRU74" s="23"/>
      <c r="RRV74" s="23"/>
      <c r="RRW74" s="23"/>
      <c r="RRX74" s="23"/>
      <c r="RRY74" s="23"/>
      <c r="RRZ74" s="23"/>
      <c r="RSA74" s="23"/>
      <c r="RSB74" s="23"/>
      <c r="RSC74" s="24"/>
      <c r="RSD74" s="25"/>
      <c r="RSE74" s="25"/>
      <c r="RSF74" s="25"/>
      <c r="RSG74" s="31"/>
      <c r="RSH74" s="190"/>
      <c r="RSI74" s="191"/>
      <c r="RSJ74" s="191"/>
      <c r="RSK74" s="191"/>
      <c r="RSL74" s="191"/>
      <c r="RSM74" s="192"/>
      <c r="RSN74" s="22"/>
      <c r="RSO74" s="22"/>
      <c r="RSP74" s="22"/>
      <c r="RSQ74" s="23"/>
      <c r="RSR74" s="22"/>
      <c r="RSS74" s="23"/>
      <c r="RST74" s="23"/>
      <c r="RSU74" s="23"/>
      <c r="RSV74" s="23"/>
      <c r="RSW74" s="23"/>
      <c r="RSX74" s="23"/>
      <c r="RSY74" s="23"/>
      <c r="RSZ74" s="23"/>
      <c r="RTA74" s="24"/>
      <c r="RTB74" s="25"/>
      <c r="RTC74" s="25"/>
      <c r="RTD74" s="25"/>
      <c r="RTE74" s="31"/>
      <c r="RTF74" s="190"/>
      <c r="RTG74" s="191"/>
      <c r="RTH74" s="191"/>
      <c r="RTI74" s="191"/>
      <c r="RTJ74" s="191"/>
      <c r="RTK74" s="192"/>
      <c r="RTL74" s="22"/>
      <c r="RTM74" s="22"/>
      <c r="RTN74" s="22"/>
      <c r="RTO74" s="23"/>
      <c r="RTP74" s="22"/>
      <c r="RTQ74" s="23"/>
      <c r="RTR74" s="23"/>
      <c r="RTS74" s="23"/>
      <c r="RTT74" s="23"/>
      <c r="RTU74" s="23"/>
      <c r="RTV74" s="23"/>
      <c r="RTW74" s="23"/>
      <c r="RTX74" s="23"/>
      <c r="RTY74" s="24"/>
      <c r="RTZ74" s="25"/>
      <c r="RUA74" s="25"/>
      <c r="RUB74" s="25"/>
      <c r="RUC74" s="31"/>
      <c r="RUD74" s="190"/>
      <c r="RUE74" s="191"/>
      <c r="RUF74" s="191"/>
      <c r="RUG74" s="191"/>
      <c r="RUH74" s="191"/>
      <c r="RUI74" s="192"/>
      <c r="RUJ74" s="22"/>
      <c r="RUK74" s="22"/>
      <c r="RUL74" s="22"/>
      <c r="RUM74" s="23"/>
      <c r="RUN74" s="22"/>
      <c r="RUO74" s="23"/>
      <c r="RUP74" s="23"/>
      <c r="RUQ74" s="23"/>
      <c r="RUR74" s="23"/>
      <c r="RUS74" s="23"/>
      <c r="RUT74" s="23"/>
      <c r="RUU74" s="23"/>
      <c r="RUV74" s="23"/>
      <c r="RUW74" s="24"/>
      <c r="RUX74" s="25"/>
      <c r="RUY74" s="25"/>
      <c r="RUZ74" s="25"/>
      <c r="RVA74" s="31"/>
      <c r="RVB74" s="190"/>
      <c r="RVC74" s="191"/>
      <c r="RVD74" s="191"/>
      <c r="RVE74" s="191"/>
      <c r="RVF74" s="191"/>
      <c r="RVG74" s="192"/>
      <c r="RVH74" s="22"/>
      <c r="RVI74" s="22"/>
      <c r="RVJ74" s="22"/>
      <c r="RVK74" s="23"/>
      <c r="RVL74" s="22"/>
      <c r="RVM74" s="23"/>
      <c r="RVN74" s="23"/>
      <c r="RVO74" s="23"/>
      <c r="RVP74" s="23"/>
      <c r="RVQ74" s="23"/>
      <c r="RVR74" s="23"/>
      <c r="RVS74" s="23"/>
      <c r="RVT74" s="23"/>
      <c r="RVU74" s="24"/>
      <c r="RVV74" s="25"/>
      <c r="RVW74" s="25"/>
      <c r="RVX74" s="25"/>
      <c r="RVY74" s="31"/>
      <c r="RVZ74" s="190"/>
      <c r="RWA74" s="191"/>
      <c r="RWB74" s="191"/>
      <c r="RWC74" s="191"/>
      <c r="RWD74" s="191"/>
      <c r="RWE74" s="192"/>
      <c r="RWF74" s="22"/>
      <c r="RWG74" s="22"/>
      <c r="RWH74" s="22"/>
      <c r="RWI74" s="23"/>
      <c r="RWJ74" s="22"/>
      <c r="RWK74" s="23"/>
      <c r="RWL74" s="23"/>
      <c r="RWM74" s="23"/>
      <c r="RWN74" s="23"/>
      <c r="RWO74" s="23"/>
      <c r="RWP74" s="23"/>
      <c r="RWQ74" s="23"/>
      <c r="RWR74" s="23"/>
      <c r="RWS74" s="24"/>
      <c r="RWT74" s="25"/>
      <c r="RWU74" s="25"/>
      <c r="RWV74" s="25"/>
      <c r="RWW74" s="31"/>
      <c r="RWX74" s="190"/>
      <c r="RWY74" s="191"/>
      <c r="RWZ74" s="191"/>
      <c r="RXA74" s="191"/>
      <c r="RXB74" s="191"/>
      <c r="RXC74" s="192"/>
      <c r="RXD74" s="22"/>
      <c r="RXE74" s="22"/>
      <c r="RXF74" s="22"/>
      <c r="RXG74" s="23"/>
      <c r="RXH74" s="22"/>
      <c r="RXI74" s="23"/>
      <c r="RXJ74" s="23"/>
      <c r="RXK74" s="23"/>
      <c r="RXL74" s="23"/>
      <c r="RXM74" s="23"/>
      <c r="RXN74" s="23"/>
      <c r="RXO74" s="23"/>
      <c r="RXP74" s="23"/>
      <c r="RXQ74" s="24"/>
      <c r="RXR74" s="25"/>
      <c r="RXS74" s="25"/>
      <c r="RXT74" s="25"/>
      <c r="RXU74" s="31"/>
      <c r="RXV74" s="190"/>
      <c r="RXW74" s="191"/>
      <c r="RXX74" s="191"/>
      <c r="RXY74" s="191"/>
      <c r="RXZ74" s="191"/>
      <c r="RYA74" s="192"/>
      <c r="RYB74" s="22"/>
      <c r="RYC74" s="22"/>
      <c r="RYD74" s="22"/>
      <c r="RYE74" s="23"/>
      <c r="RYF74" s="22"/>
      <c r="RYG74" s="23"/>
      <c r="RYH74" s="23"/>
      <c r="RYI74" s="23"/>
      <c r="RYJ74" s="23"/>
      <c r="RYK74" s="23"/>
      <c r="RYL74" s="23"/>
      <c r="RYM74" s="23"/>
      <c r="RYN74" s="23"/>
      <c r="RYO74" s="24"/>
      <c r="RYP74" s="25"/>
      <c r="RYQ74" s="25"/>
      <c r="RYR74" s="25"/>
      <c r="RYS74" s="31"/>
      <c r="RYT74" s="190"/>
      <c r="RYU74" s="191"/>
      <c r="RYV74" s="191"/>
      <c r="RYW74" s="191"/>
      <c r="RYX74" s="191"/>
      <c r="RYY74" s="192"/>
      <c r="RYZ74" s="22"/>
      <c r="RZA74" s="22"/>
      <c r="RZB74" s="22"/>
      <c r="RZC74" s="23"/>
      <c r="RZD74" s="22"/>
      <c r="RZE74" s="23"/>
      <c r="RZF74" s="23"/>
      <c r="RZG74" s="23"/>
      <c r="RZH74" s="23"/>
      <c r="RZI74" s="23"/>
      <c r="RZJ74" s="23"/>
      <c r="RZK74" s="23"/>
      <c r="RZL74" s="23"/>
      <c r="RZM74" s="24"/>
      <c r="RZN74" s="25"/>
      <c r="RZO74" s="25"/>
      <c r="RZP74" s="25"/>
      <c r="RZQ74" s="31"/>
      <c r="RZR74" s="190"/>
      <c r="RZS74" s="191"/>
      <c r="RZT74" s="191"/>
      <c r="RZU74" s="191"/>
      <c r="RZV74" s="191"/>
      <c r="RZW74" s="192"/>
      <c r="RZX74" s="22"/>
      <c r="RZY74" s="22"/>
      <c r="RZZ74" s="22"/>
      <c r="SAA74" s="23"/>
      <c r="SAB74" s="22"/>
      <c r="SAC74" s="23"/>
      <c r="SAD74" s="23"/>
      <c r="SAE74" s="23"/>
      <c r="SAF74" s="23"/>
      <c r="SAG74" s="23"/>
      <c r="SAH74" s="23"/>
      <c r="SAI74" s="23"/>
      <c r="SAJ74" s="23"/>
      <c r="SAK74" s="24"/>
      <c r="SAL74" s="25"/>
      <c r="SAM74" s="25"/>
      <c r="SAN74" s="25"/>
      <c r="SAO74" s="31"/>
      <c r="SAP74" s="190"/>
      <c r="SAQ74" s="191"/>
      <c r="SAR74" s="191"/>
      <c r="SAS74" s="191"/>
      <c r="SAT74" s="191"/>
      <c r="SAU74" s="192"/>
      <c r="SAV74" s="22"/>
      <c r="SAW74" s="22"/>
      <c r="SAX74" s="22"/>
      <c r="SAY74" s="23"/>
      <c r="SAZ74" s="22"/>
      <c r="SBA74" s="23"/>
      <c r="SBB74" s="23"/>
      <c r="SBC74" s="23"/>
      <c r="SBD74" s="23"/>
      <c r="SBE74" s="23"/>
      <c r="SBF74" s="23"/>
      <c r="SBG74" s="23"/>
      <c r="SBH74" s="23"/>
      <c r="SBI74" s="24"/>
      <c r="SBJ74" s="25"/>
      <c r="SBK74" s="25"/>
      <c r="SBL74" s="25"/>
      <c r="SBM74" s="31"/>
      <c r="SBN74" s="190"/>
      <c r="SBO74" s="191"/>
      <c r="SBP74" s="191"/>
      <c r="SBQ74" s="191"/>
      <c r="SBR74" s="191"/>
      <c r="SBS74" s="192"/>
      <c r="SBT74" s="22"/>
      <c r="SBU74" s="22"/>
      <c r="SBV74" s="22"/>
      <c r="SBW74" s="23"/>
      <c r="SBX74" s="22"/>
      <c r="SBY74" s="23"/>
      <c r="SBZ74" s="23"/>
      <c r="SCA74" s="23"/>
      <c r="SCB74" s="23"/>
      <c r="SCC74" s="23"/>
      <c r="SCD74" s="23"/>
      <c r="SCE74" s="23"/>
      <c r="SCF74" s="23"/>
      <c r="SCG74" s="24"/>
      <c r="SCH74" s="25"/>
      <c r="SCI74" s="25"/>
      <c r="SCJ74" s="25"/>
      <c r="SCK74" s="31"/>
      <c r="SCL74" s="190"/>
      <c r="SCM74" s="191"/>
      <c r="SCN74" s="191"/>
      <c r="SCO74" s="191"/>
      <c r="SCP74" s="191"/>
      <c r="SCQ74" s="192"/>
      <c r="SCR74" s="22"/>
      <c r="SCS74" s="22"/>
      <c r="SCT74" s="22"/>
      <c r="SCU74" s="23"/>
      <c r="SCV74" s="22"/>
      <c r="SCW74" s="23"/>
      <c r="SCX74" s="23"/>
      <c r="SCY74" s="23"/>
      <c r="SCZ74" s="23"/>
      <c r="SDA74" s="23"/>
      <c r="SDB74" s="23"/>
      <c r="SDC74" s="23"/>
      <c r="SDD74" s="23"/>
      <c r="SDE74" s="24"/>
      <c r="SDF74" s="25"/>
      <c r="SDG74" s="25"/>
      <c r="SDH74" s="25"/>
      <c r="SDI74" s="31"/>
      <c r="SDJ74" s="190"/>
      <c r="SDK74" s="191"/>
      <c r="SDL74" s="191"/>
      <c r="SDM74" s="191"/>
      <c r="SDN74" s="191"/>
      <c r="SDO74" s="192"/>
      <c r="SDP74" s="22"/>
      <c r="SDQ74" s="22"/>
      <c r="SDR74" s="22"/>
      <c r="SDS74" s="23"/>
      <c r="SDT74" s="22"/>
      <c r="SDU74" s="23"/>
      <c r="SDV74" s="23"/>
      <c r="SDW74" s="23"/>
      <c r="SDX74" s="23"/>
      <c r="SDY74" s="23"/>
      <c r="SDZ74" s="23"/>
      <c r="SEA74" s="23"/>
      <c r="SEB74" s="23"/>
      <c r="SEC74" s="24"/>
      <c r="SED74" s="25"/>
      <c r="SEE74" s="25"/>
      <c r="SEF74" s="25"/>
      <c r="SEG74" s="31"/>
      <c r="SEH74" s="190"/>
      <c r="SEI74" s="191"/>
      <c r="SEJ74" s="191"/>
      <c r="SEK74" s="191"/>
      <c r="SEL74" s="191"/>
      <c r="SEM74" s="192"/>
      <c r="SEN74" s="22"/>
      <c r="SEO74" s="22"/>
      <c r="SEP74" s="22"/>
      <c r="SEQ74" s="23"/>
      <c r="SER74" s="22"/>
      <c r="SES74" s="23"/>
      <c r="SET74" s="23"/>
      <c r="SEU74" s="23"/>
      <c r="SEV74" s="23"/>
      <c r="SEW74" s="23"/>
      <c r="SEX74" s="23"/>
      <c r="SEY74" s="23"/>
      <c r="SEZ74" s="23"/>
      <c r="SFA74" s="24"/>
      <c r="SFB74" s="25"/>
      <c r="SFC74" s="25"/>
      <c r="SFD74" s="25"/>
      <c r="SFE74" s="31"/>
      <c r="SFF74" s="190"/>
      <c r="SFG74" s="191"/>
      <c r="SFH74" s="191"/>
      <c r="SFI74" s="191"/>
      <c r="SFJ74" s="191"/>
      <c r="SFK74" s="192"/>
      <c r="SFL74" s="22"/>
      <c r="SFM74" s="22"/>
      <c r="SFN74" s="22"/>
      <c r="SFO74" s="23"/>
      <c r="SFP74" s="22"/>
      <c r="SFQ74" s="23"/>
      <c r="SFR74" s="23"/>
      <c r="SFS74" s="23"/>
      <c r="SFT74" s="23"/>
      <c r="SFU74" s="23"/>
      <c r="SFV74" s="23"/>
      <c r="SFW74" s="23"/>
      <c r="SFX74" s="23"/>
      <c r="SFY74" s="24"/>
      <c r="SFZ74" s="25"/>
      <c r="SGA74" s="25"/>
      <c r="SGB74" s="25"/>
      <c r="SGC74" s="31"/>
      <c r="SGD74" s="190"/>
      <c r="SGE74" s="191"/>
      <c r="SGF74" s="191"/>
      <c r="SGG74" s="191"/>
      <c r="SGH74" s="191"/>
      <c r="SGI74" s="192"/>
      <c r="SGJ74" s="22"/>
      <c r="SGK74" s="22"/>
      <c r="SGL74" s="22"/>
      <c r="SGM74" s="23"/>
      <c r="SGN74" s="22"/>
      <c r="SGO74" s="23"/>
      <c r="SGP74" s="23"/>
      <c r="SGQ74" s="23"/>
      <c r="SGR74" s="23"/>
      <c r="SGS74" s="23"/>
      <c r="SGT74" s="23"/>
      <c r="SGU74" s="23"/>
      <c r="SGV74" s="23"/>
      <c r="SGW74" s="24"/>
      <c r="SGX74" s="25"/>
      <c r="SGY74" s="25"/>
      <c r="SGZ74" s="25"/>
      <c r="SHA74" s="31"/>
      <c r="SHB74" s="190"/>
      <c r="SHC74" s="191"/>
      <c r="SHD74" s="191"/>
      <c r="SHE74" s="191"/>
      <c r="SHF74" s="191"/>
      <c r="SHG74" s="192"/>
      <c r="SHH74" s="22"/>
      <c r="SHI74" s="22"/>
      <c r="SHJ74" s="22"/>
      <c r="SHK74" s="23"/>
      <c r="SHL74" s="22"/>
      <c r="SHM74" s="23"/>
      <c r="SHN74" s="23"/>
      <c r="SHO74" s="23"/>
      <c r="SHP74" s="23"/>
      <c r="SHQ74" s="23"/>
      <c r="SHR74" s="23"/>
      <c r="SHS74" s="23"/>
      <c r="SHT74" s="23"/>
      <c r="SHU74" s="24"/>
      <c r="SHV74" s="25"/>
      <c r="SHW74" s="25"/>
      <c r="SHX74" s="25"/>
      <c r="SHY74" s="31"/>
      <c r="SHZ74" s="190"/>
      <c r="SIA74" s="191"/>
      <c r="SIB74" s="191"/>
      <c r="SIC74" s="191"/>
      <c r="SID74" s="191"/>
      <c r="SIE74" s="192"/>
      <c r="SIF74" s="22"/>
      <c r="SIG74" s="22"/>
      <c r="SIH74" s="22"/>
      <c r="SII74" s="23"/>
      <c r="SIJ74" s="22"/>
      <c r="SIK74" s="23"/>
      <c r="SIL74" s="23"/>
      <c r="SIM74" s="23"/>
      <c r="SIN74" s="23"/>
      <c r="SIO74" s="23"/>
      <c r="SIP74" s="23"/>
      <c r="SIQ74" s="23"/>
      <c r="SIR74" s="23"/>
      <c r="SIS74" s="24"/>
      <c r="SIT74" s="25"/>
      <c r="SIU74" s="25"/>
      <c r="SIV74" s="25"/>
      <c r="SIW74" s="31"/>
      <c r="SIX74" s="190"/>
      <c r="SIY74" s="191"/>
      <c r="SIZ74" s="191"/>
      <c r="SJA74" s="191"/>
      <c r="SJB74" s="191"/>
      <c r="SJC74" s="192"/>
      <c r="SJD74" s="22"/>
      <c r="SJE74" s="22"/>
      <c r="SJF74" s="22"/>
      <c r="SJG74" s="23"/>
      <c r="SJH74" s="22"/>
      <c r="SJI74" s="23"/>
      <c r="SJJ74" s="23"/>
      <c r="SJK74" s="23"/>
      <c r="SJL74" s="23"/>
      <c r="SJM74" s="23"/>
      <c r="SJN74" s="23"/>
      <c r="SJO74" s="23"/>
      <c r="SJP74" s="23"/>
      <c r="SJQ74" s="24"/>
      <c r="SJR74" s="25"/>
      <c r="SJS74" s="25"/>
      <c r="SJT74" s="25"/>
      <c r="SJU74" s="31"/>
      <c r="SJV74" s="190"/>
      <c r="SJW74" s="191"/>
      <c r="SJX74" s="191"/>
      <c r="SJY74" s="191"/>
      <c r="SJZ74" s="191"/>
      <c r="SKA74" s="192"/>
      <c r="SKB74" s="22"/>
      <c r="SKC74" s="22"/>
      <c r="SKD74" s="22"/>
      <c r="SKE74" s="23"/>
      <c r="SKF74" s="22"/>
      <c r="SKG74" s="23"/>
      <c r="SKH74" s="23"/>
      <c r="SKI74" s="23"/>
      <c r="SKJ74" s="23"/>
      <c r="SKK74" s="23"/>
      <c r="SKL74" s="23"/>
      <c r="SKM74" s="23"/>
      <c r="SKN74" s="23"/>
      <c r="SKO74" s="24"/>
      <c r="SKP74" s="25"/>
      <c r="SKQ74" s="25"/>
      <c r="SKR74" s="25"/>
      <c r="SKS74" s="31"/>
      <c r="SKT74" s="190"/>
      <c r="SKU74" s="191"/>
      <c r="SKV74" s="191"/>
      <c r="SKW74" s="191"/>
      <c r="SKX74" s="191"/>
      <c r="SKY74" s="192"/>
      <c r="SKZ74" s="22"/>
      <c r="SLA74" s="22"/>
      <c r="SLB74" s="22"/>
      <c r="SLC74" s="23"/>
      <c r="SLD74" s="22"/>
      <c r="SLE74" s="23"/>
      <c r="SLF74" s="23"/>
      <c r="SLG74" s="23"/>
      <c r="SLH74" s="23"/>
      <c r="SLI74" s="23"/>
      <c r="SLJ74" s="23"/>
      <c r="SLK74" s="23"/>
      <c r="SLL74" s="23"/>
      <c r="SLM74" s="24"/>
      <c r="SLN74" s="25"/>
      <c r="SLO74" s="25"/>
      <c r="SLP74" s="25"/>
      <c r="SLQ74" s="31"/>
      <c r="SLR74" s="190"/>
      <c r="SLS74" s="191"/>
      <c r="SLT74" s="191"/>
      <c r="SLU74" s="191"/>
      <c r="SLV74" s="191"/>
      <c r="SLW74" s="192"/>
      <c r="SLX74" s="22"/>
      <c r="SLY74" s="22"/>
      <c r="SLZ74" s="22"/>
      <c r="SMA74" s="23"/>
      <c r="SMB74" s="22"/>
      <c r="SMC74" s="23"/>
      <c r="SMD74" s="23"/>
      <c r="SME74" s="23"/>
      <c r="SMF74" s="23"/>
      <c r="SMG74" s="23"/>
      <c r="SMH74" s="23"/>
      <c r="SMI74" s="23"/>
      <c r="SMJ74" s="23"/>
      <c r="SMK74" s="24"/>
      <c r="SML74" s="25"/>
      <c r="SMM74" s="25"/>
      <c r="SMN74" s="25"/>
      <c r="SMO74" s="31"/>
      <c r="SMP74" s="190"/>
      <c r="SMQ74" s="191"/>
      <c r="SMR74" s="191"/>
      <c r="SMS74" s="191"/>
      <c r="SMT74" s="191"/>
      <c r="SMU74" s="192"/>
      <c r="SMV74" s="22"/>
      <c r="SMW74" s="22"/>
      <c r="SMX74" s="22"/>
      <c r="SMY74" s="23"/>
      <c r="SMZ74" s="22"/>
      <c r="SNA74" s="23"/>
      <c r="SNB74" s="23"/>
      <c r="SNC74" s="23"/>
      <c r="SND74" s="23"/>
      <c r="SNE74" s="23"/>
      <c r="SNF74" s="23"/>
      <c r="SNG74" s="23"/>
      <c r="SNH74" s="23"/>
      <c r="SNI74" s="24"/>
      <c r="SNJ74" s="25"/>
      <c r="SNK74" s="25"/>
      <c r="SNL74" s="25"/>
      <c r="SNM74" s="31"/>
      <c r="SNN74" s="190"/>
      <c r="SNO74" s="191"/>
      <c r="SNP74" s="191"/>
      <c r="SNQ74" s="191"/>
      <c r="SNR74" s="191"/>
      <c r="SNS74" s="192"/>
      <c r="SNT74" s="22"/>
      <c r="SNU74" s="22"/>
      <c r="SNV74" s="22"/>
      <c r="SNW74" s="23"/>
      <c r="SNX74" s="22"/>
      <c r="SNY74" s="23"/>
      <c r="SNZ74" s="23"/>
      <c r="SOA74" s="23"/>
      <c r="SOB74" s="23"/>
      <c r="SOC74" s="23"/>
      <c r="SOD74" s="23"/>
      <c r="SOE74" s="23"/>
      <c r="SOF74" s="23"/>
      <c r="SOG74" s="24"/>
      <c r="SOH74" s="25"/>
      <c r="SOI74" s="25"/>
      <c r="SOJ74" s="25"/>
      <c r="SOK74" s="31"/>
      <c r="SOL74" s="190"/>
      <c r="SOM74" s="191"/>
      <c r="SON74" s="191"/>
      <c r="SOO74" s="191"/>
      <c r="SOP74" s="191"/>
      <c r="SOQ74" s="192"/>
      <c r="SOR74" s="22"/>
      <c r="SOS74" s="22"/>
      <c r="SOT74" s="22"/>
      <c r="SOU74" s="23"/>
      <c r="SOV74" s="22"/>
      <c r="SOW74" s="23"/>
      <c r="SOX74" s="23"/>
      <c r="SOY74" s="23"/>
      <c r="SOZ74" s="23"/>
      <c r="SPA74" s="23"/>
      <c r="SPB74" s="23"/>
      <c r="SPC74" s="23"/>
      <c r="SPD74" s="23"/>
      <c r="SPE74" s="24"/>
      <c r="SPF74" s="25"/>
      <c r="SPG74" s="25"/>
      <c r="SPH74" s="25"/>
      <c r="SPI74" s="31"/>
      <c r="SPJ74" s="190"/>
      <c r="SPK74" s="191"/>
      <c r="SPL74" s="191"/>
      <c r="SPM74" s="191"/>
      <c r="SPN74" s="191"/>
      <c r="SPO74" s="192"/>
      <c r="SPP74" s="22"/>
      <c r="SPQ74" s="22"/>
      <c r="SPR74" s="22"/>
      <c r="SPS74" s="23"/>
      <c r="SPT74" s="22"/>
      <c r="SPU74" s="23"/>
      <c r="SPV74" s="23"/>
      <c r="SPW74" s="23"/>
      <c r="SPX74" s="23"/>
      <c r="SPY74" s="23"/>
      <c r="SPZ74" s="23"/>
      <c r="SQA74" s="23"/>
      <c r="SQB74" s="23"/>
      <c r="SQC74" s="24"/>
      <c r="SQD74" s="25"/>
      <c r="SQE74" s="25"/>
      <c r="SQF74" s="25"/>
      <c r="SQG74" s="31"/>
      <c r="SQH74" s="190"/>
      <c r="SQI74" s="191"/>
      <c r="SQJ74" s="191"/>
      <c r="SQK74" s="191"/>
      <c r="SQL74" s="191"/>
      <c r="SQM74" s="192"/>
      <c r="SQN74" s="22"/>
      <c r="SQO74" s="22"/>
      <c r="SQP74" s="22"/>
      <c r="SQQ74" s="23"/>
      <c r="SQR74" s="22"/>
      <c r="SQS74" s="23"/>
      <c r="SQT74" s="23"/>
      <c r="SQU74" s="23"/>
      <c r="SQV74" s="23"/>
      <c r="SQW74" s="23"/>
      <c r="SQX74" s="23"/>
      <c r="SQY74" s="23"/>
      <c r="SQZ74" s="23"/>
      <c r="SRA74" s="24"/>
      <c r="SRB74" s="25"/>
      <c r="SRC74" s="25"/>
      <c r="SRD74" s="25"/>
      <c r="SRE74" s="31"/>
      <c r="SRF74" s="190"/>
      <c r="SRG74" s="191"/>
      <c r="SRH74" s="191"/>
      <c r="SRI74" s="191"/>
      <c r="SRJ74" s="191"/>
      <c r="SRK74" s="192"/>
      <c r="SRL74" s="22"/>
      <c r="SRM74" s="22"/>
      <c r="SRN74" s="22"/>
      <c r="SRO74" s="23"/>
      <c r="SRP74" s="22"/>
      <c r="SRQ74" s="23"/>
      <c r="SRR74" s="23"/>
      <c r="SRS74" s="23"/>
      <c r="SRT74" s="23"/>
      <c r="SRU74" s="23"/>
      <c r="SRV74" s="23"/>
      <c r="SRW74" s="23"/>
      <c r="SRX74" s="23"/>
      <c r="SRY74" s="24"/>
      <c r="SRZ74" s="25"/>
      <c r="SSA74" s="25"/>
      <c r="SSB74" s="25"/>
      <c r="SSC74" s="31"/>
      <c r="SSD74" s="190"/>
      <c r="SSE74" s="191"/>
      <c r="SSF74" s="191"/>
      <c r="SSG74" s="191"/>
      <c r="SSH74" s="191"/>
      <c r="SSI74" s="192"/>
      <c r="SSJ74" s="22"/>
      <c r="SSK74" s="22"/>
      <c r="SSL74" s="22"/>
      <c r="SSM74" s="23"/>
      <c r="SSN74" s="22"/>
      <c r="SSO74" s="23"/>
      <c r="SSP74" s="23"/>
      <c r="SSQ74" s="23"/>
      <c r="SSR74" s="23"/>
      <c r="SSS74" s="23"/>
      <c r="SST74" s="23"/>
      <c r="SSU74" s="23"/>
      <c r="SSV74" s="23"/>
      <c r="SSW74" s="24"/>
      <c r="SSX74" s="25"/>
      <c r="SSY74" s="25"/>
      <c r="SSZ74" s="25"/>
      <c r="STA74" s="31"/>
      <c r="STB74" s="190"/>
      <c r="STC74" s="191"/>
      <c r="STD74" s="191"/>
      <c r="STE74" s="191"/>
      <c r="STF74" s="191"/>
      <c r="STG74" s="192"/>
      <c r="STH74" s="22"/>
      <c r="STI74" s="22"/>
      <c r="STJ74" s="22"/>
      <c r="STK74" s="23"/>
      <c r="STL74" s="22"/>
      <c r="STM74" s="23"/>
      <c r="STN74" s="23"/>
      <c r="STO74" s="23"/>
      <c r="STP74" s="23"/>
      <c r="STQ74" s="23"/>
      <c r="STR74" s="23"/>
      <c r="STS74" s="23"/>
      <c r="STT74" s="23"/>
      <c r="STU74" s="24"/>
      <c r="STV74" s="25"/>
      <c r="STW74" s="25"/>
      <c r="STX74" s="25"/>
      <c r="STY74" s="31"/>
      <c r="STZ74" s="190"/>
      <c r="SUA74" s="191"/>
      <c r="SUB74" s="191"/>
      <c r="SUC74" s="191"/>
      <c r="SUD74" s="191"/>
      <c r="SUE74" s="192"/>
      <c r="SUF74" s="22"/>
      <c r="SUG74" s="22"/>
      <c r="SUH74" s="22"/>
      <c r="SUI74" s="23"/>
      <c r="SUJ74" s="22"/>
      <c r="SUK74" s="23"/>
      <c r="SUL74" s="23"/>
      <c r="SUM74" s="23"/>
      <c r="SUN74" s="23"/>
      <c r="SUO74" s="23"/>
      <c r="SUP74" s="23"/>
      <c r="SUQ74" s="23"/>
      <c r="SUR74" s="23"/>
      <c r="SUS74" s="24"/>
      <c r="SUT74" s="25"/>
      <c r="SUU74" s="25"/>
      <c r="SUV74" s="25"/>
      <c r="SUW74" s="31"/>
      <c r="SUX74" s="190"/>
      <c r="SUY74" s="191"/>
      <c r="SUZ74" s="191"/>
      <c r="SVA74" s="191"/>
      <c r="SVB74" s="191"/>
      <c r="SVC74" s="192"/>
      <c r="SVD74" s="22"/>
      <c r="SVE74" s="22"/>
      <c r="SVF74" s="22"/>
      <c r="SVG74" s="23"/>
      <c r="SVH74" s="22"/>
      <c r="SVI74" s="23"/>
      <c r="SVJ74" s="23"/>
      <c r="SVK74" s="23"/>
      <c r="SVL74" s="23"/>
      <c r="SVM74" s="23"/>
      <c r="SVN74" s="23"/>
      <c r="SVO74" s="23"/>
      <c r="SVP74" s="23"/>
      <c r="SVQ74" s="24"/>
      <c r="SVR74" s="25"/>
      <c r="SVS74" s="25"/>
      <c r="SVT74" s="25"/>
      <c r="SVU74" s="31"/>
      <c r="SVV74" s="190"/>
      <c r="SVW74" s="191"/>
      <c r="SVX74" s="191"/>
      <c r="SVY74" s="191"/>
      <c r="SVZ74" s="191"/>
      <c r="SWA74" s="192"/>
      <c r="SWB74" s="22"/>
      <c r="SWC74" s="22"/>
      <c r="SWD74" s="22"/>
      <c r="SWE74" s="23"/>
      <c r="SWF74" s="22"/>
      <c r="SWG74" s="23"/>
      <c r="SWH74" s="23"/>
      <c r="SWI74" s="23"/>
      <c r="SWJ74" s="23"/>
      <c r="SWK74" s="23"/>
      <c r="SWL74" s="23"/>
      <c r="SWM74" s="23"/>
      <c r="SWN74" s="23"/>
      <c r="SWO74" s="24"/>
      <c r="SWP74" s="25"/>
      <c r="SWQ74" s="25"/>
      <c r="SWR74" s="25"/>
      <c r="SWS74" s="31"/>
      <c r="SWT74" s="190"/>
      <c r="SWU74" s="191"/>
      <c r="SWV74" s="191"/>
      <c r="SWW74" s="191"/>
      <c r="SWX74" s="191"/>
      <c r="SWY74" s="192"/>
      <c r="SWZ74" s="22"/>
      <c r="SXA74" s="22"/>
      <c r="SXB74" s="22"/>
      <c r="SXC74" s="23"/>
      <c r="SXD74" s="22"/>
      <c r="SXE74" s="23"/>
      <c r="SXF74" s="23"/>
      <c r="SXG74" s="23"/>
      <c r="SXH74" s="23"/>
      <c r="SXI74" s="23"/>
      <c r="SXJ74" s="23"/>
      <c r="SXK74" s="23"/>
      <c r="SXL74" s="23"/>
      <c r="SXM74" s="24"/>
      <c r="SXN74" s="25"/>
      <c r="SXO74" s="25"/>
      <c r="SXP74" s="25"/>
      <c r="SXQ74" s="31"/>
      <c r="SXR74" s="190"/>
      <c r="SXS74" s="191"/>
      <c r="SXT74" s="191"/>
      <c r="SXU74" s="191"/>
      <c r="SXV74" s="191"/>
      <c r="SXW74" s="192"/>
      <c r="SXX74" s="22"/>
      <c r="SXY74" s="22"/>
      <c r="SXZ74" s="22"/>
      <c r="SYA74" s="23"/>
      <c r="SYB74" s="22"/>
      <c r="SYC74" s="23"/>
      <c r="SYD74" s="23"/>
      <c r="SYE74" s="23"/>
      <c r="SYF74" s="23"/>
      <c r="SYG74" s="23"/>
      <c r="SYH74" s="23"/>
      <c r="SYI74" s="23"/>
      <c r="SYJ74" s="23"/>
      <c r="SYK74" s="24"/>
      <c r="SYL74" s="25"/>
      <c r="SYM74" s="25"/>
      <c r="SYN74" s="25"/>
      <c r="SYO74" s="31"/>
      <c r="SYP74" s="190"/>
      <c r="SYQ74" s="191"/>
      <c r="SYR74" s="191"/>
      <c r="SYS74" s="191"/>
      <c r="SYT74" s="191"/>
      <c r="SYU74" s="192"/>
      <c r="SYV74" s="22"/>
      <c r="SYW74" s="22"/>
      <c r="SYX74" s="22"/>
      <c r="SYY74" s="23"/>
      <c r="SYZ74" s="22"/>
      <c r="SZA74" s="23"/>
      <c r="SZB74" s="23"/>
      <c r="SZC74" s="23"/>
      <c r="SZD74" s="23"/>
      <c r="SZE74" s="23"/>
      <c r="SZF74" s="23"/>
      <c r="SZG74" s="23"/>
      <c r="SZH74" s="23"/>
      <c r="SZI74" s="24"/>
      <c r="SZJ74" s="25"/>
      <c r="SZK74" s="25"/>
      <c r="SZL74" s="25"/>
      <c r="SZM74" s="31"/>
      <c r="SZN74" s="190"/>
      <c r="SZO74" s="191"/>
      <c r="SZP74" s="191"/>
      <c r="SZQ74" s="191"/>
      <c r="SZR74" s="191"/>
      <c r="SZS74" s="192"/>
      <c r="SZT74" s="22"/>
      <c r="SZU74" s="22"/>
      <c r="SZV74" s="22"/>
      <c r="SZW74" s="23"/>
      <c r="SZX74" s="22"/>
      <c r="SZY74" s="23"/>
      <c r="SZZ74" s="23"/>
      <c r="TAA74" s="23"/>
      <c r="TAB74" s="23"/>
      <c r="TAC74" s="23"/>
      <c r="TAD74" s="23"/>
      <c r="TAE74" s="23"/>
      <c r="TAF74" s="23"/>
      <c r="TAG74" s="24"/>
      <c r="TAH74" s="25"/>
      <c r="TAI74" s="25"/>
      <c r="TAJ74" s="25"/>
      <c r="TAK74" s="31"/>
      <c r="TAL74" s="190"/>
      <c r="TAM74" s="191"/>
      <c r="TAN74" s="191"/>
      <c r="TAO74" s="191"/>
      <c r="TAP74" s="191"/>
      <c r="TAQ74" s="192"/>
      <c r="TAR74" s="22"/>
      <c r="TAS74" s="22"/>
      <c r="TAT74" s="22"/>
      <c r="TAU74" s="23"/>
      <c r="TAV74" s="22"/>
      <c r="TAW74" s="23"/>
      <c r="TAX74" s="23"/>
      <c r="TAY74" s="23"/>
      <c r="TAZ74" s="23"/>
      <c r="TBA74" s="23"/>
      <c r="TBB74" s="23"/>
      <c r="TBC74" s="23"/>
      <c r="TBD74" s="23"/>
      <c r="TBE74" s="24"/>
      <c r="TBF74" s="25"/>
      <c r="TBG74" s="25"/>
      <c r="TBH74" s="25"/>
      <c r="TBI74" s="31"/>
      <c r="TBJ74" s="190"/>
      <c r="TBK74" s="191"/>
      <c r="TBL74" s="191"/>
      <c r="TBM74" s="191"/>
      <c r="TBN74" s="191"/>
      <c r="TBO74" s="192"/>
      <c r="TBP74" s="22"/>
      <c r="TBQ74" s="22"/>
      <c r="TBR74" s="22"/>
      <c r="TBS74" s="23"/>
      <c r="TBT74" s="22"/>
      <c r="TBU74" s="23"/>
      <c r="TBV74" s="23"/>
      <c r="TBW74" s="23"/>
      <c r="TBX74" s="23"/>
      <c r="TBY74" s="23"/>
      <c r="TBZ74" s="23"/>
      <c r="TCA74" s="23"/>
      <c r="TCB74" s="23"/>
      <c r="TCC74" s="24"/>
      <c r="TCD74" s="25"/>
      <c r="TCE74" s="25"/>
      <c r="TCF74" s="25"/>
      <c r="TCG74" s="31"/>
      <c r="TCH74" s="190"/>
      <c r="TCI74" s="191"/>
      <c r="TCJ74" s="191"/>
      <c r="TCK74" s="191"/>
      <c r="TCL74" s="191"/>
      <c r="TCM74" s="192"/>
      <c r="TCN74" s="22"/>
      <c r="TCO74" s="22"/>
      <c r="TCP74" s="22"/>
      <c r="TCQ74" s="23"/>
      <c r="TCR74" s="22"/>
      <c r="TCS74" s="23"/>
      <c r="TCT74" s="23"/>
      <c r="TCU74" s="23"/>
      <c r="TCV74" s="23"/>
      <c r="TCW74" s="23"/>
      <c r="TCX74" s="23"/>
      <c r="TCY74" s="23"/>
      <c r="TCZ74" s="23"/>
      <c r="TDA74" s="24"/>
      <c r="TDB74" s="25"/>
      <c r="TDC74" s="25"/>
      <c r="TDD74" s="25"/>
      <c r="TDE74" s="31"/>
      <c r="TDF74" s="190"/>
      <c r="TDG74" s="191"/>
      <c r="TDH74" s="191"/>
      <c r="TDI74" s="191"/>
      <c r="TDJ74" s="191"/>
      <c r="TDK74" s="192"/>
      <c r="TDL74" s="22"/>
      <c r="TDM74" s="22"/>
      <c r="TDN74" s="22"/>
      <c r="TDO74" s="23"/>
      <c r="TDP74" s="22"/>
      <c r="TDQ74" s="23"/>
      <c r="TDR74" s="23"/>
      <c r="TDS74" s="23"/>
      <c r="TDT74" s="23"/>
      <c r="TDU74" s="23"/>
      <c r="TDV74" s="23"/>
      <c r="TDW74" s="23"/>
      <c r="TDX74" s="23"/>
      <c r="TDY74" s="24"/>
      <c r="TDZ74" s="25"/>
      <c r="TEA74" s="25"/>
      <c r="TEB74" s="25"/>
      <c r="TEC74" s="31"/>
      <c r="TED74" s="190"/>
      <c r="TEE74" s="191"/>
      <c r="TEF74" s="191"/>
      <c r="TEG74" s="191"/>
      <c r="TEH74" s="191"/>
      <c r="TEI74" s="192"/>
      <c r="TEJ74" s="22"/>
      <c r="TEK74" s="22"/>
      <c r="TEL74" s="22"/>
      <c r="TEM74" s="23"/>
      <c r="TEN74" s="22"/>
      <c r="TEO74" s="23"/>
      <c r="TEP74" s="23"/>
      <c r="TEQ74" s="23"/>
      <c r="TER74" s="23"/>
      <c r="TES74" s="23"/>
      <c r="TET74" s="23"/>
      <c r="TEU74" s="23"/>
      <c r="TEV74" s="23"/>
      <c r="TEW74" s="24"/>
      <c r="TEX74" s="25"/>
      <c r="TEY74" s="25"/>
      <c r="TEZ74" s="25"/>
      <c r="TFA74" s="31"/>
      <c r="TFB74" s="190"/>
      <c r="TFC74" s="191"/>
      <c r="TFD74" s="191"/>
      <c r="TFE74" s="191"/>
      <c r="TFF74" s="191"/>
      <c r="TFG74" s="192"/>
      <c r="TFH74" s="22"/>
      <c r="TFI74" s="22"/>
      <c r="TFJ74" s="22"/>
      <c r="TFK74" s="23"/>
      <c r="TFL74" s="22"/>
      <c r="TFM74" s="23"/>
      <c r="TFN74" s="23"/>
      <c r="TFO74" s="23"/>
      <c r="TFP74" s="23"/>
      <c r="TFQ74" s="23"/>
      <c r="TFR74" s="23"/>
      <c r="TFS74" s="23"/>
      <c r="TFT74" s="23"/>
      <c r="TFU74" s="24"/>
      <c r="TFV74" s="25"/>
      <c r="TFW74" s="25"/>
      <c r="TFX74" s="25"/>
      <c r="TFY74" s="31"/>
      <c r="TFZ74" s="190"/>
      <c r="TGA74" s="191"/>
      <c r="TGB74" s="191"/>
      <c r="TGC74" s="191"/>
      <c r="TGD74" s="191"/>
      <c r="TGE74" s="192"/>
      <c r="TGF74" s="22"/>
      <c r="TGG74" s="22"/>
      <c r="TGH74" s="22"/>
      <c r="TGI74" s="23"/>
      <c r="TGJ74" s="22"/>
      <c r="TGK74" s="23"/>
      <c r="TGL74" s="23"/>
      <c r="TGM74" s="23"/>
      <c r="TGN74" s="23"/>
      <c r="TGO74" s="23"/>
      <c r="TGP74" s="23"/>
      <c r="TGQ74" s="23"/>
      <c r="TGR74" s="23"/>
      <c r="TGS74" s="24"/>
      <c r="TGT74" s="25"/>
      <c r="TGU74" s="25"/>
      <c r="TGV74" s="25"/>
      <c r="TGW74" s="31"/>
      <c r="TGX74" s="190"/>
      <c r="TGY74" s="191"/>
      <c r="TGZ74" s="191"/>
      <c r="THA74" s="191"/>
      <c r="THB74" s="191"/>
      <c r="THC74" s="192"/>
      <c r="THD74" s="22"/>
      <c r="THE74" s="22"/>
      <c r="THF74" s="22"/>
      <c r="THG74" s="23"/>
      <c r="THH74" s="22"/>
      <c r="THI74" s="23"/>
      <c r="THJ74" s="23"/>
      <c r="THK74" s="23"/>
      <c r="THL74" s="23"/>
      <c r="THM74" s="23"/>
      <c r="THN74" s="23"/>
      <c r="THO74" s="23"/>
      <c r="THP74" s="23"/>
      <c r="THQ74" s="24"/>
      <c r="THR74" s="25"/>
      <c r="THS74" s="25"/>
      <c r="THT74" s="25"/>
      <c r="THU74" s="31"/>
      <c r="THV74" s="190"/>
      <c r="THW74" s="191"/>
      <c r="THX74" s="191"/>
      <c r="THY74" s="191"/>
      <c r="THZ74" s="191"/>
      <c r="TIA74" s="192"/>
      <c r="TIB74" s="22"/>
      <c r="TIC74" s="22"/>
      <c r="TID74" s="22"/>
      <c r="TIE74" s="23"/>
      <c r="TIF74" s="22"/>
      <c r="TIG74" s="23"/>
      <c r="TIH74" s="23"/>
      <c r="TII74" s="23"/>
      <c r="TIJ74" s="23"/>
      <c r="TIK74" s="23"/>
      <c r="TIL74" s="23"/>
      <c r="TIM74" s="23"/>
      <c r="TIN74" s="23"/>
      <c r="TIO74" s="24"/>
      <c r="TIP74" s="25"/>
      <c r="TIQ74" s="25"/>
      <c r="TIR74" s="25"/>
      <c r="TIS74" s="31"/>
      <c r="TIT74" s="190"/>
      <c r="TIU74" s="191"/>
      <c r="TIV74" s="191"/>
      <c r="TIW74" s="191"/>
      <c r="TIX74" s="191"/>
      <c r="TIY74" s="192"/>
      <c r="TIZ74" s="22"/>
      <c r="TJA74" s="22"/>
      <c r="TJB74" s="22"/>
      <c r="TJC74" s="23"/>
      <c r="TJD74" s="22"/>
      <c r="TJE74" s="23"/>
      <c r="TJF74" s="23"/>
      <c r="TJG74" s="23"/>
      <c r="TJH74" s="23"/>
      <c r="TJI74" s="23"/>
      <c r="TJJ74" s="23"/>
      <c r="TJK74" s="23"/>
      <c r="TJL74" s="23"/>
      <c r="TJM74" s="24"/>
      <c r="TJN74" s="25"/>
      <c r="TJO74" s="25"/>
      <c r="TJP74" s="25"/>
      <c r="TJQ74" s="31"/>
      <c r="TJR74" s="190"/>
      <c r="TJS74" s="191"/>
      <c r="TJT74" s="191"/>
      <c r="TJU74" s="191"/>
      <c r="TJV74" s="191"/>
      <c r="TJW74" s="192"/>
      <c r="TJX74" s="22"/>
      <c r="TJY74" s="22"/>
      <c r="TJZ74" s="22"/>
      <c r="TKA74" s="23"/>
      <c r="TKB74" s="22"/>
      <c r="TKC74" s="23"/>
      <c r="TKD74" s="23"/>
      <c r="TKE74" s="23"/>
      <c r="TKF74" s="23"/>
      <c r="TKG74" s="23"/>
      <c r="TKH74" s="23"/>
      <c r="TKI74" s="23"/>
      <c r="TKJ74" s="23"/>
      <c r="TKK74" s="24"/>
      <c r="TKL74" s="25"/>
      <c r="TKM74" s="25"/>
      <c r="TKN74" s="25"/>
      <c r="TKO74" s="31"/>
      <c r="TKP74" s="190"/>
      <c r="TKQ74" s="191"/>
      <c r="TKR74" s="191"/>
      <c r="TKS74" s="191"/>
      <c r="TKT74" s="191"/>
      <c r="TKU74" s="192"/>
      <c r="TKV74" s="22"/>
      <c r="TKW74" s="22"/>
      <c r="TKX74" s="22"/>
      <c r="TKY74" s="23"/>
      <c r="TKZ74" s="22"/>
      <c r="TLA74" s="23"/>
      <c r="TLB74" s="23"/>
      <c r="TLC74" s="23"/>
      <c r="TLD74" s="23"/>
      <c r="TLE74" s="23"/>
      <c r="TLF74" s="23"/>
      <c r="TLG74" s="23"/>
      <c r="TLH74" s="23"/>
      <c r="TLI74" s="24"/>
      <c r="TLJ74" s="25"/>
      <c r="TLK74" s="25"/>
      <c r="TLL74" s="25"/>
      <c r="TLM74" s="31"/>
      <c r="TLN74" s="190"/>
      <c r="TLO74" s="191"/>
      <c r="TLP74" s="191"/>
      <c r="TLQ74" s="191"/>
      <c r="TLR74" s="191"/>
      <c r="TLS74" s="192"/>
      <c r="TLT74" s="22"/>
      <c r="TLU74" s="22"/>
      <c r="TLV74" s="22"/>
      <c r="TLW74" s="23"/>
      <c r="TLX74" s="22"/>
      <c r="TLY74" s="23"/>
      <c r="TLZ74" s="23"/>
      <c r="TMA74" s="23"/>
      <c r="TMB74" s="23"/>
      <c r="TMC74" s="23"/>
      <c r="TMD74" s="23"/>
      <c r="TME74" s="23"/>
      <c r="TMF74" s="23"/>
      <c r="TMG74" s="24"/>
      <c r="TMH74" s="25"/>
      <c r="TMI74" s="25"/>
      <c r="TMJ74" s="25"/>
      <c r="TMK74" s="31"/>
      <c r="TML74" s="190"/>
      <c r="TMM74" s="191"/>
      <c r="TMN74" s="191"/>
      <c r="TMO74" s="191"/>
      <c r="TMP74" s="191"/>
      <c r="TMQ74" s="192"/>
      <c r="TMR74" s="22"/>
      <c r="TMS74" s="22"/>
      <c r="TMT74" s="22"/>
      <c r="TMU74" s="23"/>
      <c r="TMV74" s="22"/>
      <c r="TMW74" s="23"/>
      <c r="TMX74" s="23"/>
      <c r="TMY74" s="23"/>
      <c r="TMZ74" s="23"/>
      <c r="TNA74" s="23"/>
      <c r="TNB74" s="23"/>
      <c r="TNC74" s="23"/>
      <c r="TND74" s="23"/>
      <c r="TNE74" s="24"/>
      <c r="TNF74" s="25"/>
      <c r="TNG74" s="25"/>
      <c r="TNH74" s="25"/>
      <c r="TNI74" s="31"/>
      <c r="TNJ74" s="190"/>
      <c r="TNK74" s="191"/>
      <c r="TNL74" s="191"/>
      <c r="TNM74" s="191"/>
      <c r="TNN74" s="191"/>
      <c r="TNO74" s="192"/>
      <c r="TNP74" s="22"/>
      <c r="TNQ74" s="22"/>
      <c r="TNR74" s="22"/>
      <c r="TNS74" s="23"/>
      <c r="TNT74" s="22"/>
      <c r="TNU74" s="23"/>
      <c r="TNV74" s="23"/>
      <c r="TNW74" s="23"/>
      <c r="TNX74" s="23"/>
      <c r="TNY74" s="23"/>
      <c r="TNZ74" s="23"/>
      <c r="TOA74" s="23"/>
      <c r="TOB74" s="23"/>
      <c r="TOC74" s="24"/>
      <c r="TOD74" s="25"/>
      <c r="TOE74" s="25"/>
      <c r="TOF74" s="25"/>
      <c r="TOG74" s="31"/>
      <c r="TOH74" s="190"/>
      <c r="TOI74" s="191"/>
      <c r="TOJ74" s="191"/>
      <c r="TOK74" s="191"/>
      <c r="TOL74" s="191"/>
      <c r="TOM74" s="192"/>
      <c r="TON74" s="22"/>
      <c r="TOO74" s="22"/>
      <c r="TOP74" s="22"/>
      <c r="TOQ74" s="23"/>
      <c r="TOR74" s="22"/>
      <c r="TOS74" s="23"/>
      <c r="TOT74" s="23"/>
      <c r="TOU74" s="23"/>
      <c r="TOV74" s="23"/>
      <c r="TOW74" s="23"/>
      <c r="TOX74" s="23"/>
      <c r="TOY74" s="23"/>
      <c r="TOZ74" s="23"/>
      <c r="TPA74" s="24"/>
      <c r="TPB74" s="25"/>
      <c r="TPC74" s="25"/>
      <c r="TPD74" s="25"/>
      <c r="TPE74" s="31"/>
      <c r="TPF74" s="190"/>
      <c r="TPG74" s="191"/>
      <c r="TPH74" s="191"/>
      <c r="TPI74" s="191"/>
      <c r="TPJ74" s="191"/>
      <c r="TPK74" s="192"/>
      <c r="TPL74" s="22"/>
      <c r="TPM74" s="22"/>
      <c r="TPN74" s="22"/>
      <c r="TPO74" s="23"/>
      <c r="TPP74" s="22"/>
      <c r="TPQ74" s="23"/>
      <c r="TPR74" s="23"/>
      <c r="TPS74" s="23"/>
      <c r="TPT74" s="23"/>
      <c r="TPU74" s="23"/>
      <c r="TPV74" s="23"/>
      <c r="TPW74" s="23"/>
      <c r="TPX74" s="23"/>
      <c r="TPY74" s="24"/>
      <c r="TPZ74" s="25"/>
      <c r="TQA74" s="25"/>
      <c r="TQB74" s="25"/>
      <c r="TQC74" s="31"/>
      <c r="TQD74" s="190"/>
      <c r="TQE74" s="191"/>
      <c r="TQF74" s="191"/>
      <c r="TQG74" s="191"/>
      <c r="TQH74" s="191"/>
      <c r="TQI74" s="192"/>
      <c r="TQJ74" s="22"/>
      <c r="TQK74" s="22"/>
      <c r="TQL74" s="22"/>
      <c r="TQM74" s="23"/>
      <c r="TQN74" s="22"/>
      <c r="TQO74" s="23"/>
      <c r="TQP74" s="23"/>
      <c r="TQQ74" s="23"/>
      <c r="TQR74" s="23"/>
      <c r="TQS74" s="23"/>
      <c r="TQT74" s="23"/>
      <c r="TQU74" s="23"/>
      <c r="TQV74" s="23"/>
      <c r="TQW74" s="24"/>
      <c r="TQX74" s="25"/>
      <c r="TQY74" s="25"/>
      <c r="TQZ74" s="25"/>
      <c r="TRA74" s="31"/>
      <c r="TRB74" s="190"/>
      <c r="TRC74" s="191"/>
      <c r="TRD74" s="191"/>
      <c r="TRE74" s="191"/>
      <c r="TRF74" s="191"/>
      <c r="TRG74" s="192"/>
      <c r="TRH74" s="22"/>
      <c r="TRI74" s="22"/>
      <c r="TRJ74" s="22"/>
      <c r="TRK74" s="23"/>
      <c r="TRL74" s="22"/>
      <c r="TRM74" s="23"/>
      <c r="TRN74" s="23"/>
      <c r="TRO74" s="23"/>
      <c r="TRP74" s="23"/>
      <c r="TRQ74" s="23"/>
      <c r="TRR74" s="23"/>
      <c r="TRS74" s="23"/>
      <c r="TRT74" s="23"/>
      <c r="TRU74" s="24"/>
      <c r="TRV74" s="25"/>
      <c r="TRW74" s="25"/>
      <c r="TRX74" s="25"/>
      <c r="TRY74" s="31"/>
      <c r="TRZ74" s="190"/>
      <c r="TSA74" s="191"/>
      <c r="TSB74" s="191"/>
      <c r="TSC74" s="191"/>
      <c r="TSD74" s="191"/>
      <c r="TSE74" s="192"/>
      <c r="TSF74" s="22"/>
      <c r="TSG74" s="22"/>
      <c r="TSH74" s="22"/>
      <c r="TSI74" s="23"/>
      <c r="TSJ74" s="22"/>
      <c r="TSK74" s="23"/>
      <c r="TSL74" s="23"/>
      <c r="TSM74" s="23"/>
      <c r="TSN74" s="23"/>
      <c r="TSO74" s="23"/>
      <c r="TSP74" s="23"/>
      <c r="TSQ74" s="23"/>
      <c r="TSR74" s="23"/>
      <c r="TSS74" s="24"/>
      <c r="TST74" s="25"/>
      <c r="TSU74" s="25"/>
      <c r="TSV74" s="25"/>
      <c r="TSW74" s="31"/>
      <c r="TSX74" s="190"/>
      <c r="TSY74" s="191"/>
      <c r="TSZ74" s="191"/>
      <c r="TTA74" s="191"/>
      <c r="TTB74" s="191"/>
      <c r="TTC74" s="192"/>
      <c r="TTD74" s="22"/>
      <c r="TTE74" s="22"/>
      <c r="TTF74" s="22"/>
      <c r="TTG74" s="23"/>
      <c r="TTH74" s="22"/>
      <c r="TTI74" s="23"/>
      <c r="TTJ74" s="23"/>
      <c r="TTK74" s="23"/>
      <c r="TTL74" s="23"/>
      <c r="TTM74" s="23"/>
      <c r="TTN74" s="23"/>
      <c r="TTO74" s="23"/>
      <c r="TTP74" s="23"/>
      <c r="TTQ74" s="24"/>
      <c r="TTR74" s="25"/>
      <c r="TTS74" s="25"/>
      <c r="TTT74" s="25"/>
      <c r="TTU74" s="31"/>
      <c r="TTV74" s="190"/>
      <c r="TTW74" s="191"/>
      <c r="TTX74" s="191"/>
      <c r="TTY74" s="191"/>
      <c r="TTZ74" s="191"/>
      <c r="TUA74" s="192"/>
      <c r="TUB74" s="22"/>
      <c r="TUC74" s="22"/>
      <c r="TUD74" s="22"/>
      <c r="TUE74" s="23"/>
      <c r="TUF74" s="22"/>
      <c r="TUG74" s="23"/>
      <c r="TUH74" s="23"/>
      <c r="TUI74" s="23"/>
      <c r="TUJ74" s="23"/>
      <c r="TUK74" s="23"/>
      <c r="TUL74" s="23"/>
      <c r="TUM74" s="23"/>
      <c r="TUN74" s="23"/>
      <c r="TUO74" s="24"/>
      <c r="TUP74" s="25"/>
      <c r="TUQ74" s="25"/>
      <c r="TUR74" s="25"/>
      <c r="TUS74" s="31"/>
      <c r="TUT74" s="190"/>
      <c r="TUU74" s="191"/>
      <c r="TUV74" s="191"/>
      <c r="TUW74" s="191"/>
      <c r="TUX74" s="191"/>
      <c r="TUY74" s="192"/>
      <c r="TUZ74" s="22"/>
      <c r="TVA74" s="22"/>
      <c r="TVB74" s="22"/>
      <c r="TVC74" s="23"/>
      <c r="TVD74" s="22"/>
      <c r="TVE74" s="23"/>
      <c r="TVF74" s="23"/>
      <c r="TVG74" s="23"/>
      <c r="TVH74" s="23"/>
      <c r="TVI74" s="23"/>
      <c r="TVJ74" s="23"/>
      <c r="TVK74" s="23"/>
      <c r="TVL74" s="23"/>
      <c r="TVM74" s="24"/>
      <c r="TVN74" s="25"/>
      <c r="TVO74" s="25"/>
      <c r="TVP74" s="25"/>
      <c r="TVQ74" s="31"/>
      <c r="TVR74" s="190"/>
      <c r="TVS74" s="191"/>
      <c r="TVT74" s="191"/>
      <c r="TVU74" s="191"/>
      <c r="TVV74" s="191"/>
      <c r="TVW74" s="192"/>
      <c r="TVX74" s="22"/>
      <c r="TVY74" s="22"/>
      <c r="TVZ74" s="22"/>
      <c r="TWA74" s="23"/>
      <c r="TWB74" s="22"/>
      <c r="TWC74" s="23"/>
      <c r="TWD74" s="23"/>
      <c r="TWE74" s="23"/>
      <c r="TWF74" s="23"/>
      <c r="TWG74" s="23"/>
      <c r="TWH74" s="23"/>
      <c r="TWI74" s="23"/>
      <c r="TWJ74" s="23"/>
      <c r="TWK74" s="24"/>
      <c r="TWL74" s="25"/>
      <c r="TWM74" s="25"/>
      <c r="TWN74" s="25"/>
      <c r="TWO74" s="31"/>
      <c r="TWP74" s="190"/>
      <c r="TWQ74" s="191"/>
      <c r="TWR74" s="191"/>
      <c r="TWS74" s="191"/>
      <c r="TWT74" s="191"/>
      <c r="TWU74" s="192"/>
      <c r="TWV74" s="22"/>
      <c r="TWW74" s="22"/>
      <c r="TWX74" s="22"/>
      <c r="TWY74" s="23"/>
      <c r="TWZ74" s="22"/>
      <c r="TXA74" s="23"/>
      <c r="TXB74" s="23"/>
      <c r="TXC74" s="23"/>
      <c r="TXD74" s="23"/>
      <c r="TXE74" s="23"/>
      <c r="TXF74" s="23"/>
      <c r="TXG74" s="23"/>
      <c r="TXH74" s="23"/>
      <c r="TXI74" s="24"/>
      <c r="TXJ74" s="25"/>
      <c r="TXK74" s="25"/>
      <c r="TXL74" s="25"/>
      <c r="TXM74" s="31"/>
      <c r="TXN74" s="190"/>
      <c r="TXO74" s="191"/>
      <c r="TXP74" s="191"/>
      <c r="TXQ74" s="191"/>
      <c r="TXR74" s="191"/>
      <c r="TXS74" s="192"/>
      <c r="TXT74" s="22"/>
      <c r="TXU74" s="22"/>
      <c r="TXV74" s="22"/>
      <c r="TXW74" s="23"/>
      <c r="TXX74" s="22"/>
      <c r="TXY74" s="23"/>
      <c r="TXZ74" s="23"/>
      <c r="TYA74" s="23"/>
      <c r="TYB74" s="23"/>
      <c r="TYC74" s="23"/>
      <c r="TYD74" s="23"/>
      <c r="TYE74" s="23"/>
      <c r="TYF74" s="23"/>
      <c r="TYG74" s="24"/>
      <c r="TYH74" s="25"/>
      <c r="TYI74" s="25"/>
      <c r="TYJ74" s="25"/>
      <c r="TYK74" s="31"/>
      <c r="TYL74" s="190"/>
      <c r="TYM74" s="191"/>
      <c r="TYN74" s="191"/>
      <c r="TYO74" s="191"/>
      <c r="TYP74" s="191"/>
      <c r="TYQ74" s="192"/>
      <c r="TYR74" s="22"/>
      <c r="TYS74" s="22"/>
      <c r="TYT74" s="22"/>
      <c r="TYU74" s="23"/>
      <c r="TYV74" s="22"/>
      <c r="TYW74" s="23"/>
      <c r="TYX74" s="23"/>
      <c r="TYY74" s="23"/>
      <c r="TYZ74" s="23"/>
      <c r="TZA74" s="23"/>
      <c r="TZB74" s="23"/>
      <c r="TZC74" s="23"/>
      <c r="TZD74" s="23"/>
      <c r="TZE74" s="24"/>
      <c r="TZF74" s="25"/>
      <c r="TZG74" s="25"/>
      <c r="TZH74" s="25"/>
      <c r="TZI74" s="31"/>
      <c r="TZJ74" s="190"/>
      <c r="TZK74" s="191"/>
      <c r="TZL74" s="191"/>
      <c r="TZM74" s="191"/>
      <c r="TZN74" s="191"/>
      <c r="TZO74" s="192"/>
      <c r="TZP74" s="22"/>
      <c r="TZQ74" s="22"/>
      <c r="TZR74" s="22"/>
      <c r="TZS74" s="23"/>
      <c r="TZT74" s="22"/>
      <c r="TZU74" s="23"/>
      <c r="TZV74" s="23"/>
      <c r="TZW74" s="23"/>
      <c r="TZX74" s="23"/>
      <c r="TZY74" s="23"/>
      <c r="TZZ74" s="23"/>
      <c r="UAA74" s="23"/>
      <c r="UAB74" s="23"/>
      <c r="UAC74" s="24"/>
      <c r="UAD74" s="25"/>
      <c r="UAE74" s="25"/>
      <c r="UAF74" s="25"/>
      <c r="UAG74" s="31"/>
      <c r="UAH74" s="190"/>
      <c r="UAI74" s="191"/>
      <c r="UAJ74" s="191"/>
      <c r="UAK74" s="191"/>
      <c r="UAL74" s="191"/>
      <c r="UAM74" s="192"/>
      <c r="UAN74" s="22"/>
      <c r="UAO74" s="22"/>
      <c r="UAP74" s="22"/>
      <c r="UAQ74" s="23"/>
      <c r="UAR74" s="22"/>
      <c r="UAS74" s="23"/>
      <c r="UAT74" s="23"/>
      <c r="UAU74" s="23"/>
      <c r="UAV74" s="23"/>
      <c r="UAW74" s="23"/>
      <c r="UAX74" s="23"/>
      <c r="UAY74" s="23"/>
      <c r="UAZ74" s="23"/>
      <c r="UBA74" s="24"/>
      <c r="UBB74" s="25"/>
      <c r="UBC74" s="25"/>
      <c r="UBD74" s="25"/>
      <c r="UBE74" s="31"/>
      <c r="UBF74" s="190"/>
      <c r="UBG74" s="191"/>
      <c r="UBH74" s="191"/>
      <c r="UBI74" s="191"/>
      <c r="UBJ74" s="191"/>
      <c r="UBK74" s="192"/>
      <c r="UBL74" s="22"/>
      <c r="UBM74" s="22"/>
      <c r="UBN74" s="22"/>
      <c r="UBO74" s="23"/>
      <c r="UBP74" s="22"/>
      <c r="UBQ74" s="23"/>
      <c r="UBR74" s="23"/>
      <c r="UBS74" s="23"/>
      <c r="UBT74" s="23"/>
      <c r="UBU74" s="23"/>
      <c r="UBV74" s="23"/>
      <c r="UBW74" s="23"/>
      <c r="UBX74" s="23"/>
      <c r="UBY74" s="24"/>
      <c r="UBZ74" s="25"/>
      <c r="UCA74" s="25"/>
      <c r="UCB74" s="25"/>
      <c r="UCC74" s="31"/>
      <c r="UCD74" s="190"/>
      <c r="UCE74" s="191"/>
      <c r="UCF74" s="191"/>
      <c r="UCG74" s="191"/>
      <c r="UCH74" s="191"/>
      <c r="UCI74" s="192"/>
      <c r="UCJ74" s="22"/>
      <c r="UCK74" s="22"/>
      <c r="UCL74" s="22"/>
      <c r="UCM74" s="23"/>
      <c r="UCN74" s="22"/>
      <c r="UCO74" s="23"/>
      <c r="UCP74" s="23"/>
      <c r="UCQ74" s="23"/>
      <c r="UCR74" s="23"/>
      <c r="UCS74" s="23"/>
      <c r="UCT74" s="23"/>
      <c r="UCU74" s="23"/>
      <c r="UCV74" s="23"/>
      <c r="UCW74" s="24"/>
      <c r="UCX74" s="25"/>
      <c r="UCY74" s="25"/>
      <c r="UCZ74" s="25"/>
      <c r="UDA74" s="31"/>
      <c r="UDB74" s="190"/>
      <c r="UDC74" s="191"/>
      <c r="UDD74" s="191"/>
      <c r="UDE74" s="191"/>
      <c r="UDF74" s="191"/>
      <c r="UDG74" s="192"/>
      <c r="UDH74" s="22"/>
      <c r="UDI74" s="22"/>
      <c r="UDJ74" s="22"/>
      <c r="UDK74" s="23"/>
      <c r="UDL74" s="22"/>
      <c r="UDM74" s="23"/>
      <c r="UDN74" s="23"/>
      <c r="UDO74" s="23"/>
      <c r="UDP74" s="23"/>
      <c r="UDQ74" s="23"/>
      <c r="UDR74" s="23"/>
      <c r="UDS74" s="23"/>
      <c r="UDT74" s="23"/>
      <c r="UDU74" s="24"/>
      <c r="UDV74" s="25"/>
      <c r="UDW74" s="25"/>
      <c r="UDX74" s="25"/>
      <c r="UDY74" s="31"/>
      <c r="UDZ74" s="190"/>
      <c r="UEA74" s="191"/>
      <c r="UEB74" s="191"/>
      <c r="UEC74" s="191"/>
      <c r="UED74" s="191"/>
      <c r="UEE74" s="192"/>
      <c r="UEF74" s="22"/>
      <c r="UEG74" s="22"/>
      <c r="UEH74" s="22"/>
      <c r="UEI74" s="23"/>
      <c r="UEJ74" s="22"/>
      <c r="UEK74" s="23"/>
      <c r="UEL74" s="23"/>
      <c r="UEM74" s="23"/>
      <c r="UEN74" s="23"/>
      <c r="UEO74" s="23"/>
      <c r="UEP74" s="23"/>
      <c r="UEQ74" s="23"/>
      <c r="UER74" s="23"/>
      <c r="UES74" s="24"/>
      <c r="UET74" s="25"/>
      <c r="UEU74" s="25"/>
      <c r="UEV74" s="25"/>
      <c r="UEW74" s="31"/>
      <c r="UEX74" s="190"/>
      <c r="UEY74" s="191"/>
      <c r="UEZ74" s="191"/>
      <c r="UFA74" s="191"/>
      <c r="UFB74" s="191"/>
      <c r="UFC74" s="192"/>
      <c r="UFD74" s="22"/>
      <c r="UFE74" s="22"/>
      <c r="UFF74" s="22"/>
      <c r="UFG74" s="23"/>
      <c r="UFH74" s="22"/>
      <c r="UFI74" s="23"/>
      <c r="UFJ74" s="23"/>
      <c r="UFK74" s="23"/>
      <c r="UFL74" s="23"/>
      <c r="UFM74" s="23"/>
      <c r="UFN74" s="23"/>
      <c r="UFO74" s="23"/>
      <c r="UFP74" s="23"/>
      <c r="UFQ74" s="24"/>
      <c r="UFR74" s="25"/>
      <c r="UFS74" s="25"/>
      <c r="UFT74" s="25"/>
      <c r="UFU74" s="31"/>
      <c r="UFV74" s="190"/>
      <c r="UFW74" s="191"/>
      <c r="UFX74" s="191"/>
      <c r="UFY74" s="191"/>
      <c r="UFZ74" s="191"/>
      <c r="UGA74" s="192"/>
      <c r="UGB74" s="22"/>
      <c r="UGC74" s="22"/>
      <c r="UGD74" s="22"/>
      <c r="UGE74" s="23"/>
      <c r="UGF74" s="22"/>
      <c r="UGG74" s="23"/>
      <c r="UGH74" s="23"/>
      <c r="UGI74" s="23"/>
      <c r="UGJ74" s="23"/>
      <c r="UGK74" s="23"/>
      <c r="UGL74" s="23"/>
      <c r="UGM74" s="23"/>
      <c r="UGN74" s="23"/>
      <c r="UGO74" s="24"/>
      <c r="UGP74" s="25"/>
      <c r="UGQ74" s="25"/>
      <c r="UGR74" s="25"/>
      <c r="UGS74" s="31"/>
      <c r="UGT74" s="190"/>
      <c r="UGU74" s="191"/>
      <c r="UGV74" s="191"/>
      <c r="UGW74" s="191"/>
      <c r="UGX74" s="191"/>
      <c r="UGY74" s="192"/>
      <c r="UGZ74" s="22"/>
      <c r="UHA74" s="22"/>
      <c r="UHB74" s="22"/>
      <c r="UHC74" s="23"/>
      <c r="UHD74" s="22"/>
      <c r="UHE74" s="23"/>
      <c r="UHF74" s="23"/>
      <c r="UHG74" s="23"/>
      <c r="UHH74" s="23"/>
      <c r="UHI74" s="23"/>
      <c r="UHJ74" s="23"/>
      <c r="UHK74" s="23"/>
      <c r="UHL74" s="23"/>
      <c r="UHM74" s="24"/>
      <c r="UHN74" s="25"/>
      <c r="UHO74" s="25"/>
      <c r="UHP74" s="25"/>
      <c r="UHQ74" s="31"/>
      <c r="UHR74" s="190"/>
      <c r="UHS74" s="191"/>
      <c r="UHT74" s="191"/>
      <c r="UHU74" s="191"/>
      <c r="UHV74" s="191"/>
      <c r="UHW74" s="192"/>
      <c r="UHX74" s="22"/>
      <c r="UHY74" s="22"/>
      <c r="UHZ74" s="22"/>
      <c r="UIA74" s="23"/>
      <c r="UIB74" s="22"/>
      <c r="UIC74" s="23"/>
      <c r="UID74" s="23"/>
      <c r="UIE74" s="23"/>
      <c r="UIF74" s="23"/>
      <c r="UIG74" s="23"/>
      <c r="UIH74" s="23"/>
      <c r="UII74" s="23"/>
      <c r="UIJ74" s="23"/>
      <c r="UIK74" s="24"/>
      <c r="UIL74" s="25"/>
      <c r="UIM74" s="25"/>
      <c r="UIN74" s="25"/>
      <c r="UIO74" s="31"/>
      <c r="UIP74" s="190"/>
      <c r="UIQ74" s="191"/>
      <c r="UIR74" s="191"/>
      <c r="UIS74" s="191"/>
      <c r="UIT74" s="191"/>
      <c r="UIU74" s="192"/>
      <c r="UIV74" s="22"/>
      <c r="UIW74" s="22"/>
      <c r="UIX74" s="22"/>
      <c r="UIY74" s="23"/>
      <c r="UIZ74" s="22"/>
      <c r="UJA74" s="23"/>
      <c r="UJB74" s="23"/>
      <c r="UJC74" s="23"/>
      <c r="UJD74" s="23"/>
      <c r="UJE74" s="23"/>
      <c r="UJF74" s="23"/>
      <c r="UJG74" s="23"/>
      <c r="UJH74" s="23"/>
      <c r="UJI74" s="24"/>
      <c r="UJJ74" s="25"/>
      <c r="UJK74" s="25"/>
      <c r="UJL74" s="25"/>
      <c r="UJM74" s="31"/>
      <c r="UJN74" s="190"/>
      <c r="UJO74" s="191"/>
      <c r="UJP74" s="191"/>
      <c r="UJQ74" s="191"/>
      <c r="UJR74" s="191"/>
      <c r="UJS74" s="192"/>
      <c r="UJT74" s="22"/>
      <c r="UJU74" s="22"/>
      <c r="UJV74" s="22"/>
      <c r="UJW74" s="23"/>
      <c r="UJX74" s="22"/>
      <c r="UJY74" s="23"/>
      <c r="UJZ74" s="23"/>
      <c r="UKA74" s="23"/>
      <c r="UKB74" s="23"/>
      <c r="UKC74" s="23"/>
      <c r="UKD74" s="23"/>
      <c r="UKE74" s="23"/>
      <c r="UKF74" s="23"/>
      <c r="UKG74" s="24"/>
      <c r="UKH74" s="25"/>
      <c r="UKI74" s="25"/>
      <c r="UKJ74" s="25"/>
      <c r="UKK74" s="31"/>
      <c r="UKL74" s="190"/>
      <c r="UKM74" s="191"/>
      <c r="UKN74" s="191"/>
      <c r="UKO74" s="191"/>
      <c r="UKP74" s="191"/>
      <c r="UKQ74" s="192"/>
      <c r="UKR74" s="22"/>
      <c r="UKS74" s="22"/>
      <c r="UKT74" s="22"/>
      <c r="UKU74" s="23"/>
      <c r="UKV74" s="22"/>
      <c r="UKW74" s="23"/>
      <c r="UKX74" s="23"/>
      <c r="UKY74" s="23"/>
      <c r="UKZ74" s="23"/>
      <c r="ULA74" s="23"/>
      <c r="ULB74" s="23"/>
      <c r="ULC74" s="23"/>
      <c r="ULD74" s="23"/>
      <c r="ULE74" s="24"/>
      <c r="ULF74" s="25"/>
      <c r="ULG74" s="25"/>
      <c r="ULH74" s="25"/>
      <c r="ULI74" s="31"/>
      <c r="ULJ74" s="190"/>
      <c r="ULK74" s="191"/>
      <c r="ULL74" s="191"/>
      <c r="ULM74" s="191"/>
      <c r="ULN74" s="191"/>
      <c r="ULO74" s="192"/>
      <c r="ULP74" s="22"/>
      <c r="ULQ74" s="22"/>
      <c r="ULR74" s="22"/>
      <c r="ULS74" s="23"/>
      <c r="ULT74" s="22"/>
      <c r="ULU74" s="23"/>
      <c r="ULV74" s="23"/>
      <c r="ULW74" s="23"/>
      <c r="ULX74" s="23"/>
      <c r="ULY74" s="23"/>
      <c r="ULZ74" s="23"/>
      <c r="UMA74" s="23"/>
      <c r="UMB74" s="23"/>
      <c r="UMC74" s="24"/>
      <c r="UMD74" s="25"/>
      <c r="UME74" s="25"/>
      <c r="UMF74" s="25"/>
      <c r="UMG74" s="31"/>
      <c r="UMH74" s="190"/>
      <c r="UMI74" s="191"/>
      <c r="UMJ74" s="191"/>
      <c r="UMK74" s="191"/>
      <c r="UML74" s="191"/>
      <c r="UMM74" s="192"/>
      <c r="UMN74" s="22"/>
      <c r="UMO74" s="22"/>
      <c r="UMP74" s="22"/>
      <c r="UMQ74" s="23"/>
      <c r="UMR74" s="22"/>
      <c r="UMS74" s="23"/>
      <c r="UMT74" s="23"/>
      <c r="UMU74" s="23"/>
      <c r="UMV74" s="23"/>
      <c r="UMW74" s="23"/>
      <c r="UMX74" s="23"/>
      <c r="UMY74" s="23"/>
      <c r="UMZ74" s="23"/>
      <c r="UNA74" s="24"/>
      <c r="UNB74" s="25"/>
      <c r="UNC74" s="25"/>
      <c r="UND74" s="25"/>
      <c r="UNE74" s="31"/>
      <c r="UNF74" s="190"/>
      <c r="UNG74" s="191"/>
      <c r="UNH74" s="191"/>
      <c r="UNI74" s="191"/>
      <c r="UNJ74" s="191"/>
      <c r="UNK74" s="192"/>
      <c r="UNL74" s="22"/>
      <c r="UNM74" s="22"/>
      <c r="UNN74" s="22"/>
      <c r="UNO74" s="23"/>
      <c r="UNP74" s="22"/>
      <c r="UNQ74" s="23"/>
      <c r="UNR74" s="23"/>
      <c r="UNS74" s="23"/>
      <c r="UNT74" s="23"/>
      <c r="UNU74" s="23"/>
      <c r="UNV74" s="23"/>
      <c r="UNW74" s="23"/>
      <c r="UNX74" s="23"/>
      <c r="UNY74" s="24"/>
      <c r="UNZ74" s="25"/>
      <c r="UOA74" s="25"/>
      <c r="UOB74" s="25"/>
      <c r="UOC74" s="31"/>
      <c r="UOD74" s="190"/>
      <c r="UOE74" s="191"/>
      <c r="UOF74" s="191"/>
      <c r="UOG74" s="191"/>
      <c r="UOH74" s="191"/>
      <c r="UOI74" s="192"/>
      <c r="UOJ74" s="22"/>
      <c r="UOK74" s="22"/>
      <c r="UOL74" s="22"/>
      <c r="UOM74" s="23"/>
      <c r="UON74" s="22"/>
      <c r="UOO74" s="23"/>
      <c r="UOP74" s="23"/>
      <c r="UOQ74" s="23"/>
      <c r="UOR74" s="23"/>
      <c r="UOS74" s="23"/>
      <c r="UOT74" s="23"/>
      <c r="UOU74" s="23"/>
      <c r="UOV74" s="23"/>
      <c r="UOW74" s="24"/>
      <c r="UOX74" s="25"/>
      <c r="UOY74" s="25"/>
      <c r="UOZ74" s="25"/>
      <c r="UPA74" s="31"/>
      <c r="UPB74" s="190"/>
      <c r="UPC74" s="191"/>
      <c r="UPD74" s="191"/>
      <c r="UPE74" s="191"/>
      <c r="UPF74" s="191"/>
      <c r="UPG74" s="192"/>
      <c r="UPH74" s="22"/>
      <c r="UPI74" s="22"/>
      <c r="UPJ74" s="22"/>
      <c r="UPK74" s="23"/>
      <c r="UPL74" s="22"/>
      <c r="UPM74" s="23"/>
      <c r="UPN74" s="23"/>
      <c r="UPO74" s="23"/>
      <c r="UPP74" s="23"/>
      <c r="UPQ74" s="23"/>
      <c r="UPR74" s="23"/>
      <c r="UPS74" s="23"/>
      <c r="UPT74" s="23"/>
      <c r="UPU74" s="24"/>
      <c r="UPV74" s="25"/>
      <c r="UPW74" s="25"/>
      <c r="UPX74" s="25"/>
      <c r="UPY74" s="31"/>
      <c r="UPZ74" s="190"/>
      <c r="UQA74" s="191"/>
      <c r="UQB74" s="191"/>
      <c r="UQC74" s="191"/>
      <c r="UQD74" s="191"/>
      <c r="UQE74" s="192"/>
      <c r="UQF74" s="22"/>
      <c r="UQG74" s="22"/>
      <c r="UQH74" s="22"/>
      <c r="UQI74" s="23"/>
      <c r="UQJ74" s="22"/>
      <c r="UQK74" s="23"/>
      <c r="UQL74" s="23"/>
      <c r="UQM74" s="23"/>
      <c r="UQN74" s="23"/>
      <c r="UQO74" s="23"/>
      <c r="UQP74" s="23"/>
      <c r="UQQ74" s="23"/>
      <c r="UQR74" s="23"/>
      <c r="UQS74" s="24"/>
      <c r="UQT74" s="25"/>
      <c r="UQU74" s="25"/>
      <c r="UQV74" s="25"/>
      <c r="UQW74" s="31"/>
      <c r="UQX74" s="190"/>
      <c r="UQY74" s="191"/>
      <c r="UQZ74" s="191"/>
      <c r="URA74" s="191"/>
      <c r="URB74" s="191"/>
      <c r="URC74" s="192"/>
      <c r="URD74" s="22"/>
      <c r="URE74" s="22"/>
      <c r="URF74" s="22"/>
      <c r="URG74" s="23"/>
      <c r="URH74" s="22"/>
      <c r="URI74" s="23"/>
      <c r="URJ74" s="23"/>
      <c r="URK74" s="23"/>
      <c r="URL74" s="23"/>
      <c r="URM74" s="23"/>
      <c r="URN74" s="23"/>
      <c r="URO74" s="23"/>
      <c r="URP74" s="23"/>
      <c r="URQ74" s="24"/>
      <c r="URR74" s="25"/>
      <c r="URS74" s="25"/>
      <c r="URT74" s="25"/>
      <c r="URU74" s="31"/>
      <c r="URV74" s="190"/>
      <c r="URW74" s="191"/>
      <c r="URX74" s="191"/>
      <c r="URY74" s="191"/>
      <c r="URZ74" s="191"/>
      <c r="USA74" s="192"/>
      <c r="USB74" s="22"/>
      <c r="USC74" s="22"/>
      <c r="USD74" s="22"/>
      <c r="USE74" s="23"/>
      <c r="USF74" s="22"/>
      <c r="USG74" s="23"/>
      <c r="USH74" s="23"/>
      <c r="USI74" s="23"/>
      <c r="USJ74" s="23"/>
      <c r="USK74" s="23"/>
      <c r="USL74" s="23"/>
      <c r="USM74" s="23"/>
      <c r="USN74" s="23"/>
      <c r="USO74" s="24"/>
      <c r="USP74" s="25"/>
      <c r="USQ74" s="25"/>
      <c r="USR74" s="25"/>
      <c r="USS74" s="31"/>
      <c r="UST74" s="190"/>
      <c r="USU74" s="191"/>
      <c r="USV74" s="191"/>
      <c r="USW74" s="191"/>
      <c r="USX74" s="191"/>
      <c r="USY74" s="192"/>
      <c r="USZ74" s="22"/>
      <c r="UTA74" s="22"/>
      <c r="UTB74" s="22"/>
      <c r="UTC74" s="23"/>
      <c r="UTD74" s="22"/>
      <c r="UTE74" s="23"/>
      <c r="UTF74" s="23"/>
      <c r="UTG74" s="23"/>
      <c r="UTH74" s="23"/>
      <c r="UTI74" s="23"/>
      <c r="UTJ74" s="23"/>
      <c r="UTK74" s="23"/>
      <c r="UTL74" s="23"/>
      <c r="UTM74" s="24"/>
      <c r="UTN74" s="25"/>
      <c r="UTO74" s="25"/>
      <c r="UTP74" s="25"/>
      <c r="UTQ74" s="31"/>
      <c r="UTR74" s="190"/>
      <c r="UTS74" s="191"/>
      <c r="UTT74" s="191"/>
      <c r="UTU74" s="191"/>
      <c r="UTV74" s="191"/>
      <c r="UTW74" s="192"/>
      <c r="UTX74" s="22"/>
      <c r="UTY74" s="22"/>
      <c r="UTZ74" s="22"/>
      <c r="UUA74" s="23"/>
      <c r="UUB74" s="22"/>
      <c r="UUC74" s="23"/>
      <c r="UUD74" s="23"/>
      <c r="UUE74" s="23"/>
      <c r="UUF74" s="23"/>
      <c r="UUG74" s="23"/>
      <c r="UUH74" s="23"/>
      <c r="UUI74" s="23"/>
      <c r="UUJ74" s="23"/>
      <c r="UUK74" s="24"/>
      <c r="UUL74" s="25"/>
      <c r="UUM74" s="25"/>
      <c r="UUN74" s="25"/>
      <c r="UUO74" s="31"/>
      <c r="UUP74" s="190"/>
      <c r="UUQ74" s="191"/>
      <c r="UUR74" s="191"/>
      <c r="UUS74" s="191"/>
      <c r="UUT74" s="191"/>
      <c r="UUU74" s="192"/>
      <c r="UUV74" s="22"/>
      <c r="UUW74" s="22"/>
      <c r="UUX74" s="22"/>
      <c r="UUY74" s="23"/>
      <c r="UUZ74" s="22"/>
      <c r="UVA74" s="23"/>
      <c r="UVB74" s="23"/>
      <c r="UVC74" s="23"/>
      <c r="UVD74" s="23"/>
      <c r="UVE74" s="23"/>
      <c r="UVF74" s="23"/>
      <c r="UVG74" s="23"/>
      <c r="UVH74" s="23"/>
      <c r="UVI74" s="24"/>
      <c r="UVJ74" s="25"/>
      <c r="UVK74" s="25"/>
      <c r="UVL74" s="25"/>
      <c r="UVM74" s="31"/>
      <c r="UVN74" s="190"/>
      <c r="UVO74" s="191"/>
      <c r="UVP74" s="191"/>
      <c r="UVQ74" s="191"/>
      <c r="UVR74" s="191"/>
      <c r="UVS74" s="192"/>
      <c r="UVT74" s="22"/>
      <c r="UVU74" s="22"/>
      <c r="UVV74" s="22"/>
      <c r="UVW74" s="23"/>
      <c r="UVX74" s="22"/>
      <c r="UVY74" s="23"/>
      <c r="UVZ74" s="23"/>
      <c r="UWA74" s="23"/>
      <c r="UWB74" s="23"/>
      <c r="UWC74" s="23"/>
      <c r="UWD74" s="23"/>
      <c r="UWE74" s="23"/>
      <c r="UWF74" s="23"/>
      <c r="UWG74" s="24"/>
      <c r="UWH74" s="25"/>
      <c r="UWI74" s="25"/>
      <c r="UWJ74" s="25"/>
      <c r="UWK74" s="31"/>
      <c r="UWL74" s="190"/>
      <c r="UWM74" s="191"/>
      <c r="UWN74" s="191"/>
      <c r="UWO74" s="191"/>
      <c r="UWP74" s="191"/>
      <c r="UWQ74" s="192"/>
      <c r="UWR74" s="22"/>
      <c r="UWS74" s="22"/>
      <c r="UWT74" s="22"/>
      <c r="UWU74" s="23"/>
      <c r="UWV74" s="22"/>
      <c r="UWW74" s="23"/>
      <c r="UWX74" s="23"/>
      <c r="UWY74" s="23"/>
      <c r="UWZ74" s="23"/>
      <c r="UXA74" s="23"/>
      <c r="UXB74" s="23"/>
      <c r="UXC74" s="23"/>
      <c r="UXD74" s="23"/>
      <c r="UXE74" s="24"/>
      <c r="UXF74" s="25"/>
      <c r="UXG74" s="25"/>
      <c r="UXH74" s="25"/>
      <c r="UXI74" s="31"/>
      <c r="UXJ74" s="190"/>
      <c r="UXK74" s="191"/>
      <c r="UXL74" s="191"/>
      <c r="UXM74" s="191"/>
      <c r="UXN74" s="191"/>
      <c r="UXO74" s="192"/>
      <c r="UXP74" s="22"/>
      <c r="UXQ74" s="22"/>
      <c r="UXR74" s="22"/>
      <c r="UXS74" s="23"/>
      <c r="UXT74" s="22"/>
      <c r="UXU74" s="23"/>
      <c r="UXV74" s="23"/>
      <c r="UXW74" s="23"/>
      <c r="UXX74" s="23"/>
      <c r="UXY74" s="23"/>
      <c r="UXZ74" s="23"/>
      <c r="UYA74" s="23"/>
      <c r="UYB74" s="23"/>
      <c r="UYC74" s="24"/>
      <c r="UYD74" s="25"/>
      <c r="UYE74" s="25"/>
      <c r="UYF74" s="25"/>
      <c r="UYG74" s="31"/>
      <c r="UYH74" s="190"/>
      <c r="UYI74" s="191"/>
      <c r="UYJ74" s="191"/>
      <c r="UYK74" s="191"/>
      <c r="UYL74" s="191"/>
      <c r="UYM74" s="192"/>
      <c r="UYN74" s="22"/>
      <c r="UYO74" s="22"/>
      <c r="UYP74" s="22"/>
      <c r="UYQ74" s="23"/>
      <c r="UYR74" s="22"/>
      <c r="UYS74" s="23"/>
      <c r="UYT74" s="23"/>
      <c r="UYU74" s="23"/>
      <c r="UYV74" s="23"/>
      <c r="UYW74" s="23"/>
      <c r="UYX74" s="23"/>
      <c r="UYY74" s="23"/>
      <c r="UYZ74" s="23"/>
      <c r="UZA74" s="24"/>
      <c r="UZB74" s="25"/>
      <c r="UZC74" s="25"/>
      <c r="UZD74" s="25"/>
      <c r="UZE74" s="31"/>
      <c r="UZF74" s="190"/>
      <c r="UZG74" s="191"/>
      <c r="UZH74" s="191"/>
      <c r="UZI74" s="191"/>
      <c r="UZJ74" s="191"/>
      <c r="UZK74" s="192"/>
      <c r="UZL74" s="22"/>
      <c r="UZM74" s="22"/>
      <c r="UZN74" s="22"/>
      <c r="UZO74" s="23"/>
      <c r="UZP74" s="22"/>
      <c r="UZQ74" s="23"/>
      <c r="UZR74" s="23"/>
      <c r="UZS74" s="23"/>
      <c r="UZT74" s="23"/>
      <c r="UZU74" s="23"/>
      <c r="UZV74" s="23"/>
      <c r="UZW74" s="23"/>
      <c r="UZX74" s="23"/>
      <c r="UZY74" s="24"/>
      <c r="UZZ74" s="25"/>
      <c r="VAA74" s="25"/>
      <c r="VAB74" s="25"/>
      <c r="VAC74" s="31"/>
      <c r="VAD74" s="190"/>
      <c r="VAE74" s="191"/>
      <c r="VAF74" s="191"/>
      <c r="VAG74" s="191"/>
      <c r="VAH74" s="191"/>
      <c r="VAI74" s="192"/>
      <c r="VAJ74" s="22"/>
      <c r="VAK74" s="22"/>
      <c r="VAL74" s="22"/>
      <c r="VAM74" s="23"/>
      <c r="VAN74" s="22"/>
      <c r="VAO74" s="23"/>
      <c r="VAP74" s="23"/>
      <c r="VAQ74" s="23"/>
      <c r="VAR74" s="23"/>
      <c r="VAS74" s="23"/>
      <c r="VAT74" s="23"/>
      <c r="VAU74" s="23"/>
      <c r="VAV74" s="23"/>
      <c r="VAW74" s="24"/>
      <c r="VAX74" s="25"/>
      <c r="VAY74" s="25"/>
      <c r="VAZ74" s="25"/>
      <c r="VBA74" s="31"/>
      <c r="VBB74" s="190"/>
      <c r="VBC74" s="191"/>
      <c r="VBD74" s="191"/>
      <c r="VBE74" s="191"/>
      <c r="VBF74" s="191"/>
      <c r="VBG74" s="192"/>
      <c r="VBH74" s="22"/>
      <c r="VBI74" s="22"/>
      <c r="VBJ74" s="22"/>
      <c r="VBK74" s="23"/>
      <c r="VBL74" s="22"/>
      <c r="VBM74" s="23"/>
      <c r="VBN74" s="23"/>
      <c r="VBO74" s="23"/>
      <c r="VBP74" s="23"/>
      <c r="VBQ74" s="23"/>
      <c r="VBR74" s="23"/>
      <c r="VBS74" s="23"/>
      <c r="VBT74" s="23"/>
      <c r="VBU74" s="24"/>
      <c r="VBV74" s="25"/>
      <c r="VBW74" s="25"/>
      <c r="VBX74" s="25"/>
      <c r="VBY74" s="31"/>
      <c r="VBZ74" s="190"/>
      <c r="VCA74" s="191"/>
      <c r="VCB74" s="191"/>
      <c r="VCC74" s="191"/>
      <c r="VCD74" s="191"/>
      <c r="VCE74" s="192"/>
      <c r="VCF74" s="22"/>
      <c r="VCG74" s="22"/>
      <c r="VCH74" s="22"/>
      <c r="VCI74" s="23"/>
      <c r="VCJ74" s="22"/>
      <c r="VCK74" s="23"/>
      <c r="VCL74" s="23"/>
      <c r="VCM74" s="23"/>
      <c r="VCN74" s="23"/>
      <c r="VCO74" s="23"/>
      <c r="VCP74" s="23"/>
      <c r="VCQ74" s="23"/>
      <c r="VCR74" s="23"/>
      <c r="VCS74" s="24"/>
      <c r="VCT74" s="25"/>
      <c r="VCU74" s="25"/>
      <c r="VCV74" s="25"/>
      <c r="VCW74" s="31"/>
      <c r="VCX74" s="190"/>
      <c r="VCY74" s="191"/>
      <c r="VCZ74" s="191"/>
      <c r="VDA74" s="191"/>
      <c r="VDB74" s="191"/>
      <c r="VDC74" s="192"/>
      <c r="VDD74" s="22"/>
      <c r="VDE74" s="22"/>
      <c r="VDF74" s="22"/>
      <c r="VDG74" s="23"/>
      <c r="VDH74" s="22"/>
      <c r="VDI74" s="23"/>
      <c r="VDJ74" s="23"/>
      <c r="VDK74" s="23"/>
      <c r="VDL74" s="23"/>
      <c r="VDM74" s="23"/>
      <c r="VDN74" s="23"/>
      <c r="VDO74" s="23"/>
      <c r="VDP74" s="23"/>
      <c r="VDQ74" s="24"/>
      <c r="VDR74" s="25"/>
      <c r="VDS74" s="25"/>
      <c r="VDT74" s="25"/>
      <c r="VDU74" s="31"/>
      <c r="VDV74" s="190"/>
      <c r="VDW74" s="191"/>
      <c r="VDX74" s="191"/>
      <c r="VDY74" s="191"/>
      <c r="VDZ74" s="191"/>
      <c r="VEA74" s="192"/>
      <c r="VEB74" s="22"/>
      <c r="VEC74" s="22"/>
      <c r="VED74" s="22"/>
      <c r="VEE74" s="23"/>
      <c r="VEF74" s="22"/>
      <c r="VEG74" s="23"/>
      <c r="VEH74" s="23"/>
      <c r="VEI74" s="23"/>
      <c r="VEJ74" s="23"/>
      <c r="VEK74" s="23"/>
      <c r="VEL74" s="23"/>
      <c r="VEM74" s="23"/>
      <c r="VEN74" s="23"/>
      <c r="VEO74" s="24"/>
      <c r="VEP74" s="25"/>
      <c r="VEQ74" s="25"/>
      <c r="VER74" s="25"/>
      <c r="VES74" s="31"/>
      <c r="VET74" s="190"/>
      <c r="VEU74" s="191"/>
      <c r="VEV74" s="191"/>
      <c r="VEW74" s="191"/>
      <c r="VEX74" s="191"/>
      <c r="VEY74" s="192"/>
      <c r="VEZ74" s="22"/>
      <c r="VFA74" s="22"/>
      <c r="VFB74" s="22"/>
      <c r="VFC74" s="23"/>
      <c r="VFD74" s="22"/>
      <c r="VFE74" s="23"/>
      <c r="VFF74" s="23"/>
      <c r="VFG74" s="23"/>
      <c r="VFH74" s="23"/>
      <c r="VFI74" s="23"/>
      <c r="VFJ74" s="23"/>
      <c r="VFK74" s="23"/>
      <c r="VFL74" s="23"/>
      <c r="VFM74" s="24"/>
      <c r="VFN74" s="25"/>
      <c r="VFO74" s="25"/>
      <c r="VFP74" s="25"/>
      <c r="VFQ74" s="31"/>
      <c r="VFR74" s="190"/>
      <c r="VFS74" s="191"/>
      <c r="VFT74" s="191"/>
      <c r="VFU74" s="191"/>
      <c r="VFV74" s="191"/>
      <c r="VFW74" s="192"/>
      <c r="VFX74" s="22"/>
      <c r="VFY74" s="22"/>
      <c r="VFZ74" s="22"/>
      <c r="VGA74" s="23"/>
      <c r="VGB74" s="22"/>
      <c r="VGC74" s="23"/>
      <c r="VGD74" s="23"/>
      <c r="VGE74" s="23"/>
      <c r="VGF74" s="23"/>
      <c r="VGG74" s="23"/>
      <c r="VGH74" s="23"/>
      <c r="VGI74" s="23"/>
      <c r="VGJ74" s="23"/>
      <c r="VGK74" s="24"/>
      <c r="VGL74" s="25"/>
      <c r="VGM74" s="25"/>
      <c r="VGN74" s="25"/>
      <c r="VGO74" s="31"/>
      <c r="VGP74" s="190"/>
      <c r="VGQ74" s="191"/>
      <c r="VGR74" s="191"/>
      <c r="VGS74" s="191"/>
      <c r="VGT74" s="191"/>
      <c r="VGU74" s="192"/>
      <c r="VGV74" s="22"/>
      <c r="VGW74" s="22"/>
      <c r="VGX74" s="22"/>
      <c r="VGY74" s="23"/>
      <c r="VGZ74" s="22"/>
      <c r="VHA74" s="23"/>
      <c r="VHB74" s="23"/>
      <c r="VHC74" s="23"/>
      <c r="VHD74" s="23"/>
      <c r="VHE74" s="23"/>
      <c r="VHF74" s="23"/>
      <c r="VHG74" s="23"/>
      <c r="VHH74" s="23"/>
      <c r="VHI74" s="24"/>
      <c r="VHJ74" s="25"/>
      <c r="VHK74" s="25"/>
      <c r="VHL74" s="25"/>
      <c r="VHM74" s="31"/>
      <c r="VHN74" s="190"/>
      <c r="VHO74" s="191"/>
      <c r="VHP74" s="191"/>
      <c r="VHQ74" s="191"/>
      <c r="VHR74" s="191"/>
      <c r="VHS74" s="192"/>
      <c r="VHT74" s="22"/>
      <c r="VHU74" s="22"/>
      <c r="VHV74" s="22"/>
      <c r="VHW74" s="23"/>
      <c r="VHX74" s="22"/>
      <c r="VHY74" s="23"/>
      <c r="VHZ74" s="23"/>
      <c r="VIA74" s="23"/>
      <c r="VIB74" s="23"/>
      <c r="VIC74" s="23"/>
      <c r="VID74" s="23"/>
      <c r="VIE74" s="23"/>
      <c r="VIF74" s="23"/>
      <c r="VIG74" s="24"/>
      <c r="VIH74" s="25"/>
      <c r="VII74" s="25"/>
      <c r="VIJ74" s="25"/>
      <c r="VIK74" s="31"/>
      <c r="VIL74" s="190"/>
      <c r="VIM74" s="191"/>
      <c r="VIN74" s="191"/>
      <c r="VIO74" s="191"/>
      <c r="VIP74" s="191"/>
      <c r="VIQ74" s="192"/>
      <c r="VIR74" s="22"/>
      <c r="VIS74" s="22"/>
      <c r="VIT74" s="22"/>
      <c r="VIU74" s="23"/>
      <c r="VIV74" s="22"/>
      <c r="VIW74" s="23"/>
      <c r="VIX74" s="23"/>
      <c r="VIY74" s="23"/>
      <c r="VIZ74" s="23"/>
      <c r="VJA74" s="23"/>
      <c r="VJB74" s="23"/>
      <c r="VJC74" s="23"/>
      <c r="VJD74" s="23"/>
      <c r="VJE74" s="24"/>
      <c r="VJF74" s="25"/>
      <c r="VJG74" s="25"/>
      <c r="VJH74" s="25"/>
      <c r="VJI74" s="31"/>
      <c r="VJJ74" s="190"/>
      <c r="VJK74" s="191"/>
      <c r="VJL74" s="191"/>
      <c r="VJM74" s="191"/>
      <c r="VJN74" s="191"/>
      <c r="VJO74" s="192"/>
      <c r="VJP74" s="22"/>
      <c r="VJQ74" s="22"/>
      <c r="VJR74" s="22"/>
      <c r="VJS74" s="23"/>
      <c r="VJT74" s="22"/>
      <c r="VJU74" s="23"/>
      <c r="VJV74" s="23"/>
      <c r="VJW74" s="23"/>
      <c r="VJX74" s="23"/>
      <c r="VJY74" s="23"/>
      <c r="VJZ74" s="23"/>
      <c r="VKA74" s="23"/>
      <c r="VKB74" s="23"/>
      <c r="VKC74" s="24"/>
      <c r="VKD74" s="25"/>
      <c r="VKE74" s="25"/>
      <c r="VKF74" s="25"/>
      <c r="VKG74" s="31"/>
      <c r="VKH74" s="190"/>
      <c r="VKI74" s="191"/>
      <c r="VKJ74" s="191"/>
      <c r="VKK74" s="191"/>
      <c r="VKL74" s="191"/>
      <c r="VKM74" s="192"/>
      <c r="VKN74" s="22"/>
      <c r="VKO74" s="22"/>
      <c r="VKP74" s="22"/>
      <c r="VKQ74" s="23"/>
      <c r="VKR74" s="22"/>
      <c r="VKS74" s="23"/>
      <c r="VKT74" s="23"/>
      <c r="VKU74" s="23"/>
      <c r="VKV74" s="23"/>
      <c r="VKW74" s="23"/>
      <c r="VKX74" s="23"/>
      <c r="VKY74" s="23"/>
      <c r="VKZ74" s="23"/>
      <c r="VLA74" s="24"/>
      <c r="VLB74" s="25"/>
      <c r="VLC74" s="25"/>
      <c r="VLD74" s="25"/>
      <c r="VLE74" s="31"/>
      <c r="VLF74" s="190"/>
      <c r="VLG74" s="191"/>
      <c r="VLH74" s="191"/>
      <c r="VLI74" s="191"/>
      <c r="VLJ74" s="191"/>
      <c r="VLK74" s="192"/>
      <c r="VLL74" s="22"/>
      <c r="VLM74" s="22"/>
      <c r="VLN74" s="22"/>
      <c r="VLO74" s="23"/>
      <c r="VLP74" s="22"/>
      <c r="VLQ74" s="23"/>
      <c r="VLR74" s="23"/>
      <c r="VLS74" s="23"/>
      <c r="VLT74" s="23"/>
      <c r="VLU74" s="23"/>
      <c r="VLV74" s="23"/>
      <c r="VLW74" s="23"/>
      <c r="VLX74" s="23"/>
      <c r="VLY74" s="24"/>
      <c r="VLZ74" s="25"/>
      <c r="VMA74" s="25"/>
      <c r="VMB74" s="25"/>
      <c r="VMC74" s="31"/>
      <c r="VMD74" s="190"/>
      <c r="VME74" s="191"/>
      <c r="VMF74" s="191"/>
      <c r="VMG74" s="191"/>
      <c r="VMH74" s="191"/>
      <c r="VMI74" s="192"/>
      <c r="VMJ74" s="22"/>
      <c r="VMK74" s="22"/>
      <c r="VML74" s="22"/>
      <c r="VMM74" s="23"/>
      <c r="VMN74" s="22"/>
      <c r="VMO74" s="23"/>
      <c r="VMP74" s="23"/>
      <c r="VMQ74" s="23"/>
      <c r="VMR74" s="23"/>
      <c r="VMS74" s="23"/>
      <c r="VMT74" s="23"/>
      <c r="VMU74" s="23"/>
      <c r="VMV74" s="23"/>
      <c r="VMW74" s="24"/>
      <c r="VMX74" s="25"/>
      <c r="VMY74" s="25"/>
      <c r="VMZ74" s="25"/>
      <c r="VNA74" s="31"/>
      <c r="VNB74" s="190"/>
      <c r="VNC74" s="191"/>
      <c r="VND74" s="191"/>
      <c r="VNE74" s="191"/>
      <c r="VNF74" s="191"/>
      <c r="VNG74" s="192"/>
      <c r="VNH74" s="22"/>
      <c r="VNI74" s="22"/>
      <c r="VNJ74" s="22"/>
      <c r="VNK74" s="23"/>
      <c r="VNL74" s="22"/>
      <c r="VNM74" s="23"/>
      <c r="VNN74" s="23"/>
      <c r="VNO74" s="23"/>
      <c r="VNP74" s="23"/>
      <c r="VNQ74" s="23"/>
      <c r="VNR74" s="23"/>
      <c r="VNS74" s="23"/>
      <c r="VNT74" s="23"/>
      <c r="VNU74" s="24"/>
      <c r="VNV74" s="25"/>
      <c r="VNW74" s="25"/>
      <c r="VNX74" s="25"/>
      <c r="VNY74" s="31"/>
      <c r="VNZ74" s="190"/>
      <c r="VOA74" s="191"/>
      <c r="VOB74" s="191"/>
      <c r="VOC74" s="191"/>
      <c r="VOD74" s="191"/>
      <c r="VOE74" s="192"/>
      <c r="VOF74" s="22"/>
      <c r="VOG74" s="22"/>
      <c r="VOH74" s="22"/>
      <c r="VOI74" s="23"/>
      <c r="VOJ74" s="22"/>
      <c r="VOK74" s="23"/>
      <c r="VOL74" s="23"/>
      <c r="VOM74" s="23"/>
      <c r="VON74" s="23"/>
      <c r="VOO74" s="23"/>
      <c r="VOP74" s="23"/>
      <c r="VOQ74" s="23"/>
      <c r="VOR74" s="23"/>
      <c r="VOS74" s="24"/>
      <c r="VOT74" s="25"/>
      <c r="VOU74" s="25"/>
      <c r="VOV74" s="25"/>
      <c r="VOW74" s="31"/>
      <c r="VOX74" s="190"/>
      <c r="VOY74" s="191"/>
      <c r="VOZ74" s="191"/>
      <c r="VPA74" s="191"/>
      <c r="VPB74" s="191"/>
      <c r="VPC74" s="192"/>
      <c r="VPD74" s="22"/>
      <c r="VPE74" s="22"/>
      <c r="VPF74" s="22"/>
      <c r="VPG74" s="23"/>
      <c r="VPH74" s="22"/>
      <c r="VPI74" s="23"/>
      <c r="VPJ74" s="23"/>
      <c r="VPK74" s="23"/>
      <c r="VPL74" s="23"/>
      <c r="VPM74" s="23"/>
      <c r="VPN74" s="23"/>
      <c r="VPO74" s="23"/>
      <c r="VPP74" s="23"/>
      <c r="VPQ74" s="24"/>
      <c r="VPR74" s="25"/>
      <c r="VPS74" s="25"/>
      <c r="VPT74" s="25"/>
      <c r="VPU74" s="31"/>
      <c r="VPV74" s="190"/>
      <c r="VPW74" s="191"/>
      <c r="VPX74" s="191"/>
      <c r="VPY74" s="191"/>
      <c r="VPZ74" s="191"/>
      <c r="VQA74" s="192"/>
      <c r="VQB74" s="22"/>
      <c r="VQC74" s="22"/>
      <c r="VQD74" s="22"/>
      <c r="VQE74" s="23"/>
      <c r="VQF74" s="22"/>
      <c r="VQG74" s="23"/>
      <c r="VQH74" s="23"/>
      <c r="VQI74" s="23"/>
      <c r="VQJ74" s="23"/>
      <c r="VQK74" s="23"/>
      <c r="VQL74" s="23"/>
      <c r="VQM74" s="23"/>
      <c r="VQN74" s="23"/>
      <c r="VQO74" s="24"/>
      <c r="VQP74" s="25"/>
      <c r="VQQ74" s="25"/>
      <c r="VQR74" s="25"/>
      <c r="VQS74" s="31"/>
      <c r="VQT74" s="190"/>
      <c r="VQU74" s="191"/>
      <c r="VQV74" s="191"/>
      <c r="VQW74" s="191"/>
      <c r="VQX74" s="191"/>
      <c r="VQY74" s="192"/>
      <c r="VQZ74" s="22"/>
      <c r="VRA74" s="22"/>
      <c r="VRB74" s="22"/>
      <c r="VRC74" s="23"/>
      <c r="VRD74" s="22"/>
      <c r="VRE74" s="23"/>
      <c r="VRF74" s="23"/>
      <c r="VRG74" s="23"/>
      <c r="VRH74" s="23"/>
      <c r="VRI74" s="23"/>
      <c r="VRJ74" s="23"/>
      <c r="VRK74" s="23"/>
      <c r="VRL74" s="23"/>
      <c r="VRM74" s="24"/>
      <c r="VRN74" s="25"/>
      <c r="VRO74" s="25"/>
      <c r="VRP74" s="25"/>
      <c r="VRQ74" s="31"/>
      <c r="VRR74" s="190"/>
      <c r="VRS74" s="191"/>
      <c r="VRT74" s="191"/>
      <c r="VRU74" s="191"/>
      <c r="VRV74" s="191"/>
      <c r="VRW74" s="192"/>
      <c r="VRX74" s="22"/>
      <c r="VRY74" s="22"/>
      <c r="VRZ74" s="22"/>
      <c r="VSA74" s="23"/>
      <c r="VSB74" s="22"/>
      <c r="VSC74" s="23"/>
      <c r="VSD74" s="23"/>
      <c r="VSE74" s="23"/>
      <c r="VSF74" s="23"/>
      <c r="VSG74" s="23"/>
      <c r="VSH74" s="23"/>
      <c r="VSI74" s="23"/>
      <c r="VSJ74" s="23"/>
      <c r="VSK74" s="24"/>
      <c r="VSL74" s="25"/>
      <c r="VSM74" s="25"/>
      <c r="VSN74" s="25"/>
      <c r="VSO74" s="31"/>
      <c r="VSP74" s="190"/>
      <c r="VSQ74" s="191"/>
      <c r="VSR74" s="191"/>
      <c r="VSS74" s="191"/>
      <c r="VST74" s="191"/>
      <c r="VSU74" s="192"/>
      <c r="VSV74" s="22"/>
      <c r="VSW74" s="22"/>
      <c r="VSX74" s="22"/>
      <c r="VSY74" s="23"/>
      <c r="VSZ74" s="22"/>
      <c r="VTA74" s="23"/>
      <c r="VTB74" s="23"/>
      <c r="VTC74" s="23"/>
      <c r="VTD74" s="23"/>
      <c r="VTE74" s="23"/>
      <c r="VTF74" s="23"/>
      <c r="VTG74" s="23"/>
      <c r="VTH74" s="23"/>
      <c r="VTI74" s="24"/>
      <c r="VTJ74" s="25"/>
      <c r="VTK74" s="25"/>
      <c r="VTL74" s="25"/>
      <c r="VTM74" s="31"/>
      <c r="VTN74" s="190"/>
      <c r="VTO74" s="191"/>
      <c r="VTP74" s="191"/>
      <c r="VTQ74" s="191"/>
      <c r="VTR74" s="191"/>
      <c r="VTS74" s="192"/>
      <c r="VTT74" s="22"/>
      <c r="VTU74" s="22"/>
      <c r="VTV74" s="22"/>
      <c r="VTW74" s="23"/>
      <c r="VTX74" s="22"/>
      <c r="VTY74" s="23"/>
      <c r="VTZ74" s="23"/>
      <c r="VUA74" s="23"/>
      <c r="VUB74" s="23"/>
      <c r="VUC74" s="23"/>
      <c r="VUD74" s="23"/>
      <c r="VUE74" s="23"/>
      <c r="VUF74" s="23"/>
      <c r="VUG74" s="24"/>
      <c r="VUH74" s="25"/>
      <c r="VUI74" s="25"/>
      <c r="VUJ74" s="25"/>
      <c r="VUK74" s="31"/>
      <c r="VUL74" s="190"/>
      <c r="VUM74" s="191"/>
      <c r="VUN74" s="191"/>
      <c r="VUO74" s="191"/>
      <c r="VUP74" s="191"/>
      <c r="VUQ74" s="192"/>
      <c r="VUR74" s="22"/>
      <c r="VUS74" s="22"/>
      <c r="VUT74" s="22"/>
      <c r="VUU74" s="23"/>
      <c r="VUV74" s="22"/>
      <c r="VUW74" s="23"/>
      <c r="VUX74" s="23"/>
      <c r="VUY74" s="23"/>
      <c r="VUZ74" s="23"/>
      <c r="VVA74" s="23"/>
      <c r="VVB74" s="23"/>
      <c r="VVC74" s="23"/>
      <c r="VVD74" s="23"/>
      <c r="VVE74" s="24"/>
      <c r="VVF74" s="25"/>
      <c r="VVG74" s="25"/>
      <c r="VVH74" s="25"/>
      <c r="VVI74" s="31"/>
      <c r="VVJ74" s="190"/>
      <c r="VVK74" s="191"/>
      <c r="VVL74" s="191"/>
      <c r="VVM74" s="191"/>
      <c r="VVN74" s="191"/>
      <c r="VVO74" s="192"/>
      <c r="VVP74" s="22"/>
      <c r="VVQ74" s="22"/>
      <c r="VVR74" s="22"/>
      <c r="VVS74" s="23"/>
      <c r="VVT74" s="22"/>
      <c r="VVU74" s="23"/>
      <c r="VVV74" s="23"/>
      <c r="VVW74" s="23"/>
      <c r="VVX74" s="23"/>
      <c r="VVY74" s="23"/>
      <c r="VVZ74" s="23"/>
      <c r="VWA74" s="23"/>
      <c r="VWB74" s="23"/>
      <c r="VWC74" s="24"/>
      <c r="VWD74" s="25"/>
      <c r="VWE74" s="25"/>
      <c r="VWF74" s="25"/>
      <c r="VWG74" s="31"/>
      <c r="VWH74" s="190"/>
      <c r="VWI74" s="191"/>
      <c r="VWJ74" s="191"/>
      <c r="VWK74" s="191"/>
      <c r="VWL74" s="191"/>
      <c r="VWM74" s="192"/>
      <c r="VWN74" s="22"/>
      <c r="VWO74" s="22"/>
      <c r="VWP74" s="22"/>
      <c r="VWQ74" s="23"/>
      <c r="VWR74" s="22"/>
      <c r="VWS74" s="23"/>
      <c r="VWT74" s="23"/>
      <c r="VWU74" s="23"/>
      <c r="VWV74" s="23"/>
      <c r="VWW74" s="23"/>
      <c r="VWX74" s="23"/>
      <c r="VWY74" s="23"/>
      <c r="VWZ74" s="23"/>
      <c r="VXA74" s="24"/>
      <c r="VXB74" s="25"/>
      <c r="VXC74" s="25"/>
      <c r="VXD74" s="25"/>
      <c r="VXE74" s="31"/>
      <c r="VXF74" s="190"/>
      <c r="VXG74" s="191"/>
      <c r="VXH74" s="191"/>
      <c r="VXI74" s="191"/>
      <c r="VXJ74" s="191"/>
      <c r="VXK74" s="192"/>
      <c r="VXL74" s="22"/>
      <c r="VXM74" s="22"/>
      <c r="VXN74" s="22"/>
      <c r="VXO74" s="23"/>
      <c r="VXP74" s="22"/>
      <c r="VXQ74" s="23"/>
      <c r="VXR74" s="23"/>
      <c r="VXS74" s="23"/>
      <c r="VXT74" s="23"/>
      <c r="VXU74" s="23"/>
      <c r="VXV74" s="23"/>
      <c r="VXW74" s="23"/>
      <c r="VXX74" s="23"/>
      <c r="VXY74" s="24"/>
      <c r="VXZ74" s="25"/>
      <c r="VYA74" s="25"/>
      <c r="VYB74" s="25"/>
      <c r="VYC74" s="31"/>
      <c r="VYD74" s="190"/>
      <c r="VYE74" s="191"/>
      <c r="VYF74" s="191"/>
      <c r="VYG74" s="191"/>
      <c r="VYH74" s="191"/>
      <c r="VYI74" s="192"/>
      <c r="VYJ74" s="22"/>
      <c r="VYK74" s="22"/>
      <c r="VYL74" s="22"/>
      <c r="VYM74" s="23"/>
      <c r="VYN74" s="22"/>
      <c r="VYO74" s="23"/>
      <c r="VYP74" s="23"/>
      <c r="VYQ74" s="23"/>
      <c r="VYR74" s="23"/>
      <c r="VYS74" s="23"/>
      <c r="VYT74" s="23"/>
      <c r="VYU74" s="23"/>
      <c r="VYV74" s="23"/>
      <c r="VYW74" s="24"/>
      <c r="VYX74" s="25"/>
      <c r="VYY74" s="25"/>
      <c r="VYZ74" s="25"/>
      <c r="VZA74" s="31"/>
      <c r="VZB74" s="190"/>
      <c r="VZC74" s="191"/>
      <c r="VZD74" s="191"/>
      <c r="VZE74" s="191"/>
      <c r="VZF74" s="191"/>
      <c r="VZG74" s="192"/>
      <c r="VZH74" s="22"/>
      <c r="VZI74" s="22"/>
      <c r="VZJ74" s="22"/>
      <c r="VZK74" s="23"/>
      <c r="VZL74" s="22"/>
      <c r="VZM74" s="23"/>
      <c r="VZN74" s="23"/>
      <c r="VZO74" s="23"/>
      <c r="VZP74" s="23"/>
      <c r="VZQ74" s="23"/>
      <c r="VZR74" s="23"/>
      <c r="VZS74" s="23"/>
      <c r="VZT74" s="23"/>
      <c r="VZU74" s="24"/>
      <c r="VZV74" s="25"/>
      <c r="VZW74" s="25"/>
      <c r="VZX74" s="25"/>
      <c r="VZY74" s="31"/>
      <c r="VZZ74" s="190"/>
      <c r="WAA74" s="191"/>
      <c r="WAB74" s="191"/>
      <c r="WAC74" s="191"/>
      <c r="WAD74" s="191"/>
      <c r="WAE74" s="192"/>
      <c r="WAF74" s="22"/>
      <c r="WAG74" s="22"/>
      <c r="WAH74" s="22"/>
      <c r="WAI74" s="23"/>
      <c r="WAJ74" s="22"/>
      <c r="WAK74" s="23"/>
      <c r="WAL74" s="23"/>
      <c r="WAM74" s="23"/>
      <c r="WAN74" s="23"/>
      <c r="WAO74" s="23"/>
      <c r="WAP74" s="23"/>
      <c r="WAQ74" s="23"/>
      <c r="WAR74" s="23"/>
      <c r="WAS74" s="24"/>
      <c r="WAT74" s="25"/>
      <c r="WAU74" s="25"/>
      <c r="WAV74" s="25"/>
      <c r="WAW74" s="31"/>
      <c r="WAX74" s="190"/>
      <c r="WAY74" s="191"/>
      <c r="WAZ74" s="191"/>
      <c r="WBA74" s="191"/>
      <c r="WBB74" s="191"/>
      <c r="WBC74" s="192"/>
      <c r="WBD74" s="22"/>
      <c r="WBE74" s="22"/>
      <c r="WBF74" s="22"/>
      <c r="WBG74" s="23"/>
      <c r="WBH74" s="22"/>
      <c r="WBI74" s="23"/>
      <c r="WBJ74" s="23"/>
      <c r="WBK74" s="23"/>
      <c r="WBL74" s="23"/>
      <c r="WBM74" s="23"/>
      <c r="WBN74" s="23"/>
      <c r="WBO74" s="23"/>
      <c r="WBP74" s="23"/>
      <c r="WBQ74" s="24"/>
      <c r="WBR74" s="25"/>
      <c r="WBS74" s="25"/>
      <c r="WBT74" s="25"/>
      <c r="WBU74" s="31"/>
      <c r="WBV74" s="190"/>
      <c r="WBW74" s="191"/>
      <c r="WBX74" s="191"/>
      <c r="WBY74" s="191"/>
      <c r="WBZ74" s="191"/>
      <c r="WCA74" s="192"/>
      <c r="WCB74" s="22"/>
      <c r="WCC74" s="22"/>
      <c r="WCD74" s="22"/>
      <c r="WCE74" s="23"/>
      <c r="WCF74" s="22"/>
      <c r="WCG74" s="23"/>
      <c r="WCH74" s="23"/>
      <c r="WCI74" s="23"/>
      <c r="WCJ74" s="23"/>
      <c r="WCK74" s="23"/>
      <c r="WCL74" s="23"/>
      <c r="WCM74" s="23"/>
      <c r="WCN74" s="23"/>
      <c r="WCO74" s="24"/>
      <c r="WCP74" s="25"/>
      <c r="WCQ74" s="25"/>
      <c r="WCR74" s="25"/>
      <c r="WCS74" s="31"/>
      <c r="WCT74" s="190"/>
      <c r="WCU74" s="191"/>
      <c r="WCV74" s="191"/>
      <c r="WCW74" s="191"/>
      <c r="WCX74" s="191"/>
      <c r="WCY74" s="192"/>
      <c r="WCZ74" s="22"/>
      <c r="WDA74" s="22"/>
      <c r="WDB74" s="22"/>
      <c r="WDC74" s="23"/>
      <c r="WDD74" s="22"/>
      <c r="WDE74" s="23"/>
      <c r="WDF74" s="23"/>
      <c r="WDG74" s="23"/>
      <c r="WDH74" s="23"/>
      <c r="WDI74" s="23"/>
      <c r="WDJ74" s="23"/>
      <c r="WDK74" s="23"/>
      <c r="WDL74" s="23"/>
      <c r="WDM74" s="24"/>
      <c r="WDN74" s="25"/>
      <c r="WDO74" s="25"/>
      <c r="WDP74" s="25"/>
      <c r="WDQ74" s="31"/>
      <c r="WDR74" s="190"/>
      <c r="WDS74" s="191"/>
      <c r="WDT74" s="191"/>
      <c r="WDU74" s="191"/>
      <c r="WDV74" s="191"/>
      <c r="WDW74" s="192"/>
      <c r="WDX74" s="22"/>
      <c r="WDY74" s="22"/>
      <c r="WDZ74" s="22"/>
      <c r="WEA74" s="23"/>
      <c r="WEB74" s="22"/>
      <c r="WEC74" s="23"/>
      <c r="WED74" s="23"/>
      <c r="WEE74" s="23"/>
      <c r="WEF74" s="23"/>
      <c r="WEG74" s="23"/>
      <c r="WEH74" s="23"/>
      <c r="WEI74" s="23"/>
      <c r="WEJ74" s="23"/>
      <c r="WEK74" s="24"/>
      <c r="WEL74" s="25"/>
      <c r="WEM74" s="25"/>
      <c r="WEN74" s="25"/>
      <c r="WEO74" s="31"/>
      <c r="WEP74" s="190"/>
      <c r="WEQ74" s="191"/>
      <c r="WER74" s="191"/>
      <c r="WES74" s="191"/>
      <c r="WET74" s="191"/>
      <c r="WEU74" s="192"/>
      <c r="WEV74" s="22"/>
      <c r="WEW74" s="22"/>
      <c r="WEX74" s="22"/>
      <c r="WEY74" s="23"/>
      <c r="WEZ74" s="22"/>
      <c r="WFA74" s="23"/>
      <c r="WFB74" s="23"/>
      <c r="WFC74" s="23"/>
      <c r="WFD74" s="23"/>
      <c r="WFE74" s="23"/>
      <c r="WFF74" s="23"/>
      <c r="WFG74" s="23"/>
      <c r="WFH74" s="23"/>
      <c r="WFI74" s="24"/>
      <c r="WFJ74" s="25"/>
      <c r="WFK74" s="25"/>
      <c r="WFL74" s="25"/>
      <c r="WFM74" s="31"/>
      <c r="WFN74" s="190"/>
      <c r="WFO74" s="191"/>
      <c r="WFP74" s="191"/>
      <c r="WFQ74" s="191"/>
      <c r="WFR74" s="191"/>
      <c r="WFS74" s="192"/>
      <c r="WFT74" s="22"/>
      <c r="WFU74" s="22"/>
      <c r="WFV74" s="22"/>
      <c r="WFW74" s="23"/>
      <c r="WFX74" s="22"/>
      <c r="WFY74" s="23"/>
      <c r="WFZ74" s="23"/>
      <c r="WGA74" s="23"/>
      <c r="WGB74" s="23"/>
      <c r="WGC74" s="23"/>
      <c r="WGD74" s="23"/>
      <c r="WGE74" s="23"/>
      <c r="WGF74" s="23"/>
      <c r="WGG74" s="24"/>
      <c r="WGH74" s="25"/>
      <c r="WGI74" s="25"/>
      <c r="WGJ74" s="25"/>
      <c r="WGK74" s="31"/>
      <c r="WGL74" s="190"/>
      <c r="WGM74" s="191"/>
      <c r="WGN74" s="191"/>
      <c r="WGO74" s="191"/>
      <c r="WGP74" s="191"/>
      <c r="WGQ74" s="192"/>
      <c r="WGR74" s="22"/>
      <c r="WGS74" s="22"/>
      <c r="WGT74" s="22"/>
      <c r="WGU74" s="23"/>
      <c r="WGV74" s="22"/>
      <c r="WGW74" s="23"/>
      <c r="WGX74" s="23"/>
      <c r="WGY74" s="23"/>
      <c r="WGZ74" s="23"/>
      <c r="WHA74" s="23"/>
      <c r="WHB74" s="23"/>
      <c r="WHC74" s="23"/>
      <c r="WHD74" s="23"/>
      <c r="WHE74" s="24"/>
      <c r="WHF74" s="25"/>
      <c r="WHG74" s="25"/>
      <c r="WHH74" s="25"/>
      <c r="WHI74" s="31"/>
      <c r="WHJ74" s="190"/>
      <c r="WHK74" s="191"/>
      <c r="WHL74" s="191"/>
      <c r="WHM74" s="191"/>
      <c r="WHN74" s="191"/>
      <c r="WHO74" s="192"/>
      <c r="WHP74" s="22"/>
      <c r="WHQ74" s="22"/>
      <c r="WHR74" s="22"/>
      <c r="WHS74" s="23"/>
      <c r="WHT74" s="22"/>
      <c r="WHU74" s="23"/>
      <c r="WHV74" s="23"/>
      <c r="WHW74" s="23"/>
      <c r="WHX74" s="23"/>
      <c r="WHY74" s="23"/>
      <c r="WHZ74" s="23"/>
      <c r="WIA74" s="23"/>
      <c r="WIB74" s="23"/>
      <c r="WIC74" s="24"/>
      <c r="WID74" s="25"/>
      <c r="WIE74" s="25"/>
      <c r="WIF74" s="25"/>
      <c r="WIG74" s="31"/>
      <c r="WIH74" s="190"/>
      <c r="WII74" s="191"/>
      <c r="WIJ74" s="191"/>
      <c r="WIK74" s="191"/>
      <c r="WIL74" s="191"/>
      <c r="WIM74" s="192"/>
      <c r="WIN74" s="22"/>
      <c r="WIO74" s="22"/>
      <c r="WIP74" s="22"/>
      <c r="WIQ74" s="23"/>
      <c r="WIR74" s="22"/>
      <c r="WIS74" s="23"/>
      <c r="WIT74" s="23"/>
      <c r="WIU74" s="23"/>
      <c r="WIV74" s="23"/>
      <c r="WIW74" s="23"/>
      <c r="WIX74" s="23"/>
      <c r="WIY74" s="23"/>
      <c r="WIZ74" s="23"/>
      <c r="WJA74" s="24"/>
      <c r="WJB74" s="25"/>
      <c r="WJC74" s="25"/>
      <c r="WJD74" s="25"/>
      <c r="WJE74" s="31"/>
      <c r="WJF74" s="190"/>
      <c r="WJG74" s="191"/>
      <c r="WJH74" s="191"/>
      <c r="WJI74" s="191"/>
      <c r="WJJ74" s="191"/>
      <c r="WJK74" s="192"/>
      <c r="WJL74" s="22"/>
      <c r="WJM74" s="22"/>
      <c r="WJN74" s="22"/>
      <c r="WJO74" s="23"/>
      <c r="WJP74" s="22"/>
      <c r="WJQ74" s="23"/>
      <c r="WJR74" s="23"/>
      <c r="WJS74" s="23"/>
      <c r="WJT74" s="23"/>
      <c r="WJU74" s="23"/>
      <c r="WJV74" s="23"/>
      <c r="WJW74" s="23"/>
      <c r="WJX74" s="23"/>
      <c r="WJY74" s="24"/>
      <c r="WJZ74" s="25"/>
      <c r="WKA74" s="25"/>
      <c r="WKB74" s="25"/>
      <c r="WKC74" s="31"/>
      <c r="WKD74" s="190"/>
      <c r="WKE74" s="191"/>
      <c r="WKF74" s="191"/>
      <c r="WKG74" s="191"/>
      <c r="WKH74" s="191"/>
      <c r="WKI74" s="192"/>
      <c r="WKJ74" s="22"/>
      <c r="WKK74" s="22"/>
      <c r="WKL74" s="22"/>
      <c r="WKM74" s="23"/>
      <c r="WKN74" s="22"/>
      <c r="WKO74" s="23"/>
      <c r="WKP74" s="23"/>
      <c r="WKQ74" s="23"/>
      <c r="WKR74" s="23"/>
      <c r="WKS74" s="23"/>
      <c r="WKT74" s="23"/>
      <c r="WKU74" s="23"/>
      <c r="WKV74" s="23"/>
      <c r="WKW74" s="24"/>
      <c r="WKX74" s="25"/>
      <c r="WKY74" s="25"/>
      <c r="WKZ74" s="25"/>
      <c r="WLA74" s="31"/>
      <c r="WLB74" s="190"/>
      <c r="WLC74" s="191"/>
      <c r="WLD74" s="191"/>
      <c r="WLE74" s="191"/>
      <c r="WLF74" s="191"/>
      <c r="WLG74" s="192"/>
      <c r="WLH74" s="22"/>
      <c r="WLI74" s="22"/>
      <c r="WLJ74" s="22"/>
      <c r="WLK74" s="23"/>
      <c r="WLL74" s="22"/>
      <c r="WLM74" s="23"/>
      <c r="WLN74" s="23"/>
      <c r="WLO74" s="23"/>
      <c r="WLP74" s="23"/>
      <c r="WLQ74" s="23"/>
      <c r="WLR74" s="23"/>
      <c r="WLS74" s="23"/>
      <c r="WLT74" s="23"/>
      <c r="WLU74" s="24"/>
      <c r="WLV74" s="25"/>
      <c r="WLW74" s="25"/>
      <c r="WLX74" s="25"/>
      <c r="WLY74" s="31"/>
      <c r="WLZ74" s="190"/>
      <c r="WMA74" s="191"/>
      <c r="WMB74" s="191"/>
      <c r="WMC74" s="191"/>
      <c r="WMD74" s="191"/>
      <c r="WME74" s="192"/>
      <c r="WMF74" s="22"/>
      <c r="WMG74" s="22"/>
      <c r="WMH74" s="22"/>
      <c r="WMI74" s="23"/>
      <c r="WMJ74" s="22"/>
      <c r="WMK74" s="23"/>
      <c r="WML74" s="23"/>
      <c r="WMM74" s="23"/>
      <c r="WMN74" s="23"/>
      <c r="WMO74" s="23"/>
      <c r="WMP74" s="23"/>
      <c r="WMQ74" s="23"/>
      <c r="WMR74" s="23"/>
      <c r="WMS74" s="24"/>
      <c r="WMT74" s="25"/>
      <c r="WMU74" s="25"/>
      <c r="WMV74" s="25"/>
      <c r="WMW74" s="31"/>
      <c r="WMX74" s="190"/>
      <c r="WMY74" s="191"/>
      <c r="WMZ74" s="191"/>
      <c r="WNA74" s="191"/>
      <c r="WNB74" s="191"/>
      <c r="WNC74" s="192"/>
      <c r="WND74" s="22"/>
      <c r="WNE74" s="22"/>
      <c r="WNF74" s="22"/>
      <c r="WNG74" s="23"/>
      <c r="WNH74" s="22"/>
      <c r="WNI74" s="23"/>
      <c r="WNJ74" s="23"/>
      <c r="WNK74" s="23"/>
      <c r="WNL74" s="23"/>
      <c r="WNM74" s="23"/>
      <c r="WNN74" s="23"/>
      <c r="WNO74" s="23"/>
      <c r="WNP74" s="23"/>
      <c r="WNQ74" s="24"/>
      <c r="WNR74" s="25"/>
      <c r="WNS74" s="25"/>
      <c r="WNT74" s="25"/>
      <c r="WNU74" s="31"/>
      <c r="WNV74" s="190"/>
      <c r="WNW74" s="191"/>
      <c r="WNX74" s="191"/>
      <c r="WNY74" s="191"/>
      <c r="WNZ74" s="191"/>
      <c r="WOA74" s="192"/>
      <c r="WOB74" s="22"/>
      <c r="WOC74" s="22"/>
      <c r="WOD74" s="22"/>
      <c r="WOE74" s="23"/>
      <c r="WOF74" s="22"/>
      <c r="WOG74" s="23"/>
      <c r="WOH74" s="23"/>
      <c r="WOI74" s="23"/>
      <c r="WOJ74" s="23"/>
      <c r="WOK74" s="23"/>
      <c r="WOL74" s="23"/>
      <c r="WOM74" s="23"/>
      <c r="WON74" s="23"/>
      <c r="WOO74" s="24"/>
      <c r="WOP74" s="25"/>
      <c r="WOQ74" s="25"/>
      <c r="WOR74" s="25"/>
      <c r="WOS74" s="31"/>
      <c r="WOT74" s="190"/>
      <c r="WOU74" s="191"/>
      <c r="WOV74" s="191"/>
      <c r="WOW74" s="191"/>
      <c r="WOX74" s="191"/>
      <c r="WOY74" s="192"/>
      <c r="WOZ74" s="22"/>
      <c r="WPA74" s="22"/>
      <c r="WPB74" s="22"/>
      <c r="WPC74" s="23"/>
      <c r="WPD74" s="22"/>
      <c r="WPE74" s="23"/>
      <c r="WPF74" s="23"/>
      <c r="WPG74" s="23"/>
      <c r="WPH74" s="23"/>
      <c r="WPI74" s="23"/>
      <c r="WPJ74" s="23"/>
      <c r="WPK74" s="23"/>
      <c r="WPL74" s="23"/>
      <c r="WPM74" s="24"/>
      <c r="WPN74" s="25"/>
      <c r="WPO74" s="25"/>
      <c r="WPP74" s="25"/>
      <c r="WPQ74" s="31"/>
      <c r="WPR74" s="190"/>
      <c r="WPS74" s="191"/>
      <c r="WPT74" s="191"/>
      <c r="WPU74" s="191"/>
      <c r="WPV74" s="191"/>
      <c r="WPW74" s="192"/>
      <c r="WPX74" s="22"/>
      <c r="WPY74" s="22"/>
      <c r="WPZ74" s="22"/>
      <c r="WQA74" s="23"/>
      <c r="WQB74" s="22"/>
      <c r="WQC74" s="23"/>
      <c r="WQD74" s="23"/>
      <c r="WQE74" s="23"/>
      <c r="WQF74" s="23"/>
      <c r="WQG74" s="23"/>
      <c r="WQH74" s="23"/>
      <c r="WQI74" s="23"/>
      <c r="WQJ74" s="23"/>
      <c r="WQK74" s="24"/>
      <c r="WQL74" s="25"/>
      <c r="WQM74" s="25"/>
      <c r="WQN74" s="25"/>
      <c r="WQO74" s="31"/>
      <c r="WQP74" s="190"/>
      <c r="WQQ74" s="191"/>
      <c r="WQR74" s="191"/>
      <c r="WQS74" s="191"/>
      <c r="WQT74" s="191"/>
      <c r="WQU74" s="192"/>
      <c r="WQV74" s="22"/>
      <c r="WQW74" s="22"/>
      <c r="WQX74" s="22"/>
      <c r="WQY74" s="23"/>
      <c r="WQZ74" s="22"/>
      <c r="WRA74" s="23"/>
      <c r="WRB74" s="23"/>
      <c r="WRC74" s="23"/>
      <c r="WRD74" s="23"/>
      <c r="WRE74" s="23"/>
      <c r="WRF74" s="23"/>
      <c r="WRG74" s="23"/>
      <c r="WRH74" s="23"/>
      <c r="WRI74" s="24"/>
      <c r="WRJ74" s="25"/>
      <c r="WRK74" s="25"/>
      <c r="WRL74" s="25"/>
      <c r="WRM74" s="31"/>
      <c r="WRN74" s="190"/>
      <c r="WRO74" s="191"/>
      <c r="WRP74" s="191"/>
      <c r="WRQ74" s="191"/>
      <c r="WRR74" s="191"/>
      <c r="WRS74" s="192"/>
      <c r="WRT74" s="22"/>
      <c r="WRU74" s="22"/>
      <c r="WRV74" s="22"/>
      <c r="WRW74" s="23"/>
      <c r="WRX74" s="22"/>
      <c r="WRY74" s="23"/>
      <c r="WRZ74" s="23"/>
      <c r="WSA74" s="23"/>
      <c r="WSB74" s="23"/>
      <c r="WSC74" s="23"/>
      <c r="WSD74" s="23"/>
      <c r="WSE74" s="23"/>
      <c r="WSF74" s="23"/>
      <c r="WSG74" s="24"/>
      <c r="WSH74" s="25"/>
      <c r="WSI74" s="25"/>
      <c r="WSJ74" s="25"/>
      <c r="WSK74" s="31"/>
      <c r="WSL74" s="190"/>
      <c r="WSM74" s="191"/>
      <c r="WSN74" s="191"/>
      <c r="WSO74" s="191"/>
      <c r="WSP74" s="191"/>
      <c r="WSQ74" s="192"/>
      <c r="WSR74" s="22"/>
      <c r="WSS74" s="22"/>
      <c r="WST74" s="22"/>
      <c r="WSU74" s="23"/>
      <c r="WSV74" s="22"/>
      <c r="WSW74" s="23"/>
      <c r="WSX74" s="23"/>
      <c r="WSY74" s="23"/>
      <c r="WSZ74" s="23"/>
      <c r="WTA74" s="23"/>
      <c r="WTB74" s="23"/>
      <c r="WTC74" s="23"/>
      <c r="WTD74" s="23"/>
      <c r="WTE74" s="24"/>
      <c r="WTF74" s="25"/>
      <c r="WTG74" s="25"/>
      <c r="WTH74" s="25"/>
      <c r="WTI74" s="31"/>
      <c r="WTJ74" s="190"/>
      <c r="WTK74" s="191"/>
      <c r="WTL74" s="191"/>
      <c r="WTM74" s="191"/>
      <c r="WTN74" s="191"/>
      <c r="WTO74" s="192"/>
      <c r="WTP74" s="22"/>
      <c r="WTQ74" s="22"/>
      <c r="WTR74" s="22"/>
      <c r="WTS74" s="23"/>
      <c r="WTT74" s="22"/>
      <c r="WTU74" s="23"/>
      <c r="WTV74" s="23"/>
      <c r="WTW74" s="23"/>
      <c r="WTX74" s="23"/>
      <c r="WTY74" s="23"/>
      <c r="WTZ74" s="23"/>
      <c r="WUA74" s="23"/>
      <c r="WUB74" s="23"/>
      <c r="WUC74" s="24"/>
      <c r="WUD74" s="25"/>
      <c r="WUE74" s="25"/>
      <c r="WUF74" s="25"/>
      <c r="WUG74" s="31"/>
      <c r="WUH74" s="190"/>
      <c r="WUI74" s="191"/>
      <c r="WUJ74" s="191"/>
      <c r="WUK74" s="191"/>
      <c r="WUL74" s="191"/>
      <c r="WUM74" s="192"/>
      <c r="WUN74" s="22"/>
      <c r="WUO74" s="22"/>
      <c r="WUP74" s="22"/>
      <c r="WUQ74" s="23"/>
      <c r="WUR74" s="22"/>
      <c r="WUS74" s="23"/>
      <c r="WUT74" s="23"/>
      <c r="WUU74" s="23"/>
      <c r="WUV74" s="23"/>
      <c r="WUW74" s="23"/>
      <c r="WUX74" s="23"/>
      <c r="WUY74" s="23"/>
      <c r="WUZ74" s="23"/>
      <c r="WVA74" s="24"/>
      <c r="WVB74" s="25"/>
      <c r="WVC74" s="25"/>
      <c r="WVD74" s="25"/>
      <c r="WVE74" s="31"/>
      <c r="WVF74" s="190"/>
      <c r="WVG74" s="191"/>
      <c r="WVH74" s="191"/>
      <c r="WVI74" s="191"/>
      <c r="WVJ74" s="191"/>
      <c r="WVK74" s="192"/>
      <c r="WVL74" s="22"/>
      <c r="WVM74" s="22"/>
      <c r="WVN74" s="22"/>
      <c r="WVO74" s="23"/>
      <c r="WVP74" s="22"/>
      <c r="WVQ74" s="23"/>
      <c r="WVR74" s="23"/>
      <c r="WVS74" s="23"/>
      <c r="WVT74" s="23"/>
      <c r="WVU74" s="23"/>
      <c r="WVV74" s="23"/>
      <c r="WVW74" s="23"/>
      <c r="WVX74" s="23"/>
      <c r="WVY74" s="24"/>
      <c r="WVZ74" s="25"/>
      <c r="WWA74" s="25"/>
      <c r="WWB74" s="25"/>
      <c r="WWC74" s="31"/>
      <c r="WWD74" s="190"/>
      <c r="WWE74" s="191"/>
      <c r="WWF74" s="191"/>
      <c r="WWG74" s="191"/>
      <c r="WWH74" s="191"/>
      <c r="WWI74" s="192"/>
      <c r="WWJ74" s="22"/>
      <c r="WWK74" s="22"/>
      <c r="WWL74" s="22"/>
      <c r="WWM74" s="23"/>
      <c r="WWN74" s="22"/>
      <c r="WWO74" s="23"/>
      <c r="WWP74" s="23"/>
      <c r="WWQ74" s="23"/>
      <c r="WWR74" s="23"/>
      <c r="WWS74" s="23"/>
      <c r="WWT74" s="23"/>
      <c r="WWU74" s="23"/>
      <c r="WWV74" s="23"/>
      <c r="WWW74" s="24"/>
      <c r="WWX74" s="25"/>
      <c r="WWY74" s="25"/>
      <c r="WWZ74" s="25"/>
      <c r="WXA74" s="31"/>
      <c r="WXB74" s="190"/>
      <c r="WXC74" s="191"/>
      <c r="WXD74" s="191"/>
      <c r="WXE74" s="191"/>
      <c r="WXF74" s="191"/>
      <c r="WXG74" s="192"/>
      <c r="WXH74" s="22"/>
      <c r="WXI74" s="22"/>
      <c r="WXJ74" s="22"/>
      <c r="WXK74" s="23"/>
      <c r="WXL74" s="22"/>
      <c r="WXM74" s="23"/>
      <c r="WXN74" s="23"/>
      <c r="WXO74" s="23"/>
      <c r="WXP74" s="23"/>
      <c r="WXQ74" s="23"/>
      <c r="WXR74" s="23"/>
      <c r="WXS74" s="23"/>
      <c r="WXT74" s="23"/>
      <c r="WXU74" s="24"/>
      <c r="WXV74" s="25"/>
      <c r="WXW74" s="25"/>
      <c r="WXX74" s="25"/>
      <c r="WXY74" s="31"/>
      <c r="WXZ74" s="190"/>
      <c r="WYA74" s="191"/>
      <c r="WYB74" s="191"/>
      <c r="WYC74" s="191"/>
      <c r="WYD74" s="191"/>
      <c r="WYE74" s="192"/>
      <c r="WYF74" s="22"/>
      <c r="WYG74" s="22"/>
      <c r="WYH74" s="22"/>
      <c r="WYI74" s="23"/>
      <c r="WYJ74" s="22"/>
      <c r="WYK74" s="23"/>
      <c r="WYL74" s="23"/>
      <c r="WYM74" s="23"/>
      <c r="WYN74" s="23"/>
      <c r="WYO74" s="23"/>
      <c r="WYP74" s="23"/>
      <c r="WYQ74" s="23"/>
      <c r="WYR74" s="23"/>
      <c r="WYS74" s="24"/>
      <c r="WYT74" s="25"/>
      <c r="WYU74" s="25"/>
      <c r="WYV74" s="25"/>
      <c r="WYW74" s="31"/>
      <c r="WYX74" s="190"/>
      <c r="WYY74" s="191"/>
      <c r="WYZ74" s="191"/>
      <c r="WZA74" s="191"/>
      <c r="WZB74" s="191"/>
      <c r="WZC74" s="192"/>
      <c r="WZD74" s="22"/>
      <c r="WZE74" s="22"/>
      <c r="WZF74" s="22"/>
      <c r="WZG74" s="23"/>
      <c r="WZH74" s="22"/>
      <c r="WZI74" s="23"/>
      <c r="WZJ74" s="23"/>
      <c r="WZK74" s="23"/>
      <c r="WZL74" s="23"/>
      <c r="WZM74" s="23"/>
      <c r="WZN74" s="23"/>
      <c r="WZO74" s="23"/>
      <c r="WZP74" s="23"/>
      <c r="WZQ74" s="24"/>
      <c r="WZR74" s="25"/>
      <c r="WZS74" s="25"/>
      <c r="WZT74" s="25"/>
      <c r="WZU74" s="31"/>
      <c r="WZV74" s="190"/>
      <c r="WZW74" s="191"/>
      <c r="WZX74" s="191"/>
      <c r="WZY74" s="191"/>
      <c r="WZZ74" s="191"/>
      <c r="XAA74" s="192"/>
      <c r="XAB74" s="22"/>
      <c r="XAC74" s="22"/>
      <c r="XAD74" s="22"/>
      <c r="XAE74" s="23"/>
      <c r="XAF74" s="22"/>
      <c r="XAG74" s="23"/>
      <c r="XAH74" s="23"/>
      <c r="XAI74" s="23"/>
      <c r="XAJ74" s="23"/>
      <c r="XAK74" s="23"/>
      <c r="XAL74" s="23"/>
      <c r="XAM74" s="23"/>
      <c r="XAN74" s="23"/>
      <c r="XAO74" s="24"/>
      <c r="XAP74" s="25"/>
      <c r="XAQ74" s="25"/>
      <c r="XAR74" s="25"/>
      <c r="XAS74" s="31"/>
      <c r="XAT74" s="190"/>
      <c r="XAU74" s="191"/>
      <c r="XAV74" s="191"/>
      <c r="XAW74" s="191"/>
      <c r="XAX74" s="191"/>
      <c r="XAY74" s="192"/>
      <c r="XAZ74" s="22"/>
      <c r="XBA74" s="22"/>
      <c r="XBB74" s="22"/>
      <c r="XBC74" s="23"/>
      <c r="XBD74" s="22"/>
      <c r="XBE74" s="23"/>
      <c r="XBF74" s="23"/>
      <c r="XBG74" s="23"/>
      <c r="XBH74" s="23"/>
      <c r="XBI74" s="23"/>
      <c r="XBJ74" s="23"/>
      <c r="XBK74" s="23"/>
      <c r="XBL74" s="23"/>
      <c r="XBM74" s="24"/>
      <c r="XBN74" s="25"/>
      <c r="XBO74" s="25"/>
      <c r="XBP74" s="25"/>
      <c r="XBQ74" s="31"/>
      <c r="XBR74" s="190"/>
      <c r="XBS74" s="191"/>
      <c r="XBT74" s="191"/>
      <c r="XBU74" s="191"/>
      <c r="XBV74" s="191"/>
      <c r="XBW74" s="192"/>
      <c r="XBX74" s="22"/>
      <c r="XBY74" s="22"/>
      <c r="XBZ74" s="22"/>
      <c r="XCA74" s="23"/>
      <c r="XCB74" s="22"/>
      <c r="XCC74" s="23"/>
      <c r="XCD74" s="23"/>
      <c r="XCE74" s="23"/>
      <c r="XCF74" s="23"/>
      <c r="XCG74" s="23"/>
    </row>
    <row r="75" spans="1:16309" ht="93.75" x14ac:dyDescent="0.3">
      <c r="A75" s="17" t="s">
        <v>229</v>
      </c>
      <c r="B75" s="64" t="s">
        <v>230</v>
      </c>
      <c r="C75" s="64" t="s">
        <v>231</v>
      </c>
      <c r="D75" s="65" t="s">
        <v>93</v>
      </c>
      <c r="E75" s="19" t="s">
        <v>154</v>
      </c>
      <c r="F75" s="17" t="s">
        <v>641</v>
      </c>
      <c r="G75" s="17" t="s">
        <v>36</v>
      </c>
      <c r="H75" s="19" t="s">
        <v>37</v>
      </c>
      <c r="I75" s="17" t="s">
        <v>81</v>
      </c>
      <c r="J75" s="17" t="s">
        <v>150</v>
      </c>
      <c r="K75" s="17" t="s">
        <v>232</v>
      </c>
      <c r="L75" s="17" t="s">
        <v>210</v>
      </c>
      <c r="M75" s="17" t="s">
        <v>233</v>
      </c>
      <c r="N75" s="66" t="s">
        <v>212</v>
      </c>
      <c r="O75" s="17" t="s">
        <v>66</v>
      </c>
      <c r="P75" s="17">
        <v>1</v>
      </c>
      <c r="Q75" s="17">
        <v>1</v>
      </c>
      <c r="R75" s="17">
        <v>1</v>
      </c>
      <c r="S75" s="19" t="s">
        <v>213</v>
      </c>
      <c r="T75" s="19" t="s">
        <v>157</v>
      </c>
      <c r="U75" s="19">
        <v>3290.54</v>
      </c>
      <c r="V75" s="19">
        <v>1</v>
      </c>
      <c r="W75" s="46">
        <f t="shared" ref="W75:W77" si="12">R75*U75*V75*O75</f>
        <v>3290.54</v>
      </c>
      <c r="X75" s="21" t="s">
        <v>36</v>
      </c>
    </row>
    <row r="76" spans="1:16309" ht="56.25" x14ac:dyDescent="0.3">
      <c r="A76" s="67" t="s">
        <v>229</v>
      </c>
      <c r="B76" s="68" t="s">
        <v>230</v>
      </c>
      <c r="C76" s="68" t="s">
        <v>231</v>
      </c>
      <c r="D76" s="67" t="s">
        <v>633</v>
      </c>
      <c r="E76" s="17" t="s">
        <v>140</v>
      </c>
      <c r="F76" s="17" t="s">
        <v>641</v>
      </c>
      <c r="G76" s="17" t="s">
        <v>36</v>
      </c>
      <c r="H76" s="19" t="s">
        <v>37</v>
      </c>
      <c r="I76" s="17" t="s">
        <v>81</v>
      </c>
      <c r="J76" s="17" t="s">
        <v>150</v>
      </c>
      <c r="K76" s="17" t="s">
        <v>234</v>
      </c>
      <c r="L76" s="17" t="s">
        <v>210</v>
      </c>
      <c r="M76" s="17" t="s">
        <v>233</v>
      </c>
      <c r="N76" s="41" t="s">
        <v>212</v>
      </c>
      <c r="O76" s="17" t="s">
        <v>66</v>
      </c>
      <c r="P76" s="17">
        <v>1</v>
      </c>
      <c r="Q76" s="17">
        <v>1</v>
      </c>
      <c r="R76" s="17">
        <v>1</v>
      </c>
      <c r="S76" s="19" t="s">
        <v>213</v>
      </c>
      <c r="T76" s="19" t="s">
        <v>643</v>
      </c>
      <c r="U76" s="117">
        <v>41451.760000000002</v>
      </c>
      <c r="V76" s="19">
        <v>1.62</v>
      </c>
      <c r="W76" s="46">
        <f t="shared" si="12"/>
        <v>67151.851200000005</v>
      </c>
      <c r="X76" s="21" t="s">
        <v>36</v>
      </c>
    </row>
    <row r="77" spans="1:16309" ht="56.25" x14ac:dyDescent="0.3">
      <c r="A77" s="67" t="s">
        <v>229</v>
      </c>
      <c r="B77" s="68" t="s">
        <v>230</v>
      </c>
      <c r="C77" s="68" t="s">
        <v>231</v>
      </c>
      <c r="D77" s="68" t="s">
        <v>207</v>
      </c>
      <c r="E77" s="20" t="s">
        <v>208</v>
      </c>
      <c r="F77" s="17" t="s">
        <v>641</v>
      </c>
      <c r="G77" s="17" t="s">
        <v>36</v>
      </c>
      <c r="H77" s="19" t="s">
        <v>37</v>
      </c>
      <c r="I77" s="17" t="s">
        <v>81</v>
      </c>
      <c r="J77" s="17" t="s">
        <v>150</v>
      </c>
      <c r="K77" s="17" t="s">
        <v>209</v>
      </c>
      <c r="L77" s="17" t="s">
        <v>210</v>
      </c>
      <c r="M77" s="17" t="s">
        <v>233</v>
      </c>
      <c r="N77" s="63" t="s">
        <v>212</v>
      </c>
      <c r="O77" s="17" t="s">
        <v>66</v>
      </c>
      <c r="P77" s="17">
        <v>1</v>
      </c>
      <c r="Q77" s="17">
        <v>1</v>
      </c>
      <c r="R77" s="17">
        <v>1</v>
      </c>
      <c r="S77" s="19" t="s">
        <v>213</v>
      </c>
      <c r="T77" s="19" t="s">
        <v>214</v>
      </c>
      <c r="U77" s="19">
        <v>262.52999999999997</v>
      </c>
      <c r="V77" s="19">
        <v>1.07</v>
      </c>
      <c r="W77" s="46">
        <f t="shared" si="12"/>
        <v>280.90710000000001</v>
      </c>
      <c r="X77" s="21" t="s">
        <v>36</v>
      </c>
    </row>
    <row r="78" spans="1:16309" ht="20.25" customHeight="1" x14ac:dyDescent="0.3">
      <c r="A78" s="118" t="s">
        <v>229</v>
      </c>
      <c r="B78" s="119" t="s">
        <v>230</v>
      </c>
      <c r="C78" s="119" t="s">
        <v>231</v>
      </c>
      <c r="D78" s="119" t="s">
        <v>36</v>
      </c>
      <c r="E78" s="119" t="s">
        <v>49</v>
      </c>
      <c r="F78" s="118" t="s">
        <v>36</v>
      </c>
      <c r="G78" s="48" t="s">
        <v>36</v>
      </c>
      <c r="H78" s="48" t="s">
        <v>36</v>
      </c>
      <c r="I78" s="48" t="s">
        <v>36</v>
      </c>
      <c r="J78" s="49" t="s">
        <v>36</v>
      </c>
      <c r="K78" s="48" t="s">
        <v>36</v>
      </c>
      <c r="L78" s="49" t="s">
        <v>36</v>
      </c>
      <c r="M78" s="49" t="s">
        <v>36</v>
      </c>
      <c r="N78" s="49" t="s">
        <v>36</v>
      </c>
      <c r="O78" s="49" t="s">
        <v>36</v>
      </c>
      <c r="P78" s="49" t="s">
        <v>36</v>
      </c>
      <c r="Q78" s="49" t="s">
        <v>36</v>
      </c>
      <c r="R78" s="49" t="s">
        <v>36</v>
      </c>
      <c r="S78" s="49" t="s">
        <v>36</v>
      </c>
      <c r="T78" s="50" t="s">
        <v>36</v>
      </c>
      <c r="U78" s="51" t="s">
        <v>36</v>
      </c>
      <c r="V78" s="51" t="s">
        <v>36</v>
      </c>
      <c r="W78" s="69">
        <f>W75+W76+W77</f>
        <v>70723.298299999995</v>
      </c>
      <c r="X78" s="52" t="s">
        <v>36</v>
      </c>
    </row>
    <row r="79" spans="1:16309" ht="75" x14ac:dyDescent="0.3">
      <c r="A79" s="53" t="s">
        <v>215</v>
      </c>
      <c r="B79" s="54" t="s">
        <v>235</v>
      </c>
      <c r="C79" s="70" t="s">
        <v>236</v>
      </c>
      <c r="D79" s="70" t="s">
        <v>218</v>
      </c>
      <c r="E79" s="37" t="s">
        <v>237</v>
      </c>
      <c r="F79" s="38" t="s">
        <v>642</v>
      </c>
      <c r="G79" s="38" t="s">
        <v>36</v>
      </c>
      <c r="H79" s="19" t="s">
        <v>37</v>
      </c>
      <c r="I79" s="38">
        <v>2029</v>
      </c>
      <c r="J79" s="19">
        <v>6</v>
      </c>
      <c r="K79" s="37" t="s">
        <v>238</v>
      </c>
      <c r="L79" s="39" t="s">
        <v>221</v>
      </c>
      <c r="M79" s="58" t="s">
        <v>239</v>
      </c>
      <c r="N79" s="41" t="s">
        <v>212</v>
      </c>
      <c r="O79" s="32">
        <v>1</v>
      </c>
      <c r="P79" s="42">
        <v>1</v>
      </c>
      <c r="Q79" s="43">
        <v>1</v>
      </c>
      <c r="R79" s="44">
        <v>16</v>
      </c>
      <c r="S79" s="45" t="s">
        <v>112</v>
      </c>
      <c r="T79" s="45" t="s">
        <v>240</v>
      </c>
      <c r="U79" s="71">
        <v>7266.1</v>
      </c>
      <c r="V79" s="46">
        <v>1.75</v>
      </c>
      <c r="W79" s="71">
        <f>O79*R79*U79*V79</f>
        <v>203450.80000000002</v>
      </c>
      <c r="X79" s="47" t="s">
        <v>36</v>
      </c>
    </row>
    <row r="80" spans="1:16309" ht="20.25" customHeight="1" x14ac:dyDescent="0.3">
      <c r="A80" s="118" t="s">
        <v>215</v>
      </c>
      <c r="B80" s="119" t="s">
        <v>235</v>
      </c>
      <c r="C80" s="119" t="s">
        <v>236</v>
      </c>
      <c r="D80" s="119" t="s">
        <v>36</v>
      </c>
      <c r="E80" s="119" t="s">
        <v>49</v>
      </c>
      <c r="F80" s="118" t="s">
        <v>36</v>
      </c>
      <c r="G80" s="48" t="s">
        <v>36</v>
      </c>
      <c r="H80" s="48" t="s">
        <v>36</v>
      </c>
      <c r="I80" s="48" t="s">
        <v>36</v>
      </c>
      <c r="J80" s="49" t="s">
        <v>36</v>
      </c>
      <c r="K80" s="48" t="s">
        <v>36</v>
      </c>
      <c r="L80" s="49" t="s">
        <v>36</v>
      </c>
      <c r="M80" s="49" t="s">
        <v>36</v>
      </c>
      <c r="N80" s="49" t="s">
        <v>36</v>
      </c>
      <c r="O80" s="49" t="s">
        <v>36</v>
      </c>
      <c r="P80" s="49" t="s">
        <v>36</v>
      </c>
      <c r="Q80" s="49" t="s">
        <v>36</v>
      </c>
      <c r="R80" s="49" t="s">
        <v>36</v>
      </c>
      <c r="S80" s="49" t="s">
        <v>36</v>
      </c>
      <c r="T80" s="50" t="s">
        <v>36</v>
      </c>
      <c r="U80" s="51" t="s">
        <v>36</v>
      </c>
      <c r="V80" s="51" t="s">
        <v>36</v>
      </c>
      <c r="W80" s="69">
        <f>W79</f>
        <v>203450.80000000002</v>
      </c>
      <c r="X80" s="52" t="s">
        <v>36</v>
      </c>
    </row>
    <row r="81" spans="1:24" ht="75" x14ac:dyDescent="0.3">
      <c r="A81" s="72" t="s">
        <v>241</v>
      </c>
      <c r="B81" s="18" t="s">
        <v>242</v>
      </c>
      <c r="C81" s="73" t="s">
        <v>243</v>
      </c>
      <c r="D81" s="18" t="s">
        <v>218</v>
      </c>
      <c r="E81" s="74" t="s">
        <v>244</v>
      </c>
      <c r="F81" s="74" t="s">
        <v>245</v>
      </c>
      <c r="G81" s="19" t="s">
        <v>36</v>
      </c>
      <c r="H81" s="19" t="s">
        <v>37</v>
      </c>
      <c r="I81" s="19">
        <v>2026</v>
      </c>
      <c r="J81" s="19">
        <v>220</v>
      </c>
      <c r="K81" s="74" t="s">
        <v>246</v>
      </c>
      <c r="L81" s="74" t="s">
        <v>247</v>
      </c>
      <c r="M81" s="58" t="s">
        <v>248</v>
      </c>
      <c r="N81" s="58" t="s">
        <v>249</v>
      </c>
      <c r="O81" s="19">
        <v>1</v>
      </c>
      <c r="P81" s="19">
        <v>1</v>
      </c>
      <c r="Q81" s="19">
        <v>1</v>
      </c>
      <c r="R81" s="19">
        <v>10</v>
      </c>
      <c r="S81" s="19" t="s">
        <v>43</v>
      </c>
      <c r="T81" s="75" t="s">
        <v>250</v>
      </c>
      <c r="U81" s="76">
        <v>28141.360000000001</v>
      </c>
      <c r="V81" s="76">
        <v>1.49</v>
      </c>
      <c r="W81" s="76">
        <f t="shared" ref="W81:W93" si="13">O81*P81*Q81*R81*U81*V81</f>
        <v>419306.26399999997</v>
      </c>
      <c r="X81" s="77" t="s">
        <v>36</v>
      </c>
    </row>
    <row r="82" spans="1:24" ht="20.25" customHeight="1" x14ac:dyDescent="0.3">
      <c r="A82" s="118" t="s">
        <v>241</v>
      </c>
      <c r="B82" s="119" t="s">
        <v>242</v>
      </c>
      <c r="C82" s="119" t="s">
        <v>243</v>
      </c>
      <c r="D82" s="119" t="s">
        <v>36</v>
      </c>
      <c r="E82" s="119" t="s">
        <v>49</v>
      </c>
      <c r="F82" s="118" t="s">
        <v>36</v>
      </c>
      <c r="G82" s="48" t="s">
        <v>36</v>
      </c>
      <c r="H82" s="48" t="s">
        <v>36</v>
      </c>
      <c r="I82" s="48" t="s">
        <v>36</v>
      </c>
      <c r="J82" s="49" t="s">
        <v>36</v>
      </c>
      <c r="K82" s="48" t="s">
        <v>36</v>
      </c>
      <c r="L82" s="49" t="s">
        <v>36</v>
      </c>
      <c r="M82" s="49" t="s">
        <v>36</v>
      </c>
      <c r="N82" s="49" t="s">
        <v>36</v>
      </c>
      <c r="O82" s="49" t="s">
        <v>36</v>
      </c>
      <c r="P82" s="49" t="s">
        <v>36</v>
      </c>
      <c r="Q82" s="49" t="s">
        <v>36</v>
      </c>
      <c r="R82" s="49" t="s">
        <v>36</v>
      </c>
      <c r="S82" s="49" t="s">
        <v>36</v>
      </c>
      <c r="T82" s="50" t="s">
        <v>36</v>
      </c>
      <c r="U82" s="51" t="s">
        <v>36</v>
      </c>
      <c r="V82" s="51" t="s">
        <v>36</v>
      </c>
      <c r="W82" s="51">
        <f>SUM(W81)</f>
        <v>419306.26399999997</v>
      </c>
      <c r="X82" s="52" t="s">
        <v>36</v>
      </c>
    </row>
    <row r="83" spans="1:24" ht="93.75" x14ac:dyDescent="0.3">
      <c r="A83" s="17" t="s">
        <v>241</v>
      </c>
      <c r="B83" s="18" t="s">
        <v>251</v>
      </c>
      <c r="C83" s="18" t="s">
        <v>252</v>
      </c>
      <c r="D83" s="18" t="s">
        <v>253</v>
      </c>
      <c r="E83" s="58" t="s">
        <v>254</v>
      </c>
      <c r="F83" s="58" t="s">
        <v>245</v>
      </c>
      <c r="G83" s="19" t="s">
        <v>36</v>
      </c>
      <c r="H83" s="19" t="s">
        <v>37</v>
      </c>
      <c r="I83" s="19">
        <v>2026</v>
      </c>
      <c r="J83" s="19">
        <v>110</v>
      </c>
      <c r="K83" s="58" t="s">
        <v>255</v>
      </c>
      <c r="L83" s="19" t="s">
        <v>247</v>
      </c>
      <c r="M83" s="58" t="s">
        <v>248</v>
      </c>
      <c r="N83" s="58" t="s">
        <v>249</v>
      </c>
      <c r="O83" s="19">
        <v>1</v>
      </c>
      <c r="P83" s="19">
        <v>1</v>
      </c>
      <c r="Q83" s="19">
        <v>1</v>
      </c>
      <c r="R83" s="19">
        <v>8</v>
      </c>
      <c r="S83" s="19" t="s">
        <v>43</v>
      </c>
      <c r="T83" s="75" t="s">
        <v>256</v>
      </c>
      <c r="U83" s="76">
        <v>3441.14</v>
      </c>
      <c r="V83" s="76">
        <v>1.63</v>
      </c>
      <c r="W83" s="76">
        <f t="shared" si="13"/>
        <v>44872.465599999996</v>
      </c>
      <c r="X83" s="77" t="s">
        <v>36</v>
      </c>
    </row>
    <row r="84" spans="1:24" ht="93.75" x14ac:dyDescent="0.3">
      <c r="A84" s="17" t="s">
        <v>241</v>
      </c>
      <c r="B84" s="18" t="s">
        <v>251</v>
      </c>
      <c r="C84" s="18" t="s">
        <v>252</v>
      </c>
      <c r="D84" s="18" t="s">
        <v>253</v>
      </c>
      <c r="E84" s="58" t="s">
        <v>254</v>
      </c>
      <c r="F84" s="58" t="s">
        <v>245</v>
      </c>
      <c r="G84" s="19" t="s">
        <v>36</v>
      </c>
      <c r="H84" s="19" t="s">
        <v>37</v>
      </c>
      <c r="I84" s="19">
        <v>2026</v>
      </c>
      <c r="J84" s="19">
        <v>110</v>
      </c>
      <c r="K84" s="58" t="s">
        <v>257</v>
      </c>
      <c r="L84" s="19" t="s">
        <v>247</v>
      </c>
      <c r="M84" s="58" t="s">
        <v>248</v>
      </c>
      <c r="N84" s="58" t="s">
        <v>249</v>
      </c>
      <c r="O84" s="19">
        <v>1</v>
      </c>
      <c r="P84" s="19">
        <v>1</v>
      </c>
      <c r="Q84" s="19">
        <v>1</v>
      </c>
      <c r="R84" s="19">
        <v>8</v>
      </c>
      <c r="S84" s="19" t="s">
        <v>43</v>
      </c>
      <c r="T84" s="75" t="s">
        <v>258</v>
      </c>
      <c r="U84" s="76">
        <v>3441.14</v>
      </c>
      <c r="V84" s="76">
        <v>1.63</v>
      </c>
      <c r="W84" s="76">
        <f t="shared" si="13"/>
        <v>44872.465599999996</v>
      </c>
      <c r="X84" s="77" t="s">
        <v>36</v>
      </c>
    </row>
    <row r="85" spans="1:24" ht="93.75" x14ac:dyDescent="0.3">
      <c r="A85" s="17" t="s">
        <v>241</v>
      </c>
      <c r="B85" s="18" t="s">
        <v>251</v>
      </c>
      <c r="C85" s="18" t="s">
        <v>252</v>
      </c>
      <c r="D85" s="18" t="s">
        <v>253</v>
      </c>
      <c r="E85" s="58" t="s">
        <v>254</v>
      </c>
      <c r="F85" s="58" t="s">
        <v>245</v>
      </c>
      <c r="G85" s="19" t="s">
        <v>36</v>
      </c>
      <c r="H85" s="19" t="s">
        <v>37</v>
      </c>
      <c r="I85" s="19">
        <v>2026</v>
      </c>
      <c r="J85" s="19">
        <v>110</v>
      </c>
      <c r="K85" s="58" t="s">
        <v>259</v>
      </c>
      <c r="L85" s="19" t="s">
        <v>247</v>
      </c>
      <c r="M85" s="58" t="s">
        <v>248</v>
      </c>
      <c r="N85" s="58" t="s">
        <v>249</v>
      </c>
      <c r="O85" s="19">
        <v>1</v>
      </c>
      <c r="P85" s="19">
        <v>1</v>
      </c>
      <c r="Q85" s="19">
        <v>1</v>
      </c>
      <c r="R85" s="19">
        <v>8</v>
      </c>
      <c r="S85" s="19" t="s">
        <v>43</v>
      </c>
      <c r="T85" s="75" t="s">
        <v>260</v>
      </c>
      <c r="U85" s="76">
        <v>3167.39</v>
      </c>
      <c r="V85" s="76">
        <v>1.63</v>
      </c>
      <c r="W85" s="76">
        <f t="shared" si="13"/>
        <v>41302.765599999999</v>
      </c>
      <c r="X85" s="77" t="s">
        <v>36</v>
      </c>
    </row>
    <row r="86" spans="1:24" ht="93.75" x14ac:dyDescent="0.3">
      <c r="A86" s="17" t="s">
        <v>241</v>
      </c>
      <c r="B86" s="18" t="s">
        <v>251</v>
      </c>
      <c r="C86" s="18" t="s">
        <v>252</v>
      </c>
      <c r="D86" s="18" t="s">
        <v>253</v>
      </c>
      <c r="E86" s="58" t="s">
        <v>261</v>
      </c>
      <c r="F86" s="58" t="s">
        <v>245</v>
      </c>
      <c r="G86" s="19" t="s">
        <v>36</v>
      </c>
      <c r="H86" s="19" t="s">
        <v>37</v>
      </c>
      <c r="I86" s="19">
        <v>2026</v>
      </c>
      <c r="J86" s="19" t="s">
        <v>36</v>
      </c>
      <c r="K86" s="58" t="s">
        <v>262</v>
      </c>
      <c r="L86" s="19" t="s">
        <v>247</v>
      </c>
      <c r="M86" s="58" t="s">
        <v>248</v>
      </c>
      <c r="N86" s="58" t="s">
        <v>249</v>
      </c>
      <c r="O86" s="19">
        <v>1</v>
      </c>
      <c r="P86" s="19">
        <v>1</v>
      </c>
      <c r="Q86" s="19">
        <v>1</v>
      </c>
      <c r="R86" s="19">
        <v>8</v>
      </c>
      <c r="S86" s="19" t="s">
        <v>43</v>
      </c>
      <c r="T86" s="75" t="s">
        <v>214</v>
      </c>
      <c r="U86" s="20">
        <v>262.52999999999997</v>
      </c>
      <c r="V86" s="76">
        <v>1.63</v>
      </c>
      <c r="W86" s="76">
        <f t="shared" si="13"/>
        <v>3423.3911999999996</v>
      </c>
      <c r="X86" s="77" t="s">
        <v>36</v>
      </c>
    </row>
    <row r="87" spans="1:24" ht="93.75" x14ac:dyDescent="0.3">
      <c r="A87" s="17" t="s">
        <v>241</v>
      </c>
      <c r="B87" s="18" t="s">
        <v>251</v>
      </c>
      <c r="C87" s="18" t="s">
        <v>252</v>
      </c>
      <c r="D87" s="18" t="s">
        <v>253</v>
      </c>
      <c r="E87" s="58" t="s">
        <v>263</v>
      </c>
      <c r="F87" s="58" t="s">
        <v>245</v>
      </c>
      <c r="G87" s="19" t="s">
        <v>36</v>
      </c>
      <c r="H87" s="19" t="s">
        <v>37</v>
      </c>
      <c r="I87" s="19">
        <v>2026</v>
      </c>
      <c r="J87" s="19" t="s">
        <v>36</v>
      </c>
      <c r="K87" s="58" t="s">
        <v>264</v>
      </c>
      <c r="L87" s="19" t="s">
        <v>247</v>
      </c>
      <c r="M87" s="58" t="s">
        <v>248</v>
      </c>
      <c r="N87" s="58" t="s">
        <v>249</v>
      </c>
      <c r="O87" s="19">
        <v>1</v>
      </c>
      <c r="P87" s="19">
        <v>1</v>
      </c>
      <c r="Q87" s="19">
        <v>1</v>
      </c>
      <c r="R87" s="19">
        <v>22</v>
      </c>
      <c r="S87" s="19" t="s">
        <v>48</v>
      </c>
      <c r="T87" s="75" t="s">
        <v>438</v>
      </c>
      <c r="U87" s="76">
        <v>291.14</v>
      </c>
      <c r="V87" s="76">
        <v>1.66</v>
      </c>
      <c r="W87" s="76">
        <f t="shared" si="13"/>
        <v>10632.432799999999</v>
      </c>
      <c r="X87" s="77" t="s">
        <v>36</v>
      </c>
    </row>
    <row r="88" spans="1:24" ht="93.75" x14ac:dyDescent="0.3">
      <c r="A88" s="17" t="s">
        <v>241</v>
      </c>
      <c r="B88" s="18" t="s">
        <v>251</v>
      </c>
      <c r="C88" s="18" t="s">
        <v>252</v>
      </c>
      <c r="D88" s="18" t="s">
        <v>253</v>
      </c>
      <c r="E88" s="58" t="s">
        <v>263</v>
      </c>
      <c r="F88" s="58" t="s">
        <v>245</v>
      </c>
      <c r="G88" s="19" t="s">
        <v>36</v>
      </c>
      <c r="H88" s="19" t="s">
        <v>37</v>
      </c>
      <c r="I88" s="19">
        <v>2026</v>
      </c>
      <c r="J88" s="19" t="s">
        <v>36</v>
      </c>
      <c r="K88" s="58" t="s">
        <v>265</v>
      </c>
      <c r="L88" s="19" t="s">
        <v>247</v>
      </c>
      <c r="M88" s="58" t="s">
        <v>248</v>
      </c>
      <c r="N88" s="58" t="s">
        <v>249</v>
      </c>
      <c r="O88" s="19">
        <v>1</v>
      </c>
      <c r="P88" s="19">
        <v>1</v>
      </c>
      <c r="Q88" s="19">
        <v>1</v>
      </c>
      <c r="R88" s="19">
        <v>6</v>
      </c>
      <c r="S88" s="19" t="s">
        <v>48</v>
      </c>
      <c r="T88" s="75" t="s">
        <v>644</v>
      </c>
      <c r="U88" s="76">
        <v>363.18</v>
      </c>
      <c r="V88" s="76">
        <v>1.66</v>
      </c>
      <c r="W88" s="76">
        <f t="shared" si="13"/>
        <v>3617.2727999999997</v>
      </c>
      <c r="X88" s="77" t="s">
        <v>36</v>
      </c>
    </row>
    <row r="89" spans="1:24" ht="93.75" x14ac:dyDescent="0.3">
      <c r="A89" s="17" t="s">
        <v>241</v>
      </c>
      <c r="B89" s="18" t="s">
        <v>251</v>
      </c>
      <c r="C89" s="18" t="s">
        <v>252</v>
      </c>
      <c r="D89" s="18" t="s">
        <v>253</v>
      </c>
      <c r="E89" s="58" t="s">
        <v>263</v>
      </c>
      <c r="F89" s="58" t="s">
        <v>245</v>
      </c>
      <c r="G89" s="19" t="s">
        <v>36</v>
      </c>
      <c r="H89" s="19" t="s">
        <v>37</v>
      </c>
      <c r="I89" s="19">
        <v>2026</v>
      </c>
      <c r="J89" s="19" t="s">
        <v>36</v>
      </c>
      <c r="K89" s="58" t="s">
        <v>266</v>
      </c>
      <c r="L89" s="19" t="s">
        <v>247</v>
      </c>
      <c r="M89" s="58" t="s">
        <v>248</v>
      </c>
      <c r="N89" s="58" t="s">
        <v>249</v>
      </c>
      <c r="O89" s="19">
        <v>1</v>
      </c>
      <c r="P89" s="19">
        <v>1</v>
      </c>
      <c r="Q89" s="19">
        <v>1</v>
      </c>
      <c r="R89" s="19">
        <v>0.8</v>
      </c>
      <c r="S89" s="19" t="s">
        <v>48</v>
      </c>
      <c r="T89" s="75" t="s">
        <v>326</v>
      </c>
      <c r="U89" s="76">
        <v>504.24</v>
      </c>
      <c r="V89" s="76">
        <v>1.66</v>
      </c>
      <c r="W89" s="76">
        <f t="shared" si="13"/>
        <v>669.63072000000011</v>
      </c>
      <c r="X89" s="77" t="s">
        <v>36</v>
      </c>
    </row>
    <row r="90" spans="1:24" ht="93.75" x14ac:dyDescent="0.3">
      <c r="A90" s="17" t="s">
        <v>241</v>
      </c>
      <c r="B90" s="18" t="s">
        <v>251</v>
      </c>
      <c r="C90" s="18" t="s">
        <v>252</v>
      </c>
      <c r="D90" s="18" t="s">
        <v>253</v>
      </c>
      <c r="E90" s="58" t="s">
        <v>263</v>
      </c>
      <c r="F90" s="58" t="s">
        <v>245</v>
      </c>
      <c r="G90" s="19" t="s">
        <v>36</v>
      </c>
      <c r="H90" s="19" t="s">
        <v>37</v>
      </c>
      <c r="I90" s="19">
        <v>2026</v>
      </c>
      <c r="J90" s="19" t="s">
        <v>36</v>
      </c>
      <c r="K90" s="58" t="s">
        <v>267</v>
      </c>
      <c r="L90" s="19" t="s">
        <v>247</v>
      </c>
      <c r="M90" s="58" t="s">
        <v>248</v>
      </c>
      <c r="N90" s="58" t="s">
        <v>249</v>
      </c>
      <c r="O90" s="19">
        <v>1</v>
      </c>
      <c r="P90" s="19">
        <v>1</v>
      </c>
      <c r="Q90" s="19">
        <v>1</v>
      </c>
      <c r="R90" s="19">
        <v>60</v>
      </c>
      <c r="S90" s="19" t="s">
        <v>48</v>
      </c>
      <c r="T90" s="75" t="s">
        <v>645</v>
      </c>
      <c r="U90" s="76">
        <v>658.25</v>
      </c>
      <c r="V90" s="76">
        <v>1.66</v>
      </c>
      <c r="W90" s="76">
        <f t="shared" si="13"/>
        <v>65561.7</v>
      </c>
      <c r="X90" s="77" t="s">
        <v>36</v>
      </c>
    </row>
    <row r="91" spans="1:24" ht="93.75" x14ac:dyDescent="0.3">
      <c r="A91" s="17" t="s">
        <v>241</v>
      </c>
      <c r="B91" s="18" t="s">
        <v>251</v>
      </c>
      <c r="C91" s="18" t="s">
        <v>252</v>
      </c>
      <c r="D91" s="18" t="s">
        <v>268</v>
      </c>
      <c r="E91" s="58" t="s">
        <v>269</v>
      </c>
      <c r="F91" s="58" t="s">
        <v>245</v>
      </c>
      <c r="G91" s="19" t="s">
        <v>36</v>
      </c>
      <c r="H91" s="19" t="s">
        <v>37</v>
      </c>
      <c r="I91" s="19">
        <v>2026</v>
      </c>
      <c r="J91" s="19" t="s">
        <v>36</v>
      </c>
      <c r="K91" s="58" t="s">
        <v>36</v>
      </c>
      <c r="L91" s="19" t="s">
        <v>247</v>
      </c>
      <c r="M91" s="58" t="s">
        <v>248</v>
      </c>
      <c r="N91" s="58" t="s">
        <v>249</v>
      </c>
      <c r="O91" s="19">
        <v>1</v>
      </c>
      <c r="P91" s="19">
        <v>1</v>
      </c>
      <c r="Q91" s="19">
        <v>1</v>
      </c>
      <c r="R91" s="19">
        <v>4</v>
      </c>
      <c r="S91" s="19" t="s">
        <v>99</v>
      </c>
      <c r="T91" s="75" t="s">
        <v>123</v>
      </c>
      <c r="U91" s="76">
        <v>4255.01</v>
      </c>
      <c r="V91" s="76">
        <v>1</v>
      </c>
      <c r="W91" s="76">
        <f t="shared" si="13"/>
        <v>17020.04</v>
      </c>
      <c r="X91" s="77" t="s">
        <v>36</v>
      </c>
    </row>
    <row r="92" spans="1:24" ht="20.25" customHeight="1" x14ac:dyDescent="0.3">
      <c r="A92" s="118" t="s">
        <v>241</v>
      </c>
      <c r="B92" s="119" t="s">
        <v>251</v>
      </c>
      <c r="C92" s="119" t="s">
        <v>252</v>
      </c>
      <c r="D92" s="119" t="s">
        <v>36</v>
      </c>
      <c r="E92" s="119" t="s">
        <v>49</v>
      </c>
      <c r="F92" s="118" t="s">
        <v>36</v>
      </c>
      <c r="G92" s="48" t="s">
        <v>36</v>
      </c>
      <c r="H92" s="48" t="s">
        <v>36</v>
      </c>
      <c r="I92" s="48" t="s">
        <v>36</v>
      </c>
      <c r="J92" s="49" t="s">
        <v>36</v>
      </c>
      <c r="K92" s="48" t="s">
        <v>36</v>
      </c>
      <c r="L92" s="49" t="s">
        <v>36</v>
      </c>
      <c r="M92" s="49" t="s">
        <v>36</v>
      </c>
      <c r="N92" s="49" t="s">
        <v>36</v>
      </c>
      <c r="O92" s="49" t="s">
        <v>36</v>
      </c>
      <c r="P92" s="49" t="s">
        <v>36</v>
      </c>
      <c r="Q92" s="49" t="s">
        <v>36</v>
      </c>
      <c r="R92" s="49" t="s">
        <v>36</v>
      </c>
      <c r="S92" s="49" t="s">
        <v>36</v>
      </c>
      <c r="T92" s="50" t="s">
        <v>36</v>
      </c>
      <c r="U92" s="51" t="s">
        <v>36</v>
      </c>
      <c r="V92" s="51" t="s">
        <v>36</v>
      </c>
      <c r="W92" s="51">
        <f>SUM(W83:W91)</f>
        <v>231972.16432000001</v>
      </c>
      <c r="X92" s="52" t="s">
        <v>36</v>
      </c>
    </row>
    <row r="93" spans="1:24" ht="75" x14ac:dyDescent="0.3">
      <c r="A93" s="17" t="s">
        <v>270</v>
      </c>
      <c r="B93" s="18" t="s">
        <v>271</v>
      </c>
      <c r="C93" s="18" t="s">
        <v>272</v>
      </c>
      <c r="D93" s="73" t="s">
        <v>273</v>
      </c>
      <c r="E93" s="58" t="s">
        <v>274</v>
      </c>
      <c r="F93" s="58" t="s">
        <v>275</v>
      </c>
      <c r="G93" s="19" t="s">
        <v>36</v>
      </c>
      <c r="H93" s="19" t="s">
        <v>37</v>
      </c>
      <c r="I93" s="19">
        <v>2024</v>
      </c>
      <c r="J93" s="19" t="s">
        <v>36</v>
      </c>
      <c r="K93" s="58" t="s">
        <v>276</v>
      </c>
      <c r="L93" s="19" t="s">
        <v>277</v>
      </c>
      <c r="M93" s="19" t="s">
        <v>278</v>
      </c>
      <c r="N93" s="58" t="s">
        <v>249</v>
      </c>
      <c r="O93" s="19">
        <v>1</v>
      </c>
      <c r="P93" s="19">
        <v>1</v>
      </c>
      <c r="Q93" s="19">
        <v>1</v>
      </c>
      <c r="R93" s="19">
        <v>500</v>
      </c>
      <c r="S93" s="19" t="s">
        <v>279</v>
      </c>
      <c r="T93" s="75" t="s">
        <v>280</v>
      </c>
      <c r="U93" s="76">
        <v>23.02</v>
      </c>
      <c r="V93" s="76">
        <v>1.66</v>
      </c>
      <c r="W93" s="76">
        <f t="shared" si="13"/>
        <v>19106.599999999999</v>
      </c>
      <c r="X93" s="77" t="s">
        <v>36</v>
      </c>
    </row>
    <row r="94" spans="1:24" ht="20.25" customHeight="1" x14ac:dyDescent="0.3">
      <c r="A94" s="118" t="s">
        <v>270</v>
      </c>
      <c r="B94" s="119" t="s">
        <v>271</v>
      </c>
      <c r="C94" s="119" t="s">
        <v>272</v>
      </c>
      <c r="D94" s="119" t="s">
        <v>36</v>
      </c>
      <c r="E94" s="119" t="s">
        <v>49</v>
      </c>
      <c r="F94" s="118" t="s">
        <v>36</v>
      </c>
      <c r="G94" s="48" t="s">
        <v>36</v>
      </c>
      <c r="H94" s="48" t="s">
        <v>36</v>
      </c>
      <c r="I94" s="48" t="s">
        <v>36</v>
      </c>
      <c r="J94" s="49" t="s">
        <v>36</v>
      </c>
      <c r="K94" s="48" t="s">
        <v>36</v>
      </c>
      <c r="L94" s="49" t="s">
        <v>36</v>
      </c>
      <c r="M94" s="49" t="s">
        <v>36</v>
      </c>
      <c r="N94" s="49" t="s">
        <v>36</v>
      </c>
      <c r="O94" s="49" t="s">
        <v>36</v>
      </c>
      <c r="P94" s="49" t="s">
        <v>36</v>
      </c>
      <c r="Q94" s="49" t="s">
        <v>36</v>
      </c>
      <c r="R94" s="49" t="s">
        <v>36</v>
      </c>
      <c r="S94" s="49" t="s">
        <v>36</v>
      </c>
      <c r="T94" s="50" t="s">
        <v>36</v>
      </c>
      <c r="U94" s="51" t="s">
        <v>36</v>
      </c>
      <c r="V94" s="51" t="s">
        <v>36</v>
      </c>
      <c r="W94" s="51">
        <f>SUM(W93:W93)</f>
        <v>19106.599999999999</v>
      </c>
      <c r="X94" s="52" t="s">
        <v>36</v>
      </c>
    </row>
    <row r="95" spans="1:24" ht="56.25" x14ac:dyDescent="0.3">
      <c r="A95" s="17" t="s">
        <v>281</v>
      </c>
      <c r="B95" s="18" t="s">
        <v>282</v>
      </c>
      <c r="C95" s="18" t="s">
        <v>283</v>
      </c>
      <c r="D95" s="18" t="s">
        <v>218</v>
      </c>
      <c r="E95" s="74" t="s">
        <v>109</v>
      </c>
      <c r="F95" s="74" t="s">
        <v>275</v>
      </c>
      <c r="G95" s="19" t="s">
        <v>36</v>
      </c>
      <c r="H95" s="19" t="s">
        <v>95</v>
      </c>
      <c r="I95" s="19">
        <v>2024</v>
      </c>
      <c r="J95" s="19">
        <v>100</v>
      </c>
      <c r="K95" s="58" t="s">
        <v>284</v>
      </c>
      <c r="L95" s="19" t="s">
        <v>277</v>
      </c>
      <c r="M95" s="19" t="s">
        <v>278</v>
      </c>
      <c r="N95" s="58" t="s">
        <v>249</v>
      </c>
      <c r="O95" s="19">
        <v>1</v>
      </c>
      <c r="P95" s="19">
        <v>1</v>
      </c>
      <c r="Q95" s="19">
        <v>1</v>
      </c>
      <c r="R95" s="19">
        <v>1</v>
      </c>
      <c r="S95" s="19" t="s">
        <v>112</v>
      </c>
      <c r="T95" s="75" t="s">
        <v>285</v>
      </c>
      <c r="U95" s="76">
        <v>113834.57</v>
      </c>
      <c r="V95" s="76">
        <v>1.53</v>
      </c>
      <c r="W95" s="76">
        <f t="shared" ref="W95:W114" si="14">O95*P95*Q95*R95*U95*V95</f>
        <v>174166.89210000003</v>
      </c>
      <c r="X95" s="77" t="s">
        <v>36</v>
      </c>
    </row>
    <row r="96" spans="1:24" ht="112.5" x14ac:dyDescent="0.3">
      <c r="A96" s="17" t="s">
        <v>281</v>
      </c>
      <c r="B96" s="18" t="s">
        <v>282</v>
      </c>
      <c r="C96" s="18" t="s">
        <v>283</v>
      </c>
      <c r="D96" s="18" t="s">
        <v>286</v>
      </c>
      <c r="E96" s="74" t="s">
        <v>287</v>
      </c>
      <c r="F96" s="74" t="s">
        <v>275</v>
      </c>
      <c r="G96" s="19" t="s">
        <v>36</v>
      </c>
      <c r="H96" s="19" t="s">
        <v>95</v>
      </c>
      <c r="I96" s="19">
        <v>2024</v>
      </c>
      <c r="J96" s="19">
        <v>100</v>
      </c>
      <c r="K96" s="58" t="s">
        <v>288</v>
      </c>
      <c r="L96" s="19" t="s">
        <v>277</v>
      </c>
      <c r="M96" s="19" t="s">
        <v>278</v>
      </c>
      <c r="N96" s="58" t="s">
        <v>249</v>
      </c>
      <c r="O96" s="19">
        <v>1</v>
      </c>
      <c r="P96" s="19">
        <v>1</v>
      </c>
      <c r="Q96" s="19">
        <v>1</v>
      </c>
      <c r="R96" s="19">
        <v>2</v>
      </c>
      <c r="S96" s="19" t="s">
        <v>213</v>
      </c>
      <c r="T96" s="75" t="s">
        <v>289</v>
      </c>
      <c r="U96" s="76">
        <v>4465.96</v>
      </c>
      <c r="V96" s="76">
        <v>1.63</v>
      </c>
      <c r="W96" s="76">
        <f t="shared" si="14"/>
        <v>14559.0296</v>
      </c>
      <c r="X96" s="77" t="s">
        <v>36</v>
      </c>
    </row>
    <row r="97" spans="1:24" ht="56.25" x14ac:dyDescent="0.3">
      <c r="A97" s="17" t="s">
        <v>281</v>
      </c>
      <c r="B97" s="18" t="s">
        <v>282</v>
      </c>
      <c r="C97" s="18" t="s">
        <v>283</v>
      </c>
      <c r="D97" s="18" t="s">
        <v>286</v>
      </c>
      <c r="E97" s="74" t="s">
        <v>287</v>
      </c>
      <c r="F97" s="74" t="s">
        <v>275</v>
      </c>
      <c r="G97" s="19" t="s">
        <v>36</v>
      </c>
      <c r="H97" s="19" t="s">
        <v>95</v>
      </c>
      <c r="I97" s="19">
        <v>2024</v>
      </c>
      <c r="J97" s="19">
        <v>100</v>
      </c>
      <c r="K97" s="58" t="s">
        <v>290</v>
      </c>
      <c r="L97" s="19" t="s">
        <v>277</v>
      </c>
      <c r="M97" s="19" t="s">
        <v>278</v>
      </c>
      <c r="N97" s="58" t="s">
        <v>249</v>
      </c>
      <c r="O97" s="19">
        <v>1</v>
      </c>
      <c r="P97" s="19">
        <v>1</v>
      </c>
      <c r="Q97" s="19">
        <v>1</v>
      </c>
      <c r="R97" s="19">
        <v>1</v>
      </c>
      <c r="S97" s="19" t="s">
        <v>213</v>
      </c>
      <c r="T97" s="75" t="s">
        <v>291</v>
      </c>
      <c r="U97" s="76">
        <v>2744.78</v>
      </c>
      <c r="V97" s="76">
        <v>1.63</v>
      </c>
      <c r="W97" s="76">
        <f t="shared" si="14"/>
        <v>4473.9913999999999</v>
      </c>
      <c r="X97" s="77" t="s">
        <v>36</v>
      </c>
    </row>
    <row r="98" spans="1:24" ht="75" x14ac:dyDescent="0.3">
      <c r="A98" s="17" t="s">
        <v>281</v>
      </c>
      <c r="B98" s="18" t="s">
        <v>282</v>
      </c>
      <c r="C98" s="18" t="s">
        <v>283</v>
      </c>
      <c r="D98" s="18" t="s">
        <v>286</v>
      </c>
      <c r="E98" s="74" t="s">
        <v>287</v>
      </c>
      <c r="F98" s="74" t="s">
        <v>275</v>
      </c>
      <c r="G98" s="19" t="s">
        <v>36</v>
      </c>
      <c r="H98" s="19" t="s">
        <v>95</v>
      </c>
      <c r="I98" s="19">
        <v>2024</v>
      </c>
      <c r="J98" s="19">
        <v>100</v>
      </c>
      <c r="K98" s="58" t="s">
        <v>292</v>
      </c>
      <c r="L98" s="19" t="s">
        <v>277</v>
      </c>
      <c r="M98" s="19" t="s">
        <v>278</v>
      </c>
      <c r="N98" s="58" t="s">
        <v>249</v>
      </c>
      <c r="O98" s="19">
        <v>1</v>
      </c>
      <c r="P98" s="19">
        <v>1</v>
      </c>
      <c r="Q98" s="19">
        <v>1</v>
      </c>
      <c r="R98" s="19">
        <v>1</v>
      </c>
      <c r="S98" s="19" t="s">
        <v>213</v>
      </c>
      <c r="T98" s="75" t="s">
        <v>293</v>
      </c>
      <c r="U98" s="76">
        <v>3659.78</v>
      </c>
      <c r="V98" s="76">
        <v>1.63</v>
      </c>
      <c r="W98" s="76">
        <f t="shared" si="14"/>
        <v>5965.4413999999997</v>
      </c>
      <c r="X98" s="77" t="s">
        <v>36</v>
      </c>
    </row>
    <row r="99" spans="1:24" ht="112.5" x14ac:dyDescent="0.3">
      <c r="A99" s="17" t="s">
        <v>281</v>
      </c>
      <c r="B99" s="18" t="s">
        <v>282</v>
      </c>
      <c r="C99" s="18" t="s">
        <v>283</v>
      </c>
      <c r="D99" s="18" t="s">
        <v>286</v>
      </c>
      <c r="E99" s="74" t="s">
        <v>287</v>
      </c>
      <c r="F99" s="74" t="s">
        <v>275</v>
      </c>
      <c r="G99" s="19" t="s">
        <v>36</v>
      </c>
      <c r="H99" s="19" t="s">
        <v>95</v>
      </c>
      <c r="I99" s="19">
        <v>2024</v>
      </c>
      <c r="J99" s="19">
        <v>100</v>
      </c>
      <c r="K99" s="58" t="s">
        <v>294</v>
      </c>
      <c r="L99" s="19" t="s">
        <v>277</v>
      </c>
      <c r="M99" s="19" t="s">
        <v>278</v>
      </c>
      <c r="N99" s="58" t="s">
        <v>249</v>
      </c>
      <c r="O99" s="19">
        <v>1</v>
      </c>
      <c r="P99" s="19">
        <v>1</v>
      </c>
      <c r="Q99" s="19">
        <v>1</v>
      </c>
      <c r="R99" s="19">
        <v>1</v>
      </c>
      <c r="S99" s="19" t="s">
        <v>213</v>
      </c>
      <c r="T99" s="75" t="s">
        <v>295</v>
      </c>
      <c r="U99" s="76">
        <v>2893.03</v>
      </c>
      <c r="V99" s="76">
        <v>1.63</v>
      </c>
      <c r="W99" s="76">
        <f t="shared" si="14"/>
        <v>4715.6388999999999</v>
      </c>
      <c r="X99" s="77" t="s">
        <v>36</v>
      </c>
    </row>
    <row r="100" spans="1:24" ht="150" x14ac:dyDescent="0.3">
      <c r="A100" s="17" t="s">
        <v>281</v>
      </c>
      <c r="B100" s="18" t="s">
        <v>282</v>
      </c>
      <c r="C100" s="18" t="s">
        <v>283</v>
      </c>
      <c r="D100" s="18" t="s">
        <v>286</v>
      </c>
      <c r="E100" s="74" t="s">
        <v>287</v>
      </c>
      <c r="F100" s="74" t="s">
        <v>275</v>
      </c>
      <c r="G100" s="19" t="s">
        <v>36</v>
      </c>
      <c r="H100" s="19" t="s">
        <v>95</v>
      </c>
      <c r="I100" s="19">
        <v>2024</v>
      </c>
      <c r="J100" s="19">
        <v>100</v>
      </c>
      <c r="K100" s="58" t="s">
        <v>296</v>
      </c>
      <c r="L100" s="19" t="s">
        <v>277</v>
      </c>
      <c r="M100" s="19" t="s">
        <v>278</v>
      </c>
      <c r="N100" s="58" t="s">
        <v>249</v>
      </c>
      <c r="O100" s="19">
        <v>1</v>
      </c>
      <c r="P100" s="19">
        <v>1</v>
      </c>
      <c r="Q100" s="19">
        <v>1</v>
      </c>
      <c r="R100" s="19">
        <v>1</v>
      </c>
      <c r="S100" s="19" t="s">
        <v>213</v>
      </c>
      <c r="T100" s="75" t="s">
        <v>297</v>
      </c>
      <c r="U100" s="76">
        <v>2893.03</v>
      </c>
      <c r="V100" s="76">
        <v>1.63</v>
      </c>
      <c r="W100" s="76">
        <f t="shared" si="14"/>
        <v>4715.6388999999999</v>
      </c>
      <c r="X100" s="77" t="s">
        <v>36</v>
      </c>
    </row>
    <row r="101" spans="1:24" ht="357" customHeight="1" x14ac:dyDescent="0.3">
      <c r="A101" s="17" t="s">
        <v>281</v>
      </c>
      <c r="B101" s="18" t="s">
        <v>282</v>
      </c>
      <c r="C101" s="18" t="s">
        <v>283</v>
      </c>
      <c r="D101" s="18" t="s">
        <v>286</v>
      </c>
      <c r="E101" s="74" t="s">
        <v>298</v>
      </c>
      <c r="F101" s="74" t="s">
        <v>275</v>
      </c>
      <c r="G101" s="19" t="s">
        <v>36</v>
      </c>
      <c r="H101" s="19" t="s">
        <v>95</v>
      </c>
      <c r="I101" s="19">
        <v>2024</v>
      </c>
      <c r="J101" s="19">
        <v>100</v>
      </c>
      <c r="K101" s="58" t="s">
        <v>299</v>
      </c>
      <c r="L101" s="19" t="s">
        <v>277</v>
      </c>
      <c r="M101" s="19" t="s">
        <v>278</v>
      </c>
      <c r="N101" s="58" t="s">
        <v>249</v>
      </c>
      <c r="O101" s="19">
        <v>1</v>
      </c>
      <c r="P101" s="19">
        <v>1</v>
      </c>
      <c r="Q101" s="19">
        <v>1</v>
      </c>
      <c r="R101" s="19">
        <v>2</v>
      </c>
      <c r="S101" s="19" t="s">
        <v>43</v>
      </c>
      <c r="T101" s="75" t="s">
        <v>300</v>
      </c>
      <c r="U101" s="76">
        <v>6830.42</v>
      </c>
      <c r="V101" s="76">
        <v>1.19</v>
      </c>
      <c r="W101" s="76">
        <f t="shared" si="14"/>
        <v>16256.399599999999</v>
      </c>
      <c r="X101" s="77" t="s">
        <v>36</v>
      </c>
    </row>
    <row r="102" spans="1:24" ht="56.25" x14ac:dyDescent="0.3">
      <c r="A102" s="17" t="s">
        <v>281</v>
      </c>
      <c r="B102" s="18" t="s">
        <v>282</v>
      </c>
      <c r="C102" s="18" t="s">
        <v>283</v>
      </c>
      <c r="D102" s="18" t="s">
        <v>268</v>
      </c>
      <c r="E102" s="74" t="s">
        <v>301</v>
      </c>
      <c r="F102" s="74" t="s">
        <v>275</v>
      </c>
      <c r="G102" s="19" t="s">
        <v>36</v>
      </c>
      <c r="H102" s="19" t="s">
        <v>95</v>
      </c>
      <c r="I102" s="19">
        <v>2024</v>
      </c>
      <c r="J102" s="19">
        <v>100</v>
      </c>
      <c r="K102" s="58" t="s">
        <v>302</v>
      </c>
      <c r="L102" s="19" t="s">
        <v>277</v>
      </c>
      <c r="M102" s="19" t="s">
        <v>278</v>
      </c>
      <c r="N102" s="58" t="s">
        <v>249</v>
      </c>
      <c r="O102" s="19">
        <v>1</v>
      </c>
      <c r="P102" s="19">
        <v>1</v>
      </c>
      <c r="Q102" s="19">
        <v>1</v>
      </c>
      <c r="R102" s="19">
        <v>1</v>
      </c>
      <c r="S102" s="19" t="s">
        <v>303</v>
      </c>
      <c r="T102" s="75" t="s">
        <v>304</v>
      </c>
      <c r="U102" s="76">
        <v>93308.14</v>
      </c>
      <c r="V102" s="76">
        <v>1</v>
      </c>
      <c r="W102" s="76">
        <f t="shared" si="14"/>
        <v>93308.14</v>
      </c>
      <c r="X102" s="77" t="s">
        <v>36</v>
      </c>
    </row>
    <row r="103" spans="1:24" ht="56.25" x14ac:dyDescent="0.3">
      <c r="A103" s="17" t="s">
        <v>281</v>
      </c>
      <c r="B103" s="18" t="s">
        <v>282</v>
      </c>
      <c r="C103" s="18" t="s">
        <v>283</v>
      </c>
      <c r="D103" s="18" t="s">
        <v>218</v>
      </c>
      <c r="E103" s="74" t="s">
        <v>305</v>
      </c>
      <c r="F103" s="74" t="s">
        <v>275</v>
      </c>
      <c r="G103" s="19" t="s">
        <v>36</v>
      </c>
      <c r="H103" s="19" t="s">
        <v>95</v>
      </c>
      <c r="I103" s="19">
        <v>2024</v>
      </c>
      <c r="J103" s="19">
        <v>100</v>
      </c>
      <c r="K103" s="58" t="s">
        <v>306</v>
      </c>
      <c r="L103" s="19" t="s">
        <v>277</v>
      </c>
      <c r="M103" s="19" t="s">
        <v>278</v>
      </c>
      <c r="N103" s="58" t="s">
        <v>249</v>
      </c>
      <c r="O103" s="19">
        <v>1</v>
      </c>
      <c r="P103" s="19">
        <v>1</v>
      </c>
      <c r="Q103" s="19">
        <v>1</v>
      </c>
      <c r="R103" s="19">
        <v>4</v>
      </c>
      <c r="S103" s="19" t="s">
        <v>112</v>
      </c>
      <c r="T103" s="75" t="s">
        <v>307</v>
      </c>
      <c r="U103" s="76">
        <v>55599.14</v>
      </c>
      <c r="V103" s="76">
        <v>1.49</v>
      </c>
      <c r="W103" s="76">
        <f t="shared" si="14"/>
        <v>331370.87439999997</v>
      </c>
      <c r="X103" s="77" t="s">
        <v>36</v>
      </c>
    </row>
    <row r="104" spans="1:24" ht="56.25" x14ac:dyDescent="0.3">
      <c r="A104" s="17" t="s">
        <v>281</v>
      </c>
      <c r="B104" s="18" t="s">
        <v>282</v>
      </c>
      <c r="C104" s="18" t="s">
        <v>283</v>
      </c>
      <c r="D104" s="74" t="s">
        <v>308</v>
      </c>
      <c r="E104" s="74" t="s">
        <v>309</v>
      </c>
      <c r="F104" s="74" t="s">
        <v>275</v>
      </c>
      <c r="G104" s="19" t="s">
        <v>36</v>
      </c>
      <c r="H104" s="19" t="s">
        <v>95</v>
      </c>
      <c r="I104" s="19">
        <v>2024</v>
      </c>
      <c r="J104" s="19">
        <v>100</v>
      </c>
      <c r="K104" s="58" t="s">
        <v>310</v>
      </c>
      <c r="L104" s="19" t="s">
        <v>277</v>
      </c>
      <c r="M104" s="19" t="s">
        <v>278</v>
      </c>
      <c r="N104" s="58" t="s">
        <v>249</v>
      </c>
      <c r="O104" s="19">
        <v>1</v>
      </c>
      <c r="P104" s="19">
        <v>1</v>
      </c>
      <c r="Q104" s="19">
        <v>1</v>
      </c>
      <c r="R104" s="19">
        <v>4</v>
      </c>
      <c r="S104" s="19" t="s">
        <v>43</v>
      </c>
      <c r="T104" s="75" t="s">
        <v>311</v>
      </c>
      <c r="U104" s="76">
        <v>823.03</v>
      </c>
      <c r="V104" s="76">
        <v>1.63</v>
      </c>
      <c r="W104" s="76">
        <f t="shared" si="14"/>
        <v>5366.1555999999991</v>
      </c>
      <c r="X104" s="77" t="s">
        <v>36</v>
      </c>
    </row>
    <row r="105" spans="1:24" ht="56.25" x14ac:dyDescent="0.3">
      <c r="A105" s="17" t="s">
        <v>281</v>
      </c>
      <c r="B105" s="18" t="s">
        <v>282</v>
      </c>
      <c r="C105" s="18" t="s">
        <v>283</v>
      </c>
      <c r="D105" s="18" t="s">
        <v>218</v>
      </c>
      <c r="E105" s="74" t="s">
        <v>312</v>
      </c>
      <c r="F105" s="74" t="s">
        <v>275</v>
      </c>
      <c r="G105" s="19" t="s">
        <v>36</v>
      </c>
      <c r="H105" s="19" t="s">
        <v>95</v>
      </c>
      <c r="I105" s="19">
        <v>2024</v>
      </c>
      <c r="J105" s="17" t="s">
        <v>313</v>
      </c>
      <c r="K105" s="58" t="s">
        <v>314</v>
      </c>
      <c r="L105" s="19" t="s">
        <v>277</v>
      </c>
      <c r="M105" s="19" t="s">
        <v>278</v>
      </c>
      <c r="N105" s="58" t="s">
        <v>249</v>
      </c>
      <c r="O105" s="19">
        <v>1</v>
      </c>
      <c r="P105" s="19">
        <v>1</v>
      </c>
      <c r="Q105" s="19">
        <v>1</v>
      </c>
      <c r="R105" s="19">
        <v>1</v>
      </c>
      <c r="S105" s="19" t="s">
        <v>112</v>
      </c>
      <c r="T105" s="75" t="s">
        <v>315</v>
      </c>
      <c r="U105" s="76">
        <v>11252.65</v>
      </c>
      <c r="V105" s="76">
        <v>1.66</v>
      </c>
      <c r="W105" s="76">
        <f t="shared" si="14"/>
        <v>18679.398999999998</v>
      </c>
      <c r="X105" s="77" t="s">
        <v>36</v>
      </c>
    </row>
    <row r="106" spans="1:24" ht="20.25" customHeight="1" x14ac:dyDescent="0.3">
      <c r="A106" s="118" t="s">
        <v>281</v>
      </c>
      <c r="B106" s="119" t="s">
        <v>282</v>
      </c>
      <c r="C106" s="119" t="s">
        <v>283</v>
      </c>
      <c r="D106" s="119" t="s">
        <v>36</v>
      </c>
      <c r="E106" s="119" t="s">
        <v>49</v>
      </c>
      <c r="F106" s="118" t="s">
        <v>36</v>
      </c>
      <c r="G106" s="48" t="s">
        <v>36</v>
      </c>
      <c r="H106" s="48" t="s">
        <v>36</v>
      </c>
      <c r="I106" s="48" t="s">
        <v>36</v>
      </c>
      <c r="J106" s="49" t="s">
        <v>36</v>
      </c>
      <c r="K106" s="48" t="s">
        <v>36</v>
      </c>
      <c r="L106" s="49" t="s">
        <v>36</v>
      </c>
      <c r="M106" s="49" t="s">
        <v>36</v>
      </c>
      <c r="N106" s="49" t="s">
        <v>36</v>
      </c>
      <c r="O106" s="49" t="s">
        <v>36</v>
      </c>
      <c r="P106" s="49" t="s">
        <v>36</v>
      </c>
      <c r="Q106" s="49" t="s">
        <v>36</v>
      </c>
      <c r="R106" s="49" t="s">
        <v>36</v>
      </c>
      <c r="S106" s="49" t="s">
        <v>36</v>
      </c>
      <c r="T106" s="50" t="s">
        <v>36</v>
      </c>
      <c r="U106" s="51" t="s">
        <v>36</v>
      </c>
      <c r="V106" s="51" t="s">
        <v>36</v>
      </c>
      <c r="W106" s="51">
        <f>SUM(W95:W105)</f>
        <v>673577.60090000008</v>
      </c>
      <c r="X106" s="52" t="s">
        <v>36</v>
      </c>
    </row>
    <row r="107" spans="1:24" ht="56.25" x14ac:dyDescent="0.3">
      <c r="A107" s="17" t="s">
        <v>241</v>
      </c>
      <c r="B107" s="18" t="s">
        <v>316</v>
      </c>
      <c r="C107" s="18" t="s">
        <v>317</v>
      </c>
      <c r="D107" s="18" t="s">
        <v>218</v>
      </c>
      <c r="E107" s="58" t="s">
        <v>318</v>
      </c>
      <c r="F107" s="58" t="s">
        <v>319</v>
      </c>
      <c r="G107" s="19" t="s">
        <v>36</v>
      </c>
      <c r="H107" s="19" t="s">
        <v>37</v>
      </c>
      <c r="I107" s="19">
        <v>2024</v>
      </c>
      <c r="J107" s="19">
        <v>35</v>
      </c>
      <c r="K107" s="58" t="s">
        <v>320</v>
      </c>
      <c r="L107" s="19" t="s">
        <v>321</v>
      </c>
      <c r="M107" s="19" t="s">
        <v>278</v>
      </c>
      <c r="N107" s="58" t="s">
        <v>249</v>
      </c>
      <c r="O107" s="19">
        <v>1</v>
      </c>
      <c r="P107" s="19">
        <v>1</v>
      </c>
      <c r="Q107" s="19">
        <v>1</v>
      </c>
      <c r="R107" s="19">
        <v>6</v>
      </c>
      <c r="S107" s="19" t="s">
        <v>112</v>
      </c>
      <c r="T107" s="75" t="s">
        <v>322</v>
      </c>
      <c r="U107" s="76">
        <v>5058.3</v>
      </c>
      <c r="V107" s="76">
        <v>1.49</v>
      </c>
      <c r="W107" s="76">
        <f t="shared" si="14"/>
        <v>45221.202000000005</v>
      </c>
      <c r="X107" s="77" t="s">
        <v>36</v>
      </c>
    </row>
    <row r="108" spans="1:24" ht="93.75" x14ac:dyDescent="0.3">
      <c r="A108" s="17" t="s">
        <v>241</v>
      </c>
      <c r="B108" s="18" t="s">
        <v>316</v>
      </c>
      <c r="C108" s="18" t="s">
        <v>317</v>
      </c>
      <c r="D108" s="18" t="s">
        <v>323</v>
      </c>
      <c r="E108" s="58" t="s">
        <v>45</v>
      </c>
      <c r="F108" s="58" t="s">
        <v>319</v>
      </c>
      <c r="G108" s="19" t="s">
        <v>36</v>
      </c>
      <c r="H108" s="19" t="s">
        <v>37</v>
      </c>
      <c r="I108" s="19">
        <v>2024</v>
      </c>
      <c r="J108" s="19" t="s">
        <v>36</v>
      </c>
      <c r="K108" s="58" t="s">
        <v>324</v>
      </c>
      <c r="L108" s="19" t="s">
        <v>321</v>
      </c>
      <c r="M108" s="19" t="s">
        <v>278</v>
      </c>
      <c r="N108" s="58" t="s">
        <v>249</v>
      </c>
      <c r="O108" s="19">
        <v>1</v>
      </c>
      <c r="P108" s="19">
        <v>1</v>
      </c>
      <c r="Q108" s="19">
        <v>1</v>
      </c>
      <c r="R108" s="19">
        <v>2.2999999999999998</v>
      </c>
      <c r="S108" s="19" t="s">
        <v>325</v>
      </c>
      <c r="T108" s="75" t="s">
        <v>326</v>
      </c>
      <c r="U108" s="76">
        <v>504.24</v>
      </c>
      <c r="V108" s="76">
        <v>1.66</v>
      </c>
      <c r="W108" s="76">
        <f t="shared" si="14"/>
        <v>1925.1883199999997</v>
      </c>
      <c r="X108" s="77" t="s">
        <v>36</v>
      </c>
    </row>
    <row r="109" spans="1:24" ht="20.25" customHeight="1" x14ac:dyDescent="0.3">
      <c r="A109" s="118" t="s">
        <v>241</v>
      </c>
      <c r="B109" s="119" t="s">
        <v>316</v>
      </c>
      <c r="C109" s="119" t="s">
        <v>317</v>
      </c>
      <c r="D109" s="119" t="s">
        <v>36</v>
      </c>
      <c r="E109" s="119" t="s">
        <v>49</v>
      </c>
      <c r="F109" s="118" t="s">
        <v>36</v>
      </c>
      <c r="G109" s="48" t="s">
        <v>36</v>
      </c>
      <c r="H109" s="48" t="s">
        <v>36</v>
      </c>
      <c r="I109" s="48" t="s">
        <v>36</v>
      </c>
      <c r="J109" s="49" t="s">
        <v>36</v>
      </c>
      <c r="K109" s="48" t="s">
        <v>36</v>
      </c>
      <c r="L109" s="49" t="s">
        <v>36</v>
      </c>
      <c r="M109" s="49" t="s">
        <v>36</v>
      </c>
      <c r="N109" s="49" t="s">
        <v>36</v>
      </c>
      <c r="O109" s="49" t="s">
        <v>36</v>
      </c>
      <c r="P109" s="49" t="s">
        <v>36</v>
      </c>
      <c r="Q109" s="49" t="s">
        <v>36</v>
      </c>
      <c r="R109" s="49" t="s">
        <v>36</v>
      </c>
      <c r="S109" s="49" t="s">
        <v>36</v>
      </c>
      <c r="T109" s="50" t="s">
        <v>36</v>
      </c>
      <c r="U109" s="51" t="s">
        <v>36</v>
      </c>
      <c r="V109" s="51" t="s">
        <v>36</v>
      </c>
      <c r="W109" s="51">
        <f>SUM(W107:W108)</f>
        <v>47146.390320000006</v>
      </c>
      <c r="X109" s="52" t="s">
        <v>36</v>
      </c>
    </row>
    <row r="110" spans="1:24" ht="75" x14ac:dyDescent="0.3">
      <c r="A110" s="17" t="s">
        <v>241</v>
      </c>
      <c r="B110" s="18" t="s">
        <v>327</v>
      </c>
      <c r="C110" s="18" t="s">
        <v>328</v>
      </c>
      <c r="D110" s="18" t="s">
        <v>218</v>
      </c>
      <c r="E110" s="58" t="s">
        <v>329</v>
      </c>
      <c r="F110" s="58" t="s">
        <v>319</v>
      </c>
      <c r="G110" s="19" t="s">
        <v>36</v>
      </c>
      <c r="H110" s="19" t="s">
        <v>37</v>
      </c>
      <c r="I110" s="19">
        <v>2024</v>
      </c>
      <c r="J110" s="19">
        <v>6</v>
      </c>
      <c r="K110" s="58" t="s">
        <v>330</v>
      </c>
      <c r="L110" s="19" t="s">
        <v>321</v>
      </c>
      <c r="M110" s="19" t="s">
        <v>278</v>
      </c>
      <c r="N110" s="58" t="s">
        <v>249</v>
      </c>
      <c r="O110" s="19">
        <v>1</v>
      </c>
      <c r="P110" s="19">
        <v>1</v>
      </c>
      <c r="Q110" s="19">
        <v>1</v>
      </c>
      <c r="R110" s="19">
        <v>18</v>
      </c>
      <c r="S110" s="19" t="s">
        <v>112</v>
      </c>
      <c r="T110" s="75" t="s">
        <v>331</v>
      </c>
      <c r="U110" s="76">
        <v>3341.61</v>
      </c>
      <c r="V110" s="76">
        <v>1.49</v>
      </c>
      <c r="W110" s="76">
        <f t="shared" si="14"/>
        <v>89621.980200000005</v>
      </c>
      <c r="X110" s="77" t="s">
        <v>36</v>
      </c>
    </row>
    <row r="111" spans="1:24" ht="20.25" customHeight="1" x14ac:dyDescent="0.3">
      <c r="A111" s="118" t="s">
        <v>241</v>
      </c>
      <c r="B111" s="119" t="s">
        <v>327</v>
      </c>
      <c r="C111" s="119" t="s">
        <v>328</v>
      </c>
      <c r="D111" s="119" t="s">
        <v>36</v>
      </c>
      <c r="E111" s="119" t="s">
        <v>49</v>
      </c>
      <c r="F111" s="118" t="s">
        <v>36</v>
      </c>
      <c r="G111" s="48" t="s">
        <v>36</v>
      </c>
      <c r="H111" s="48" t="s">
        <v>36</v>
      </c>
      <c r="I111" s="48" t="s">
        <v>36</v>
      </c>
      <c r="J111" s="49" t="s">
        <v>36</v>
      </c>
      <c r="K111" s="48" t="s">
        <v>36</v>
      </c>
      <c r="L111" s="49" t="s">
        <v>36</v>
      </c>
      <c r="M111" s="49" t="s">
        <v>36</v>
      </c>
      <c r="N111" s="49" t="s">
        <v>36</v>
      </c>
      <c r="O111" s="49" t="s">
        <v>36</v>
      </c>
      <c r="P111" s="49" t="s">
        <v>36</v>
      </c>
      <c r="Q111" s="49" t="s">
        <v>36</v>
      </c>
      <c r="R111" s="49" t="s">
        <v>36</v>
      </c>
      <c r="S111" s="49" t="s">
        <v>36</v>
      </c>
      <c r="T111" s="50" t="s">
        <v>36</v>
      </c>
      <c r="U111" s="51" t="s">
        <v>36</v>
      </c>
      <c r="V111" s="51" t="s">
        <v>36</v>
      </c>
      <c r="W111" s="51">
        <f>SUM(W110:W110)</f>
        <v>89621.980200000005</v>
      </c>
      <c r="X111" s="52" t="s">
        <v>36</v>
      </c>
    </row>
    <row r="112" spans="1:24" ht="75" x14ac:dyDescent="0.3">
      <c r="A112" s="17" t="s">
        <v>241</v>
      </c>
      <c r="B112" s="18" t="s">
        <v>332</v>
      </c>
      <c r="C112" s="18" t="s">
        <v>333</v>
      </c>
      <c r="D112" s="18" t="s">
        <v>218</v>
      </c>
      <c r="E112" s="58" t="s">
        <v>334</v>
      </c>
      <c r="F112" s="58" t="s">
        <v>319</v>
      </c>
      <c r="G112" s="19" t="s">
        <v>36</v>
      </c>
      <c r="H112" s="19" t="s">
        <v>37</v>
      </c>
      <c r="I112" s="19">
        <v>2030</v>
      </c>
      <c r="J112" s="19">
        <v>110</v>
      </c>
      <c r="K112" s="58" t="s">
        <v>335</v>
      </c>
      <c r="L112" s="19" t="s">
        <v>321</v>
      </c>
      <c r="M112" s="19" t="s">
        <v>278</v>
      </c>
      <c r="N112" s="58" t="s">
        <v>249</v>
      </c>
      <c r="O112" s="19">
        <v>1</v>
      </c>
      <c r="P112" s="19">
        <v>1</v>
      </c>
      <c r="Q112" s="19">
        <v>1</v>
      </c>
      <c r="R112" s="19">
        <v>6</v>
      </c>
      <c r="S112" s="19" t="s">
        <v>112</v>
      </c>
      <c r="T112" s="75" t="s">
        <v>336</v>
      </c>
      <c r="U112" s="76">
        <v>82645.399999999994</v>
      </c>
      <c r="V112" s="76">
        <v>1.49</v>
      </c>
      <c r="W112" s="76">
        <f t="shared" si="14"/>
        <v>738849.87599999993</v>
      </c>
      <c r="X112" s="77" t="s">
        <v>36</v>
      </c>
    </row>
    <row r="113" spans="1:24" ht="20.25" customHeight="1" x14ac:dyDescent="0.3">
      <c r="A113" s="118" t="s">
        <v>241</v>
      </c>
      <c r="B113" s="119" t="s">
        <v>332</v>
      </c>
      <c r="C113" s="119" t="s">
        <v>333</v>
      </c>
      <c r="D113" s="119" t="s">
        <v>36</v>
      </c>
      <c r="E113" s="119" t="s">
        <v>49</v>
      </c>
      <c r="F113" s="118" t="s">
        <v>36</v>
      </c>
      <c r="G113" s="48" t="s">
        <v>36</v>
      </c>
      <c r="H113" s="48" t="s">
        <v>36</v>
      </c>
      <c r="I113" s="48" t="s">
        <v>36</v>
      </c>
      <c r="J113" s="49" t="s">
        <v>36</v>
      </c>
      <c r="K113" s="48" t="s">
        <v>36</v>
      </c>
      <c r="L113" s="49" t="s">
        <v>36</v>
      </c>
      <c r="M113" s="49" t="s">
        <v>36</v>
      </c>
      <c r="N113" s="49" t="s">
        <v>36</v>
      </c>
      <c r="O113" s="49" t="s">
        <v>36</v>
      </c>
      <c r="P113" s="49" t="s">
        <v>36</v>
      </c>
      <c r="Q113" s="49" t="s">
        <v>36</v>
      </c>
      <c r="R113" s="49" t="s">
        <v>36</v>
      </c>
      <c r="S113" s="49" t="s">
        <v>36</v>
      </c>
      <c r="T113" s="50" t="s">
        <v>36</v>
      </c>
      <c r="U113" s="51" t="s">
        <v>36</v>
      </c>
      <c r="V113" s="51" t="s">
        <v>36</v>
      </c>
      <c r="W113" s="51">
        <f>SUM(W112)</f>
        <v>738849.87599999993</v>
      </c>
      <c r="X113" s="52" t="s">
        <v>36</v>
      </c>
    </row>
    <row r="114" spans="1:24" ht="75" x14ac:dyDescent="0.3">
      <c r="A114" s="17" t="s">
        <v>241</v>
      </c>
      <c r="B114" s="18" t="s">
        <v>337</v>
      </c>
      <c r="C114" s="18" t="s">
        <v>338</v>
      </c>
      <c r="D114" s="18" t="s">
        <v>286</v>
      </c>
      <c r="E114" s="58" t="s">
        <v>254</v>
      </c>
      <c r="F114" s="58" t="s">
        <v>319</v>
      </c>
      <c r="G114" s="19" t="s">
        <v>36</v>
      </c>
      <c r="H114" s="19" t="s">
        <v>37</v>
      </c>
      <c r="I114" s="19">
        <v>2024</v>
      </c>
      <c r="J114" s="19">
        <v>110</v>
      </c>
      <c r="K114" s="58" t="s">
        <v>339</v>
      </c>
      <c r="L114" s="19" t="s">
        <v>321</v>
      </c>
      <c r="M114" s="19" t="s">
        <v>278</v>
      </c>
      <c r="N114" s="58" t="s">
        <v>249</v>
      </c>
      <c r="O114" s="19">
        <v>1</v>
      </c>
      <c r="P114" s="19">
        <v>1</v>
      </c>
      <c r="Q114" s="19">
        <v>1</v>
      </c>
      <c r="R114" s="19">
        <v>1</v>
      </c>
      <c r="S114" s="19" t="s">
        <v>43</v>
      </c>
      <c r="T114" s="75" t="s">
        <v>293</v>
      </c>
      <c r="U114" s="76">
        <v>3659.78</v>
      </c>
      <c r="V114" s="76">
        <v>1.63</v>
      </c>
      <c r="W114" s="76">
        <f t="shared" si="14"/>
        <v>5965.4413999999997</v>
      </c>
      <c r="X114" s="77" t="s">
        <v>36</v>
      </c>
    </row>
    <row r="115" spans="1:24" ht="20.25" customHeight="1" x14ac:dyDescent="0.3">
      <c r="A115" s="118" t="s">
        <v>241</v>
      </c>
      <c r="B115" s="119" t="s">
        <v>337</v>
      </c>
      <c r="C115" s="119" t="s">
        <v>338</v>
      </c>
      <c r="D115" s="119" t="s">
        <v>36</v>
      </c>
      <c r="E115" s="119" t="s">
        <v>49</v>
      </c>
      <c r="F115" s="118" t="s">
        <v>36</v>
      </c>
      <c r="G115" s="48" t="s">
        <v>36</v>
      </c>
      <c r="H115" s="48" t="s">
        <v>36</v>
      </c>
      <c r="I115" s="48" t="s">
        <v>36</v>
      </c>
      <c r="J115" s="49" t="s">
        <v>36</v>
      </c>
      <c r="K115" s="48" t="s">
        <v>36</v>
      </c>
      <c r="L115" s="49" t="s">
        <v>36</v>
      </c>
      <c r="M115" s="49" t="s">
        <v>36</v>
      </c>
      <c r="N115" s="49" t="s">
        <v>36</v>
      </c>
      <c r="O115" s="49" t="s">
        <v>36</v>
      </c>
      <c r="P115" s="49" t="s">
        <v>36</v>
      </c>
      <c r="Q115" s="49" t="s">
        <v>36</v>
      </c>
      <c r="R115" s="49" t="s">
        <v>36</v>
      </c>
      <c r="S115" s="49" t="s">
        <v>36</v>
      </c>
      <c r="T115" s="50" t="s">
        <v>36</v>
      </c>
      <c r="U115" s="51" t="s">
        <v>36</v>
      </c>
      <c r="V115" s="51" t="s">
        <v>36</v>
      </c>
      <c r="W115" s="51">
        <f>SUM(W114)</f>
        <v>5965.4413999999997</v>
      </c>
      <c r="X115" s="52" t="s">
        <v>36</v>
      </c>
    </row>
    <row r="116" spans="1:24" ht="375" x14ac:dyDescent="0.3">
      <c r="A116" s="17" t="s">
        <v>241</v>
      </c>
      <c r="B116" s="18" t="s">
        <v>340</v>
      </c>
      <c r="C116" s="18" t="s">
        <v>341</v>
      </c>
      <c r="D116" s="18" t="s">
        <v>342</v>
      </c>
      <c r="E116" s="58" t="s">
        <v>103</v>
      </c>
      <c r="F116" s="58" t="s">
        <v>319</v>
      </c>
      <c r="G116" s="19" t="s">
        <v>36</v>
      </c>
      <c r="H116" s="19" t="s">
        <v>95</v>
      </c>
      <c r="I116" s="19">
        <v>2025</v>
      </c>
      <c r="J116" s="19">
        <v>110</v>
      </c>
      <c r="K116" s="58" t="s">
        <v>343</v>
      </c>
      <c r="L116" s="19" t="s">
        <v>321</v>
      </c>
      <c r="M116" s="19" t="s">
        <v>278</v>
      </c>
      <c r="N116" s="58" t="s">
        <v>249</v>
      </c>
      <c r="O116" s="19">
        <v>1</v>
      </c>
      <c r="P116" s="19">
        <v>1</v>
      </c>
      <c r="Q116" s="19">
        <v>1</v>
      </c>
      <c r="R116" s="19">
        <v>1</v>
      </c>
      <c r="S116" s="19" t="s">
        <v>43</v>
      </c>
      <c r="T116" s="75" t="s">
        <v>300</v>
      </c>
      <c r="U116" s="76">
        <v>6830.42</v>
      </c>
      <c r="V116" s="76">
        <v>1.19</v>
      </c>
      <c r="W116" s="76">
        <f>O116*P116*Q116*R116*U116*V116</f>
        <v>8128.1997999999994</v>
      </c>
      <c r="X116" s="77" t="s">
        <v>36</v>
      </c>
    </row>
    <row r="117" spans="1:24" ht="20.25" customHeight="1" x14ac:dyDescent="0.3">
      <c r="A117" s="118" t="s">
        <v>241</v>
      </c>
      <c r="B117" s="119" t="s">
        <v>340</v>
      </c>
      <c r="C117" s="119" t="s">
        <v>341</v>
      </c>
      <c r="D117" s="119" t="s">
        <v>36</v>
      </c>
      <c r="E117" s="119" t="s">
        <v>49</v>
      </c>
      <c r="F117" s="118" t="s">
        <v>36</v>
      </c>
      <c r="G117" s="118" t="s">
        <v>36</v>
      </c>
      <c r="H117" s="118" t="s">
        <v>36</v>
      </c>
      <c r="I117" s="118" t="s">
        <v>36</v>
      </c>
      <c r="J117" s="118" t="s">
        <v>36</v>
      </c>
      <c r="K117" s="118" t="s">
        <v>36</v>
      </c>
      <c r="L117" s="118" t="s">
        <v>36</v>
      </c>
      <c r="M117" s="118" t="s">
        <v>36</v>
      </c>
      <c r="N117" s="118" t="s">
        <v>36</v>
      </c>
      <c r="O117" s="118" t="s">
        <v>36</v>
      </c>
      <c r="P117" s="118" t="s">
        <v>36</v>
      </c>
      <c r="Q117" s="118" t="s">
        <v>36</v>
      </c>
      <c r="R117" s="118" t="s">
        <v>36</v>
      </c>
      <c r="S117" s="118" t="s">
        <v>36</v>
      </c>
      <c r="T117" s="118" t="s">
        <v>36</v>
      </c>
      <c r="U117" s="118" t="s">
        <v>36</v>
      </c>
      <c r="V117" s="118" t="s">
        <v>36</v>
      </c>
      <c r="W117" s="51">
        <f>SUM(W116)</f>
        <v>8128.1997999999994</v>
      </c>
      <c r="X117" s="52" t="s">
        <v>36</v>
      </c>
    </row>
    <row r="118" spans="1:24" ht="93.75" x14ac:dyDescent="0.3">
      <c r="A118" s="17" t="s">
        <v>241</v>
      </c>
      <c r="B118" s="18" t="s">
        <v>344</v>
      </c>
      <c r="C118" s="18" t="s">
        <v>345</v>
      </c>
      <c r="D118" s="18" t="s">
        <v>218</v>
      </c>
      <c r="E118" s="58" t="s">
        <v>346</v>
      </c>
      <c r="F118" s="58" t="s">
        <v>319</v>
      </c>
      <c r="G118" s="19" t="s">
        <v>36</v>
      </c>
      <c r="H118" s="19" t="s">
        <v>37</v>
      </c>
      <c r="I118" s="19">
        <v>2029</v>
      </c>
      <c r="J118" s="121">
        <v>100</v>
      </c>
      <c r="K118" s="58" t="s">
        <v>347</v>
      </c>
      <c r="L118" s="19" t="s">
        <v>321</v>
      </c>
      <c r="M118" s="19" t="s">
        <v>278</v>
      </c>
      <c r="N118" s="58" t="s">
        <v>249</v>
      </c>
      <c r="O118" s="19">
        <v>1</v>
      </c>
      <c r="P118" s="19">
        <v>1</v>
      </c>
      <c r="Q118" s="19">
        <v>1</v>
      </c>
      <c r="R118" s="19">
        <v>2</v>
      </c>
      <c r="S118" s="19" t="s">
        <v>112</v>
      </c>
      <c r="T118" s="120" t="s">
        <v>285</v>
      </c>
      <c r="U118" s="76">
        <v>113834.57</v>
      </c>
      <c r="V118" s="76">
        <v>1.53</v>
      </c>
      <c r="W118" s="76">
        <f t="shared" ref="W118:W137" si="15">O118*P118*Q118*R118*U118*V118</f>
        <v>348333.78420000005</v>
      </c>
      <c r="X118" s="77" t="s">
        <v>36</v>
      </c>
    </row>
    <row r="119" spans="1:24" ht="93.75" x14ac:dyDescent="0.3">
      <c r="A119" s="17" t="s">
        <v>241</v>
      </c>
      <c r="B119" s="18" t="s">
        <v>344</v>
      </c>
      <c r="C119" s="18" t="s">
        <v>345</v>
      </c>
      <c r="D119" s="18" t="s">
        <v>218</v>
      </c>
      <c r="E119" s="58" t="s">
        <v>348</v>
      </c>
      <c r="F119" s="58" t="s">
        <v>319</v>
      </c>
      <c r="G119" s="19" t="s">
        <v>36</v>
      </c>
      <c r="H119" s="19" t="s">
        <v>37</v>
      </c>
      <c r="I119" s="19">
        <v>2029</v>
      </c>
      <c r="J119" s="19">
        <v>100</v>
      </c>
      <c r="K119" s="58" t="s">
        <v>335</v>
      </c>
      <c r="L119" s="19" t="s">
        <v>321</v>
      </c>
      <c r="M119" s="19" t="s">
        <v>278</v>
      </c>
      <c r="N119" s="58" t="s">
        <v>249</v>
      </c>
      <c r="O119" s="19">
        <v>1</v>
      </c>
      <c r="P119" s="19">
        <v>1</v>
      </c>
      <c r="Q119" s="19">
        <v>1</v>
      </c>
      <c r="R119" s="19">
        <v>8</v>
      </c>
      <c r="S119" s="19" t="s">
        <v>112</v>
      </c>
      <c r="T119" s="75" t="s">
        <v>307</v>
      </c>
      <c r="U119" s="76">
        <v>55599.14</v>
      </c>
      <c r="V119" s="76">
        <v>1.49</v>
      </c>
      <c r="W119" s="76">
        <f t="shared" si="15"/>
        <v>662741.74879999994</v>
      </c>
      <c r="X119" s="77" t="s">
        <v>36</v>
      </c>
    </row>
    <row r="120" spans="1:24" ht="93.75" x14ac:dyDescent="0.3">
      <c r="A120" s="17" t="s">
        <v>241</v>
      </c>
      <c r="B120" s="18" t="s">
        <v>344</v>
      </c>
      <c r="C120" s="18" t="s">
        <v>345</v>
      </c>
      <c r="D120" s="18" t="s">
        <v>218</v>
      </c>
      <c r="E120" s="58" t="s">
        <v>312</v>
      </c>
      <c r="F120" s="58" t="s">
        <v>319</v>
      </c>
      <c r="G120" s="19" t="s">
        <v>36</v>
      </c>
      <c r="H120" s="19" t="s">
        <v>37</v>
      </c>
      <c r="I120" s="19">
        <v>2029</v>
      </c>
      <c r="J120" s="19">
        <v>100</v>
      </c>
      <c r="K120" s="58" t="s">
        <v>349</v>
      </c>
      <c r="L120" s="19" t="s">
        <v>321</v>
      </c>
      <c r="M120" s="19" t="s">
        <v>278</v>
      </c>
      <c r="N120" s="58" t="s">
        <v>249</v>
      </c>
      <c r="O120" s="19">
        <v>1</v>
      </c>
      <c r="P120" s="19">
        <v>1</v>
      </c>
      <c r="Q120" s="19">
        <v>1</v>
      </c>
      <c r="R120" s="19">
        <v>2</v>
      </c>
      <c r="S120" s="19" t="s">
        <v>112</v>
      </c>
      <c r="T120" s="75" t="s">
        <v>315</v>
      </c>
      <c r="U120" s="76">
        <v>11252.65</v>
      </c>
      <c r="V120" s="76">
        <v>1.66</v>
      </c>
      <c r="W120" s="76">
        <f t="shared" si="15"/>
        <v>37358.797999999995</v>
      </c>
      <c r="X120" s="77" t="s">
        <v>36</v>
      </c>
    </row>
    <row r="121" spans="1:24" ht="300" x14ac:dyDescent="0.3">
      <c r="A121" s="17" t="s">
        <v>241</v>
      </c>
      <c r="B121" s="18" t="s">
        <v>344</v>
      </c>
      <c r="C121" s="18" t="s">
        <v>345</v>
      </c>
      <c r="D121" s="18" t="s">
        <v>286</v>
      </c>
      <c r="E121" s="58" t="s">
        <v>287</v>
      </c>
      <c r="F121" s="58" t="s">
        <v>319</v>
      </c>
      <c r="G121" s="19" t="s">
        <v>36</v>
      </c>
      <c r="H121" s="19" t="s">
        <v>37</v>
      </c>
      <c r="I121" s="19">
        <v>2029</v>
      </c>
      <c r="J121" s="19">
        <v>100</v>
      </c>
      <c r="K121" s="58" t="s">
        <v>350</v>
      </c>
      <c r="L121" s="19" t="s">
        <v>321</v>
      </c>
      <c r="M121" s="19" t="s">
        <v>278</v>
      </c>
      <c r="N121" s="58" t="s">
        <v>249</v>
      </c>
      <c r="O121" s="19">
        <v>1</v>
      </c>
      <c r="P121" s="19">
        <v>1</v>
      </c>
      <c r="Q121" s="19">
        <v>1</v>
      </c>
      <c r="R121" s="19">
        <v>1</v>
      </c>
      <c r="S121" s="19" t="s">
        <v>43</v>
      </c>
      <c r="T121" s="75" t="s">
        <v>291</v>
      </c>
      <c r="U121" s="76">
        <v>2744.78</v>
      </c>
      <c r="V121" s="76">
        <v>1.63</v>
      </c>
      <c r="W121" s="76">
        <f t="shared" si="15"/>
        <v>4473.9913999999999</v>
      </c>
      <c r="X121" s="77" t="s">
        <v>36</v>
      </c>
    </row>
    <row r="122" spans="1:24" ht="168.75" x14ac:dyDescent="0.3">
      <c r="A122" s="17" t="s">
        <v>241</v>
      </c>
      <c r="B122" s="18" t="s">
        <v>344</v>
      </c>
      <c r="C122" s="18" t="s">
        <v>345</v>
      </c>
      <c r="D122" s="18" t="s">
        <v>286</v>
      </c>
      <c r="E122" s="58" t="s">
        <v>287</v>
      </c>
      <c r="F122" s="58" t="s">
        <v>319</v>
      </c>
      <c r="G122" s="19" t="s">
        <v>36</v>
      </c>
      <c r="H122" s="19" t="s">
        <v>37</v>
      </c>
      <c r="I122" s="19">
        <v>2029</v>
      </c>
      <c r="J122" s="19">
        <v>100</v>
      </c>
      <c r="K122" s="58" t="s">
        <v>351</v>
      </c>
      <c r="L122" s="19" t="s">
        <v>321</v>
      </c>
      <c r="M122" s="19" t="s">
        <v>278</v>
      </c>
      <c r="N122" s="58" t="s">
        <v>249</v>
      </c>
      <c r="O122" s="19">
        <v>1</v>
      </c>
      <c r="P122" s="19">
        <v>1</v>
      </c>
      <c r="Q122" s="19">
        <v>1</v>
      </c>
      <c r="R122" s="19">
        <v>2</v>
      </c>
      <c r="S122" s="19" t="s">
        <v>43</v>
      </c>
      <c r="T122" s="75" t="s">
        <v>293</v>
      </c>
      <c r="U122" s="76">
        <v>3659.78</v>
      </c>
      <c r="V122" s="76">
        <v>1.63</v>
      </c>
      <c r="W122" s="76">
        <f t="shared" si="15"/>
        <v>11930.882799999999</v>
      </c>
      <c r="X122" s="77" t="s">
        <v>36</v>
      </c>
    </row>
    <row r="123" spans="1:24" ht="112.5" x14ac:dyDescent="0.3">
      <c r="A123" s="17" t="s">
        <v>241</v>
      </c>
      <c r="B123" s="18" t="s">
        <v>344</v>
      </c>
      <c r="C123" s="18" t="s">
        <v>345</v>
      </c>
      <c r="D123" s="18" t="s">
        <v>286</v>
      </c>
      <c r="E123" s="58" t="s">
        <v>287</v>
      </c>
      <c r="F123" s="58" t="s">
        <v>319</v>
      </c>
      <c r="G123" s="19" t="s">
        <v>36</v>
      </c>
      <c r="H123" s="19" t="s">
        <v>37</v>
      </c>
      <c r="I123" s="19">
        <v>2029</v>
      </c>
      <c r="J123" s="19">
        <v>100</v>
      </c>
      <c r="K123" s="58" t="s">
        <v>288</v>
      </c>
      <c r="L123" s="19" t="s">
        <v>321</v>
      </c>
      <c r="M123" s="19" t="s">
        <v>278</v>
      </c>
      <c r="N123" s="58" t="s">
        <v>249</v>
      </c>
      <c r="O123" s="19">
        <v>1</v>
      </c>
      <c r="P123" s="19">
        <v>1</v>
      </c>
      <c r="Q123" s="19">
        <v>1</v>
      </c>
      <c r="R123" s="19">
        <v>4</v>
      </c>
      <c r="S123" s="19" t="s">
        <v>43</v>
      </c>
      <c r="T123" s="75" t="s">
        <v>289</v>
      </c>
      <c r="U123" s="76">
        <v>4465.96</v>
      </c>
      <c r="V123" s="76">
        <v>1.63</v>
      </c>
      <c r="W123" s="76">
        <f t="shared" si="15"/>
        <v>29118.0592</v>
      </c>
      <c r="X123" s="77" t="s">
        <v>36</v>
      </c>
    </row>
    <row r="124" spans="1:24" ht="112.5" x14ac:dyDescent="0.3">
      <c r="A124" s="17" t="s">
        <v>241</v>
      </c>
      <c r="B124" s="18" t="s">
        <v>344</v>
      </c>
      <c r="C124" s="18" t="s">
        <v>345</v>
      </c>
      <c r="D124" s="18" t="s">
        <v>286</v>
      </c>
      <c r="E124" s="58" t="s">
        <v>287</v>
      </c>
      <c r="F124" s="58" t="s">
        <v>319</v>
      </c>
      <c r="G124" s="19" t="s">
        <v>36</v>
      </c>
      <c r="H124" s="19" t="s">
        <v>37</v>
      </c>
      <c r="I124" s="19">
        <v>2029</v>
      </c>
      <c r="J124" s="19">
        <v>100</v>
      </c>
      <c r="K124" s="58" t="s">
        <v>294</v>
      </c>
      <c r="L124" s="19" t="s">
        <v>321</v>
      </c>
      <c r="M124" s="19" t="s">
        <v>278</v>
      </c>
      <c r="N124" s="58" t="s">
        <v>249</v>
      </c>
      <c r="O124" s="19">
        <v>1</v>
      </c>
      <c r="P124" s="19">
        <v>1</v>
      </c>
      <c r="Q124" s="19">
        <v>1</v>
      </c>
      <c r="R124" s="19">
        <v>2</v>
      </c>
      <c r="S124" s="19" t="s">
        <v>43</v>
      </c>
      <c r="T124" s="75" t="s">
        <v>295</v>
      </c>
      <c r="U124" s="76">
        <v>2893.03</v>
      </c>
      <c r="V124" s="76">
        <v>1.63</v>
      </c>
      <c r="W124" s="76">
        <f t="shared" si="15"/>
        <v>9431.2777999999998</v>
      </c>
      <c r="X124" s="77" t="s">
        <v>36</v>
      </c>
    </row>
    <row r="125" spans="1:24" ht="150" x14ac:dyDescent="0.3">
      <c r="A125" s="17" t="s">
        <v>241</v>
      </c>
      <c r="B125" s="18" t="s">
        <v>344</v>
      </c>
      <c r="C125" s="18" t="s">
        <v>345</v>
      </c>
      <c r="D125" s="18" t="s">
        <v>286</v>
      </c>
      <c r="E125" s="58" t="s">
        <v>287</v>
      </c>
      <c r="F125" s="58" t="s">
        <v>319</v>
      </c>
      <c r="G125" s="19" t="s">
        <v>36</v>
      </c>
      <c r="H125" s="19" t="s">
        <v>37</v>
      </c>
      <c r="I125" s="19">
        <v>2029</v>
      </c>
      <c r="J125" s="19">
        <v>100</v>
      </c>
      <c r="K125" s="58" t="s">
        <v>296</v>
      </c>
      <c r="L125" s="19" t="s">
        <v>321</v>
      </c>
      <c r="M125" s="19" t="s">
        <v>278</v>
      </c>
      <c r="N125" s="58" t="s">
        <v>249</v>
      </c>
      <c r="O125" s="19">
        <v>1</v>
      </c>
      <c r="P125" s="19">
        <v>1</v>
      </c>
      <c r="Q125" s="19">
        <v>1</v>
      </c>
      <c r="R125" s="19">
        <v>2</v>
      </c>
      <c r="S125" s="19" t="s">
        <v>43</v>
      </c>
      <c r="T125" s="75" t="s">
        <v>297</v>
      </c>
      <c r="U125" s="76">
        <v>2893.03</v>
      </c>
      <c r="V125" s="76">
        <v>1.63</v>
      </c>
      <c r="W125" s="76">
        <f t="shared" si="15"/>
        <v>9431.2777999999998</v>
      </c>
      <c r="X125" s="77" t="s">
        <v>36</v>
      </c>
    </row>
    <row r="126" spans="1:24" ht="375" x14ac:dyDescent="0.3">
      <c r="A126" s="17" t="s">
        <v>241</v>
      </c>
      <c r="B126" s="18" t="s">
        <v>344</v>
      </c>
      <c r="C126" s="18" t="s">
        <v>345</v>
      </c>
      <c r="D126" s="18" t="s">
        <v>342</v>
      </c>
      <c r="E126" s="58" t="s">
        <v>103</v>
      </c>
      <c r="F126" s="58" t="s">
        <v>319</v>
      </c>
      <c r="G126" s="19" t="s">
        <v>36</v>
      </c>
      <c r="H126" s="19" t="s">
        <v>37</v>
      </c>
      <c r="I126" s="19">
        <v>2029</v>
      </c>
      <c r="J126" s="19">
        <v>100</v>
      </c>
      <c r="K126" s="58" t="s">
        <v>343</v>
      </c>
      <c r="L126" s="19" t="s">
        <v>321</v>
      </c>
      <c r="M126" s="19" t="s">
        <v>278</v>
      </c>
      <c r="N126" s="58" t="s">
        <v>249</v>
      </c>
      <c r="O126" s="19">
        <v>1</v>
      </c>
      <c r="P126" s="19">
        <v>1</v>
      </c>
      <c r="Q126" s="19">
        <v>1</v>
      </c>
      <c r="R126" s="19">
        <v>4</v>
      </c>
      <c r="S126" s="19" t="s">
        <v>43</v>
      </c>
      <c r="T126" s="75" t="s">
        <v>300</v>
      </c>
      <c r="U126" s="76">
        <v>6830.42</v>
      </c>
      <c r="V126" s="76">
        <v>1.19</v>
      </c>
      <c r="W126" s="76">
        <f t="shared" si="15"/>
        <v>32512.799199999998</v>
      </c>
      <c r="X126" s="77" t="s">
        <v>36</v>
      </c>
    </row>
    <row r="127" spans="1:24" ht="93.75" x14ac:dyDescent="0.3">
      <c r="A127" s="17" t="s">
        <v>241</v>
      </c>
      <c r="B127" s="18" t="s">
        <v>344</v>
      </c>
      <c r="C127" s="18" t="s">
        <v>345</v>
      </c>
      <c r="D127" s="74" t="s">
        <v>308</v>
      </c>
      <c r="E127" s="58" t="s">
        <v>309</v>
      </c>
      <c r="F127" s="58" t="s">
        <v>319</v>
      </c>
      <c r="G127" s="19" t="s">
        <v>36</v>
      </c>
      <c r="H127" s="19" t="s">
        <v>37</v>
      </c>
      <c r="I127" s="19">
        <v>2029</v>
      </c>
      <c r="J127" s="19">
        <v>100</v>
      </c>
      <c r="K127" s="58" t="s">
        <v>352</v>
      </c>
      <c r="L127" s="19" t="s">
        <v>321</v>
      </c>
      <c r="M127" s="19" t="s">
        <v>278</v>
      </c>
      <c r="N127" s="58" t="s">
        <v>249</v>
      </c>
      <c r="O127" s="19">
        <v>1</v>
      </c>
      <c r="P127" s="19">
        <v>1</v>
      </c>
      <c r="Q127" s="19">
        <v>1</v>
      </c>
      <c r="R127" s="19">
        <v>8</v>
      </c>
      <c r="S127" s="19" t="s">
        <v>43</v>
      </c>
      <c r="T127" s="75" t="s">
        <v>311</v>
      </c>
      <c r="U127" s="76">
        <v>823.03</v>
      </c>
      <c r="V127" s="76">
        <v>1.63</v>
      </c>
      <c r="W127" s="76">
        <f t="shared" si="15"/>
        <v>10732.311199999998</v>
      </c>
      <c r="X127" s="77" t="s">
        <v>36</v>
      </c>
    </row>
    <row r="128" spans="1:24" ht="93.75" x14ac:dyDescent="0.3">
      <c r="A128" s="17" t="s">
        <v>241</v>
      </c>
      <c r="B128" s="18" t="s">
        <v>344</v>
      </c>
      <c r="C128" s="18" t="s">
        <v>345</v>
      </c>
      <c r="D128" s="74" t="s">
        <v>301</v>
      </c>
      <c r="E128" s="58" t="s">
        <v>353</v>
      </c>
      <c r="F128" s="58" t="s">
        <v>319</v>
      </c>
      <c r="G128" s="19" t="s">
        <v>36</v>
      </c>
      <c r="H128" s="19" t="s">
        <v>37</v>
      </c>
      <c r="I128" s="19">
        <v>2029</v>
      </c>
      <c r="J128" s="19">
        <v>100</v>
      </c>
      <c r="K128" s="58" t="s">
        <v>354</v>
      </c>
      <c r="L128" s="19" t="s">
        <v>321</v>
      </c>
      <c r="M128" s="19" t="s">
        <v>278</v>
      </c>
      <c r="N128" s="58" t="s">
        <v>249</v>
      </c>
      <c r="O128" s="19">
        <v>1</v>
      </c>
      <c r="P128" s="19">
        <v>1</v>
      </c>
      <c r="Q128" s="19">
        <v>1</v>
      </c>
      <c r="R128" s="19">
        <v>2</v>
      </c>
      <c r="S128" s="19" t="s">
        <v>355</v>
      </c>
      <c r="T128" s="75" t="s">
        <v>304</v>
      </c>
      <c r="U128" s="76">
        <v>93308.14</v>
      </c>
      <c r="V128" s="76">
        <v>1</v>
      </c>
      <c r="W128" s="76">
        <f t="shared" si="15"/>
        <v>186616.28</v>
      </c>
      <c r="X128" s="77" t="s">
        <v>36</v>
      </c>
    </row>
    <row r="129" spans="1:24" ht="93.75" x14ac:dyDescent="0.3">
      <c r="A129" s="17" t="s">
        <v>241</v>
      </c>
      <c r="B129" s="18" t="s">
        <v>344</v>
      </c>
      <c r="C129" s="18" t="s">
        <v>345</v>
      </c>
      <c r="D129" s="74" t="s">
        <v>356</v>
      </c>
      <c r="E129" s="58" t="s">
        <v>353</v>
      </c>
      <c r="F129" s="58" t="s">
        <v>319</v>
      </c>
      <c r="G129" s="19" t="s">
        <v>36</v>
      </c>
      <c r="H129" s="19" t="s">
        <v>37</v>
      </c>
      <c r="I129" s="19">
        <v>2029</v>
      </c>
      <c r="J129" s="19">
        <v>100</v>
      </c>
      <c r="K129" s="58" t="s">
        <v>354</v>
      </c>
      <c r="L129" s="19" t="s">
        <v>321</v>
      </c>
      <c r="M129" s="19" t="s">
        <v>278</v>
      </c>
      <c r="N129" s="58" t="s">
        <v>249</v>
      </c>
      <c r="O129" s="19">
        <v>1</v>
      </c>
      <c r="P129" s="19">
        <v>1</v>
      </c>
      <c r="Q129" s="19">
        <v>1</v>
      </c>
      <c r="R129" s="19">
        <v>2</v>
      </c>
      <c r="S129" s="19" t="s">
        <v>355</v>
      </c>
      <c r="T129" s="75" t="s">
        <v>357</v>
      </c>
      <c r="U129" s="76">
        <v>65628.399999999994</v>
      </c>
      <c r="V129" s="76">
        <v>1.45</v>
      </c>
      <c r="W129" s="76">
        <f t="shared" si="15"/>
        <v>190322.36</v>
      </c>
      <c r="X129" s="77" t="s">
        <v>36</v>
      </c>
    </row>
    <row r="130" spans="1:24" ht="93.75" x14ac:dyDescent="0.3">
      <c r="A130" s="17" t="s">
        <v>241</v>
      </c>
      <c r="B130" s="18" t="s">
        <v>344</v>
      </c>
      <c r="C130" s="18" t="s">
        <v>345</v>
      </c>
      <c r="D130" s="74" t="s">
        <v>358</v>
      </c>
      <c r="E130" s="58" t="s">
        <v>353</v>
      </c>
      <c r="F130" s="58" t="s">
        <v>319</v>
      </c>
      <c r="G130" s="19" t="s">
        <v>36</v>
      </c>
      <c r="H130" s="19" t="s">
        <v>37</v>
      </c>
      <c r="I130" s="19">
        <v>2029</v>
      </c>
      <c r="J130" s="19">
        <v>100</v>
      </c>
      <c r="K130" s="58" t="s">
        <v>354</v>
      </c>
      <c r="L130" s="19" t="s">
        <v>321</v>
      </c>
      <c r="M130" s="19" t="s">
        <v>278</v>
      </c>
      <c r="N130" s="58" t="s">
        <v>249</v>
      </c>
      <c r="O130" s="19">
        <v>1</v>
      </c>
      <c r="P130" s="19">
        <v>1</v>
      </c>
      <c r="Q130" s="19">
        <v>1</v>
      </c>
      <c r="R130" s="19">
        <v>3</v>
      </c>
      <c r="S130" s="19" t="s">
        <v>355</v>
      </c>
      <c r="T130" s="75" t="s">
        <v>359</v>
      </c>
      <c r="U130" s="76">
        <v>2954.98</v>
      </c>
      <c r="V130" s="76">
        <v>1.77</v>
      </c>
      <c r="W130" s="76">
        <f t="shared" si="15"/>
        <v>15690.943800000001</v>
      </c>
      <c r="X130" s="77" t="s">
        <v>36</v>
      </c>
    </row>
    <row r="131" spans="1:24" ht="93.75" x14ac:dyDescent="0.3">
      <c r="A131" s="17" t="s">
        <v>241</v>
      </c>
      <c r="B131" s="18" t="s">
        <v>344</v>
      </c>
      <c r="C131" s="18" t="s">
        <v>345</v>
      </c>
      <c r="D131" s="74" t="s">
        <v>360</v>
      </c>
      <c r="E131" s="58" t="s">
        <v>353</v>
      </c>
      <c r="F131" s="58" t="s">
        <v>319</v>
      </c>
      <c r="G131" s="19" t="s">
        <v>36</v>
      </c>
      <c r="H131" s="19" t="s">
        <v>37</v>
      </c>
      <c r="I131" s="19">
        <v>2029</v>
      </c>
      <c r="J131" s="19">
        <v>100</v>
      </c>
      <c r="K131" s="58" t="s">
        <v>354</v>
      </c>
      <c r="L131" s="19" t="s">
        <v>321</v>
      </c>
      <c r="M131" s="19" t="s">
        <v>278</v>
      </c>
      <c r="N131" s="58" t="s">
        <v>249</v>
      </c>
      <c r="O131" s="19">
        <v>1</v>
      </c>
      <c r="P131" s="19">
        <v>1</v>
      </c>
      <c r="Q131" s="19">
        <v>1</v>
      </c>
      <c r="R131" s="19">
        <v>2</v>
      </c>
      <c r="S131" s="19" t="s">
        <v>355</v>
      </c>
      <c r="T131" s="75" t="s">
        <v>361</v>
      </c>
      <c r="U131" s="76">
        <v>4767.6099999999997</v>
      </c>
      <c r="V131" s="76">
        <v>1.77</v>
      </c>
      <c r="W131" s="76">
        <f t="shared" si="15"/>
        <v>16877.339400000001</v>
      </c>
      <c r="X131" s="77" t="s">
        <v>36</v>
      </c>
    </row>
    <row r="132" spans="1:24" ht="93.75" x14ac:dyDescent="0.3">
      <c r="A132" s="17" t="s">
        <v>241</v>
      </c>
      <c r="B132" s="18" t="s">
        <v>344</v>
      </c>
      <c r="C132" s="18" t="s">
        <v>345</v>
      </c>
      <c r="D132" s="74" t="s">
        <v>362</v>
      </c>
      <c r="E132" s="58" t="s">
        <v>353</v>
      </c>
      <c r="F132" s="58" t="s">
        <v>319</v>
      </c>
      <c r="G132" s="19" t="s">
        <v>36</v>
      </c>
      <c r="H132" s="19" t="s">
        <v>37</v>
      </c>
      <c r="I132" s="19">
        <v>2029</v>
      </c>
      <c r="J132" s="19">
        <v>100</v>
      </c>
      <c r="K132" s="58" t="s">
        <v>354</v>
      </c>
      <c r="L132" s="19" t="s">
        <v>321</v>
      </c>
      <c r="M132" s="19" t="s">
        <v>278</v>
      </c>
      <c r="N132" s="58" t="s">
        <v>249</v>
      </c>
      <c r="O132" s="19">
        <v>1</v>
      </c>
      <c r="P132" s="19">
        <v>1</v>
      </c>
      <c r="Q132" s="19">
        <v>1</v>
      </c>
      <c r="R132" s="19">
        <v>2</v>
      </c>
      <c r="S132" s="19" t="s">
        <v>355</v>
      </c>
      <c r="T132" s="75" t="s">
        <v>363</v>
      </c>
      <c r="U132" s="76">
        <v>120.77</v>
      </c>
      <c r="V132" s="76">
        <v>1.77</v>
      </c>
      <c r="W132" s="76">
        <f t="shared" si="15"/>
        <v>427.5258</v>
      </c>
      <c r="X132" s="77" t="s">
        <v>36</v>
      </c>
    </row>
    <row r="133" spans="1:24" ht="93.75" x14ac:dyDescent="0.3">
      <c r="A133" s="17" t="s">
        <v>241</v>
      </c>
      <c r="B133" s="18" t="s">
        <v>344</v>
      </c>
      <c r="C133" s="18" t="s">
        <v>345</v>
      </c>
      <c r="D133" s="74" t="s">
        <v>364</v>
      </c>
      <c r="E133" s="58" t="s">
        <v>353</v>
      </c>
      <c r="F133" s="58" t="s">
        <v>319</v>
      </c>
      <c r="G133" s="19" t="s">
        <v>36</v>
      </c>
      <c r="H133" s="19" t="s">
        <v>37</v>
      </c>
      <c r="I133" s="19">
        <v>2029</v>
      </c>
      <c r="J133" s="19">
        <v>100</v>
      </c>
      <c r="K133" s="58" t="s">
        <v>354</v>
      </c>
      <c r="L133" s="19" t="s">
        <v>321</v>
      </c>
      <c r="M133" s="19" t="s">
        <v>278</v>
      </c>
      <c r="N133" s="58" t="s">
        <v>249</v>
      </c>
      <c r="O133" s="19">
        <v>1</v>
      </c>
      <c r="P133" s="19">
        <v>1</v>
      </c>
      <c r="Q133" s="19">
        <v>1</v>
      </c>
      <c r="R133" s="19">
        <v>13</v>
      </c>
      <c r="S133" s="19" t="s">
        <v>355</v>
      </c>
      <c r="T133" s="75" t="s">
        <v>365</v>
      </c>
      <c r="U133" s="76">
        <v>105.25</v>
      </c>
      <c r="V133" s="76">
        <v>1.77</v>
      </c>
      <c r="W133" s="76">
        <f t="shared" si="15"/>
        <v>2421.8025000000002</v>
      </c>
      <c r="X133" s="77" t="s">
        <v>36</v>
      </c>
    </row>
    <row r="134" spans="1:24" ht="93.75" x14ac:dyDescent="0.3">
      <c r="A134" s="17" t="s">
        <v>241</v>
      </c>
      <c r="B134" s="18" t="s">
        <v>344</v>
      </c>
      <c r="C134" s="18" t="s">
        <v>345</v>
      </c>
      <c r="D134" s="74" t="s">
        <v>45</v>
      </c>
      <c r="E134" s="58" t="s">
        <v>353</v>
      </c>
      <c r="F134" s="58" t="s">
        <v>319</v>
      </c>
      <c r="G134" s="19" t="s">
        <v>36</v>
      </c>
      <c r="H134" s="19" t="s">
        <v>37</v>
      </c>
      <c r="I134" s="19">
        <v>2029</v>
      </c>
      <c r="J134" s="19">
        <v>100</v>
      </c>
      <c r="K134" s="58" t="s">
        <v>354</v>
      </c>
      <c r="L134" s="19" t="s">
        <v>321</v>
      </c>
      <c r="M134" s="19" t="s">
        <v>278</v>
      </c>
      <c r="N134" s="58" t="s">
        <v>249</v>
      </c>
      <c r="O134" s="19">
        <v>1</v>
      </c>
      <c r="P134" s="19">
        <v>1</v>
      </c>
      <c r="Q134" s="19">
        <v>1</v>
      </c>
      <c r="R134" s="19">
        <v>2</v>
      </c>
      <c r="S134" s="19" t="s">
        <v>119</v>
      </c>
      <c r="T134" s="75" t="s">
        <v>326</v>
      </c>
      <c r="U134" s="76">
        <v>504.24</v>
      </c>
      <c r="V134" s="76">
        <v>1.66</v>
      </c>
      <c r="W134" s="76">
        <f t="shared" si="15"/>
        <v>1674.0768</v>
      </c>
      <c r="X134" s="77" t="s">
        <v>36</v>
      </c>
    </row>
    <row r="135" spans="1:24" ht="93.75" x14ac:dyDescent="0.3">
      <c r="A135" s="17" t="s">
        <v>241</v>
      </c>
      <c r="B135" s="18" t="s">
        <v>344</v>
      </c>
      <c r="C135" s="18" t="s">
        <v>345</v>
      </c>
      <c r="D135" s="74" t="s">
        <v>366</v>
      </c>
      <c r="E135" s="58" t="s">
        <v>353</v>
      </c>
      <c r="F135" s="58" t="s">
        <v>319</v>
      </c>
      <c r="G135" s="19" t="s">
        <v>36</v>
      </c>
      <c r="H135" s="19" t="s">
        <v>37</v>
      </c>
      <c r="I135" s="19">
        <v>2029</v>
      </c>
      <c r="J135" s="19">
        <v>100</v>
      </c>
      <c r="K135" s="58" t="s">
        <v>354</v>
      </c>
      <c r="L135" s="19" t="s">
        <v>321</v>
      </c>
      <c r="M135" s="19" t="s">
        <v>278</v>
      </c>
      <c r="N135" s="58" t="s">
        <v>249</v>
      </c>
      <c r="O135" s="19">
        <v>1</v>
      </c>
      <c r="P135" s="19">
        <v>1</v>
      </c>
      <c r="Q135" s="19">
        <v>1</v>
      </c>
      <c r="R135" s="19">
        <v>13</v>
      </c>
      <c r="S135" s="19" t="s">
        <v>355</v>
      </c>
      <c r="T135" s="75" t="s">
        <v>214</v>
      </c>
      <c r="U135" s="76">
        <v>262.52999999999997</v>
      </c>
      <c r="V135" s="76">
        <v>1.63</v>
      </c>
      <c r="W135" s="76">
        <f t="shared" si="15"/>
        <v>5563.0106999999989</v>
      </c>
      <c r="X135" s="77" t="s">
        <v>36</v>
      </c>
    </row>
    <row r="136" spans="1:24" ht="93.75" x14ac:dyDescent="0.3">
      <c r="A136" s="17" t="s">
        <v>241</v>
      </c>
      <c r="B136" s="18" t="s">
        <v>344</v>
      </c>
      <c r="C136" s="18" t="s">
        <v>345</v>
      </c>
      <c r="D136" s="74" t="s">
        <v>367</v>
      </c>
      <c r="E136" s="58" t="s">
        <v>353</v>
      </c>
      <c r="F136" s="58" t="s">
        <v>319</v>
      </c>
      <c r="G136" s="19" t="s">
        <v>36</v>
      </c>
      <c r="H136" s="19" t="s">
        <v>37</v>
      </c>
      <c r="I136" s="19">
        <v>2029</v>
      </c>
      <c r="J136" s="19">
        <v>100</v>
      </c>
      <c r="K136" s="58" t="s">
        <v>354</v>
      </c>
      <c r="L136" s="19" t="s">
        <v>321</v>
      </c>
      <c r="M136" s="19" t="s">
        <v>278</v>
      </c>
      <c r="N136" s="58" t="s">
        <v>249</v>
      </c>
      <c r="O136" s="19">
        <v>1</v>
      </c>
      <c r="P136" s="19">
        <v>1</v>
      </c>
      <c r="Q136" s="19">
        <v>1</v>
      </c>
      <c r="R136" s="19">
        <v>2</v>
      </c>
      <c r="S136" s="19" t="s">
        <v>119</v>
      </c>
      <c r="T136" s="75" t="s">
        <v>368</v>
      </c>
      <c r="U136" s="76">
        <v>467.95</v>
      </c>
      <c r="V136" s="76">
        <v>1.72</v>
      </c>
      <c r="W136" s="76">
        <f t="shared" si="15"/>
        <v>1609.748</v>
      </c>
      <c r="X136" s="77" t="s">
        <v>36</v>
      </c>
    </row>
    <row r="137" spans="1:24" ht="93.75" x14ac:dyDescent="0.3">
      <c r="A137" s="17" t="s">
        <v>241</v>
      </c>
      <c r="B137" s="18" t="s">
        <v>344</v>
      </c>
      <c r="C137" s="18" t="s">
        <v>345</v>
      </c>
      <c r="D137" s="74" t="s">
        <v>268</v>
      </c>
      <c r="E137" s="58" t="s">
        <v>301</v>
      </c>
      <c r="F137" s="58" t="s">
        <v>319</v>
      </c>
      <c r="G137" s="19" t="s">
        <v>36</v>
      </c>
      <c r="H137" s="19" t="s">
        <v>37</v>
      </c>
      <c r="I137" s="19">
        <v>2029</v>
      </c>
      <c r="J137" s="19">
        <v>100</v>
      </c>
      <c r="K137" s="58" t="s">
        <v>354</v>
      </c>
      <c r="L137" s="19" t="s">
        <v>321</v>
      </c>
      <c r="M137" s="19" t="s">
        <v>278</v>
      </c>
      <c r="N137" s="58" t="s">
        <v>249</v>
      </c>
      <c r="O137" s="19">
        <v>1</v>
      </c>
      <c r="P137" s="19">
        <v>1</v>
      </c>
      <c r="Q137" s="19">
        <v>1</v>
      </c>
      <c r="R137" s="19">
        <v>1</v>
      </c>
      <c r="S137" s="19" t="s">
        <v>303</v>
      </c>
      <c r="T137" s="75" t="s">
        <v>304</v>
      </c>
      <c r="U137" s="76">
        <v>93308.14</v>
      </c>
      <c r="V137" s="76">
        <v>1</v>
      </c>
      <c r="W137" s="76">
        <f t="shared" si="15"/>
        <v>93308.14</v>
      </c>
      <c r="X137" s="77" t="s">
        <v>36</v>
      </c>
    </row>
    <row r="138" spans="1:24" ht="20.25" customHeight="1" x14ac:dyDescent="0.3">
      <c r="A138" s="118" t="s">
        <v>241</v>
      </c>
      <c r="B138" s="119" t="s">
        <v>344</v>
      </c>
      <c r="C138" s="119" t="s">
        <v>345</v>
      </c>
      <c r="D138" s="119" t="s">
        <v>36</v>
      </c>
      <c r="E138" s="119" t="s">
        <v>170</v>
      </c>
      <c r="F138" s="118" t="s">
        <v>36</v>
      </c>
      <c r="G138" s="48" t="s">
        <v>36</v>
      </c>
      <c r="H138" s="48" t="s">
        <v>36</v>
      </c>
      <c r="I138" s="48" t="s">
        <v>36</v>
      </c>
      <c r="J138" s="49" t="s">
        <v>36</v>
      </c>
      <c r="K138" s="48" t="s">
        <v>36</v>
      </c>
      <c r="L138" s="49" t="s">
        <v>36</v>
      </c>
      <c r="M138" s="49" t="s">
        <v>36</v>
      </c>
      <c r="N138" s="49" t="s">
        <v>36</v>
      </c>
      <c r="O138" s="49" t="s">
        <v>36</v>
      </c>
      <c r="P138" s="49" t="s">
        <v>36</v>
      </c>
      <c r="Q138" s="49" t="s">
        <v>36</v>
      </c>
      <c r="R138" s="49" t="s">
        <v>36</v>
      </c>
      <c r="S138" s="49" t="s">
        <v>36</v>
      </c>
      <c r="T138" s="50" t="s">
        <v>36</v>
      </c>
      <c r="U138" s="51" t="s">
        <v>36</v>
      </c>
      <c r="V138" s="51" t="s">
        <v>36</v>
      </c>
      <c r="W138" s="51">
        <f>SUM(W118:W137)</f>
        <v>1670576.1573999997</v>
      </c>
      <c r="X138" s="52" t="s">
        <v>36</v>
      </c>
    </row>
    <row r="139" spans="1:24" ht="93.75" x14ac:dyDescent="0.3">
      <c r="A139" s="17" t="s">
        <v>281</v>
      </c>
      <c r="B139" s="18" t="s">
        <v>369</v>
      </c>
      <c r="C139" s="18" t="s">
        <v>370</v>
      </c>
      <c r="D139" s="18" t="s">
        <v>371</v>
      </c>
      <c r="E139" s="58" t="s">
        <v>372</v>
      </c>
      <c r="F139" s="58" t="s">
        <v>373</v>
      </c>
      <c r="G139" s="19" t="s">
        <v>36</v>
      </c>
      <c r="H139" s="19" t="s">
        <v>37</v>
      </c>
      <c r="I139" s="19">
        <v>2025</v>
      </c>
      <c r="J139" s="19" t="s">
        <v>36</v>
      </c>
      <c r="K139" s="58" t="s">
        <v>374</v>
      </c>
      <c r="L139" s="19" t="s">
        <v>375</v>
      </c>
      <c r="M139" s="19" t="s">
        <v>376</v>
      </c>
      <c r="N139" s="58" t="s">
        <v>249</v>
      </c>
      <c r="O139" s="19">
        <v>1</v>
      </c>
      <c r="P139" s="19">
        <v>1</v>
      </c>
      <c r="Q139" s="19">
        <v>1</v>
      </c>
      <c r="R139" s="19">
        <v>2</v>
      </c>
      <c r="S139" s="19" t="s">
        <v>43</v>
      </c>
      <c r="T139" s="75" t="s">
        <v>377</v>
      </c>
      <c r="U139" s="76">
        <v>2409.41</v>
      </c>
      <c r="V139" s="76">
        <v>1.49</v>
      </c>
      <c r="W139" s="76">
        <f t="shared" ref="W139:W153" si="16">O139*P139*Q139*R139*U139*V139</f>
        <v>7180.0418</v>
      </c>
      <c r="X139" s="77" t="s">
        <v>36</v>
      </c>
    </row>
    <row r="140" spans="1:24" ht="37.5" x14ac:dyDescent="0.3">
      <c r="A140" s="17" t="s">
        <v>281</v>
      </c>
      <c r="B140" s="18" t="s">
        <v>369</v>
      </c>
      <c r="C140" s="18" t="s">
        <v>370</v>
      </c>
      <c r="D140" s="73" t="s">
        <v>378</v>
      </c>
      <c r="E140" s="58" t="s">
        <v>379</v>
      </c>
      <c r="F140" s="58" t="s">
        <v>373</v>
      </c>
      <c r="G140" s="19" t="s">
        <v>36</v>
      </c>
      <c r="H140" s="19" t="s">
        <v>37</v>
      </c>
      <c r="I140" s="19">
        <v>2025</v>
      </c>
      <c r="J140" s="19">
        <v>6</v>
      </c>
      <c r="K140" s="58" t="s">
        <v>378</v>
      </c>
      <c r="L140" s="19" t="s">
        <v>375</v>
      </c>
      <c r="M140" s="19" t="s">
        <v>376</v>
      </c>
      <c r="N140" s="58" t="s">
        <v>249</v>
      </c>
      <c r="O140" s="19">
        <v>1</v>
      </c>
      <c r="P140" s="19">
        <v>1</v>
      </c>
      <c r="Q140" s="19">
        <v>1</v>
      </c>
      <c r="R140" s="19">
        <v>50</v>
      </c>
      <c r="S140" s="19" t="s">
        <v>380</v>
      </c>
      <c r="T140" s="75" t="s">
        <v>381</v>
      </c>
      <c r="U140" s="76">
        <v>97.26</v>
      </c>
      <c r="V140" s="76">
        <v>1.68</v>
      </c>
      <c r="W140" s="76">
        <f t="shared" si="16"/>
        <v>8169.84</v>
      </c>
      <c r="X140" s="77" t="s">
        <v>36</v>
      </c>
    </row>
    <row r="141" spans="1:24" ht="56.25" x14ac:dyDescent="0.3">
      <c r="A141" s="17" t="s">
        <v>281</v>
      </c>
      <c r="B141" s="18" t="s">
        <v>369</v>
      </c>
      <c r="C141" s="18" t="s">
        <v>370</v>
      </c>
      <c r="D141" s="18" t="s">
        <v>286</v>
      </c>
      <c r="E141" s="58" t="s">
        <v>261</v>
      </c>
      <c r="F141" s="58" t="s">
        <v>373</v>
      </c>
      <c r="G141" s="19" t="s">
        <v>36</v>
      </c>
      <c r="H141" s="19" t="s">
        <v>37</v>
      </c>
      <c r="I141" s="19">
        <v>2025</v>
      </c>
      <c r="J141" s="19" t="s">
        <v>36</v>
      </c>
      <c r="K141" s="58" t="s">
        <v>382</v>
      </c>
      <c r="L141" s="19" t="s">
        <v>375</v>
      </c>
      <c r="M141" s="19" t="s">
        <v>376</v>
      </c>
      <c r="N141" s="58" t="s">
        <v>249</v>
      </c>
      <c r="O141" s="19">
        <v>1</v>
      </c>
      <c r="P141" s="19">
        <v>1</v>
      </c>
      <c r="Q141" s="19">
        <v>1</v>
      </c>
      <c r="R141" s="19">
        <v>212</v>
      </c>
      <c r="S141" s="19" t="s">
        <v>43</v>
      </c>
      <c r="T141" s="75" t="s">
        <v>383</v>
      </c>
      <c r="U141" s="76">
        <v>50.78</v>
      </c>
      <c r="V141" s="76">
        <v>1.63</v>
      </c>
      <c r="W141" s="76">
        <f t="shared" si="16"/>
        <v>17547.536799999998</v>
      </c>
      <c r="X141" s="77" t="s">
        <v>36</v>
      </c>
    </row>
    <row r="142" spans="1:24" ht="56.25" x14ac:dyDescent="0.3">
      <c r="A142" s="17" t="s">
        <v>281</v>
      </c>
      <c r="B142" s="18" t="s">
        <v>369</v>
      </c>
      <c r="C142" s="18" t="s">
        <v>370</v>
      </c>
      <c r="D142" s="73" t="s">
        <v>384</v>
      </c>
      <c r="E142" s="58" t="s">
        <v>385</v>
      </c>
      <c r="F142" s="58" t="s">
        <v>373</v>
      </c>
      <c r="G142" s="19" t="s">
        <v>36</v>
      </c>
      <c r="H142" s="19" t="s">
        <v>37</v>
      </c>
      <c r="I142" s="19">
        <v>2025</v>
      </c>
      <c r="J142" s="19" t="s">
        <v>36</v>
      </c>
      <c r="K142" s="58" t="s">
        <v>386</v>
      </c>
      <c r="L142" s="19" t="s">
        <v>375</v>
      </c>
      <c r="M142" s="19" t="s">
        <v>376</v>
      </c>
      <c r="N142" s="58" t="s">
        <v>249</v>
      </c>
      <c r="O142" s="19">
        <v>1</v>
      </c>
      <c r="P142" s="19">
        <v>1</v>
      </c>
      <c r="Q142" s="19">
        <v>1</v>
      </c>
      <c r="R142" s="19">
        <v>2.9000000000000001E-2</v>
      </c>
      <c r="S142" s="19" t="s">
        <v>48</v>
      </c>
      <c r="T142" s="75" t="s">
        <v>646</v>
      </c>
      <c r="U142" s="76">
        <v>879.54</v>
      </c>
      <c r="V142" s="76">
        <v>1.72</v>
      </c>
      <c r="W142" s="76">
        <f t="shared" si="16"/>
        <v>43.8714552</v>
      </c>
      <c r="X142" s="77" t="s">
        <v>36</v>
      </c>
    </row>
    <row r="143" spans="1:24" ht="93.75" x14ac:dyDescent="0.3">
      <c r="A143" s="17" t="s">
        <v>281</v>
      </c>
      <c r="B143" s="18" t="s">
        <v>369</v>
      </c>
      <c r="C143" s="18" t="s">
        <v>370</v>
      </c>
      <c r="D143" s="18" t="s">
        <v>323</v>
      </c>
      <c r="E143" s="58" t="s">
        <v>387</v>
      </c>
      <c r="F143" s="58" t="s">
        <v>373</v>
      </c>
      <c r="G143" s="19" t="s">
        <v>36</v>
      </c>
      <c r="H143" s="19" t="s">
        <v>37</v>
      </c>
      <c r="I143" s="19">
        <v>2025</v>
      </c>
      <c r="J143" s="19" t="s">
        <v>36</v>
      </c>
      <c r="K143" s="58" t="s">
        <v>388</v>
      </c>
      <c r="L143" s="19" t="s">
        <v>375</v>
      </c>
      <c r="M143" s="19" t="s">
        <v>376</v>
      </c>
      <c r="N143" s="58" t="s">
        <v>249</v>
      </c>
      <c r="O143" s="19">
        <v>1</v>
      </c>
      <c r="P143" s="19">
        <v>1</v>
      </c>
      <c r="Q143" s="19">
        <v>1</v>
      </c>
      <c r="R143" s="19">
        <v>29</v>
      </c>
      <c r="S143" s="19" t="s">
        <v>279</v>
      </c>
      <c r="T143" s="75" t="s">
        <v>389</v>
      </c>
      <c r="U143" s="76">
        <v>4.79</v>
      </c>
      <c r="V143" s="76">
        <v>1.66</v>
      </c>
      <c r="W143" s="76">
        <f t="shared" si="16"/>
        <v>230.59059999999999</v>
      </c>
      <c r="X143" s="77" t="s">
        <v>36</v>
      </c>
    </row>
    <row r="144" spans="1:24" ht="20.25" customHeight="1" x14ac:dyDescent="0.3">
      <c r="A144" s="118" t="s">
        <v>281</v>
      </c>
      <c r="B144" s="119" t="s">
        <v>369</v>
      </c>
      <c r="C144" s="119" t="s">
        <v>370</v>
      </c>
      <c r="D144" s="119" t="s">
        <v>36</v>
      </c>
      <c r="E144" s="119" t="s">
        <v>170</v>
      </c>
      <c r="F144" s="118" t="s">
        <v>36</v>
      </c>
      <c r="G144" s="48" t="s">
        <v>36</v>
      </c>
      <c r="H144" s="48" t="s">
        <v>36</v>
      </c>
      <c r="I144" s="48" t="s">
        <v>36</v>
      </c>
      <c r="J144" s="49" t="s">
        <v>36</v>
      </c>
      <c r="K144" s="48" t="s">
        <v>36</v>
      </c>
      <c r="L144" s="49" t="s">
        <v>36</v>
      </c>
      <c r="M144" s="49" t="s">
        <v>36</v>
      </c>
      <c r="N144" s="49" t="s">
        <v>36</v>
      </c>
      <c r="O144" s="49" t="s">
        <v>36</v>
      </c>
      <c r="P144" s="49" t="s">
        <v>36</v>
      </c>
      <c r="Q144" s="49" t="s">
        <v>36</v>
      </c>
      <c r="R144" s="49" t="s">
        <v>36</v>
      </c>
      <c r="S144" s="49" t="s">
        <v>36</v>
      </c>
      <c r="T144" s="50" t="s">
        <v>36</v>
      </c>
      <c r="U144" s="51" t="s">
        <v>36</v>
      </c>
      <c r="V144" s="51" t="s">
        <v>36</v>
      </c>
      <c r="W144" s="51">
        <f>SUM(W139:W143)</f>
        <v>33171.880655200002</v>
      </c>
      <c r="X144" s="52" t="s">
        <v>36</v>
      </c>
    </row>
    <row r="145" spans="1:24" ht="75" x14ac:dyDescent="0.3">
      <c r="A145" s="17" t="s">
        <v>270</v>
      </c>
      <c r="B145" s="18" t="s">
        <v>390</v>
      </c>
      <c r="C145" s="18" t="s">
        <v>391</v>
      </c>
      <c r="D145" s="18" t="s">
        <v>273</v>
      </c>
      <c r="E145" s="58" t="s">
        <v>392</v>
      </c>
      <c r="F145" s="58" t="s">
        <v>373</v>
      </c>
      <c r="G145" s="19" t="s">
        <v>36</v>
      </c>
      <c r="H145" s="19" t="s">
        <v>95</v>
      </c>
      <c r="I145" s="19">
        <v>2024</v>
      </c>
      <c r="J145" s="19">
        <v>0.4</v>
      </c>
      <c r="K145" s="58" t="s">
        <v>393</v>
      </c>
      <c r="L145" s="19" t="s">
        <v>375</v>
      </c>
      <c r="M145" s="19" t="s">
        <v>394</v>
      </c>
      <c r="N145" s="58" t="s">
        <v>249</v>
      </c>
      <c r="O145" s="19">
        <v>1</v>
      </c>
      <c r="P145" s="19">
        <v>1</v>
      </c>
      <c r="Q145" s="19">
        <v>1</v>
      </c>
      <c r="R145" s="19" t="s">
        <v>395</v>
      </c>
      <c r="S145" s="19" t="s">
        <v>396</v>
      </c>
      <c r="T145" s="75" t="s">
        <v>397</v>
      </c>
      <c r="U145" s="76">
        <v>55.39</v>
      </c>
      <c r="V145" s="76">
        <v>1.76</v>
      </c>
      <c r="W145" s="76">
        <f t="shared" si="16"/>
        <v>5069.2928000000002</v>
      </c>
      <c r="X145" s="77" t="s">
        <v>36</v>
      </c>
    </row>
    <row r="146" spans="1:24" ht="75" x14ac:dyDescent="0.3">
      <c r="A146" s="17" t="s">
        <v>270</v>
      </c>
      <c r="B146" s="18" t="s">
        <v>390</v>
      </c>
      <c r="C146" s="18" t="s">
        <v>391</v>
      </c>
      <c r="D146" s="18" t="s">
        <v>273</v>
      </c>
      <c r="E146" s="58" t="s">
        <v>398</v>
      </c>
      <c r="F146" s="58" t="s">
        <v>373</v>
      </c>
      <c r="G146" s="19" t="s">
        <v>36</v>
      </c>
      <c r="H146" s="19" t="s">
        <v>95</v>
      </c>
      <c r="I146" s="19">
        <v>2024</v>
      </c>
      <c r="J146" s="19" t="s">
        <v>36</v>
      </c>
      <c r="K146" s="58" t="s">
        <v>399</v>
      </c>
      <c r="L146" s="19" t="s">
        <v>375</v>
      </c>
      <c r="M146" s="19" t="s">
        <v>394</v>
      </c>
      <c r="N146" s="58" t="s">
        <v>249</v>
      </c>
      <c r="O146" s="19">
        <v>1</v>
      </c>
      <c r="P146" s="19">
        <v>1</v>
      </c>
      <c r="Q146" s="19">
        <v>1</v>
      </c>
      <c r="R146" s="19" t="s">
        <v>66</v>
      </c>
      <c r="S146" s="19" t="s">
        <v>43</v>
      </c>
      <c r="T146" s="75" t="s">
        <v>400</v>
      </c>
      <c r="U146" s="76">
        <v>1128.8</v>
      </c>
      <c r="V146" s="76">
        <v>1.19</v>
      </c>
      <c r="W146" s="76">
        <f t="shared" si="16"/>
        <v>1343.2719999999999</v>
      </c>
      <c r="X146" s="77" t="s">
        <v>36</v>
      </c>
    </row>
    <row r="147" spans="1:24" ht="20.25" customHeight="1" x14ac:dyDescent="0.3">
      <c r="A147" s="118" t="s">
        <v>270</v>
      </c>
      <c r="B147" s="119" t="s">
        <v>390</v>
      </c>
      <c r="C147" s="119" t="s">
        <v>391</v>
      </c>
      <c r="D147" s="119" t="s">
        <v>36</v>
      </c>
      <c r="E147" s="119" t="s">
        <v>170</v>
      </c>
      <c r="F147" s="118" t="s">
        <v>36</v>
      </c>
      <c r="G147" s="48" t="s">
        <v>36</v>
      </c>
      <c r="H147" s="48" t="s">
        <v>36</v>
      </c>
      <c r="I147" s="48" t="s">
        <v>36</v>
      </c>
      <c r="J147" s="49" t="s">
        <v>36</v>
      </c>
      <c r="K147" s="48" t="s">
        <v>36</v>
      </c>
      <c r="L147" s="49" t="s">
        <v>36</v>
      </c>
      <c r="M147" s="49" t="s">
        <v>36</v>
      </c>
      <c r="N147" s="49" t="s">
        <v>36</v>
      </c>
      <c r="O147" s="49" t="s">
        <v>36</v>
      </c>
      <c r="P147" s="49" t="s">
        <v>36</v>
      </c>
      <c r="Q147" s="49" t="s">
        <v>36</v>
      </c>
      <c r="R147" s="49" t="s">
        <v>36</v>
      </c>
      <c r="S147" s="49" t="s">
        <v>36</v>
      </c>
      <c r="T147" s="50" t="s">
        <v>36</v>
      </c>
      <c r="U147" s="51" t="s">
        <v>36</v>
      </c>
      <c r="V147" s="51" t="s">
        <v>36</v>
      </c>
      <c r="W147" s="51">
        <f>SUM(W145:W146)</f>
        <v>6412.5648000000001</v>
      </c>
      <c r="X147" s="52" t="s">
        <v>36</v>
      </c>
    </row>
    <row r="148" spans="1:24" ht="75" x14ac:dyDescent="0.3">
      <c r="A148" s="17" t="s">
        <v>270</v>
      </c>
      <c r="B148" s="18" t="s">
        <v>401</v>
      </c>
      <c r="C148" s="18" t="s">
        <v>402</v>
      </c>
      <c r="D148" s="18" t="s">
        <v>273</v>
      </c>
      <c r="E148" s="58" t="s">
        <v>392</v>
      </c>
      <c r="F148" s="58" t="s">
        <v>403</v>
      </c>
      <c r="G148" s="19" t="s">
        <v>36</v>
      </c>
      <c r="H148" s="19" t="s">
        <v>37</v>
      </c>
      <c r="I148" s="19">
        <v>2024</v>
      </c>
      <c r="J148" s="19" t="s">
        <v>36</v>
      </c>
      <c r="K148" s="58" t="s">
        <v>393</v>
      </c>
      <c r="L148" s="19" t="s">
        <v>404</v>
      </c>
      <c r="M148" s="19" t="s">
        <v>405</v>
      </c>
      <c r="N148" s="58" t="s">
        <v>249</v>
      </c>
      <c r="O148" s="19">
        <v>1</v>
      </c>
      <c r="P148" s="19">
        <v>1</v>
      </c>
      <c r="Q148" s="19">
        <v>1</v>
      </c>
      <c r="R148" s="19" t="s">
        <v>406</v>
      </c>
      <c r="S148" s="19">
        <v>1</v>
      </c>
      <c r="T148" s="75" t="s">
        <v>397</v>
      </c>
      <c r="U148" s="76">
        <v>55.39</v>
      </c>
      <c r="V148" s="76">
        <v>1.76</v>
      </c>
      <c r="W148" s="76">
        <f t="shared" si="16"/>
        <v>3412.0240000000003</v>
      </c>
      <c r="X148" s="77" t="s">
        <v>36</v>
      </c>
    </row>
    <row r="149" spans="1:24" ht="75" x14ac:dyDescent="0.3">
      <c r="A149" s="17" t="s">
        <v>270</v>
      </c>
      <c r="B149" s="18" t="s">
        <v>401</v>
      </c>
      <c r="C149" s="18" t="s">
        <v>402</v>
      </c>
      <c r="D149" s="18" t="s">
        <v>273</v>
      </c>
      <c r="E149" s="58" t="s">
        <v>398</v>
      </c>
      <c r="F149" s="58" t="s">
        <v>403</v>
      </c>
      <c r="G149" s="19" t="s">
        <v>36</v>
      </c>
      <c r="H149" s="19" t="s">
        <v>37</v>
      </c>
      <c r="I149" s="19">
        <v>2024</v>
      </c>
      <c r="J149" s="19" t="s">
        <v>36</v>
      </c>
      <c r="K149" s="58" t="s">
        <v>399</v>
      </c>
      <c r="L149" s="19" t="s">
        <v>404</v>
      </c>
      <c r="M149" s="19" t="s">
        <v>405</v>
      </c>
      <c r="N149" s="58" t="s">
        <v>249</v>
      </c>
      <c r="O149" s="19">
        <v>1</v>
      </c>
      <c r="P149" s="19">
        <v>1</v>
      </c>
      <c r="Q149" s="19">
        <v>1</v>
      </c>
      <c r="R149" s="19" t="s">
        <v>66</v>
      </c>
      <c r="S149" s="19">
        <v>1</v>
      </c>
      <c r="T149" s="75" t="s">
        <v>400</v>
      </c>
      <c r="U149" s="76">
        <v>1128.8</v>
      </c>
      <c r="V149" s="76">
        <v>1.19</v>
      </c>
      <c r="W149" s="76">
        <f t="shared" si="16"/>
        <v>1343.2719999999999</v>
      </c>
      <c r="X149" s="77" t="s">
        <v>36</v>
      </c>
    </row>
    <row r="150" spans="1:24" ht="20.25" customHeight="1" x14ac:dyDescent="0.3">
      <c r="A150" s="118" t="s">
        <v>270</v>
      </c>
      <c r="B150" s="119" t="s">
        <v>401</v>
      </c>
      <c r="C150" s="119" t="s">
        <v>402</v>
      </c>
      <c r="D150" s="119" t="s">
        <v>36</v>
      </c>
      <c r="E150" s="119" t="s">
        <v>170</v>
      </c>
      <c r="F150" s="118" t="s">
        <v>36</v>
      </c>
      <c r="G150" s="48" t="s">
        <v>36</v>
      </c>
      <c r="H150" s="48" t="s">
        <v>36</v>
      </c>
      <c r="I150" s="48" t="s">
        <v>36</v>
      </c>
      <c r="J150" s="49" t="s">
        <v>36</v>
      </c>
      <c r="K150" s="48" t="s">
        <v>36</v>
      </c>
      <c r="L150" s="49" t="s">
        <v>36</v>
      </c>
      <c r="M150" s="49" t="s">
        <v>36</v>
      </c>
      <c r="N150" s="49" t="s">
        <v>36</v>
      </c>
      <c r="O150" s="49" t="s">
        <v>36</v>
      </c>
      <c r="P150" s="49" t="s">
        <v>36</v>
      </c>
      <c r="Q150" s="49" t="s">
        <v>36</v>
      </c>
      <c r="R150" s="49" t="s">
        <v>36</v>
      </c>
      <c r="S150" s="49" t="s">
        <v>36</v>
      </c>
      <c r="T150" s="50" t="s">
        <v>36</v>
      </c>
      <c r="U150" s="51" t="s">
        <v>36</v>
      </c>
      <c r="V150" s="51" t="s">
        <v>36</v>
      </c>
      <c r="W150" s="51">
        <f>SUM(W148:W149)</f>
        <v>4755.2960000000003</v>
      </c>
      <c r="X150" s="52" t="s">
        <v>36</v>
      </c>
    </row>
    <row r="151" spans="1:24" ht="112.5" x14ac:dyDescent="0.3">
      <c r="A151" s="17" t="s">
        <v>241</v>
      </c>
      <c r="B151" s="18" t="s">
        <v>407</v>
      </c>
      <c r="C151" s="18" t="s">
        <v>408</v>
      </c>
      <c r="D151" s="18" t="s">
        <v>409</v>
      </c>
      <c r="E151" s="58" t="s">
        <v>410</v>
      </c>
      <c r="F151" s="58" t="s">
        <v>403</v>
      </c>
      <c r="G151" s="19" t="s">
        <v>36</v>
      </c>
      <c r="H151" s="19" t="s">
        <v>37</v>
      </c>
      <c r="I151" s="19">
        <v>2027</v>
      </c>
      <c r="J151" s="19">
        <v>110</v>
      </c>
      <c r="K151" s="58" t="s">
        <v>411</v>
      </c>
      <c r="L151" s="19" t="s">
        <v>412</v>
      </c>
      <c r="M151" s="19" t="s">
        <v>413</v>
      </c>
      <c r="N151" s="58" t="s">
        <v>249</v>
      </c>
      <c r="O151" s="19">
        <v>1</v>
      </c>
      <c r="P151" s="19">
        <v>1</v>
      </c>
      <c r="Q151" s="19">
        <v>1</v>
      </c>
      <c r="R151" s="19">
        <v>6</v>
      </c>
      <c r="S151" s="19" t="s">
        <v>43</v>
      </c>
      <c r="T151" s="75" t="s">
        <v>414</v>
      </c>
      <c r="U151" s="76">
        <v>915.13</v>
      </c>
      <c r="V151" s="76">
        <v>1.63</v>
      </c>
      <c r="W151" s="76">
        <f t="shared" si="16"/>
        <v>8949.9713999999985</v>
      </c>
      <c r="X151" s="77" t="s">
        <v>36</v>
      </c>
    </row>
    <row r="152" spans="1:24" ht="56.25" x14ac:dyDescent="0.3">
      <c r="A152" s="17" t="s">
        <v>241</v>
      </c>
      <c r="B152" s="18" t="s">
        <v>407</v>
      </c>
      <c r="C152" s="18" t="s">
        <v>408</v>
      </c>
      <c r="D152" s="18" t="s">
        <v>409</v>
      </c>
      <c r="E152" s="58" t="s">
        <v>410</v>
      </c>
      <c r="F152" s="58" t="s">
        <v>403</v>
      </c>
      <c r="G152" s="19" t="s">
        <v>36</v>
      </c>
      <c r="H152" s="19" t="s">
        <v>37</v>
      </c>
      <c r="I152" s="19">
        <v>2027</v>
      </c>
      <c r="J152" s="19">
        <v>110</v>
      </c>
      <c r="K152" s="58" t="s">
        <v>415</v>
      </c>
      <c r="L152" s="19" t="s">
        <v>412</v>
      </c>
      <c r="M152" s="19" t="s">
        <v>413</v>
      </c>
      <c r="N152" s="58" t="s">
        <v>249</v>
      </c>
      <c r="O152" s="19">
        <v>1</v>
      </c>
      <c r="P152" s="19">
        <v>1</v>
      </c>
      <c r="Q152" s="19">
        <v>1</v>
      </c>
      <c r="R152" s="19">
        <v>6</v>
      </c>
      <c r="S152" s="19" t="s">
        <v>43</v>
      </c>
      <c r="T152" s="75" t="s">
        <v>416</v>
      </c>
      <c r="U152" s="76">
        <v>162.09</v>
      </c>
      <c r="V152" s="76">
        <v>1.63</v>
      </c>
      <c r="W152" s="76">
        <f t="shared" si="16"/>
        <v>1585.2401999999997</v>
      </c>
      <c r="X152" s="77" t="s">
        <v>36</v>
      </c>
    </row>
    <row r="153" spans="1:24" ht="56.25" x14ac:dyDescent="0.3">
      <c r="A153" s="17" t="s">
        <v>241</v>
      </c>
      <c r="B153" s="18" t="s">
        <v>407</v>
      </c>
      <c r="C153" s="18" t="s">
        <v>408</v>
      </c>
      <c r="D153" s="73" t="s">
        <v>286</v>
      </c>
      <c r="E153" s="58" t="s">
        <v>287</v>
      </c>
      <c r="F153" s="58" t="s">
        <v>403</v>
      </c>
      <c r="G153" s="19" t="s">
        <v>36</v>
      </c>
      <c r="H153" s="19" t="s">
        <v>37</v>
      </c>
      <c r="I153" s="19">
        <v>2027</v>
      </c>
      <c r="J153" s="19">
        <v>110</v>
      </c>
      <c r="K153" s="58" t="s">
        <v>417</v>
      </c>
      <c r="L153" s="19" t="s">
        <v>412</v>
      </c>
      <c r="M153" s="19" t="s">
        <v>413</v>
      </c>
      <c r="N153" s="58" t="s">
        <v>249</v>
      </c>
      <c r="O153" s="19">
        <v>1</v>
      </c>
      <c r="P153" s="19">
        <v>1</v>
      </c>
      <c r="Q153" s="19">
        <v>1</v>
      </c>
      <c r="R153" s="19">
        <v>2</v>
      </c>
      <c r="S153" s="19" t="s">
        <v>43</v>
      </c>
      <c r="T153" s="75" t="s">
        <v>418</v>
      </c>
      <c r="U153" s="76">
        <v>3167.39</v>
      </c>
      <c r="V153" s="76">
        <v>1.63</v>
      </c>
      <c r="W153" s="76">
        <f t="shared" si="16"/>
        <v>10325.6914</v>
      </c>
      <c r="X153" s="77" t="s">
        <v>36</v>
      </c>
    </row>
    <row r="154" spans="1:24" ht="20.25" customHeight="1" x14ac:dyDescent="0.3">
      <c r="A154" s="118" t="s">
        <v>241</v>
      </c>
      <c r="B154" s="119" t="s">
        <v>407</v>
      </c>
      <c r="C154" s="119" t="s">
        <v>408</v>
      </c>
      <c r="D154" s="119" t="s">
        <v>36</v>
      </c>
      <c r="E154" s="119" t="s">
        <v>170</v>
      </c>
      <c r="F154" s="118" t="s">
        <v>36</v>
      </c>
      <c r="G154" s="48" t="s">
        <v>36</v>
      </c>
      <c r="H154" s="48" t="s">
        <v>36</v>
      </c>
      <c r="I154" s="48" t="s">
        <v>36</v>
      </c>
      <c r="J154" s="49" t="s">
        <v>36</v>
      </c>
      <c r="K154" s="48" t="s">
        <v>36</v>
      </c>
      <c r="L154" s="49" t="s">
        <v>36</v>
      </c>
      <c r="M154" s="49" t="s">
        <v>36</v>
      </c>
      <c r="N154" s="49" t="s">
        <v>36</v>
      </c>
      <c r="O154" s="49" t="s">
        <v>36</v>
      </c>
      <c r="P154" s="49" t="s">
        <v>36</v>
      </c>
      <c r="Q154" s="49" t="s">
        <v>36</v>
      </c>
      <c r="R154" s="49" t="s">
        <v>36</v>
      </c>
      <c r="S154" s="49" t="s">
        <v>36</v>
      </c>
      <c r="T154" s="50" t="s">
        <v>36</v>
      </c>
      <c r="U154" s="51" t="s">
        <v>36</v>
      </c>
      <c r="V154" s="51" t="s">
        <v>36</v>
      </c>
      <c r="W154" s="51">
        <f>SUM(W151:W153)</f>
        <v>20860.902999999998</v>
      </c>
      <c r="X154" s="52" t="s">
        <v>36</v>
      </c>
    </row>
    <row r="155" spans="1:24" ht="48" customHeight="1" x14ac:dyDescent="0.3">
      <c r="A155" s="17" t="s">
        <v>270</v>
      </c>
      <c r="B155" s="18" t="s">
        <v>419</v>
      </c>
      <c r="C155" s="18" t="s">
        <v>420</v>
      </c>
      <c r="D155" s="18" t="s">
        <v>421</v>
      </c>
      <c r="E155" s="58" t="s">
        <v>356</v>
      </c>
      <c r="F155" s="58" t="s">
        <v>422</v>
      </c>
      <c r="G155" s="19" t="s">
        <v>36</v>
      </c>
      <c r="H155" s="19" t="s">
        <v>37</v>
      </c>
      <c r="I155" s="19">
        <v>2027</v>
      </c>
      <c r="J155" s="19">
        <v>6</v>
      </c>
      <c r="K155" s="58" t="s">
        <v>423</v>
      </c>
      <c r="L155" s="19" t="s">
        <v>424</v>
      </c>
      <c r="M155" s="19" t="s">
        <v>425</v>
      </c>
      <c r="N155" s="58" t="s">
        <v>249</v>
      </c>
      <c r="O155" s="19">
        <v>1</v>
      </c>
      <c r="P155" s="19">
        <v>1</v>
      </c>
      <c r="Q155" s="19">
        <v>1</v>
      </c>
      <c r="R155" s="19">
        <v>1</v>
      </c>
      <c r="S155" s="19" t="s">
        <v>112</v>
      </c>
      <c r="T155" s="75" t="s">
        <v>357</v>
      </c>
      <c r="U155" s="76">
        <v>65628.399999999994</v>
      </c>
      <c r="V155" s="76">
        <v>1.45</v>
      </c>
      <c r="W155" s="76">
        <f t="shared" ref="W155:W173" si="17">O155*P155*Q155*R155*U155*V155</f>
        <v>95161.18</v>
      </c>
      <c r="X155" s="77" t="s">
        <v>36</v>
      </c>
    </row>
    <row r="156" spans="1:24" ht="20.25" customHeight="1" x14ac:dyDescent="0.3">
      <c r="A156" s="118" t="s">
        <v>270</v>
      </c>
      <c r="B156" s="119" t="s">
        <v>419</v>
      </c>
      <c r="C156" s="119" t="s">
        <v>420</v>
      </c>
      <c r="D156" s="119" t="s">
        <v>36</v>
      </c>
      <c r="E156" s="119" t="s">
        <v>170</v>
      </c>
      <c r="F156" s="118" t="s">
        <v>36</v>
      </c>
      <c r="G156" s="48" t="s">
        <v>36</v>
      </c>
      <c r="H156" s="48" t="s">
        <v>36</v>
      </c>
      <c r="I156" s="48" t="s">
        <v>36</v>
      </c>
      <c r="J156" s="49" t="s">
        <v>36</v>
      </c>
      <c r="K156" s="48" t="s">
        <v>36</v>
      </c>
      <c r="L156" s="49" t="s">
        <v>36</v>
      </c>
      <c r="M156" s="49" t="s">
        <v>36</v>
      </c>
      <c r="N156" s="49" t="s">
        <v>36</v>
      </c>
      <c r="O156" s="49" t="s">
        <v>36</v>
      </c>
      <c r="P156" s="49" t="s">
        <v>36</v>
      </c>
      <c r="Q156" s="49" t="s">
        <v>36</v>
      </c>
      <c r="R156" s="49" t="s">
        <v>36</v>
      </c>
      <c r="S156" s="49" t="s">
        <v>36</v>
      </c>
      <c r="T156" s="50" t="s">
        <v>36</v>
      </c>
      <c r="U156" s="51" t="s">
        <v>36</v>
      </c>
      <c r="V156" s="51" t="s">
        <v>36</v>
      </c>
      <c r="W156" s="51">
        <f>SUM(W155)</f>
        <v>95161.18</v>
      </c>
      <c r="X156" s="52" t="s">
        <v>36</v>
      </c>
    </row>
    <row r="157" spans="1:24" ht="37.5" x14ac:dyDescent="0.3">
      <c r="A157" s="17" t="s">
        <v>270</v>
      </c>
      <c r="B157" s="18" t="s">
        <v>426</v>
      </c>
      <c r="C157" s="18" t="s">
        <v>427</v>
      </c>
      <c r="D157" s="18" t="s">
        <v>421</v>
      </c>
      <c r="E157" s="58" t="s">
        <v>244</v>
      </c>
      <c r="F157" s="58" t="s">
        <v>422</v>
      </c>
      <c r="G157" s="19" t="s">
        <v>36</v>
      </c>
      <c r="H157" s="19" t="s">
        <v>37</v>
      </c>
      <c r="I157" s="19">
        <v>2027</v>
      </c>
      <c r="J157" s="19">
        <v>110</v>
      </c>
      <c r="K157" s="58" t="s">
        <v>428</v>
      </c>
      <c r="L157" s="19" t="s">
        <v>424</v>
      </c>
      <c r="M157" s="19" t="s">
        <v>425</v>
      </c>
      <c r="N157" s="58" t="s">
        <v>249</v>
      </c>
      <c r="O157" s="19">
        <v>1</v>
      </c>
      <c r="P157" s="19">
        <v>1</v>
      </c>
      <c r="Q157" s="19">
        <v>1</v>
      </c>
      <c r="R157" s="19">
        <v>1</v>
      </c>
      <c r="S157" s="19" t="s">
        <v>43</v>
      </c>
      <c r="T157" s="75" t="s">
        <v>429</v>
      </c>
      <c r="U157" s="76">
        <v>9999.9500000000007</v>
      </c>
      <c r="V157" s="76">
        <v>1.49</v>
      </c>
      <c r="W157" s="76">
        <f t="shared" si="17"/>
        <v>14899.925500000001</v>
      </c>
      <c r="X157" s="77" t="s">
        <v>36</v>
      </c>
    </row>
    <row r="158" spans="1:24" ht="20.25" customHeight="1" x14ac:dyDescent="0.3">
      <c r="A158" s="118" t="s">
        <v>270</v>
      </c>
      <c r="B158" s="119" t="s">
        <v>426</v>
      </c>
      <c r="C158" s="119" t="s">
        <v>427</v>
      </c>
      <c r="D158" s="119" t="s">
        <v>36</v>
      </c>
      <c r="E158" s="119" t="s">
        <v>170</v>
      </c>
      <c r="F158" s="118" t="s">
        <v>36</v>
      </c>
      <c r="G158" s="48" t="s">
        <v>36</v>
      </c>
      <c r="H158" s="48" t="s">
        <v>36</v>
      </c>
      <c r="I158" s="48" t="s">
        <v>36</v>
      </c>
      <c r="J158" s="49" t="s">
        <v>36</v>
      </c>
      <c r="K158" s="48" t="s">
        <v>36</v>
      </c>
      <c r="L158" s="49" t="s">
        <v>36</v>
      </c>
      <c r="M158" s="49" t="s">
        <v>36</v>
      </c>
      <c r="N158" s="49" t="s">
        <v>36</v>
      </c>
      <c r="O158" s="49" t="s">
        <v>36</v>
      </c>
      <c r="P158" s="49" t="s">
        <v>36</v>
      </c>
      <c r="Q158" s="49" t="s">
        <v>36</v>
      </c>
      <c r="R158" s="49" t="s">
        <v>36</v>
      </c>
      <c r="S158" s="49" t="s">
        <v>36</v>
      </c>
      <c r="T158" s="50" t="s">
        <v>36</v>
      </c>
      <c r="U158" s="51" t="s">
        <v>36</v>
      </c>
      <c r="V158" s="51" t="s">
        <v>36</v>
      </c>
      <c r="W158" s="51">
        <f>SUM(W157)</f>
        <v>14899.925500000001</v>
      </c>
      <c r="X158" s="52" t="s">
        <v>36</v>
      </c>
    </row>
    <row r="159" spans="1:24" ht="37.5" x14ac:dyDescent="0.3">
      <c r="A159" s="17" t="s">
        <v>270</v>
      </c>
      <c r="B159" s="18" t="s">
        <v>430</v>
      </c>
      <c r="C159" s="18" t="s">
        <v>431</v>
      </c>
      <c r="D159" s="18" t="s">
        <v>268</v>
      </c>
      <c r="E159" s="58" t="s">
        <v>432</v>
      </c>
      <c r="F159" s="58" t="s">
        <v>422</v>
      </c>
      <c r="G159" s="19" t="s">
        <v>36</v>
      </c>
      <c r="H159" s="19" t="s">
        <v>37</v>
      </c>
      <c r="I159" s="19">
        <v>2025</v>
      </c>
      <c r="J159" s="19" t="s">
        <v>36</v>
      </c>
      <c r="K159" s="58" t="s">
        <v>433</v>
      </c>
      <c r="L159" s="19" t="s">
        <v>424</v>
      </c>
      <c r="M159" s="19" t="s">
        <v>425</v>
      </c>
      <c r="N159" s="58" t="s">
        <v>249</v>
      </c>
      <c r="O159" s="19">
        <v>1</v>
      </c>
      <c r="P159" s="19">
        <v>1</v>
      </c>
      <c r="Q159" s="19">
        <v>1</v>
      </c>
      <c r="R159" s="19">
        <v>2</v>
      </c>
      <c r="S159" s="19" t="s">
        <v>99</v>
      </c>
      <c r="T159" s="75" t="s">
        <v>434</v>
      </c>
      <c r="U159" s="76">
        <v>709.17</v>
      </c>
      <c r="V159" s="76">
        <v>1</v>
      </c>
      <c r="W159" s="76">
        <f t="shared" ref="W159:W160" si="18">O159*P159*Q159*R159*U159*V159</f>
        <v>1418.34</v>
      </c>
      <c r="X159" s="77" t="s">
        <v>36</v>
      </c>
    </row>
    <row r="160" spans="1:24" ht="112.5" x14ac:dyDescent="0.3">
      <c r="A160" s="17" t="s">
        <v>270</v>
      </c>
      <c r="B160" s="18" t="s">
        <v>430</v>
      </c>
      <c r="C160" s="18" t="s">
        <v>431</v>
      </c>
      <c r="D160" s="73" t="s">
        <v>286</v>
      </c>
      <c r="E160" s="58" t="s">
        <v>287</v>
      </c>
      <c r="F160" s="58" t="s">
        <v>422</v>
      </c>
      <c r="G160" s="19" t="s">
        <v>36</v>
      </c>
      <c r="H160" s="19" t="s">
        <v>37</v>
      </c>
      <c r="I160" s="19">
        <v>2025</v>
      </c>
      <c r="J160" s="19" t="s">
        <v>36</v>
      </c>
      <c r="K160" s="58" t="s">
        <v>435</v>
      </c>
      <c r="L160" s="19" t="s">
        <v>424</v>
      </c>
      <c r="M160" s="19" t="s">
        <v>425</v>
      </c>
      <c r="N160" s="58" t="s">
        <v>249</v>
      </c>
      <c r="O160" s="19">
        <v>1</v>
      </c>
      <c r="P160" s="19">
        <v>1</v>
      </c>
      <c r="Q160" s="19">
        <v>1</v>
      </c>
      <c r="R160" s="19">
        <v>2</v>
      </c>
      <c r="S160" s="19" t="s">
        <v>43</v>
      </c>
      <c r="T160" s="75" t="s">
        <v>436</v>
      </c>
      <c r="U160" s="76">
        <v>3668.9</v>
      </c>
      <c r="V160" s="76">
        <v>1.63</v>
      </c>
      <c r="W160" s="76">
        <f t="shared" si="18"/>
        <v>11960.614</v>
      </c>
      <c r="X160" s="77" t="s">
        <v>36</v>
      </c>
    </row>
    <row r="161" spans="1:24" ht="37.5" x14ac:dyDescent="0.3">
      <c r="A161" s="17" t="s">
        <v>270</v>
      </c>
      <c r="B161" s="18" t="s">
        <v>430</v>
      </c>
      <c r="C161" s="18" t="s">
        <v>431</v>
      </c>
      <c r="D161" s="73" t="s">
        <v>286</v>
      </c>
      <c r="E161" s="58" t="s">
        <v>45</v>
      </c>
      <c r="F161" s="58" t="s">
        <v>422</v>
      </c>
      <c r="G161" s="19" t="s">
        <v>36</v>
      </c>
      <c r="H161" s="19" t="s">
        <v>37</v>
      </c>
      <c r="I161" s="19">
        <v>2025</v>
      </c>
      <c r="J161" s="19" t="s">
        <v>36</v>
      </c>
      <c r="K161" s="58" t="s">
        <v>437</v>
      </c>
      <c r="L161" s="19" t="s">
        <v>424</v>
      </c>
      <c r="M161" s="19" t="s">
        <v>425</v>
      </c>
      <c r="N161" s="58" t="s">
        <v>249</v>
      </c>
      <c r="O161" s="19">
        <v>1</v>
      </c>
      <c r="P161" s="19">
        <v>1</v>
      </c>
      <c r="Q161" s="19">
        <v>1</v>
      </c>
      <c r="R161" s="19">
        <v>1</v>
      </c>
      <c r="S161" s="19" t="s">
        <v>325</v>
      </c>
      <c r="T161" s="75" t="s">
        <v>438</v>
      </c>
      <c r="U161" s="76">
        <v>291.14</v>
      </c>
      <c r="V161" s="76">
        <v>1.66</v>
      </c>
      <c r="W161" s="76">
        <f t="shared" si="17"/>
        <v>483.29239999999993</v>
      </c>
      <c r="X161" s="77" t="s">
        <v>36</v>
      </c>
    </row>
    <row r="162" spans="1:24" ht="20.25" customHeight="1" x14ac:dyDescent="0.3">
      <c r="A162" s="118" t="s">
        <v>270</v>
      </c>
      <c r="B162" s="119" t="s">
        <v>430</v>
      </c>
      <c r="C162" s="119" t="s">
        <v>431</v>
      </c>
      <c r="D162" s="119" t="s">
        <v>36</v>
      </c>
      <c r="E162" s="119" t="s">
        <v>170</v>
      </c>
      <c r="F162" s="118" t="s">
        <v>36</v>
      </c>
      <c r="G162" s="48" t="s">
        <v>36</v>
      </c>
      <c r="H162" s="48" t="s">
        <v>36</v>
      </c>
      <c r="I162" s="48" t="s">
        <v>36</v>
      </c>
      <c r="J162" s="49" t="s">
        <v>36</v>
      </c>
      <c r="K162" s="48" t="s">
        <v>36</v>
      </c>
      <c r="L162" s="49" t="s">
        <v>36</v>
      </c>
      <c r="M162" s="49" t="s">
        <v>36</v>
      </c>
      <c r="N162" s="49" t="s">
        <v>36</v>
      </c>
      <c r="O162" s="49" t="s">
        <v>36</v>
      </c>
      <c r="P162" s="49" t="s">
        <v>36</v>
      </c>
      <c r="Q162" s="49" t="s">
        <v>36</v>
      </c>
      <c r="R162" s="49" t="s">
        <v>36</v>
      </c>
      <c r="S162" s="49" t="s">
        <v>36</v>
      </c>
      <c r="T162" s="50" t="s">
        <v>36</v>
      </c>
      <c r="U162" s="51" t="s">
        <v>36</v>
      </c>
      <c r="V162" s="51" t="s">
        <v>36</v>
      </c>
      <c r="W162" s="51">
        <f>SUM(W159:W161)</f>
        <v>13862.2464</v>
      </c>
      <c r="X162" s="52" t="s">
        <v>36</v>
      </c>
    </row>
    <row r="163" spans="1:24" ht="37.5" x14ac:dyDescent="0.3">
      <c r="A163" s="17" t="s">
        <v>270</v>
      </c>
      <c r="B163" s="18" t="s">
        <v>439</v>
      </c>
      <c r="C163" s="18" t="s">
        <v>440</v>
      </c>
      <c r="D163" s="18" t="s">
        <v>441</v>
      </c>
      <c r="E163" s="58" t="s">
        <v>442</v>
      </c>
      <c r="F163" s="58" t="s">
        <v>422</v>
      </c>
      <c r="G163" s="19" t="s">
        <v>36</v>
      </c>
      <c r="H163" s="19" t="s">
        <v>37</v>
      </c>
      <c r="I163" s="19">
        <v>2027</v>
      </c>
      <c r="J163" s="19">
        <v>110</v>
      </c>
      <c r="K163" s="58" t="s">
        <v>443</v>
      </c>
      <c r="L163" s="19" t="s">
        <v>424</v>
      </c>
      <c r="M163" s="19" t="s">
        <v>425</v>
      </c>
      <c r="N163" s="58" t="s">
        <v>249</v>
      </c>
      <c r="O163" s="19">
        <v>1</v>
      </c>
      <c r="P163" s="19">
        <v>1</v>
      </c>
      <c r="Q163" s="19">
        <v>1</v>
      </c>
      <c r="R163" s="19">
        <v>2</v>
      </c>
      <c r="S163" s="19" t="s">
        <v>43</v>
      </c>
      <c r="T163" s="75" t="s">
        <v>444</v>
      </c>
      <c r="U163" s="76">
        <v>40.86</v>
      </c>
      <c r="V163" s="76">
        <v>1.19</v>
      </c>
      <c r="W163" s="76">
        <f t="shared" si="17"/>
        <v>97.246799999999993</v>
      </c>
      <c r="X163" s="77" t="s">
        <v>36</v>
      </c>
    </row>
    <row r="164" spans="1:24" ht="37.5" x14ac:dyDescent="0.3">
      <c r="A164" s="17" t="s">
        <v>270</v>
      </c>
      <c r="B164" s="18" t="s">
        <v>439</v>
      </c>
      <c r="C164" s="18" t="s">
        <v>440</v>
      </c>
      <c r="D164" s="18" t="s">
        <v>441</v>
      </c>
      <c r="E164" s="58" t="s">
        <v>445</v>
      </c>
      <c r="F164" s="58" t="s">
        <v>422</v>
      </c>
      <c r="G164" s="19" t="s">
        <v>36</v>
      </c>
      <c r="H164" s="19" t="s">
        <v>37</v>
      </c>
      <c r="I164" s="19">
        <v>2027</v>
      </c>
      <c r="J164" s="19">
        <v>110</v>
      </c>
      <c r="K164" s="58" t="s">
        <v>446</v>
      </c>
      <c r="L164" s="19" t="s">
        <v>424</v>
      </c>
      <c r="M164" s="19" t="s">
        <v>425</v>
      </c>
      <c r="N164" s="58" t="s">
        <v>249</v>
      </c>
      <c r="O164" s="19">
        <v>1</v>
      </c>
      <c r="P164" s="19">
        <v>1</v>
      </c>
      <c r="Q164" s="19">
        <v>1</v>
      </c>
      <c r="R164" s="19">
        <v>400</v>
      </c>
      <c r="S164" s="19" t="s">
        <v>447</v>
      </c>
      <c r="T164" s="75" t="s">
        <v>448</v>
      </c>
      <c r="U164" s="76">
        <v>294.93</v>
      </c>
      <c r="V164" s="76">
        <v>1.68</v>
      </c>
      <c r="W164" s="76">
        <f t="shared" si="17"/>
        <v>198192.96</v>
      </c>
      <c r="X164" s="77" t="s">
        <v>36</v>
      </c>
    </row>
    <row r="165" spans="1:24" ht="131.25" customHeight="1" x14ac:dyDescent="0.3">
      <c r="A165" s="17" t="s">
        <v>270</v>
      </c>
      <c r="B165" s="18" t="s">
        <v>439</v>
      </c>
      <c r="C165" s="18" t="s">
        <v>440</v>
      </c>
      <c r="D165" s="18" t="s">
        <v>441</v>
      </c>
      <c r="E165" s="58" t="s">
        <v>449</v>
      </c>
      <c r="F165" s="58" t="s">
        <v>422</v>
      </c>
      <c r="G165" s="19" t="s">
        <v>36</v>
      </c>
      <c r="H165" s="19" t="s">
        <v>37</v>
      </c>
      <c r="I165" s="19">
        <v>2027</v>
      </c>
      <c r="J165" s="19">
        <v>110</v>
      </c>
      <c r="K165" s="58" t="s">
        <v>450</v>
      </c>
      <c r="L165" s="19" t="s">
        <v>424</v>
      </c>
      <c r="M165" s="19" t="s">
        <v>425</v>
      </c>
      <c r="N165" s="58" t="s">
        <v>249</v>
      </c>
      <c r="O165" s="19">
        <v>1</v>
      </c>
      <c r="P165" s="19">
        <v>1</v>
      </c>
      <c r="Q165" s="19">
        <v>1</v>
      </c>
      <c r="R165" s="19">
        <v>2</v>
      </c>
      <c r="S165" s="19" t="s">
        <v>43</v>
      </c>
      <c r="T165" s="75" t="s">
        <v>451</v>
      </c>
      <c r="U165" s="76">
        <v>2968.44</v>
      </c>
      <c r="V165" s="76">
        <v>1.49</v>
      </c>
      <c r="W165" s="76">
        <f t="shared" si="17"/>
        <v>8845.9511999999995</v>
      </c>
      <c r="X165" s="77" t="s">
        <v>36</v>
      </c>
    </row>
    <row r="166" spans="1:24" ht="37.5" x14ac:dyDescent="0.3">
      <c r="A166" s="17" t="s">
        <v>270</v>
      </c>
      <c r="B166" s="18" t="s">
        <v>439</v>
      </c>
      <c r="C166" s="18" t="s">
        <v>440</v>
      </c>
      <c r="D166" s="18" t="s">
        <v>441</v>
      </c>
      <c r="E166" s="58" t="s">
        <v>452</v>
      </c>
      <c r="F166" s="58" t="s">
        <v>422</v>
      </c>
      <c r="G166" s="19" t="s">
        <v>36</v>
      </c>
      <c r="H166" s="19" t="s">
        <v>37</v>
      </c>
      <c r="I166" s="19">
        <v>2027</v>
      </c>
      <c r="J166" s="19">
        <v>110</v>
      </c>
      <c r="K166" s="58" t="s">
        <v>453</v>
      </c>
      <c r="L166" s="19" t="s">
        <v>424</v>
      </c>
      <c r="M166" s="19" t="s">
        <v>425</v>
      </c>
      <c r="N166" s="58" t="s">
        <v>249</v>
      </c>
      <c r="O166" s="19">
        <v>1</v>
      </c>
      <c r="P166" s="19">
        <v>1</v>
      </c>
      <c r="Q166" s="19">
        <v>1</v>
      </c>
      <c r="R166" s="19">
        <v>2</v>
      </c>
      <c r="S166" s="19" t="s">
        <v>43</v>
      </c>
      <c r="T166" s="75" t="s">
        <v>454</v>
      </c>
      <c r="U166" s="76">
        <v>36565.269999999997</v>
      </c>
      <c r="V166" s="76">
        <v>1.63</v>
      </c>
      <c r="W166" s="76">
        <f t="shared" si="17"/>
        <v>119202.78019999998</v>
      </c>
      <c r="X166" s="77" t="s">
        <v>36</v>
      </c>
    </row>
    <row r="167" spans="1:24" ht="37.5" x14ac:dyDescent="0.3">
      <c r="A167" s="17" t="s">
        <v>270</v>
      </c>
      <c r="B167" s="18" t="s">
        <v>439</v>
      </c>
      <c r="C167" s="18" t="s">
        <v>440</v>
      </c>
      <c r="D167" s="18" t="s">
        <v>455</v>
      </c>
      <c r="E167" s="58" t="s">
        <v>456</v>
      </c>
      <c r="F167" s="58" t="s">
        <v>422</v>
      </c>
      <c r="G167" s="19" t="s">
        <v>36</v>
      </c>
      <c r="H167" s="19" t="s">
        <v>37</v>
      </c>
      <c r="I167" s="19">
        <v>2027</v>
      </c>
      <c r="J167" s="19" t="s">
        <v>36</v>
      </c>
      <c r="K167" s="58" t="s">
        <v>457</v>
      </c>
      <c r="L167" s="19" t="s">
        <v>424</v>
      </c>
      <c r="M167" s="19" t="s">
        <v>425</v>
      </c>
      <c r="N167" s="58" t="s">
        <v>249</v>
      </c>
      <c r="O167" s="19">
        <v>1</v>
      </c>
      <c r="P167" s="19">
        <v>1</v>
      </c>
      <c r="Q167" s="19">
        <v>1</v>
      </c>
      <c r="R167" s="19">
        <v>2</v>
      </c>
      <c r="S167" s="19" t="s">
        <v>325</v>
      </c>
      <c r="T167" s="75" t="s">
        <v>458</v>
      </c>
      <c r="U167" s="76">
        <v>7481.72</v>
      </c>
      <c r="V167" s="76">
        <v>1.72</v>
      </c>
      <c r="W167" s="76">
        <f t="shared" si="17"/>
        <v>25737.1168</v>
      </c>
      <c r="X167" s="77" t="s">
        <v>36</v>
      </c>
    </row>
    <row r="168" spans="1:24" ht="37.5" x14ac:dyDescent="0.3">
      <c r="A168" s="17" t="s">
        <v>270</v>
      </c>
      <c r="B168" s="18" t="s">
        <v>439</v>
      </c>
      <c r="C168" s="18" t="s">
        <v>440</v>
      </c>
      <c r="D168" s="18" t="s">
        <v>455</v>
      </c>
      <c r="E168" s="58" t="s">
        <v>367</v>
      </c>
      <c r="F168" s="58" t="s">
        <v>422</v>
      </c>
      <c r="G168" s="19" t="s">
        <v>36</v>
      </c>
      <c r="H168" s="19" t="s">
        <v>37</v>
      </c>
      <c r="I168" s="19">
        <v>2027</v>
      </c>
      <c r="J168" s="19" t="s">
        <v>36</v>
      </c>
      <c r="K168" s="58" t="s">
        <v>459</v>
      </c>
      <c r="L168" s="19" t="s">
        <v>424</v>
      </c>
      <c r="M168" s="19" t="s">
        <v>425</v>
      </c>
      <c r="N168" s="58" t="s">
        <v>249</v>
      </c>
      <c r="O168" s="19">
        <v>1</v>
      </c>
      <c r="P168" s="19">
        <v>1</v>
      </c>
      <c r="Q168" s="19">
        <v>1</v>
      </c>
      <c r="R168" s="19">
        <v>2</v>
      </c>
      <c r="S168" s="19" t="s">
        <v>325</v>
      </c>
      <c r="T168" s="75" t="s">
        <v>460</v>
      </c>
      <c r="U168" s="76">
        <v>1337.31</v>
      </c>
      <c r="V168" s="76">
        <v>1.72</v>
      </c>
      <c r="W168" s="76">
        <f t="shared" si="17"/>
        <v>4600.3463999999994</v>
      </c>
      <c r="X168" s="77" t="s">
        <v>36</v>
      </c>
    </row>
    <row r="169" spans="1:24" ht="37.5" x14ac:dyDescent="0.3">
      <c r="A169" s="17" t="s">
        <v>270</v>
      </c>
      <c r="B169" s="18" t="s">
        <v>439</v>
      </c>
      <c r="C169" s="18" t="s">
        <v>440</v>
      </c>
      <c r="D169" s="18" t="s">
        <v>455</v>
      </c>
      <c r="E169" s="58" t="s">
        <v>367</v>
      </c>
      <c r="F169" s="58" t="s">
        <v>422</v>
      </c>
      <c r="G169" s="19" t="s">
        <v>36</v>
      </c>
      <c r="H169" s="19" t="s">
        <v>37</v>
      </c>
      <c r="I169" s="19">
        <v>2027</v>
      </c>
      <c r="J169" s="19" t="s">
        <v>36</v>
      </c>
      <c r="K169" s="58" t="s">
        <v>461</v>
      </c>
      <c r="L169" s="19" t="s">
        <v>424</v>
      </c>
      <c r="M169" s="19" t="s">
        <v>425</v>
      </c>
      <c r="N169" s="58" t="s">
        <v>249</v>
      </c>
      <c r="O169" s="19">
        <v>1</v>
      </c>
      <c r="P169" s="19">
        <v>1</v>
      </c>
      <c r="Q169" s="19">
        <v>1</v>
      </c>
      <c r="R169" s="19">
        <v>2</v>
      </c>
      <c r="S169" s="19" t="s">
        <v>325</v>
      </c>
      <c r="T169" s="75" t="s">
        <v>462</v>
      </c>
      <c r="U169" s="76">
        <v>1127.6199999999999</v>
      </c>
      <c r="V169" s="76">
        <v>1.72</v>
      </c>
      <c r="W169" s="76">
        <f t="shared" si="17"/>
        <v>3879.0127999999995</v>
      </c>
      <c r="X169" s="77" t="s">
        <v>36</v>
      </c>
    </row>
    <row r="170" spans="1:24" ht="56.25" x14ac:dyDescent="0.3">
      <c r="A170" s="17" t="s">
        <v>270</v>
      </c>
      <c r="B170" s="18" t="s">
        <v>439</v>
      </c>
      <c r="C170" s="18" t="s">
        <v>440</v>
      </c>
      <c r="D170" s="18" t="s">
        <v>421</v>
      </c>
      <c r="E170" s="58" t="s">
        <v>329</v>
      </c>
      <c r="F170" s="58" t="s">
        <v>422</v>
      </c>
      <c r="G170" s="19" t="s">
        <v>36</v>
      </c>
      <c r="H170" s="19" t="s">
        <v>37</v>
      </c>
      <c r="I170" s="19">
        <v>2027</v>
      </c>
      <c r="J170" s="19">
        <v>110</v>
      </c>
      <c r="K170" s="58" t="s">
        <v>463</v>
      </c>
      <c r="L170" s="19" t="s">
        <v>424</v>
      </c>
      <c r="M170" s="19" t="s">
        <v>425</v>
      </c>
      <c r="N170" s="58" t="s">
        <v>249</v>
      </c>
      <c r="O170" s="19">
        <v>1</v>
      </c>
      <c r="P170" s="19">
        <v>1</v>
      </c>
      <c r="Q170" s="19">
        <v>1</v>
      </c>
      <c r="R170" s="19">
        <v>2</v>
      </c>
      <c r="S170" s="19" t="s">
        <v>112</v>
      </c>
      <c r="T170" s="75" t="s">
        <v>464</v>
      </c>
      <c r="U170" s="76">
        <v>2403.46</v>
      </c>
      <c r="V170" s="76">
        <v>1.49</v>
      </c>
      <c r="W170" s="76">
        <f t="shared" si="17"/>
        <v>7162.3108000000002</v>
      </c>
      <c r="X170" s="77" t="s">
        <v>36</v>
      </c>
    </row>
    <row r="171" spans="1:24" ht="37.5" x14ac:dyDescent="0.3">
      <c r="A171" s="17" t="s">
        <v>270</v>
      </c>
      <c r="B171" s="18" t="s">
        <v>439</v>
      </c>
      <c r="C171" s="18" t="s">
        <v>440</v>
      </c>
      <c r="D171" s="18" t="s">
        <v>465</v>
      </c>
      <c r="E171" s="58" t="s">
        <v>466</v>
      </c>
      <c r="F171" s="58" t="s">
        <v>422</v>
      </c>
      <c r="G171" s="19" t="s">
        <v>36</v>
      </c>
      <c r="H171" s="19" t="s">
        <v>37</v>
      </c>
      <c r="I171" s="19">
        <v>2027</v>
      </c>
      <c r="J171" s="19">
        <v>110</v>
      </c>
      <c r="K171" s="58" t="s">
        <v>388</v>
      </c>
      <c r="L171" s="19" t="s">
        <v>424</v>
      </c>
      <c r="M171" s="19" t="s">
        <v>425</v>
      </c>
      <c r="N171" s="58" t="s">
        <v>249</v>
      </c>
      <c r="O171" s="19">
        <v>1</v>
      </c>
      <c r="P171" s="19">
        <v>1</v>
      </c>
      <c r="Q171" s="19">
        <v>1</v>
      </c>
      <c r="R171" s="19">
        <v>500</v>
      </c>
      <c r="S171" s="19" t="s">
        <v>279</v>
      </c>
      <c r="T171" s="75" t="s">
        <v>389</v>
      </c>
      <c r="U171" s="76">
        <v>4.79</v>
      </c>
      <c r="V171" s="76">
        <v>1.66</v>
      </c>
      <c r="W171" s="76">
        <f t="shared" si="17"/>
        <v>3975.7</v>
      </c>
      <c r="X171" s="77" t="s">
        <v>36</v>
      </c>
    </row>
    <row r="172" spans="1:24" ht="20.25" customHeight="1" x14ac:dyDescent="0.3">
      <c r="A172" s="118" t="s">
        <v>270</v>
      </c>
      <c r="B172" s="119" t="s">
        <v>439</v>
      </c>
      <c r="C172" s="119" t="s">
        <v>440</v>
      </c>
      <c r="D172" s="119" t="s">
        <v>36</v>
      </c>
      <c r="E172" s="119" t="s">
        <v>170</v>
      </c>
      <c r="F172" s="118" t="s">
        <v>36</v>
      </c>
      <c r="G172" s="48" t="s">
        <v>36</v>
      </c>
      <c r="H172" s="48" t="s">
        <v>36</v>
      </c>
      <c r="I172" s="48" t="s">
        <v>36</v>
      </c>
      <c r="J172" s="49" t="s">
        <v>36</v>
      </c>
      <c r="K172" s="48" t="s">
        <v>36</v>
      </c>
      <c r="L172" s="49" t="s">
        <v>36</v>
      </c>
      <c r="M172" s="49" t="s">
        <v>36</v>
      </c>
      <c r="N172" s="49" t="s">
        <v>36</v>
      </c>
      <c r="O172" s="49" t="s">
        <v>36</v>
      </c>
      <c r="P172" s="49" t="s">
        <v>36</v>
      </c>
      <c r="Q172" s="49" t="s">
        <v>36</v>
      </c>
      <c r="R172" s="49" t="s">
        <v>36</v>
      </c>
      <c r="S172" s="49" t="s">
        <v>36</v>
      </c>
      <c r="T172" s="50" t="s">
        <v>36</v>
      </c>
      <c r="U172" s="51" t="s">
        <v>36</v>
      </c>
      <c r="V172" s="51" t="s">
        <v>36</v>
      </c>
      <c r="W172" s="51">
        <f>SUM(W163:W171)</f>
        <v>371693.42499999999</v>
      </c>
      <c r="X172" s="52" t="s">
        <v>36</v>
      </c>
    </row>
    <row r="173" spans="1:24" ht="37.5" x14ac:dyDescent="0.3">
      <c r="A173" s="17" t="s">
        <v>467</v>
      </c>
      <c r="B173" s="18" t="s">
        <v>468</v>
      </c>
      <c r="C173" s="18" t="s">
        <v>469</v>
      </c>
      <c r="D173" s="18" t="s">
        <v>470</v>
      </c>
      <c r="E173" s="58" t="s">
        <v>471</v>
      </c>
      <c r="F173" s="58" t="s">
        <v>472</v>
      </c>
      <c r="G173" s="19" t="s">
        <v>36</v>
      </c>
      <c r="H173" s="19" t="s">
        <v>473</v>
      </c>
      <c r="I173" s="19">
        <v>2023</v>
      </c>
      <c r="J173" s="19">
        <v>110</v>
      </c>
      <c r="K173" s="58" t="s">
        <v>474</v>
      </c>
      <c r="L173" s="19" t="s">
        <v>475</v>
      </c>
      <c r="M173" s="19" t="s">
        <v>476</v>
      </c>
      <c r="N173" s="58" t="s">
        <v>477</v>
      </c>
      <c r="O173" s="19">
        <v>1</v>
      </c>
      <c r="P173" s="19">
        <v>1</v>
      </c>
      <c r="Q173" s="19">
        <v>1</v>
      </c>
      <c r="R173" s="19">
        <v>2</v>
      </c>
      <c r="S173" s="19" t="s">
        <v>43</v>
      </c>
      <c r="T173" s="75" t="s">
        <v>307</v>
      </c>
      <c r="U173" s="76">
        <v>55599.14</v>
      </c>
      <c r="V173" s="76">
        <v>1.43</v>
      </c>
      <c r="W173" s="76">
        <f t="shared" si="17"/>
        <v>159013.5404</v>
      </c>
      <c r="X173" s="77" t="s">
        <v>36</v>
      </c>
    </row>
    <row r="174" spans="1:24" ht="20.25" customHeight="1" x14ac:dyDescent="0.3">
      <c r="A174" s="118" t="s">
        <v>467</v>
      </c>
      <c r="B174" s="119" t="s">
        <v>468</v>
      </c>
      <c r="C174" s="119" t="s">
        <v>469</v>
      </c>
      <c r="D174" s="119" t="s">
        <v>36</v>
      </c>
      <c r="E174" s="119" t="s">
        <v>170</v>
      </c>
      <c r="F174" s="118" t="s">
        <v>36</v>
      </c>
      <c r="G174" s="49" t="s">
        <v>36</v>
      </c>
      <c r="H174" s="49" t="s">
        <v>36</v>
      </c>
      <c r="I174" s="49" t="s">
        <v>36</v>
      </c>
      <c r="J174" s="49" t="s">
        <v>36</v>
      </c>
      <c r="K174" s="48" t="s">
        <v>36</v>
      </c>
      <c r="L174" s="49" t="s">
        <v>36</v>
      </c>
      <c r="M174" s="49" t="s">
        <v>36</v>
      </c>
      <c r="N174" s="49" t="s">
        <v>36</v>
      </c>
      <c r="O174" s="49" t="s">
        <v>36</v>
      </c>
      <c r="P174" s="49" t="s">
        <v>36</v>
      </c>
      <c r="Q174" s="49" t="s">
        <v>36</v>
      </c>
      <c r="R174" s="49" t="s">
        <v>36</v>
      </c>
      <c r="S174" s="49" t="s">
        <v>36</v>
      </c>
      <c r="T174" s="50" t="s">
        <v>36</v>
      </c>
      <c r="U174" s="51" t="s">
        <v>36</v>
      </c>
      <c r="V174" s="51" t="s">
        <v>36</v>
      </c>
      <c r="W174" s="51">
        <f>SUM(W173)</f>
        <v>159013.5404</v>
      </c>
      <c r="X174" s="52" t="s">
        <v>36</v>
      </c>
    </row>
    <row r="175" spans="1:24" ht="113.25" customHeight="1" x14ac:dyDescent="0.3">
      <c r="A175" s="17" t="s">
        <v>478</v>
      </c>
      <c r="B175" s="18" t="s">
        <v>479</v>
      </c>
      <c r="C175" s="18" t="s">
        <v>480</v>
      </c>
      <c r="D175" s="18" t="s">
        <v>421</v>
      </c>
      <c r="E175" s="58" t="s">
        <v>329</v>
      </c>
      <c r="F175" s="58" t="s">
        <v>481</v>
      </c>
      <c r="G175" s="19" t="s">
        <v>36</v>
      </c>
      <c r="H175" s="19" t="s">
        <v>37</v>
      </c>
      <c r="I175" s="19">
        <v>2027</v>
      </c>
      <c r="J175" s="19" t="s">
        <v>482</v>
      </c>
      <c r="K175" s="58" t="s">
        <v>483</v>
      </c>
      <c r="L175" s="19" t="s">
        <v>484</v>
      </c>
      <c r="M175" s="19" t="s">
        <v>485</v>
      </c>
      <c r="N175" s="19" t="s">
        <v>477</v>
      </c>
      <c r="O175" s="19">
        <v>1</v>
      </c>
      <c r="P175" s="19">
        <v>1</v>
      </c>
      <c r="Q175" s="19">
        <v>1</v>
      </c>
      <c r="R175" s="19" t="s">
        <v>486</v>
      </c>
      <c r="S175" s="19" t="s">
        <v>112</v>
      </c>
      <c r="T175" s="120" t="s">
        <v>647</v>
      </c>
      <c r="U175" s="76">
        <v>2222.1</v>
      </c>
      <c r="V175" s="75">
        <v>1.43</v>
      </c>
      <c r="W175" s="76">
        <f t="shared" ref="W175:W182" si="19">O175*P175*Q175*R175*U175*V175</f>
        <v>85795.280999999988</v>
      </c>
      <c r="X175" s="77" t="s">
        <v>36</v>
      </c>
    </row>
    <row r="176" spans="1:24" ht="112.5" x14ac:dyDescent="0.3">
      <c r="A176" s="17" t="s">
        <v>478</v>
      </c>
      <c r="B176" s="18" t="s">
        <v>479</v>
      </c>
      <c r="C176" s="18" t="s">
        <v>480</v>
      </c>
      <c r="D176" s="18" t="s">
        <v>421</v>
      </c>
      <c r="E176" s="58" t="s">
        <v>329</v>
      </c>
      <c r="F176" s="58" t="s">
        <v>481</v>
      </c>
      <c r="G176" s="19" t="s">
        <v>36</v>
      </c>
      <c r="H176" s="19" t="s">
        <v>37</v>
      </c>
      <c r="I176" s="19">
        <v>2027</v>
      </c>
      <c r="J176" s="19">
        <v>10</v>
      </c>
      <c r="K176" s="58" t="s">
        <v>487</v>
      </c>
      <c r="L176" s="19" t="s">
        <v>484</v>
      </c>
      <c r="M176" s="19" t="s">
        <v>485</v>
      </c>
      <c r="N176" s="19" t="s">
        <v>477</v>
      </c>
      <c r="O176" s="19">
        <v>1</v>
      </c>
      <c r="P176" s="19">
        <v>1</v>
      </c>
      <c r="Q176" s="19">
        <v>1</v>
      </c>
      <c r="R176" s="19" t="s">
        <v>166</v>
      </c>
      <c r="S176" s="19" t="s">
        <v>112</v>
      </c>
      <c r="T176" s="120" t="s">
        <v>648</v>
      </c>
      <c r="U176" s="122">
        <v>2538.33</v>
      </c>
      <c r="V176" s="75">
        <v>1.43</v>
      </c>
      <c r="W176" s="76">
        <f t="shared" si="19"/>
        <v>7259.6237999999994</v>
      </c>
      <c r="X176" s="77" t="s">
        <v>36</v>
      </c>
    </row>
    <row r="177" spans="1:24" ht="20.25" customHeight="1" x14ac:dyDescent="0.3">
      <c r="A177" s="118" t="s">
        <v>478</v>
      </c>
      <c r="B177" s="119" t="s">
        <v>479</v>
      </c>
      <c r="C177" s="119" t="s">
        <v>480</v>
      </c>
      <c r="D177" s="119" t="s">
        <v>36</v>
      </c>
      <c r="E177" s="119" t="s">
        <v>170</v>
      </c>
      <c r="F177" s="118" t="s">
        <v>36</v>
      </c>
      <c r="G177" s="49" t="s">
        <v>36</v>
      </c>
      <c r="H177" s="49" t="s">
        <v>36</v>
      </c>
      <c r="I177" s="49" t="s">
        <v>36</v>
      </c>
      <c r="J177" s="49" t="s">
        <v>36</v>
      </c>
      <c r="K177" s="48" t="s">
        <v>36</v>
      </c>
      <c r="L177" s="49" t="s">
        <v>36</v>
      </c>
      <c r="M177" s="49" t="s">
        <v>36</v>
      </c>
      <c r="N177" s="49" t="s">
        <v>36</v>
      </c>
      <c r="O177" s="49" t="s">
        <v>36</v>
      </c>
      <c r="P177" s="49" t="s">
        <v>36</v>
      </c>
      <c r="Q177" s="49" t="s">
        <v>36</v>
      </c>
      <c r="R177" s="49" t="s">
        <v>36</v>
      </c>
      <c r="S177" s="49" t="s">
        <v>36</v>
      </c>
      <c r="T177" s="50" t="s">
        <v>36</v>
      </c>
      <c r="U177" s="51" t="s">
        <v>36</v>
      </c>
      <c r="V177" s="51" t="s">
        <v>36</v>
      </c>
      <c r="W177" s="51">
        <f>SUM(W175:W176)</f>
        <v>93054.904799999989</v>
      </c>
      <c r="X177" s="52" t="s">
        <v>36</v>
      </c>
    </row>
    <row r="178" spans="1:24" ht="37.5" x14ac:dyDescent="0.3">
      <c r="A178" s="17" t="s">
        <v>281</v>
      </c>
      <c r="B178" s="18" t="s">
        <v>488</v>
      </c>
      <c r="C178" s="18" t="s">
        <v>489</v>
      </c>
      <c r="D178" s="18" t="s">
        <v>490</v>
      </c>
      <c r="E178" s="58" t="s">
        <v>491</v>
      </c>
      <c r="F178" s="58" t="s">
        <v>492</v>
      </c>
      <c r="G178" s="19" t="s">
        <v>36</v>
      </c>
      <c r="H178" s="19" t="s">
        <v>95</v>
      </c>
      <c r="I178" s="19">
        <v>2023</v>
      </c>
      <c r="J178" s="19">
        <v>110</v>
      </c>
      <c r="K178" s="58" t="s">
        <v>493</v>
      </c>
      <c r="L178" s="19" t="s">
        <v>494</v>
      </c>
      <c r="M178" s="19" t="s">
        <v>495</v>
      </c>
      <c r="N178" s="19" t="s">
        <v>477</v>
      </c>
      <c r="O178" s="19">
        <v>1</v>
      </c>
      <c r="P178" s="19">
        <v>1</v>
      </c>
      <c r="Q178" s="19">
        <v>1</v>
      </c>
      <c r="R178" s="19">
        <v>1</v>
      </c>
      <c r="S178" s="19" t="s">
        <v>112</v>
      </c>
      <c r="T178" s="75" t="s">
        <v>649</v>
      </c>
      <c r="U178" s="76">
        <v>108886.36</v>
      </c>
      <c r="V178" s="75">
        <v>1.4</v>
      </c>
      <c r="W178" s="76">
        <f t="shared" si="19"/>
        <v>152440.90399999998</v>
      </c>
      <c r="X178" s="77" t="s">
        <v>36</v>
      </c>
    </row>
    <row r="179" spans="1:24" ht="112.5" x14ac:dyDescent="0.3">
      <c r="A179" s="17" t="s">
        <v>281</v>
      </c>
      <c r="B179" s="18" t="s">
        <v>488</v>
      </c>
      <c r="C179" s="18" t="s">
        <v>489</v>
      </c>
      <c r="D179" s="18" t="s">
        <v>224</v>
      </c>
      <c r="E179" s="58" t="s">
        <v>496</v>
      </c>
      <c r="F179" s="58" t="s">
        <v>492</v>
      </c>
      <c r="G179" s="19" t="s">
        <v>36</v>
      </c>
      <c r="H179" s="19" t="s">
        <v>95</v>
      </c>
      <c r="I179" s="19">
        <v>2023</v>
      </c>
      <c r="J179" s="19">
        <v>110</v>
      </c>
      <c r="K179" s="58" t="s">
        <v>497</v>
      </c>
      <c r="L179" s="19" t="s">
        <v>494</v>
      </c>
      <c r="M179" s="19" t="s">
        <v>495</v>
      </c>
      <c r="N179" s="19" t="s">
        <v>477</v>
      </c>
      <c r="O179" s="19">
        <v>1</v>
      </c>
      <c r="P179" s="19">
        <v>1</v>
      </c>
      <c r="Q179" s="19">
        <v>1</v>
      </c>
      <c r="R179" s="19">
        <v>3</v>
      </c>
      <c r="S179" s="19" t="s">
        <v>43</v>
      </c>
      <c r="T179" s="75" t="s">
        <v>414</v>
      </c>
      <c r="U179" s="76">
        <v>915.13</v>
      </c>
      <c r="V179" s="75">
        <v>1.53</v>
      </c>
      <c r="W179" s="76">
        <f t="shared" si="19"/>
        <v>4200.4466999999995</v>
      </c>
      <c r="X179" s="77" t="s">
        <v>36</v>
      </c>
    </row>
    <row r="180" spans="1:24" ht="37.5" x14ac:dyDescent="0.3">
      <c r="A180" s="17" t="s">
        <v>281</v>
      </c>
      <c r="B180" s="18" t="s">
        <v>488</v>
      </c>
      <c r="C180" s="18" t="s">
        <v>489</v>
      </c>
      <c r="D180" s="18" t="s">
        <v>224</v>
      </c>
      <c r="E180" s="58" t="s">
        <v>498</v>
      </c>
      <c r="F180" s="58" t="s">
        <v>492</v>
      </c>
      <c r="G180" s="19" t="s">
        <v>36</v>
      </c>
      <c r="H180" s="19" t="s">
        <v>95</v>
      </c>
      <c r="I180" s="19">
        <v>2023</v>
      </c>
      <c r="J180" s="19">
        <v>10</v>
      </c>
      <c r="K180" s="58" t="s">
        <v>499</v>
      </c>
      <c r="L180" s="19" t="s">
        <v>494</v>
      </c>
      <c r="M180" s="19" t="s">
        <v>495</v>
      </c>
      <c r="N180" s="19" t="s">
        <v>477</v>
      </c>
      <c r="O180" s="19">
        <v>1</v>
      </c>
      <c r="P180" s="19">
        <v>1</v>
      </c>
      <c r="Q180" s="19">
        <v>1</v>
      </c>
      <c r="R180" s="19">
        <v>1</v>
      </c>
      <c r="S180" s="19" t="s">
        <v>43</v>
      </c>
      <c r="T180" s="75" t="s">
        <v>650</v>
      </c>
      <c r="U180" s="76">
        <v>4926.4399999999996</v>
      </c>
      <c r="V180" s="75">
        <v>1.53</v>
      </c>
      <c r="W180" s="76">
        <f t="shared" si="19"/>
        <v>7537.4531999999999</v>
      </c>
      <c r="X180" s="77" t="s">
        <v>36</v>
      </c>
    </row>
    <row r="181" spans="1:24" ht="37.5" x14ac:dyDescent="0.3">
      <c r="A181" s="17" t="s">
        <v>281</v>
      </c>
      <c r="B181" s="18" t="s">
        <v>488</v>
      </c>
      <c r="C181" s="18" t="s">
        <v>489</v>
      </c>
      <c r="D181" s="18" t="s">
        <v>224</v>
      </c>
      <c r="E181" s="58" t="s">
        <v>498</v>
      </c>
      <c r="F181" s="58" t="s">
        <v>492</v>
      </c>
      <c r="G181" s="19" t="s">
        <v>36</v>
      </c>
      <c r="H181" s="19" t="s">
        <v>95</v>
      </c>
      <c r="I181" s="19">
        <v>2023</v>
      </c>
      <c r="J181" s="19">
        <v>10</v>
      </c>
      <c r="K181" s="58" t="s">
        <v>500</v>
      </c>
      <c r="L181" s="19" t="s">
        <v>494</v>
      </c>
      <c r="M181" s="19" t="s">
        <v>495</v>
      </c>
      <c r="N181" s="19" t="s">
        <v>477</v>
      </c>
      <c r="O181" s="19">
        <v>1</v>
      </c>
      <c r="P181" s="19">
        <v>1</v>
      </c>
      <c r="Q181" s="19">
        <v>1</v>
      </c>
      <c r="R181" s="19">
        <v>1</v>
      </c>
      <c r="S181" s="19" t="s">
        <v>43</v>
      </c>
      <c r="T181" s="75" t="s">
        <v>651</v>
      </c>
      <c r="U181" s="76">
        <v>4348.2700000000004</v>
      </c>
      <c r="V181" s="75">
        <v>1.53</v>
      </c>
      <c r="W181" s="76">
        <f t="shared" si="19"/>
        <v>6652.8531000000012</v>
      </c>
      <c r="X181" s="77" t="s">
        <v>36</v>
      </c>
    </row>
    <row r="182" spans="1:24" ht="37.5" x14ac:dyDescent="0.3">
      <c r="A182" s="17" t="s">
        <v>281</v>
      </c>
      <c r="B182" s="18" t="s">
        <v>488</v>
      </c>
      <c r="C182" s="18" t="s">
        <v>489</v>
      </c>
      <c r="D182" s="18" t="s">
        <v>224</v>
      </c>
      <c r="E182" s="58" t="s">
        <v>498</v>
      </c>
      <c r="F182" s="58" t="s">
        <v>492</v>
      </c>
      <c r="G182" s="19" t="s">
        <v>36</v>
      </c>
      <c r="H182" s="19" t="s">
        <v>95</v>
      </c>
      <c r="I182" s="19">
        <v>2023</v>
      </c>
      <c r="J182" s="19">
        <v>10</v>
      </c>
      <c r="K182" s="58" t="s">
        <v>501</v>
      </c>
      <c r="L182" s="19" t="s">
        <v>494</v>
      </c>
      <c r="M182" s="19" t="s">
        <v>495</v>
      </c>
      <c r="N182" s="19" t="s">
        <v>477</v>
      </c>
      <c r="O182" s="19">
        <v>1</v>
      </c>
      <c r="P182" s="19">
        <v>1</v>
      </c>
      <c r="Q182" s="19">
        <v>1</v>
      </c>
      <c r="R182" s="19">
        <v>3</v>
      </c>
      <c r="S182" s="19" t="s">
        <v>43</v>
      </c>
      <c r="T182" s="75" t="s">
        <v>652</v>
      </c>
      <c r="U182" s="76">
        <v>144.6</v>
      </c>
      <c r="V182" s="75">
        <v>1.53</v>
      </c>
      <c r="W182" s="76">
        <f t="shared" si="19"/>
        <v>663.71399999999994</v>
      </c>
      <c r="X182" s="77" t="s">
        <v>36</v>
      </c>
    </row>
    <row r="183" spans="1:24" ht="20.25" customHeight="1" x14ac:dyDescent="0.3">
      <c r="A183" s="118" t="s">
        <v>281</v>
      </c>
      <c r="B183" s="119" t="s">
        <v>488</v>
      </c>
      <c r="C183" s="119" t="s">
        <v>489</v>
      </c>
      <c r="D183" s="119" t="s">
        <v>36</v>
      </c>
      <c r="E183" s="119" t="s">
        <v>170</v>
      </c>
      <c r="F183" s="118" t="s">
        <v>36</v>
      </c>
      <c r="G183" s="49" t="s">
        <v>36</v>
      </c>
      <c r="H183" s="49" t="s">
        <v>36</v>
      </c>
      <c r="I183" s="49" t="s">
        <v>36</v>
      </c>
      <c r="J183" s="49" t="s">
        <v>36</v>
      </c>
      <c r="K183" s="48" t="s">
        <v>36</v>
      </c>
      <c r="L183" s="49" t="s">
        <v>36</v>
      </c>
      <c r="M183" s="49" t="s">
        <v>36</v>
      </c>
      <c r="N183" s="49" t="s">
        <v>36</v>
      </c>
      <c r="O183" s="49" t="s">
        <v>36</v>
      </c>
      <c r="P183" s="49" t="s">
        <v>36</v>
      </c>
      <c r="Q183" s="49" t="s">
        <v>36</v>
      </c>
      <c r="R183" s="49" t="s">
        <v>36</v>
      </c>
      <c r="S183" s="49" t="s">
        <v>36</v>
      </c>
      <c r="T183" s="50" t="s">
        <v>36</v>
      </c>
      <c r="U183" s="51" t="s">
        <v>36</v>
      </c>
      <c r="V183" s="51" t="s">
        <v>36</v>
      </c>
      <c r="W183" s="51">
        <f>SUM(W178:W182)</f>
        <v>171495.37099999998</v>
      </c>
      <c r="X183" s="52" t="s">
        <v>36</v>
      </c>
    </row>
    <row r="184" spans="1:24" ht="75" x14ac:dyDescent="0.3">
      <c r="A184" s="17" t="s">
        <v>241</v>
      </c>
      <c r="B184" s="64" t="s">
        <v>502</v>
      </c>
      <c r="C184" s="64" t="s">
        <v>503</v>
      </c>
      <c r="D184" s="18" t="s">
        <v>421</v>
      </c>
      <c r="E184" s="58" t="s">
        <v>125</v>
      </c>
      <c r="F184" s="58" t="s">
        <v>492</v>
      </c>
      <c r="G184" s="19" t="s">
        <v>36</v>
      </c>
      <c r="H184" s="19" t="s">
        <v>37</v>
      </c>
      <c r="I184" s="19">
        <v>2025</v>
      </c>
      <c r="J184" s="19">
        <v>110</v>
      </c>
      <c r="K184" s="58" t="s">
        <v>504</v>
      </c>
      <c r="L184" s="19" t="s">
        <v>494</v>
      </c>
      <c r="M184" s="19" t="s">
        <v>505</v>
      </c>
      <c r="N184" s="19" t="s">
        <v>477</v>
      </c>
      <c r="O184" s="19">
        <v>1</v>
      </c>
      <c r="P184" s="19">
        <v>1</v>
      </c>
      <c r="Q184" s="19">
        <v>1</v>
      </c>
      <c r="R184" s="19">
        <v>2</v>
      </c>
      <c r="S184" s="19" t="s">
        <v>112</v>
      </c>
      <c r="T184" s="75" t="s">
        <v>643</v>
      </c>
      <c r="U184" s="76">
        <v>41451.760000000002</v>
      </c>
      <c r="V184" s="75">
        <v>1.43</v>
      </c>
      <c r="W184" s="76">
        <f t="shared" ref="W184:W218" si="20">O184*P184*Q184*R184*U184*V184</f>
        <v>118552.0336</v>
      </c>
      <c r="X184" s="77" t="s">
        <v>36</v>
      </c>
    </row>
    <row r="185" spans="1:24" ht="75" x14ac:dyDescent="0.3">
      <c r="A185" s="17" t="s">
        <v>241</v>
      </c>
      <c r="B185" s="64" t="s">
        <v>502</v>
      </c>
      <c r="C185" s="64" t="s">
        <v>503</v>
      </c>
      <c r="D185" s="18" t="s">
        <v>409</v>
      </c>
      <c r="E185" s="58" t="s">
        <v>506</v>
      </c>
      <c r="F185" s="58" t="s">
        <v>492</v>
      </c>
      <c r="G185" s="19" t="s">
        <v>36</v>
      </c>
      <c r="H185" s="19" t="s">
        <v>37</v>
      </c>
      <c r="I185" s="19">
        <v>2025</v>
      </c>
      <c r="J185" s="19">
        <v>110</v>
      </c>
      <c r="K185" s="58" t="s">
        <v>507</v>
      </c>
      <c r="L185" s="19" t="s">
        <v>494</v>
      </c>
      <c r="M185" s="19" t="s">
        <v>505</v>
      </c>
      <c r="N185" s="19" t="s">
        <v>477</v>
      </c>
      <c r="O185" s="19">
        <v>1</v>
      </c>
      <c r="P185" s="19">
        <v>1</v>
      </c>
      <c r="Q185" s="19">
        <v>1</v>
      </c>
      <c r="R185" s="19">
        <v>54</v>
      </c>
      <c r="S185" s="19" t="s">
        <v>43</v>
      </c>
      <c r="T185" s="75" t="s">
        <v>653</v>
      </c>
      <c r="U185" s="76">
        <v>833</v>
      </c>
      <c r="V185" s="75">
        <v>1</v>
      </c>
      <c r="W185" s="76">
        <f t="shared" si="20"/>
        <v>44982</v>
      </c>
      <c r="X185" s="77" t="s">
        <v>36</v>
      </c>
    </row>
    <row r="186" spans="1:24" ht="20.25" customHeight="1" x14ac:dyDescent="0.3">
      <c r="A186" s="118" t="s">
        <v>241</v>
      </c>
      <c r="B186" s="119" t="s">
        <v>502</v>
      </c>
      <c r="C186" s="119" t="s">
        <v>503</v>
      </c>
      <c r="D186" s="119" t="s">
        <v>36</v>
      </c>
      <c r="E186" s="119" t="s">
        <v>170</v>
      </c>
      <c r="F186" s="118" t="s">
        <v>36</v>
      </c>
      <c r="G186" s="49" t="s">
        <v>36</v>
      </c>
      <c r="H186" s="49" t="s">
        <v>36</v>
      </c>
      <c r="I186" s="49" t="s">
        <v>36</v>
      </c>
      <c r="J186" s="49" t="s">
        <v>36</v>
      </c>
      <c r="K186" s="48" t="s">
        <v>36</v>
      </c>
      <c r="L186" s="49" t="s">
        <v>36</v>
      </c>
      <c r="M186" s="49" t="s">
        <v>36</v>
      </c>
      <c r="N186" s="49" t="s">
        <v>36</v>
      </c>
      <c r="O186" s="49" t="s">
        <v>36</v>
      </c>
      <c r="P186" s="49" t="s">
        <v>36</v>
      </c>
      <c r="Q186" s="49" t="s">
        <v>36</v>
      </c>
      <c r="R186" s="49" t="s">
        <v>36</v>
      </c>
      <c r="S186" s="49" t="s">
        <v>36</v>
      </c>
      <c r="T186" s="50" t="s">
        <v>36</v>
      </c>
      <c r="U186" s="51" t="s">
        <v>36</v>
      </c>
      <c r="V186" s="51" t="s">
        <v>36</v>
      </c>
      <c r="W186" s="51">
        <f>SUM(W184:W185)</f>
        <v>163534.0336</v>
      </c>
      <c r="X186" s="52" t="s">
        <v>36</v>
      </c>
    </row>
    <row r="187" spans="1:24" ht="75" x14ac:dyDescent="0.3">
      <c r="A187" s="17" t="s">
        <v>241</v>
      </c>
      <c r="B187" s="18" t="s">
        <v>508</v>
      </c>
      <c r="C187" s="18" t="s">
        <v>509</v>
      </c>
      <c r="D187" s="18" t="s">
        <v>441</v>
      </c>
      <c r="E187" s="58" t="s">
        <v>442</v>
      </c>
      <c r="F187" s="58" t="s">
        <v>492</v>
      </c>
      <c r="G187" s="19" t="s">
        <v>36</v>
      </c>
      <c r="H187" s="19" t="s">
        <v>37</v>
      </c>
      <c r="I187" s="19">
        <v>2028</v>
      </c>
      <c r="J187" s="19">
        <v>10</v>
      </c>
      <c r="K187" s="58" t="s">
        <v>510</v>
      </c>
      <c r="L187" s="19" t="s">
        <v>494</v>
      </c>
      <c r="M187" s="19" t="s">
        <v>511</v>
      </c>
      <c r="N187" s="19" t="s">
        <v>477</v>
      </c>
      <c r="O187" s="19">
        <v>1</v>
      </c>
      <c r="P187" s="19">
        <v>1</v>
      </c>
      <c r="Q187" s="19">
        <v>1</v>
      </c>
      <c r="R187" s="19">
        <v>200</v>
      </c>
      <c r="S187" s="19" t="s">
        <v>512</v>
      </c>
      <c r="T187" s="75" t="s">
        <v>444</v>
      </c>
      <c r="U187" s="76">
        <v>40.86</v>
      </c>
      <c r="V187" s="75">
        <v>1.17</v>
      </c>
      <c r="W187" s="76">
        <f t="shared" ref="W187:W201" si="21">O187*P187*Q187*R187*U187*V187</f>
        <v>9561.24</v>
      </c>
      <c r="X187" s="77" t="s">
        <v>36</v>
      </c>
    </row>
    <row r="188" spans="1:24" ht="93.75" x14ac:dyDescent="0.3">
      <c r="A188" s="17" t="s">
        <v>241</v>
      </c>
      <c r="B188" s="18" t="s">
        <v>508</v>
      </c>
      <c r="C188" s="18" t="s">
        <v>509</v>
      </c>
      <c r="D188" s="18" t="s">
        <v>224</v>
      </c>
      <c r="E188" s="58" t="s">
        <v>513</v>
      </c>
      <c r="F188" s="58" t="s">
        <v>492</v>
      </c>
      <c r="G188" s="19" t="s">
        <v>36</v>
      </c>
      <c r="H188" s="19" t="s">
        <v>37</v>
      </c>
      <c r="I188" s="19">
        <v>2028</v>
      </c>
      <c r="J188" s="19" t="s">
        <v>36</v>
      </c>
      <c r="K188" s="58" t="s">
        <v>514</v>
      </c>
      <c r="L188" s="19" t="s">
        <v>494</v>
      </c>
      <c r="M188" s="19" t="s">
        <v>511</v>
      </c>
      <c r="N188" s="19" t="s">
        <v>477</v>
      </c>
      <c r="O188" s="19">
        <v>1</v>
      </c>
      <c r="P188" s="19">
        <v>1</v>
      </c>
      <c r="Q188" s="19">
        <v>1</v>
      </c>
      <c r="R188" s="19">
        <v>2</v>
      </c>
      <c r="S188" s="19" t="s">
        <v>43</v>
      </c>
      <c r="T188" s="75" t="s">
        <v>448</v>
      </c>
      <c r="U188" s="76">
        <v>294.93</v>
      </c>
      <c r="V188" s="75">
        <v>1.56</v>
      </c>
      <c r="W188" s="76">
        <f t="shared" si="21"/>
        <v>920.1816</v>
      </c>
      <c r="X188" s="77" t="s">
        <v>36</v>
      </c>
    </row>
    <row r="189" spans="1:24" ht="75" x14ac:dyDescent="0.3">
      <c r="A189" s="17" t="s">
        <v>241</v>
      </c>
      <c r="B189" s="18" t="s">
        <v>508</v>
      </c>
      <c r="C189" s="18" t="s">
        <v>509</v>
      </c>
      <c r="D189" s="18" t="s">
        <v>224</v>
      </c>
      <c r="E189" s="58" t="s">
        <v>515</v>
      </c>
      <c r="F189" s="58" t="s">
        <v>492</v>
      </c>
      <c r="G189" s="19" t="s">
        <v>36</v>
      </c>
      <c r="H189" s="19" t="s">
        <v>37</v>
      </c>
      <c r="I189" s="19">
        <v>2028</v>
      </c>
      <c r="J189" s="19" t="s">
        <v>36</v>
      </c>
      <c r="K189" s="58" t="s">
        <v>378</v>
      </c>
      <c r="L189" s="19" t="s">
        <v>494</v>
      </c>
      <c r="M189" s="19" t="s">
        <v>511</v>
      </c>
      <c r="N189" s="19" t="s">
        <v>477</v>
      </c>
      <c r="O189" s="19">
        <v>1</v>
      </c>
      <c r="P189" s="19">
        <v>1</v>
      </c>
      <c r="Q189" s="19">
        <v>1</v>
      </c>
      <c r="R189" s="19">
        <v>200</v>
      </c>
      <c r="S189" s="19" t="s">
        <v>516</v>
      </c>
      <c r="T189" s="75" t="s">
        <v>381</v>
      </c>
      <c r="U189" s="76">
        <v>97.26</v>
      </c>
      <c r="V189" s="75">
        <v>1.56</v>
      </c>
      <c r="W189" s="76">
        <f t="shared" si="21"/>
        <v>30345.120000000003</v>
      </c>
      <c r="X189" s="77" t="s">
        <v>36</v>
      </c>
    </row>
    <row r="190" spans="1:24" ht="206.25" x14ac:dyDescent="0.3">
      <c r="A190" s="17" t="s">
        <v>241</v>
      </c>
      <c r="B190" s="18" t="s">
        <v>508</v>
      </c>
      <c r="C190" s="18" t="s">
        <v>509</v>
      </c>
      <c r="D190" s="18" t="s">
        <v>323</v>
      </c>
      <c r="E190" s="58" t="s">
        <v>392</v>
      </c>
      <c r="F190" s="58" t="s">
        <v>492</v>
      </c>
      <c r="G190" s="19" t="s">
        <v>36</v>
      </c>
      <c r="H190" s="19" t="s">
        <v>37</v>
      </c>
      <c r="I190" s="19">
        <v>2028</v>
      </c>
      <c r="J190" s="19" t="s">
        <v>36</v>
      </c>
      <c r="K190" s="58" t="s">
        <v>517</v>
      </c>
      <c r="L190" s="19" t="s">
        <v>494</v>
      </c>
      <c r="M190" s="19" t="s">
        <v>511</v>
      </c>
      <c r="N190" s="19" t="s">
        <v>477</v>
      </c>
      <c r="O190" s="19">
        <v>1</v>
      </c>
      <c r="P190" s="19">
        <v>1</v>
      </c>
      <c r="Q190" s="19">
        <v>1</v>
      </c>
      <c r="R190" s="19">
        <v>14</v>
      </c>
      <c r="S190" s="19" t="s">
        <v>396</v>
      </c>
      <c r="T190" s="75" t="s">
        <v>518</v>
      </c>
      <c r="U190" s="76">
        <v>56.25</v>
      </c>
      <c r="V190" s="75">
        <v>1.61</v>
      </c>
      <c r="W190" s="76">
        <f t="shared" si="21"/>
        <v>1267.875</v>
      </c>
      <c r="X190" s="77" t="s">
        <v>36</v>
      </c>
    </row>
    <row r="191" spans="1:24" ht="93.75" x14ac:dyDescent="0.3">
      <c r="A191" s="17" t="s">
        <v>241</v>
      </c>
      <c r="B191" s="18" t="s">
        <v>508</v>
      </c>
      <c r="C191" s="18" t="s">
        <v>509</v>
      </c>
      <c r="D191" s="18" t="s">
        <v>323</v>
      </c>
      <c r="E191" s="58" t="s">
        <v>274</v>
      </c>
      <c r="F191" s="58" t="s">
        <v>492</v>
      </c>
      <c r="G191" s="19" t="s">
        <v>36</v>
      </c>
      <c r="H191" s="19" t="s">
        <v>37</v>
      </c>
      <c r="I191" s="19">
        <v>2028</v>
      </c>
      <c r="J191" s="19" t="s">
        <v>36</v>
      </c>
      <c r="K191" s="58" t="s">
        <v>519</v>
      </c>
      <c r="L191" s="19" t="s">
        <v>494</v>
      </c>
      <c r="M191" s="19" t="s">
        <v>511</v>
      </c>
      <c r="N191" s="19" t="s">
        <v>477</v>
      </c>
      <c r="O191" s="19">
        <v>1</v>
      </c>
      <c r="P191" s="19">
        <v>1</v>
      </c>
      <c r="Q191" s="19">
        <v>1</v>
      </c>
      <c r="R191" s="19">
        <v>60</v>
      </c>
      <c r="S191" s="19" t="s">
        <v>279</v>
      </c>
      <c r="T191" s="75" t="s">
        <v>520</v>
      </c>
      <c r="U191" s="76">
        <v>201.98</v>
      </c>
      <c r="V191" s="75">
        <v>1.54</v>
      </c>
      <c r="W191" s="76">
        <f t="shared" si="21"/>
        <v>18662.951999999997</v>
      </c>
      <c r="X191" s="77" t="s">
        <v>36</v>
      </c>
    </row>
    <row r="192" spans="1:24" ht="75" x14ac:dyDescent="0.3">
      <c r="A192" s="17" t="s">
        <v>241</v>
      </c>
      <c r="B192" s="18" t="s">
        <v>508</v>
      </c>
      <c r="C192" s="18" t="s">
        <v>509</v>
      </c>
      <c r="D192" s="18" t="s">
        <v>455</v>
      </c>
      <c r="E192" s="58" t="s">
        <v>367</v>
      </c>
      <c r="F192" s="58" t="s">
        <v>492</v>
      </c>
      <c r="G192" s="19" t="s">
        <v>36</v>
      </c>
      <c r="H192" s="19" t="s">
        <v>37</v>
      </c>
      <c r="I192" s="19">
        <v>2028</v>
      </c>
      <c r="J192" s="19" t="s">
        <v>36</v>
      </c>
      <c r="K192" s="58" t="s">
        <v>521</v>
      </c>
      <c r="L192" s="19" t="s">
        <v>494</v>
      </c>
      <c r="M192" s="19" t="s">
        <v>511</v>
      </c>
      <c r="N192" s="19" t="s">
        <v>477</v>
      </c>
      <c r="O192" s="19">
        <v>1</v>
      </c>
      <c r="P192" s="19">
        <v>1</v>
      </c>
      <c r="Q192" s="19">
        <v>1</v>
      </c>
      <c r="R192" s="19">
        <v>60</v>
      </c>
      <c r="S192" s="19" t="s">
        <v>325</v>
      </c>
      <c r="T192" s="75" t="s">
        <v>654</v>
      </c>
      <c r="U192" s="76">
        <v>1590.85</v>
      </c>
      <c r="V192" s="75">
        <v>1.59</v>
      </c>
      <c r="W192" s="76">
        <f t="shared" si="21"/>
        <v>151767.09</v>
      </c>
      <c r="X192" s="77" t="s">
        <v>36</v>
      </c>
    </row>
    <row r="193" spans="1:24" ht="75" x14ac:dyDescent="0.3">
      <c r="A193" s="17" t="s">
        <v>241</v>
      </c>
      <c r="B193" s="18" t="s">
        <v>508</v>
      </c>
      <c r="C193" s="18" t="s">
        <v>509</v>
      </c>
      <c r="D193" s="18" t="s">
        <v>455</v>
      </c>
      <c r="E193" s="58" t="s">
        <v>456</v>
      </c>
      <c r="F193" s="58" t="s">
        <v>492</v>
      </c>
      <c r="G193" s="19" t="s">
        <v>36</v>
      </c>
      <c r="H193" s="19" t="s">
        <v>37</v>
      </c>
      <c r="I193" s="19">
        <v>2028</v>
      </c>
      <c r="J193" s="19" t="s">
        <v>36</v>
      </c>
      <c r="K193" s="58" t="s">
        <v>522</v>
      </c>
      <c r="L193" s="19" t="s">
        <v>494</v>
      </c>
      <c r="M193" s="19" t="s">
        <v>511</v>
      </c>
      <c r="N193" s="19" t="s">
        <v>477</v>
      </c>
      <c r="O193" s="19">
        <v>1</v>
      </c>
      <c r="P193" s="19">
        <v>1</v>
      </c>
      <c r="Q193" s="19">
        <v>1</v>
      </c>
      <c r="R193" s="19">
        <v>48</v>
      </c>
      <c r="S193" s="19" t="s">
        <v>325</v>
      </c>
      <c r="T193" s="75" t="s">
        <v>655</v>
      </c>
      <c r="U193" s="76">
        <v>5931.18</v>
      </c>
      <c r="V193" s="75">
        <v>1.59</v>
      </c>
      <c r="W193" s="76">
        <f t="shared" si="21"/>
        <v>452667.65760000004</v>
      </c>
      <c r="X193" s="77" t="s">
        <v>36</v>
      </c>
    </row>
    <row r="194" spans="1:24" ht="75" x14ac:dyDescent="0.3">
      <c r="A194" s="17" t="s">
        <v>241</v>
      </c>
      <c r="B194" s="18" t="s">
        <v>508</v>
      </c>
      <c r="C194" s="18" t="s">
        <v>509</v>
      </c>
      <c r="D194" s="18" t="s">
        <v>455</v>
      </c>
      <c r="E194" s="58" t="s">
        <v>45</v>
      </c>
      <c r="F194" s="58" t="s">
        <v>492</v>
      </c>
      <c r="G194" s="19" t="s">
        <v>36</v>
      </c>
      <c r="H194" s="19" t="s">
        <v>37</v>
      </c>
      <c r="I194" s="19">
        <v>2028</v>
      </c>
      <c r="J194" s="19" t="s">
        <v>36</v>
      </c>
      <c r="K194" s="58" t="s">
        <v>523</v>
      </c>
      <c r="L194" s="19" t="s">
        <v>494</v>
      </c>
      <c r="M194" s="19" t="s">
        <v>511</v>
      </c>
      <c r="N194" s="19" t="s">
        <v>477</v>
      </c>
      <c r="O194" s="19">
        <v>1</v>
      </c>
      <c r="P194" s="19">
        <v>1</v>
      </c>
      <c r="Q194" s="19">
        <v>1</v>
      </c>
      <c r="R194" s="19">
        <v>60</v>
      </c>
      <c r="S194" s="19" t="s">
        <v>325</v>
      </c>
      <c r="T194" s="75" t="s">
        <v>645</v>
      </c>
      <c r="U194" s="76">
        <v>658.25</v>
      </c>
      <c r="V194" s="75">
        <v>1.54</v>
      </c>
      <c r="W194" s="76">
        <f t="shared" si="21"/>
        <v>60822.3</v>
      </c>
      <c r="X194" s="77" t="s">
        <v>36</v>
      </c>
    </row>
    <row r="195" spans="1:24" ht="75" x14ac:dyDescent="0.3">
      <c r="A195" s="17" t="s">
        <v>241</v>
      </c>
      <c r="B195" s="18" t="s">
        <v>508</v>
      </c>
      <c r="C195" s="18" t="s">
        <v>509</v>
      </c>
      <c r="D195" s="18" t="s">
        <v>524</v>
      </c>
      <c r="E195" s="58" t="s">
        <v>525</v>
      </c>
      <c r="F195" s="58" t="s">
        <v>492</v>
      </c>
      <c r="G195" s="19" t="s">
        <v>36</v>
      </c>
      <c r="H195" s="19" t="s">
        <v>37</v>
      </c>
      <c r="I195" s="19">
        <v>2028</v>
      </c>
      <c r="J195" s="19">
        <v>12</v>
      </c>
      <c r="K195" s="58" t="s">
        <v>526</v>
      </c>
      <c r="L195" s="19" t="s">
        <v>494</v>
      </c>
      <c r="M195" s="19" t="s">
        <v>511</v>
      </c>
      <c r="N195" s="19" t="s">
        <v>477</v>
      </c>
      <c r="O195" s="19">
        <v>1</v>
      </c>
      <c r="P195" s="19">
        <v>1</v>
      </c>
      <c r="Q195" s="19">
        <v>1</v>
      </c>
      <c r="R195" s="19">
        <v>1</v>
      </c>
      <c r="S195" s="19" t="s">
        <v>527</v>
      </c>
      <c r="T195" s="75" t="s">
        <v>528</v>
      </c>
      <c r="U195" s="76">
        <v>3499.04</v>
      </c>
      <c r="V195" s="75">
        <v>1.61</v>
      </c>
      <c r="W195" s="76">
        <f t="shared" si="21"/>
        <v>5633.4544000000005</v>
      </c>
      <c r="X195" s="77" t="s">
        <v>36</v>
      </c>
    </row>
    <row r="196" spans="1:24" ht="75" x14ac:dyDescent="0.3">
      <c r="A196" s="17" t="s">
        <v>241</v>
      </c>
      <c r="B196" s="18" t="s">
        <v>508</v>
      </c>
      <c r="C196" s="18" t="s">
        <v>509</v>
      </c>
      <c r="D196" s="18" t="s">
        <v>524</v>
      </c>
      <c r="E196" s="58" t="s">
        <v>525</v>
      </c>
      <c r="F196" s="58" t="s">
        <v>492</v>
      </c>
      <c r="G196" s="19" t="s">
        <v>36</v>
      </c>
      <c r="H196" s="19" t="s">
        <v>37</v>
      </c>
      <c r="I196" s="19">
        <v>2028</v>
      </c>
      <c r="J196" s="19" t="s">
        <v>36</v>
      </c>
      <c r="K196" s="58" t="s">
        <v>529</v>
      </c>
      <c r="L196" s="19" t="s">
        <v>494</v>
      </c>
      <c r="M196" s="19" t="s">
        <v>511</v>
      </c>
      <c r="N196" s="19" t="s">
        <v>477</v>
      </c>
      <c r="O196" s="19">
        <v>1</v>
      </c>
      <c r="P196" s="19">
        <v>1</v>
      </c>
      <c r="Q196" s="19">
        <v>1</v>
      </c>
      <c r="R196" s="19">
        <v>1</v>
      </c>
      <c r="S196" s="19" t="s">
        <v>527</v>
      </c>
      <c r="T196" s="75" t="s">
        <v>530</v>
      </c>
      <c r="U196" s="76">
        <v>767.59</v>
      </c>
      <c r="V196" s="75">
        <v>1.61</v>
      </c>
      <c r="W196" s="76">
        <f t="shared" si="21"/>
        <v>1235.8199000000002</v>
      </c>
      <c r="X196" s="77" t="s">
        <v>36</v>
      </c>
    </row>
    <row r="197" spans="1:24" ht="75" x14ac:dyDescent="0.3">
      <c r="A197" s="17" t="s">
        <v>241</v>
      </c>
      <c r="B197" s="18" t="s">
        <v>508</v>
      </c>
      <c r="C197" s="18" t="s">
        <v>509</v>
      </c>
      <c r="D197" s="18" t="s">
        <v>524</v>
      </c>
      <c r="E197" s="58" t="s">
        <v>525</v>
      </c>
      <c r="F197" s="58" t="s">
        <v>492</v>
      </c>
      <c r="G197" s="19" t="s">
        <v>36</v>
      </c>
      <c r="H197" s="19" t="s">
        <v>37</v>
      </c>
      <c r="I197" s="19">
        <v>2028</v>
      </c>
      <c r="J197" s="19" t="s">
        <v>36</v>
      </c>
      <c r="K197" s="58" t="s">
        <v>531</v>
      </c>
      <c r="L197" s="19" t="s">
        <v>494</v>
      </c>
      <c r="M197" s="19" t="s">
        <v>511</v>
      </c>
      <c r="N197" s="19" t="s">
        <v>477</v>
      </c>
      <c r="O197" s="19">
        <v>1</v>
      </c>
      <c r="P197" s="19">
        <v>1</v>
      </c>
      <c r="Q197" s="19">
        <v>1</v>
      </c>
      <c r="R197" s="19">
        <v>1</v>
      </c>
      <c r="S197" s="19" t="s">
        <v>527</v>
      </c>
      <c r="T197" s="75" t="s">
        <v>532</v>
      </c>
      <c r="U197" s="76">
        <v>309.99</v>
      </c>
      <c r="V197" s="75">
        <v>1.61</v>
      </c>
      <c r="W197" s="76">
        <f t="shared" si="21"/>
        <v>499.08390000000003</v>
      </c>
      <c r="X197" s="77" t="s">
        <v>36</v>
      </c>
    </row>
    <row r="198" spans="1:24" ht="75" x14ac:dyDescent="0.3">
      <c r="A198" s="17" t="s">
        <v>241</v>
      </c>
      <c r="B198" s="18" t="s">
        <v>508</v>
      </c>
      <c r="C198" s="18" t="s">
        <v>509</v>
      </c>
      <c r="D198" s="18" t="s">
        <v>524</v>
      </c>
      <c r="E198" s="58" t="s">
        <v>525</v>
      </c>
      <c r="F198" s="58" t="s">
        <v>492</v>
      </c>
      <c r="G198" s="19" t="s">
        <v>36</v>
      </c>
      <c r="H198" s="19" t="s">
        <v>37</v>
      </c>
      <c r="I198" s="19">
        <v>2028</v>
      </c>
      <c r="J198" s="19">
        <v>12</v>
      </c>
      <c r="K198" s="58" t="s">
        <v>533</v>
      </c>
      <c r="L198" s="19" t="s">
        <v>494</v>
      </c>
      <c r="M198" s="19" t="s">
        <v>511</v>
      </c>
      <c r="N198" s="19" t="s">
        <v>477</v>
      </c>
      <c r="O198" s="19">
        <v>1</v>
      </c>
      <c r="P198" s="19">
        <v>1</v>
      </c>
      <c r="Q198" s="19">
        <v>1</v>
      </c>
      <c r="R198" s="19">
        <v>10</v>
      </c>
      <c r="S198" s="19" t="s">
        <v>534</v>
      </c>
      <c r="T198" s="75" t="s">
        <v>535</v>
      </c>
      <c r="U198" s="76">
        <v>1035.8399999999999</v>
      </c>
      <c r="V198" s="75">
        <v>1.61</v>
      </c>
      <c r="W198" s="76">
        <f t="shared" si="21"/>
        <v>16677.024000000001</v>
      </c>
      <c r="X198" s="77" t="s">
        <v>36</v>
      </c>
    </row>
    <row r="199" spans="1:24" ht="75" x14ac:dyDescent="0.3">
      <c r="A199" s="17" t="s">
        <v>241</v>
      </c>
      <c r="B199" s="18" t="s">
        <v>508</v>
      </c>
      <c r="C199" s="18" t="s">
        <v>509</v>
      </c>
      <c r="D199" s="18" t="s">
        <v>524</v>
      </c>
      <c r="E199" s="58" t="s">
        <v>525</v>
      </c>
      <c r="F199" s="58" t="s">
        <v>492</v>
      </c>
      <c r="G199" s="19" t="s">
        <v>36</v>
      </c>
      <c r="H199" s="19" t="s">
        <v>37</v>
      </c>
      <c r="I199" s="19">
        <v>2028</v>
      </c>
      <c r="J199" s="19" t="s">
        <v>36</v>
      </c>
      <c r="K199" s="58" t="s">
        <v>536</v>
      </c>
      <c r="L199" s="19" t="s">
        <v>494</v>
      </c>
      <c r="M199" s="19" t="s">
        <v>511</v>
      </c>
      <c r="N199" s="19" t="s">
        <v>477</v>
      </c>
      <c r="O199" s="19">
        <v>1</v>
      </c>
      <c r="P199" s="19">
        <v>1</v>
      </c>
      <c r="Q199" s="19">
        <v>1</v>
      </c>
      <c r="R199" s="19">
        <v>10</v>
      </c>
      <c r="S199" s="19" t="s">
        <v>534</v>
      </c>
      <c r="T199" s="75" t="s">
        <v>537</v>
      </c>
      <c r="U199" s="76">
        <v>234.29</v>
      </c>
      <c r="V199" s="75">
        <v>1.61</v>
      </c>
      <c r="W199" s="76">
        <f t="shared" si="21"/>
        <v>3772.0690000000004</v>
      </c>
      <c r="X199" s="77" t="s">
        <v>36</v>
      </c>
    </row>
    <row r="200" spans="1:24" ht="75" x14ac:dyDescent="0.3">
      <c r="A200" s="17" t="s">
        <v>241</v>
      </c>
      <c r="B200" s="18" t="s">
        <v>508</v>
      </c>
      <c r="C200" s="18" t="s">
        <v>509</v>
      </c>
      <c r="D200" s="18" t="s">
        <v>524</v>
      </c>
      <c r="E200" s="58" t="s">
        <v>525</v>
      </c>
      <c r="F200" s="58" t="s">
        <v>492</v>
      </c>
      <c r="G200" s="19" t="s">
        <v>36</v>
      </c>
      <c r="H200" s="19" t="s">
        <v>37</v>
      </c>
      <c r="I200" s="19">
        <v>2028</v>
      </c>
      <c r="J200" s="19">
        <v>35</v>
      </c>
      <c r="K200" s="58" t="s">
        <v>538</v>
      </c>
      <c r="L200" s="19" t="s">
        <v>494</v>
      </c>
      <c r="M200" s="19" t="s">
        <v>511</v>
      </c>
      <c r="N200" s="19" t="s">
        <v>477</v>
      </c>
      <c r="O200" s="19">
        <v>1</v>
      </c>
      <c r="P200" s="19">
        <v>1</v>
      </c>
      <c r="Q200" s="19">
        <v>1</v>
      </c>
      <c r="R200" s="19">
        <v>200</v>
      </c>
      <c r="S200" s="19" t="s">
        <v>539</v>
      </c>
      <c r="T200" s="75" t="s">
        <v>540</v>
      </c>
      <c r="U200" s="76">
        <v>2.48</v>
      </c>
      <c r="V200" s="75">
        <v>1.61</v>
      </c>
      <c r="W200" s="76">
        <f t="shared" si="21"/>
        <v>798.56000000000006</v>
      </c>
      <c r="X200" s="77" t="s">
        <v>36</v>
      </c>
    </row>
    <row r="201" spans="1:24" ht="75" x14ac:dyDescent="0.3">
      <c r="A201" s="17" t="s">
        <v>241</v>
      </c>
      <c r="B201" s="18" t="s">
        <v>508</v>
      </c>
      <c r="C201" s="18" t="s">
        <v>509</v>
      </c>
      <c r="D201" s="18" t="s">
        <v>524</v>
      </c>
      <c r="E201" s="58" t="s">
        <v>525</v>
      </c>
      <c r="F201" s="58" t="s">
        <v>492</v>
      </c>
      <c r="G201" s="19" t="s">
        <v>36</v>
      </c>
      <c r="H201" s="19" t="s">
        <v>37</v>
      </c>
      <c r="I201" s="19">
        <v>2028</v>
      </c>
      <c r="J201" s="19" t="s">
        <v>36</v>
      </c>
      <c r="K201" s="58" t="s">
        <v>541</v>
      </c>
      <c r="L201" s="19" t="s">
        <v>494</v>
      </c>
      <c r="M201" s="19" t="s">
        <v>511</v>
      </c>
      <c r="N201" s="19" t="s">
        <v>477</v>
      </c>
      <c r="O201" s="19">
        <v>1</v>
      </c>
      <c r="P201" s="19">
        <v>1</v>
      </c>
      <c r="Q201" s="19">
        <v>1</v>
      </c>
      <c r="R201" s="19">
        <v>250</v>
      </c>
      <c r="S201" s="19" t="s">
        <v>542</v>
      </c>
      <c r="T201" s="75" t="s">
        <v>543</v>
      </c>
      <c r="U201" s="76">
        <v>10.45</v>
      </c>
      <c r="V201" s="75">
        <v>1.61</v>
      </c>
      <c r="W201" s="76">
        <f t="shared" si="21"/>
        <v>4206.125</v>
      </c>
      <c r="X201" s="77" t="s">
        <v>36</v>
      </c>
    </row>
    <row r="202" spans="1:24" ht="75" x14ac:dyDescent="0.3">
      <c r="A202" s="17" t="s">
        <v>241</v>
      </c>
      <c r="B202" s="18" t="s">
        <v>508</v>
      </c>
      <c r="C202" s="18" t="s">
        <v>509</v>
      </c>
      <c r="D202" s="18" t="s">
        <v>544</v>
      </c>
      <c r="E202" s="58" t="s">
        <v>545</v>
      </c>
      <c r="F202" s="58" t="s">
        <v>492</v>
      </c>
      <c r="G202" s="19" t="s">
        <v>36</v>
      </c>
      <c r="H202" s="19" t="s">
        <v>37</v>
      </c>
      <c r="I202" s="19">
        <v>2028</v>
      </c>
      <c r="J202" s="19">
        <v>12</v>
      </c>
      <c r="K202" s="58" t="s">
        <v>546</v>
      </c>
      <c r="L202" s="19" t="s">
        <v>494</v>
      </c>
      <c r="M202" s="19" t="s">
        <v>511</v>
      </c>
      <c r="N202" s="19" t="s">
        <v>477</v>
      </c>
      <c r="O202" s="19">
        <v>1</v>
      </c>
      <c r="P202" s="19">
        <v>1</v>
      </c>
      <c r="Q202" s="19">
        <v>1</v>
      </c>
      <c r="R202" s="19">
        <v>1</v>
      </c>
      <c r="S202" s="19" t="s">
        <v>99</v>
      </c>
      <c r="T202" s="75" t="s">
        <v>547</v>
      </c>
      <c r="U202" s="76">
        <v>4048.87</v>
      </c>
      <c r="V202" s="75">
        <v>1.53</v>
      </c>
      <c r="W202" s="76">
        <f t="shared" si="20"/>
        <v>6194.7710999999999</v>
      </c>
      <c r="X202" s="77" t="s">
        <v>36</v>
      </c>
    </row>
    <row r="203" spans="1:24" ht="75" x14ac:dyDescent="0.3">
      <c r="A203" s="17" t="s">
        <v>241</v>
      </c>
      <c r="B203" s="18" t="s">
        <v>508</v>
      </c>
      <c r="C203" s="18" t="s">
        <v>509</v>
      </c>
      <c r="D203" s="18" t="s">
        <v>544</v>
      </c>
      <c r="E203" s="58" t="s">
        <v>545</v>
      </c>
      <c r="F203" s="58" t="s">
        <v>492</v>
      </c>
      <c r="G203" s="19" t="s">
        <v>36</v>
      </c>
      <c r="H203" s="19" t="s">
        <v>37</v>
      </c>
      <c r="I203" s="19">
        <v>2028</v>
      </c>
      <c r="J203" s="19" t="s">
        <v>36</v>
      </c>
      <c r="K203" s="58" t="s">
        <v>548</v>
      </c>
      <c r="L203" s="19" t="s">
        <v>494</v>
      </c>
      <c r="M203" s="19" t="s">
        <v>511</v>
      </c>
      <c r="N203" s="19" t="s">
        <v>477</v>
      </c>
      <c r="O203" s="19">
        <v>1</v>
      </c>
      <c r="P203" s="19">
        <v>1</v>
      </c>
      <c r="Q203" s="19">
        <v>1</v>
      </c>
      <c r="R203" s="19">
        <v>1</v>
      </c>
      <c r="S203" s="19" t="s">
        <v>99</v>
      </c>
      <c r="T203" s="75" t="s">
        <v>549</v>
      </c>
      <c r="U203" s="76">
        <v>4497.95</v>
      </c>
      <c r="V203" s="75">
        <v>1.53</v>
      </c>
      <c r="W203" s="76">
        <f t="shared" si="20"/>
        <v>6881.8634999999995</v>
      </c>
      <c r="X203" s="77" t="s">
        <v>36</v>
      </c>
    </row>
    <row r="204" spans="1:24" ht="75" x14ac:dyDescent="0.3">
      <c r="A204" s="17" t="s">
        <v>241</v>
      </c>
      <c r="B204" s="18" t="s">
        <v>508</v>
      </c>
      <c r="C204" s="18" t="s">
        <v>509</v>
      </c>
      <c r="D204" s="18" t="s">
        <v>544</v>
      </c>
      <c r="E204" s="58" t="s">
        <v>545</v>
      </c>
      <c r="F204" s="58" t="s">
        <v>492</v>
      </c>
      <c r="G204" s="19" t="s">
        <v>36</v>
      </c>
      <c r="H204" s="19" t="s">
        <v>37</v>
      </c>
      <c r="I204" s="19">
        <v>2028</v>
      </c>
      <c r="J204" s="19" t="s">
        <v>36</v>
      </c>
      <c r="K204" s="58" t="s">
        <v>550</v>
      </c>
      <c r="L204" s="19" t="s">
        <v>494</v>
      </c>
      <c r="M204" s="19" t="s">
        <v>511</v>
      </c>
      <c r="N204" s="19" t="s">
        <v>477</v>
      </c>
      <c r="O204" s="19">
        <v>1</v>
      </c>
      <c r="P204" s="19">
        <v>1</v>
      </c>
      <c r="Q204" s="19">
        <v>1</v>
      </c>
      <c r="R204" s="19">
        <v>1</v>
      </c>
      <c r="S204" s="19" t="s">
        <v>99</v>
      </c>
      <c r="T204" s="75" t="s">
        <v>551</v>
      </c>
      <c r="U204" s="76">
        <v>2163.2199999999998</v>
      </c>
      <c r="V204" s="75">
        <v>1.53</v>
      </c>
      <c r="W204" s="76">
        <f t="shared" si="20"/>
        <v>3309.7266</v>
      </c>
      <c r="X204" s="77" t="s">
        <v>36</v>
      </c>
    </row>
    <row r="205" spans="1:24" ht="75" x14ac:dyDescent="0.3">
      <c r="A205" s="17" t="s">
        <v>241</v>
      </c>
      <c r="B205" s="18" t="s">
        <v>508</v>
      </c>
      <c r="C205" s="18" t="s">
        <v>509</v>
      </c>
      <c r="D205" s="18" t="s">
        <v>544</v>
      </c>
      <c r="E205" s="58" t="s">
        <v>545</v>
      </c>
      <c r="F205" s="58" t="s">
        <v>492</v>
      </c>
      <c r="G205" s="19" t="s">
        <v>36</v>
      </c>
      <c r="H205" s="19" t="s">
        <v>37</v>
      </c>
      <c r="I205" s="19">
        <v>2028</v>
      </c>
      <c r="J205" s="19" t="s">
        <v>36</v>
      </c>
      <c r="K205" s="58" t="s">
        <v>552</v>
      </c>
      <c r="L205" s="19" t="s">
        <v>494</v>
      </c>
      <c r="M205" s="19" t="s">
        <v>511</v>
      </c>
      <c r="N205" s="19" t="s">
        <v>477</v>
      </c>
      <c r="O205" s="19">
        <v>1</v>
      </c>
      <c r="P205" s="19">
        <v>1</v>
      </c>
      <c r="Q205" s="19">
        <v>1</v>
      </c>
      <c r="R205" s="19">
        <v>1</v>
      </c>
      <c r="S205" s="19" t="s">
        <v>99</v>
      </c>
      <c r="T205" s="75" t="s">
        <v>553</v>
      </c>
      <c r="U205" s="76">
        <v>10052</v>
      </c>
      <c r="V205" s="75">
        <v>1.53</v>
      </c>
      <c r="W205" s="76">
        <f t="shared" si="20"/>
        <v>15379.56</v>
      </c>
      <c r="X205" s="77" t="s">
        <v>36</v>
      </c>
    </row>
    <row r="206" spans="1:24" ht="75" x14ac:dyDescent="0.3">
      <c r="A206" s="17" t="s">
        <v>241</v>
      </c>
      <c r="B206" s="18" t="s">
        <v>508</v>
      </c>
      <c r="C206" s="18" t="s">
        <v>509</v>
      </c>
      <c r="D206" s="18" t="s">
        <v>544</v>
      </c>
      <c r="E206" s="58" t="s">
        <v>545</v>
      </c>
      <c r="F206" s="58" t="s">
        <v>492</v>
      </c>
      <c r="G206" s="19" t="s">
        <v>36</v>
      </c>
      <c r="H206" s="19" t="s">
        <v>37</v>
      </c>
      <c r="I206" s="19">
        <v>2028</v>
      </c>
      <c r="J206" s="19" t="s">
        <v>36</v>
      </c>
      <c r="K206" s="58" t="s">
        <v>554</v>
      </c>
      <c r="L206" s="19" t="s">
        <v>494</v>
      </c>
      <c r="M206" s="19" t="s">
        <v>511</v>
      </c>
      <c r="N206" s="19" t="s">
        <v>477</v>
      </c>
      <c r="O206" s="19">
        <v>1</v>
      </c>
      <c r="P206" s="19">
        <v>1</v>
      </c>
      <c r="Q206" s="19">
        <v>1</v>
      </c>
      <c r="R206" s="19">
        <v>1</v>
      </c>
      <c r="S206" s="19" t="s">
        <v>99</v>
      </c>
      <c r="T206" s="75" t="s">
        <v>555</v>
      </c>
      <c r="U206" s="76">
        <v>2237.71</v>
      </c>
      <c r="V206" s="75">
        <v>1.53</v>
      </c>
      <c r="W206" s="76">
        <f t="shared" si="20"/>
        <v>3423.6963000000001</v>
      </c>
      <c r="X206" s="77" t="s">
        <v>36</v>
      </c>
    </row>
    <row r="207" spans="1:24" ht="75" x14ac:dyDescent="0.3">
      <c r="A207" s="17" t="s">
        <v>241</v>
      </c>
      <c r="B207" s="18" t="s">
        <v>508</v>
      </c>
      <c r="C207" s="18" t="s">
        <v>509</v>
      </c>
      <c r="D207" s="18" t="s">
        <v>544</v>
      </c>
      <c r="E207" s="58" t="s">
        <v>545</v>
      </c>
      <c r="F207" s="58" t="s">
        <v>492</v>
      </c>
      <c r="G207" s="19" t="s">
        <v>36</v>
      </c>
      <c r="H207" s="19" t="s">
        <v>37</v>
      </c>
      <c r="I207" s="19">
        <v>2028</v>
      </c>
      <c r="J207" s="19" t="s">
        <v>36</v>
      </c>
      <c r="K207" s="58" t="s">
        <v>556</v>
      </c>
      <c r="L207" s="19" t="s">
        <v>494</v>
      </c>
      <c r="M207" s="19" t="s">
        <v>511</v>
      </c>
      <c r="N207" s="19" t="s">
        <v>477</v>
      </c>
      <c r="O207" s="19">
        <v>1</v>
      </c>
      <c r="P207" s="19">
        <v>1</v>
      </c>
      <c r="Q207" s="19">
        <v>1</v>
      </c>
      <c r="R207" s="19">
        <v>1</v>
      </c>
      <c r="S207" s="19" t="s">
        <v>99</v>
      </c>
      <c r="T207" s="75" t="s">
        <v>557</v>
      </c>
      <c r="U207" s="76">
        <v>1049.81</v>
      </c>
      <c r="V207" s="75">
        <v>1.53</v>
      </c>
      <c r="W207" s="76">
        <f t="shared" si="20"/>
        <v>1606.2093</v>
      </c>
      <c r="X207" s="77" t="s">
        <v>36</v>
      </c>
    </row>
    <row r="208" spans="1:24" ht="75" x14ac:dyDescent="0.3">
      <c r="A208" s="17" t="s">
        <v>241</v>
      </c>
      <c r="B208" s="18" t="s">
        <v>508</v>
      </c>
      <c r="C208" s="18" t="s">
        <v>509</v>
      </c>
      <c r="D208" s="18" t="s">
        <v>558</v>
      </c>
      <c r="E208" s="58" t="s">
        <v>449</v>
      </c>
      <c r="F208" s="58" t="s">
        <v>492</v>
      </c>
      <c r="G208" s="19" t="s">
        <v>36</v>
      </c>
      <c r="H208" s="19" t="s">
        <v>37</v>
      </c>
      <c r="I208" s="19">
        <v>2028</v>
      </c>
      <c r="J208" s="19" t="s">
        <v>36</v>
      </c>
      <c r="K208" s="58" t="s">
        <v>559</v>
      </c>
      <c r="L208" s="19" t="s">
        <v>494</v>
      </c>
      <c r="M208" s="19" t="s">
        <v>511</v>
      </c>
      <c r="N208" s="19" t="s">
        <v>477</v>
      </c>
      <c r="O208" s="19">
        <v>1</v>
      </c>
      <c r="P208" s="19">
        <v>1</v>
      </c>
      <c r="Q208" s="19">
        <v>1</v>
      </c>
      <c r="R208" s="19">
        <v>2</v>
      </c>
      <c r="S208" s="19" t="s">
        <v>43</v>
      </c>
      <c r="T208" s="75" t="s">
        <v>560</v>
      </c>
      <c r="U208" s="76">
        <v>3389.79</v>
      </c>
      <c r="V208" s="75">
        <v>1.43</v>
      </c>
      <c r="W208" s="76">
        <f t="shared" si="20"/>
        <v>9694.7993999999999</v>
      </c>
      <c r="X208" s="77" t="s">
        <v>36</v>
      </c>
    </row>
    <row r="209" spans="1:24" ht="131.25" customHeight="1" x14ac:dyDescent="0.3">
      <c r="A209" s="17" t="s">
        <v>241</v>
      </c>
      <c r="B209" s="18" t="s">
        <v>508</v>
      </c>
      <c r="C209" s="18" t="s">
        <v>509</v>
      </c>
      <c r="D209" s="18" t="s">
        <v>558</v>
      </c>
      <c r="E209" s="58" t="s">
        <v>449</v>
      </c>
      <c r="F209" s="58" t="s">
        <v>492</v>
      </c>
      <c r="G209" s="19" t="s">
        <v>36</v>
      </c>
      <c r="H209" s="19" t="s">
        <v>37</v>
      </c>
      <c r="I209" s="19">
        <v>2028</v>
      </c>
      <c r="J209" s="19" t="s">
        <v>36</v>
      </c>
      <c r="K209" s="58" t="s">
        <v>450</v>
      </c>
      <c r="L209" s="19" t="s">
        <v>494</v>
      </c>
      <c r="M209" s="19" t="s">
        <v>511</v>
      </c>
      <c r="N209" s="19" t="s">
        <v>477</v>
      </c>
      <c r="O209" s="19">
        <v>1</v>
      </c>
      <c r="P209" s="19">
        <v>1</v>
      </c>
      <c r="Q209" s="19">
        <v>1</v>
      </c>
      <c r="R209" s="19">
        <v>2</v>
      </c>
      <c r="S209" s="19" t="s">
        <v>43</v>
      </c>
      <c r="T209" s="75" t="s">
        <v>451</v>
      </c>
      <c r="U209" s="76">
        <v>2968.44</v>
      </c>
      <c r="V209" s="75">
        <v>1.43</v>
      </c>
      <c r="W209" s="76">
        <f t="shared" si="20"/>
        <v>8489.7384000000002</v>
      </c>
      <c r="X209" s="77" t="s">
        <v>36</v>
      </c>
    </row>
    <row r="210" spans="1:24" ht="112.5" x14ac:dyDescent="0.3">
      <c r="A210" s="17" t="s">
        <v>241</v>
      </c>
      <c r="B210" s="18" t="s">
        <v>508</v>
      </c>
      <c r="C210" s="18" t="s">
        <v>509</v>
      </c>
      <c r="D210" s="18" t="s">
        <v>558</v>
      </c>
      <c r="E210" s="58" t="s">
        <v>449</v>
      </c>
      <c r="F210" s="58" t="s">
        <v>492</v>
      </c>
      <c r="G210" s="19" t="s">
        <v>36</v>
      </c>
      <c r="H210" s="19" t="s">
        <v>37</v>
      </c>
      <c r="I210" s="19">
        <v>2028</v>
      </c>
      <c r="J210" s="19">
        <v>12</v>
      </c>
      <c r="K210" s="58" t="s">
        <v>38</v>
      </c>
      <c r="L210" s="19" t="s">
        <v>494</v>
      </c>
      <c r="M210" s="19" t="s">
        <v>511</v>
      </c>
      <c r="N210" s="19" t="s">
        <v>477</v>
      </c>
      <c r="O210" s="19">
        <v>1</v>
      </c>
      <c r="P210" s="19">
        <v>1</v>
      </c>
      <c r="Q210" s="19">
        <v>1</v>
      </c>
      <c r="R210" s="19">
        <v>1</v>
      </c>
      <c r="S210" s="19" t="s">
        <v>43</v>
      </c>
      <c r="T210" s="75" t="s">
        <v>561</v>
      </c>
      <c r="U210" s="76">
        <v>1940.86</v>
      </c>
      <c r="V210" s="75">
        <v>1.43</v>
      </c>
      <c r="W210" s="76">
        <f t="shared" si="20"/>
        <v>2775.4297999999999</v>
      </c>
      <c r="X210" s="77" t="s">
        <v>36</v>
      </c>
    </row>
    <row r="211" spans="1:24" ht="93.75" x14ac:dyDescent="0.3">
      <c r="A211" s="17" t="s">
        <v>241</v>
      </c>
      <c r="B211" s="18" t="s">
        <v>508</v>
      </c>
      <c r="C211" s="18" t="s">
        <v>509</v>
      </c>
      <c r="D211" s="18" t="s">
        <v>558</v>
      </c>
      <c r="E211" s="58" t="s">
        <v>449</v>
      </c>
      <c r="F211" s="58" t="s">
        <v>492</v>
      </c>
      <c r="G211" s="19" t="s">
        <v>36</v>
      </c>
      <c r="H211" s="19" t="s">
        <v>37</v>
      </c>
      <c r="I211" s="19">
        <v>2028</v>
      </c>
      <c r="J211" s="19" t="s">
        <v>36</v>
      </c>
      <c r="K211" s="58" t="s">
        <v>562</v>
      </c>
      <c r="L211" s="19" t="s">
        <v>494</v>
      </c>
      <c r="M211" s="19" t="s">
        <v>511</v>
      </c>
      <c r="N211" s="19" t="s">
        <v>477</v>
      </c>
      <c r="O211" s="19">
        <v>1</v>
      </c>
      <c r="P211" s="19">
        <v>1</v>
      </c>
      <c r="Q211" s="19">
        <v>1</v>
      </c>
      <c r="R211" s="19">
        <v>2</v>
      </c>
      <c r="S211" s="19" t="s">
        <v>99</v>
      </c>
      <c r="T211" s="75" t="s">
        <v>563</v>
      </c>
      <c r="U211" s="76">
        <v>3196.3</v>
      </c>
      <c r="V211" s="75">
        <v>1.43</v>
      </c>
      <c r="W211" s="76">
        <f t="shared" si="20"/>
        <v>9141.4179999999997</v>
      </c>
      <c r="X211" s="77" t="s">
        <v>36</v>
      </c>
    </row>
    <row r="212" spans="1:24" ht="75" x14ac:dyDescent="0.3">
      <c r="A212" s="17" t="s">
        <v>241</v>
      </c>
      <c r="B212" s="18" t="s">
        <v>508</v>
      </c>
      <c r="C212" s="18" t="s">
        <v>509</v>
      </c>
      <c r="D212" s="18" t="s">
        <v>179</v>
      </c>
      <c r="E212" s="58" t="s">
        <v>329</v>
      </c>
      <c r="F212" s="58" t="s">
        <v>492</v>
      </c>
      <c r="G212" s="19" t="s">
        <v>36</v>
      </c>
      <c r="H212" s="19" t="s">
        <v>37</v>
      </c>
      <c r="I212" s="19">
        <v>2028</v>
      </c>
      <c r="J212" s="19">
        <v>35</v>
      </c>
      <c r="K212" s="58" t="s">
        <v>564</v>
      </c>
      <c r="L212" s="19" t="s">
        <v>494</v>
      </c>
      <c r="M212" s="19" t="s">
        <v>511</v>
      </c>
      <c r="N212" s="19" t="s">
        <v>477</v>
      </c>
      <c r="O212" s="19">
        <v>1</v>
      </c>
      <c r="P212" s="19">
        <v>1</v>
      </c>
      <c r="Q212" s="19">
        <v>1</v>
      </c>
      <c r="R212" s="19">
        <v>2</v>
      </c>
      <c r="S212" s="19" t="s">
        <v>112</v>
      </c>
      <c r="T212" s="75" t="s">
        <v>464</v>
      </c>
      <c r="U212" s="76">
        <v>2403.46</v>
      </c>
      <c r="V212" s="75">
        <v>1.43</v>
      </c>
      <c r="W212" s="76">
        <f t="shared" si="20"/>
        <v>6873.8955999999998</v>
      </c>
      <c r="X212" s="77" t="s">
        <v>36</v>
      </c>
    </row>
    <row r="213" spans="1:24" ht="75" x14ac:dyDescent="0.3">
      <c r="A213" s="17" t="s">
        <v>241</v>
      </c>
      <c r="B213" s="18" t="s">
        <v>508</v>
      </c>
      <c r="C213" s="18" t="s">
        <v>509</v>
      </c>
      <c r="D213" s="18" t="s">
        <v>565</v>
      </c>
      <c r="E213" s="58" t="s">
        <v>566</v>
      </c>
      <c r="F213" s="58" t="s">
        <v>492</v>
      </c>
      <c r="G213" s="19" t="s">
        <v>36</v>
      </c>
      <c r="H213" s="19" t="s">
        <v>37</v>
      </c>
      <c r="I213" s="19">
        <v>2028</v>
      </c>
      <c r="J213" s="19" t="s">
        <v>36</v>
      </c>
      <c r="K213" s="58" t="s">
        <v>567</v>
      </c>
      <c r="L213" s="19" t="s">
        <v>494</v>
      </c>
      <c r="M213" s="19" t="s">
        <v>511</v>
      </c>
      <c r="N213" s="19" t="s">
        <v>477</v>
      </c>
      <c r="O213" s="19">
        <v>1</v>
      </c>
      <c r="P213" s="19">
        <v>1</v>
      </c>
      <c r="Q213" s="19">
        <v>1</v>
      </c>
      <c r="R213" s="19">
        <v>2</v>
      </c>
      <c r="S213" s="19" t="s">
        <v>112</v>
      </c>
      <c r="T213" s="75" t="s">
        <v>656</v>
      </c>
      <c r="U213" s="76">
        <v>2360.0500000000002</v>
      </c>
      <c r="V213" s="75">
        <v>1.54</v>
      </c>
      <c r="W213" s="76">
        <f t="shared" si="20"/>
        <v>7268.9540000000006</v>
      </c>
      <c r="X213" s="77" t="s">
        <v>36</v>
      </c>
    </row>
    <row r="214" spans="1:24" ht="20.25" customHeight="1" x14ac:dyDescent="0.3">
      <c r="A214" s="118" t="s">
        <v>241</v>
      </c>
      <c r="B214" s="119" t="s">
        <v>508</v>
      </c>
      <c r="C214" s="119" t="s">
        <v>509</v>
      </c>
      <c r="D214" s="119" t="s">
        <v>36</v>
      </c>
      <c r="E214" s="119" t="s">
        <v>170</v>
      </c>
      <c r="F214" s="118" t="s">
        <v>36</v>
      </c>
      <c r="G214" s="49" t="s">
        <v>36</v>
      </c>
      <c r="H214" s="49" t="s">
        <v>36</v>
      </c>
      <c r="I214" s="49" t="s">
        <v>36</v>
      </c>
      <c r="J214" s="49" t="s">
        <v>36</v>
      </c>
      <c r="K214" s="48" t="s">
        <v>36</v>
      </c>
      <c r="L214" s="49" t="s">
        <v>36</v>
      </c>
      <c r="M214" s="49" t="s">
        <v>36</v>
      </c>
      <c r="N214" s="49" t="s">
        <v>36</v>
      </c>
      <c r="O214" s="49" t="s">
        <v>36</v>
      </c>
      <c r="P214" s="49" t="s">
        <v>36</v>
      </c>
      <c r="Q214" s="49" t="s">
        <v>36</v>
      </c>
      <c r="R214" s="49" t="s">
        <v>36</v>
      </c>
      <c r="S214" s="49" t="s">
        <v>36</v>
      </c>
      <c r="T214" s="50" t="s">
        <v>36</v>
      </c>
      <c r="U214" s="51" t="s">
        <v>36</v>
      </c>
      <c r="V214" s="51" t="s">
        <v>36</v>
      </c>
      <c r="W214" s="51">
        <f>SUM(W187:W213)</f>
        <v>839876.61440000031</v>
      </c>
      <c r="X214" s="52" t="s">
        <v>36</v>
      </c>
    </row>
    <row r="215" spans="1:24" ht="131.25" x14ac:dyDescent="0.3">
      <c r="A215" s="17" t="s">
        <v>241</v>
      </c>
      <c r="B215" s="18" t="s">
        <v>568</v>
      </c>
      <c r="C215" s="18" t="s">
        <v>569</v>
      </c>
      <c r="D215" s="73" t="s">
        <v>286</v>
      </c>
      <c r="E215" s="58" t="s">
        <v>287</v>
      </c>
      <c r="F215" s="58" t="s">
        <v>570</v>
      </c>
      <c r="G215" s="19" t="s">
        <v>36</v>
      </c>
      <c r="H215" s="19" t="s">
        <v>37</v>
      </c>
      <c r="I215" s="19">
        <v>2025</v>
      </c>
      <c r="J215" s="19" t="s">
        <v>36</v>
      </c>
      <c r="K215" s="58" t="s">
        <v>571</v>
      </c>
      <c r="L215" s="19" t="s">
        <v>572</v>
      </c>
      <c r="M215" s="19" t="s">
        <v>573</v>
      </c>
      <c r="N215" s="19" t="s">
        <v>249</v>
      </c>
      <c r="O215" s="19">
        <v>1</v>
      </c>
      <c r="P215" s="19">
        <v>1</v>
      </c>
      <c r="Q215" s="19">
        <v>1</v>
      </c>
      <c r="R215" s="19">
        <v>12</v>
      </c>
      <c r="S215" s="19" t="s">
        <v>43</v>
      </c>
      <c r="T215" s="75" t="s">
        <v>574</v>
      </c>
      <c r="U215" s="76">
        <v>913.19</v>
      </c>
      <c r="V215" s="75">
        <v>1.63</v>
      </c>
      <c r="W215" s="76">
        <f t="shared" si="20"/>
        <v>17861.9964</v>
      </c>
      <c r="X215" s="77" t="s">
        <v>36</v>
      </c>
    </row>
    <row r="216" spans="1:24" ht="131.25" x14ac:dyDescent="0.3">
      <c r="A216" s="17" t="s">
        <v>241</v>
      </c>
      <c r="B216" s="18" t="s">
        <v>568</v>
      </c>
      <c r="C216" s="18" t="s">
        <v>569</v>
      </c>
      <c r="D216" s="73" t="s">
        <v>286</v>
      </c>
      <c r="E216" s="58" t="s">
        <v>287</v>
      </c>
      <c r="F216" s="58" t="s">
        <v>570</v>
      </c>
      <c r="G216" s="19" t="s">
        <v>36</v>
      </c>
      <c r="H216" s="19" t="s">
        <v>37</v>
      </c>
      <c r="I216" s="19">
        <v>2025</v>
      </c>
      <c r="J216" s="19" t="s">
        <v>36</v>
      </c>
      <c r="K216" s="58" t="s">
        <v>575</v>
      </c>
      <c r="L216" s="19" t="s">
        <v>572</v>
      </c>
      <c r="M216" s="19" t="s">
        <v>573</v>
      </c>
      <c r="N216" s="19" t="s">
        <v>249</v>
      </c>
      <c r="O216" s="19">
        <v>1</v>
      </c>
      <c r="P216" s="19">
        <v>1</v>
      </c>
      <c r="Q216" s="19">
        <v>1</v>
      </c>
      <c r="R216" s="19">
        <v>112</v>
      </c>
      <c r="S216" s="19" t="s">
        <v>43</v>
      </c>
      <c r="T216" s="75" t="s">
        <v>576</v>
      </c>
      <c r="U216" s="76">
        <v>913.19</v>
      </c>
      <c r="V216" s="75">
        <v>1.63</v>
      </c>
      <c r="W216" s="76">
        <f t="shared" si="20"/>
        <v>166711.96639999998</v>
      </c>
      <c r="X216" s="77" t="s">
        <v>36</v>
      </c>
    </row>
    <row r="217" spans="1:24" ht="312" customHeight="1" x14ac:dyDescent="0.3">
      <c r="A217" s="17" t="s">
        <v>241</v>
      </c>
      <c r="B217" s="18" t="s">
        <v>568</v>
      </c>
      <c r="C217" s="18" t="s">
        <v>569</v>
      </c>
      <c r="D217" s="73" t="s">
        <v>286</v>
      </c>
      <c r="E217" s="58" t="s">
        <v>287</v>
      </c>
      <c r="F217" s="58" t="s">
        <v>570</v>
      </c>
      <c r="G217" s="19" t="s">
        <v>36</v>
      </c>
      <c r="H217" s="19" t="s">
        <v>37</v>
      </c>
      <c r="I217" s="19">
        <v>2026</v>
      </c>
      <c r="J217" s="19" t="s">
        <v>36</v>
      </c>
      <c r="K217" s="58" t="s">
        <v>577</v>
      </c>
      <c r="L217" s="19" t="s">
        <v>572</v>
      </c>
      <c r="M217" s="19" t="s">
        <v>573</v>
      </c>
      <c r="N217" s="19" t="s">
        <v>249</v>
      </c>
      <c r="O217" s="19">
        <v>1</v>
      </c>
      <c r="P217" s="19">
        <v>1</v>
      </c>
      <c r="Q217" s="19">
        <v>1</v>
      </c>
      <c r="R217" s="19">
        <v>2</v>
      </c>
      <c r="S217" s="19" t="s">
        <v>43</v>
      </c>
      <c r="T217" s="75" t="s">
        <v>578</v>
      </c>
      <c r="U217" s="76">
        <v>1182.05</v>
      </c>
      <c r="V217" s="75">
        <v>1.63</v>
      </c>
      <c r="W217" s="76">
        <f t="shared" si="20"/>
        <v>3853.4829999999997</v>
      </c>
      <c r="X217" s="77" t="s">
        <v>36</v>
      </c>
    </row>
    <row r="218" spans="1:24" ht="318.75" x14ac:dyDescent="0.3">
      <c r="A218" s="17" t="s">
        <v>241</v>
      </c>
      <c r="B218" s="18" t="s">
        <v>568</v>
      </c>
      <c r="C218" s="18" t="s">
        <v>569</v>
      </c>
      <c r="D218" s="18" t="s">
        <v>268</v>
      </c>
      <c r="E218" s="58" t="s">
        <v>432</v>
      </c>
      <c r="F218" s="58" t="s">
        <v>570</v>
      </c>
      <c r="G218" s="19" t="s">
        <v>36</v>
      </c>
      <c r="H218" s="19" t="s">
        <v>37</v>
      </c>
      <c r="I218" s="19">
        <v>2026</v>
      </c>
      <c r="J218" s="19" t="s">
        <v>36</v>
      </c>
      <c r="K218" s="58" t="s">
        <v>577</v>
      </c>
      <c r="L218" s="19" t="s">
        <v>572</v>
      </c>
      <c r="M218" s="19" t="s">
        <v>573</v>
      </c>
      <c r="N218" s="19" t="s">
        <v>249</v>
      </c>
      <c r="O218" s="19">
        <v>1</v>
      </c>
      <c r="P218" s="19">
        <v>1</v>
      </c>
      <c r="Q218" s="19">
        <v>1</v>
      </c>
      <c r="R218" s="19">
        <v>1</v>
      </c>
      <c r="S218" s="19" t="s">
        <v>99</v>
      </c>
      <c r="T218" s="75" t="s">
        <v>579</v>
      </c>
      <c r="U218" s="76">
        <v>10637.53</v>
      </c>
      <c r="V218" s="75">
        <v>1</v>
      </c>
      <c r="W218" s="76">
        <f t="shared" si="20"/>
        <v>10637.53</v>
      </c>
      <c r="X218" s="77" t="s">
        <v>36</v>
      </c>
    </row>
    <row r="219" spans="1:24" ht="20.25" customHeight="1" x14ac:dyDescent="0.3">
      <c r="A219" s="118" t="s">
        <v>241</v>
      </c>
      <c r="B219" s="119" t="s">
        <v>568</v>
      </c>
      <c r="C219" s="119" t="s">
        <v>569</v>
      </c>
      <c r="D219" s="119" t="s">
        <v>36</v>
      </c>
      <c r="E219" s="119" t="s">
        <v>170</v>
      </c>
      <c r="F219" s="118" t="s">
        <v>36</v>
      </c>
      <c r="G219" s="23" t="s">
        <v>36</v>
      </c>
      <c r="H219" s="23" t="s">
        <v>36</v>
      </c>
      <c r="I219" s="23" t="s">
        <v>36</v>
      </c>
      <c r="J219" s="23" t="s">
        <v>36</v>
      </c>
      <c r="K219" s="22" t="s">
        <v>36</v>
      </c>
      <c r="L219" s="23" t="s">
        <v>36</v>
      </c>
      <c r="M219" s="23" t="s">
        <v>36</v>
      </c>
      <c r="N219" s="23" t="s">
        <v>36</v>
      </c>
      <c r="O219" s="23" t="s">
        <v>36</v>
      </c>
      <c r="P219" s="23" t="s">
        <v>36</v>
      </c>
      <c r="Q219" s="23" t="s">
        <v>36</v>
      </c>
      <c r="R219" s="23" t="s">
        <v>36</v>
      </c>
      <c r="S219" s="23" t="s">
        <v>36</v>
      </c>
      <c r="T219" s="24" t="s">
        <v>36</v>
      </c>
      <c r="U219" s="25" t="s">
        <v>36</v>
      </c>
      <c r="V219" s="25" t="s">
        <v>36</v>
      </c>
      <c r="W219" s="25">
        <f>SUM(W215:W218)</f>
        <v>199064.97579999999</v>
      </c>
      <c r="X219" s="26" t="s">
        <v>36</v>
      </c>
    </row>
  </sheetData>
  <mergeCells count="10849">
    <mergeCell ref="WOT74:WOY74"/>
    <mergeCell ref="WPR74:WPW74"/>
    <mergeCell ref="WQP74:WQU74"/>
    <mergeCell ref="WRN74:WRS74"/>
    <mergeCell ref="WSL74:WSQ74"/>
    <mergeCell ref="WTJ74:WTO74"/>
    <mergeCell ref="WUH74:WUM74"/>
    <mergeCell ref="WVF74:WVK74"/>
    <mergeCell ref="WWD74:WWI74"/>
    <mergeCell ref="WXB74:WXG74"/>
    <mergeCell ref="WXZ74:WYE74"/>
    <mergeCell ref="WYX74:WZC74"/>
    <mergeCell ref="WZV74:XAA74"/>
    <mergeCell ref="XAT74:XAY74"/>
    <mergeCell ref="XBR74:XBW74"/>
    <mergeCell ref="VKH74:VKM74"/>
    <mergeCell ref="VLF74:VLK74"/>
    <mergeCell ref="VMD74:VMI74"/>
    <mergeCell ref="VNB74:VNG74"/>
    <mergeCell ref="VNZ74:VOE74"/>
    <mergeCell ref="VOX74:VPC74"/>
    <mergeCell ref="VPV74:VQA74"/>
    <mergeCell ref="VQT74:VQY74"/>
    <mergeCell ref="VRR74:VRW74"/>
    <mergeCell ref="VSP74:VSU74"/>
    <mergeCell ref="VTN74:VTS74"/>
    <mergeCell ref="VUL74:VUQ74"/>
    <mergeCell ref="VVJ74:VVO74"/>
    <mergeCell ref="VWH74:VWM74"/>
    <mergeCell ref="VXF74:VXK74"/>
    <mergeCell ref="VYD74:VYI74"/>
    <mergeCell ref="VZB74:VZG74"/>
    <mergeCell ref="VZZ74:WAE74"/>
    <mergeCell ref="WAX74:WBC74"/>
    <mergeCell ref="WBV74:WCA74"/>
    <mergeCell ref="WCT74:WCY74"/>
    <mergeCell ref="WDR74:WDW74"/>
    <mergeCell ref="WEP74:WEU74"/>
    <mergeCell ref="WFN74:WFS74"/>
    <mergeCell ref="WGL74:WGQ74"/>
    <mergeCell ref="WHJ74:WHO74"/>
    <mergeCell ref="WIH74:WIM74"/>
    <mergeCell ref="WJF74:WJK74"/>
    <mergeCell ref="WKD74:WKI74"/>
    <mergeCell ref="WLB74:WLG74"/>
    <mergeCell ref="WLZ74:WME74"/>
    <mergeCell ref="WMX74:WNC74"/>
    <mergeCell ref="WNV74:WOA74"/>
    <mergeCell ref="UFV74:UGA74"/>
    <mergeCell ref="UGT74:UGY74"/>
    <mergeCell ref="UHR74:UHW74"/>
    <mergeCell ref="UIP74:UIU74"/>
    <mergeCell ref="UJN74:UJS74"/>
    <mergeCell ref="UKL74:UKQ74"/>
    <mergeCell ref="ULJ74:ULO74"/>
    <mergeCell ref="UMH74:UMM74"/>
    <mergeCell ref="UNF74:UNK74"/>
    <mergeCell ref="UOD74:UOI74"/>
    <mergeCell ref="UPB74:UPG74"/>
    <mergeCell ref="UPZ74:UQE74"/>
    <mergeCell ref="UQX74:URC74"/>
    <mergeCell ref="URV74:USA74"/>
    <mergeCell ref="UST74:USY74"/>
    <mergeCell ref="UTR74:UTW74"/>
    <mergeCell ref="UUP74:UUU74"/>
    <mergeCell ref="UVN74:UVS74"/>
    <mergeCell ref="UWL74:UWQ74"/>
    <mergeCell ref="UXJ74:UXO74"/>
    <mergeCell ref="UYH74:UYM74"/>
    <mergeCell ref="UZF74:UZK74"/>
    <mergeCell ref="VAD74:VAI74"/>
    <mergeCell ref="VBB74:VBG74"/>
    <mergeCell ref="VBZ74:VCE74"/>
    <mergeCell ref="VCX74:VDC74"/>
    <mergeCell ref="VDV74:VEA74"/>
    <mergeCell ref="VET74:VEY74"/>
    <mergeCell ref="VFR74:VFW74"/>
    <mergeCell ref="VGP74:VGU74"/>
    <mergeCell ref="VHN74:VHS74"/>
    <mergeCell ref="VIL74:VIQ74"/>
    <mergeCell ref="VJJ74:VJO74"/>
    <mergeCell ref="TBJ74:TBO74"/>
    <mergeCell ref="TCH74:TCM74"/>
    <mergeCell ref="TDF74:TDK74"/>
    <mergeCell ref="TED74:TEI74"/>
    <mergeCell ref="TFB74:TFG74"/>
    <mergeCell ref="TFZ74:TGE74"/>
    <mergeCell ref="TGX74:THC74"/>
    <mergeCell ref="THV74:TIA74"/>
    <mergeCell ref="TIT74:TIY74"/>
    <mergeCell ref="TJR74:TJW74"/>
    <mergeCell ref="TKP74:TKU74"/>
    <mergeCell ref="TLN74:TLS74"/>
    <mergeCell ref="TML74:TMQ74"/>
    <mergeCell ref="TNJ74:TNO74"/>
    <mergeCell ref="TOH74:TOM74"/>
    <mergeCell ref="TPF74:TPK74"/>
    <mergeCell ref="TQD74:TQI74"/>
    <mergeCell ref="TRB74:TRG74"/>
    <mergeCell ref="TRZ74:TSE74"/>
    <mergeCell ref="TSX74:TTC74"/>
    <mergeCell ref="TTV74:TUA74"/>
    <mergeCell ref="TUT74:TUY74"/>
    <mergeCell ref="TVR74:TVW74"/>
    <mergeCell ref="TWP74:TWU74"/>
    <mergeCell ref="TXN74:TXS74"/>
    <mergeCell ref="TYL74:TYQ74"/>
    <mergeCell ref="TZJ74:TZO74"/>
    <mergeCell ref="UAH74:UAM74"/>
    <mergeCell ref="UBF74:UBK74"/>
    <mergeCell ref="UCD74:UCI74"/>
    <mergeCell ref="UDB74:UDG74"/>
    <mergeCell ref="UDZ74:UEE74"/>
    <mergeCell ref="UEX74:UFC74"/>
    <mergeCell ref="RWX74:RXC74"/>
    <mergeCell ref="RXV74:RYA74"/>
    <mergeCell ref="RYT74:RYY74"/>
    <mergeCell ref="RZR74:RZW74"/>
    <mergeCell ref="SAP74:SAU74"/>
    <mergeCell ref="SBN74:SBS74"/>
    <mergeCell ref="SCL74:SCQ74"/>
    <mergeCell ref="SDJ74:SDO74"/>
    <mergeCell ref="SEH74:SEM74"/>
    <mergeCell ref="SFF74:SFK74"/>
    <mergeCell ref="SGD74:SGI74"/>
    <mergeCell ref="SHB74:SHG74"/>
    <mergeCell ref="SHZ74:SIE74"/>
    <mergeCell ref="SIX74:SJC74"/>
    <mergeCell ref="SJV74:SKA74"/>
    <mergeCell ref="SKT74:SKY74"/>
    <mergeCell ref="SLR74:SLW74"/>
    <mergeCell ref="SMP74:SMU74"/>
    <mergeCell ref="SNN74:SNS74"/>
    <mergeCell ref="SOL74:SOQ74"/>
    <mergeCell ref="SPJ74:SPO74"/>
    <mergeCell ref="SQH74:SQM74"/>
    <mergeCell ref="SRF74:SRK74"/>
    <mergeCell ref="SSD74:SSI74"/>
    <mergeCell ref="STB74:STG74"/>
    <mergeCell ref="STZ74:SUE74"/>
    <mergeCell ref="SUX74:SVC74"/>
    <mergeCell ref="SVV74:SWA74"/>
    <mergeCell ref="SWT74:SWY74"/>
    <mergeCell ref="SXR74:SXW74"/>
    <mergeCell ref="SYP74:SYU74"/>
    <mergeCell ref="SZN74:SZS74"/>
    <mergeCell ref="TAL74:TAQ74"/>
    <mergeCell ref="QSL74:QSQ74"/>
    <mergeCell ref="QTJ74:QTO74"/>
    <mergeCell ref="QUH74:QUM74"/>
    <mergeCell ref="QVF74:QVK74"/>
    <mergeCell ref="QWD74:QWI74"/>
    <mergeCell ref="QXB74:QXG74"/>
    <mergeCell ref="QXZ74:QYE74"/>
    <mergeCell ref="QYX74:QZC74"/>
    <mergeCell ref="QZV74:RAA74"/>
    <mergeCell ref="RAT74:RAY74"/>
    <mergeCell ref="RBR74:RBW74"/>
    <mergeCell ref="RCP74:RCU74"/>
    <mergeCell ref="RDN74:RDS74"/>
    <mergeCell ref="REL74:REQ74"/>
    <mergeCell ref="RFJ74:RFO74"/>
    <mergeCell ref="RGH74:RGM74"/>
    <mergeCell ref="RHF74:RHK74"/>
    <mergeCell ref="RID74:RII74"/>
    <mergeCell ref="RJB74:RJG74"/>
    <mergeCell ref="RJZ74:RKE74"/>
    <mergeCell ref="RKX74:RLC74"/>
    <mergeCell ref="RLV74:RMA74"/>
    <mergeCell ref="RMT74:RMY74"/>
    <mergeCell ref="RNR74:RNW74"/>
    <mergeCell ref="ROP74:ROU74"/>
    <mergeCell ref="RPN74:RPS74"/>
    <mergeCell ref="RQL74:RQQ74"/>
    <mergeCell ref="RRJ74:RRO74"/>
    <mergeCell ref="RSH74:RSM74"/>
    <mergeCell ref="RTF74:RTK74"/>
    <mergeCell ref="RUD74:RUI74"/>
    <mergeCell ref="RVB74:RVG74"/>
    <mergeCell ref="RVZ74:RWE74"/>
    <mergeCell ref="PNZ74:POE74"/>
    <mergeCell ref="POX74:PPC74"/>
    <mergeCell ref="PPV74:PQA74"/>
    <mergeCell ref="PQT74:PQY74"/>
    <mergeCell ref="PRR74:PRW74"/>
    <mergeCell ref="PSP74:PSU74"/>
    <mergeCell ref="PTN74:PTS74"/>
    <mergeCell ref="PUL74:PUQ74"/>
    <mergeCell ref="PVJ74:PVO74"/>
    <mergeCell ref="PWH74:PWM74"/>
    <mergeCell ref="PXF74:PXK74"/>
    <mergeCell ref="PYD74:PYI74"/>
    <mergeCell ref="PZB74:PZG74"/>
    <mergeCell ref="PZZ74:QAE74"/>
    <mergeCell ref="QAX74:QBC74"/>
    <mergeCell ref="QBV74:QCA74"/>
    <mergeCell ref="QCT74:QCY74"/>
    <mergeCell ref="QDR74:QDW74"/>
    <mergeCell ref="QEP74:QEU74"/>
    <mergeCell ref="QFN74:QFS74"/>
    <mergeCell ref="QGL74:QGQ74"/>
    <mergeCell ref="QHJ74:QHO74"/>
    <mergeCell ref="QIH74:QIM74"/>
    <mergeCell ref="QJF74:QJK74"/>
    <mergeCell ref="QKD74:QKI74"/>
    <mergeCell ref="QLB74:QLG74"/>
    <mergeCell ref="QLZ74:QME74"/>
    <mergeCell ref="QMX74:QNC74"/>
    <mergeCell ref="QNV74:QOA74"/>
    <mergeCell ref="QOT74:QOY74"/>
    <mergeCell ref="QPR74:QPW74"/>
    <mergeCell ref="QQP74:QQU74"/>
    <mergeCell ref="QRN74:QRS74"/>
    <mergeCell ref="OJN74:OJS74"/>
    <mergeCell ref="OKL74:OKQ74"/>
    <mergeCell ref="OLJ74:OLO74"/>
    <mergeCell ref="OMH74:OMM74"/>
    <mergeCell ref="ONF74:ONK74"/>
    <mergeCell ref="OOD74:OOI74"/>
    <mergeCell ref="OPB74:OPG74"/>
    <mergeCell ref="OPZ74:OQE74"/>
    <mergeCell ref="OQX74:ORC74"/>
    <mergeCell ref="ORV74:OSA74"/>
    <mergeCell ref="OST74:OSY74"/>
    <mergeCell ref="OTR74:OTW74"/>
    <mergeCell ref="OUP74:OUU74"/>
    <mergeCell ref="OVN74:OVS74"/>
    <mergeCell ref="OWL74:OWQ74"/>
    <mergeCell ref="OXJ74:OXO74"/>
    <mergeCell ref="OYH74:OYM74"/>
    <mergeCell ref="OZF74:OZK74"/>
    <mergeCell ref="PAD74:PAI74"/>
    <mergeCell ref="PBB74:PBG74"/>
    <mergeCell ref="PBZ74:PCE74"/>
    <mergeCell ref="PCX74:PDC74"/>
    <mergeCell ref="PDV74:PEA74"/>
    <mergeCell ref="PET74:PEY74"/>
    <mergeCell ref="PFR74:PFW74"/>
    <mergeCell ref="PGP74:PGU74"/>
    <mergeCell ref="PHN74:PHS74"/>
    <mergeCell ref="PIL74:PIQ74"/>
    <mergeCell ref="PJJ74:PJO74"/>
    <mergeCell ref="PKH74:PKM74"/>
    <mergeCell ref="PLF74:PLK74"/>
    <mergeCell ref="PMD74:PMI74"/>
    <mergeCell ref="PNB74:PNG74"/>
    <mergeCell ref="NFB74:NFG74"/>
    <mergeCell ref="NFZ74:NGE74"/>
    <mergeCell ref="NGX74:NHC74"/>
    <mergeCell ref="NHV74:NIA74"/>
    <mergeCell ref="NIT74:NIY74"/>
    <mergeCell ref="NJR74:NJW74"/>
    <mergeCell ref="NKP74:NKU74"/>
    <mergeCell ref="NLN74:NLS74"/>
    <mergeCell ref="NML74:NMQ74"/>
    <mergeCell ref="NNJ74:NNO74"/>
    <mergeCell ref="NOH74:NOM74"/>
    <mergeCell ref="NPF74:NPK74"/>
    <mergeCell ref="NQD74:NQI74"/>
    <mergeCell ref="NRB74:NRG74"/>
    <mergeCell ref="NRZ74:NSE74"/>
    <mergeCell ref="NSX74:NTC74"/>
    <mergeCell ref="NTV74:NUA74"/>
    <mergeCell ref="NUT74:NUY74"/>
    <mergeCell ref="NVR74:NVW74"/>
    <mergeCell ref="NWP74:NWU74"/>
    <mergeCell ref="NXN74:NXS74"/>
    <mergeCell ref="NYL74:NYQ74"/>
    <mergeCell ref="NZJ74:NZO74"/>
    <mergeCell ref="OAH74:OAM74"/>
    <mergeCell ref="OBF74:OBK74"/>
    <mergeCell ref="OCD74:OCI74"/>
    <mergeCell ref="ODB74:ODG74"/>
    <mergeCell ref="ODZ74:OEE74"/>
    <mergeCell ref="OEX74:OFC74"/>
    <mergeCell ref="OFV74:OGA74"/>
    <mergeCell ref="OGT74:OGY74"/>
    <mergeCell ref="OHR74:OHW74"/>
    <mergeCell ref="OIP74:OIU74"/>
    <mergeCell ref="MAP74:MAU74"/>
    <mergeCell ref="MBN74:MBS74"/>
    <mergeCell ref="MCL74:MCQ74"/>
    <mergeCell ref="MDJ74:MDO74"/>
    <mergeCell ref="MEH74:MEM74"/>
    <mergeCell ref="MFF74:MFK74"/>
    <mergeCell ref="MGD74:MGI74"/>
    <mergeCell ref="MHB74:MHG74"/>
    <mergeCell ref="MHZ74:MIE74"/>
    <mergeCell ref="MIX74:MJC74"/>
    <mergeCell ref="MJV74:MKA74"/>
    <mergeCell ref="MKT74:MKY74"/>
    <mergeCell ref="MLR74:MLW74"/>
    <mergeCell ref="MMP74:MMU74"/>
    <mergeCell ref="MNN74:MNS74"/>
    <mergeCell ref="MOL74:MOQ74"/>
    <mergeCell ref="MPJ74:MPO74"/>
    <mergeCell ref="MQH74:MQM74"/>
    <mergeCell ref="MRF74:MRK74"/>
    <mergeCell ref="MSD74:MSI74"/>
    <mergeCell ref="MTB74:MTG74"/>
    <mergeCell ref="MTZ74:MUE74"/>
    <mergeCell ref="MUX74:MVC74"/>
    <mergeCell ref="MVV74:MWA74"/>
    <mergeCell ref="MWT74:MWY74"/>
    <mergeCell ref="MXR74:MXW74"/>
    <mergeCell ref="MYP74:MYU74"/>
    <mergeCell ref="MZN74:MZS74"/>
    <mergeCell ref="NAL74:NAQ74"/>
    <mergeCell ref="NBJ74:NBO74"/>
    <mergeCell ref="NCH74:NCM74"/>
    <mergeCell ref="NDF74:NDK74"/>
    <mergeCell ref="NED74:NEI74"/>
    <mergeCell ref="KWD74:KWI74"/>
    <mergeCell ref="KXB74:KXG74"/>
    <mergeCell ref="KXZ74:KYE74"/>
    <mergeCell ref="KYX74:KZC74"/>
    <mergeCell ref="KZV74:LAA74"/>
    <mergeCell ref="LAT74:LAY74"/>
    <mergeCell ref="LBR74:LBW74"/>
    <mergeCell ref="LCP74:LCU74"/>
    <mergeCell ref="LDN74:LDS74"/>
    <mergeCell ref="LEL74:LEQ74"/>
    <mergeCell ref="LFJ74:LFO74"/>
    <mergeCell ref="LGH74:LGM74"/>
    <mergeCell ref="LHF74:LHK74"/>
    <mergeCell ref="LID74:LII74"/>
    <mergeCell ref="LJB74:LJG74"/>
    <mergeCell ref="LJZ74:LKE74"/>
    <mergeCell ref="LKX74:LLC74"/>
    <mergeCell ref="LLV74:LMA74"/>
    <mergeCell ref="LMT74:LMY74"/>
    <mergeCell ref="LNR74:LNW74"/>
    <mergeCell ref="LOP74:LOU74"/>
    <mergeCell ref="LPN74:LPS74"/>
    <mergeCell ref="LQL74:LQQ74"/>
    <mergeCell ref="LRJ74:LRO74"/>
    <mergeCell ref="LSH74:LSM74"/>
    <mergeCell ref="LTF74:LTK74"/>
    <mergeCell ref="LUD74:LUI74"/>
    <mergeCell ref="LVB74:LVG74"/>
    <mergeCell ref="LVZ74:LWE74"/>
    <mergeCell ref="LWX74:LXC74"/>
    <mergeCell ref="LXV74:LYA74"/>
    <mergeCell ref="LYT74:LYY74"/>
    <mergeCell ref="LZR74:LZW74"/>
    <mergeCell ref="JRR74:JRW74"/>
    <mergeCell ref="JSP74:JSU74"/>
    <mergeCell ref="JTN74:JTS74"/>
    <mergeCell ref="JUL74:JUQ74"/>
    <mergeCell ref="JVJ74:JVO74"/>
    <mergeCell ref="JWH74:JWM74"/>
    <mergeCell ref="JXF74:JXK74"/>
    <mergeCell ref="JYD74:JYI74"/>
    <mergeCell ref="JZB74:JZG74"/>
    <mergeCell ref="JZZ74:KAE74"/>
    <mergeCell ref="KAX74:KBC74"/>
    <mergeCell ref="KBV74:KCA74"/>
    <mergeCell ref="KCT74:KCY74"/>
    <mergeCell ref="KDR74:KDW74"/>
    <mergeCell ref="KEP74:KEU74"/>
    <mergeCell ref="KFN74:KFS74"/>
    <mergeCell ref="KGL74:KGQ74"/>
    <mergeCell ref="KHJ74:KHO74"/>
    <mergeCell ref="KIH74:KIM74"/>
    <mergeCell ref="KJF74:KJK74"/>
    <mergeCell ref="KKD74:KKI74"/>
    <mergeCell ref="KLB74:KLG74"/>
    <mergeCell ref="KLZ74:KME74"/>
    <mergeCell ref="KMX74:KNC74"/>
    <mergeCell ref="KNV74:KOA74"/>
    <mergeCell ref="KOT74:KOY74"/>
    <mergeCell ref="KPR74:KPW74"/>
    <mergeCell ref="KQP74:KQU74"/>
    <mergeCell ref="KRN74:KRS74"/>
    <mergeCell ref="KSL74:KSQ74"/>
    <mergeCell ref="KTJ74:KTO74"/>
    <mergeCell ref="KUH74:KUM74"/>
    <mergeCell ref="KVF74:KVK74"/>
    <mergeCell ref="INF74:INK74"/>
    <mergeCell ref="IOD74:IOI74"/>
    <mergeCell ref="IPB74:IPG74"/>
    <mergeCell ref="IPZ74:IQE74"/>
    <mergeCell ref="IQX74:IRC74"/>
    <mergeCell ref="IRV74:ISA74"/>
    <mergeCell ref="IST74:ISY74"/>
    <mergeCell ref="ITR74:ITW74"/>
    <mergeCell ref="IUP74:IUU74"/>
    <mergeCell ref="IVN74:IVS74"/>
    <mergeCell ref="IWL74:IWQ74"/>
    <mergeCell ref="IXJ74:IXO74"/>
    <mergeCell ref="IYH74:IYM74"/>
    <mergeCell ref="IZF74:IZK74"/>
    <mergeCell ref="JAD74:JAI74"/>
    <mergeCell ref="JBB74:JBG74"/>
    <mergeCell ref="JBZ74:JCE74"/>
    <mergeCell ref="JCX74:JDC74"/>
    <mergeCell ref="JDV74:JEA74"/>
    <mergeCell ref="JET74:JEY74"/>
    <mergeCell ref="JFR74:JFW74"/>
    <mergeCell ref="JGP74:JGU74"/>
    <mergeCell ref="JHN74:JHS74"/>
    <mergeCell ref="JIL74:JIQ74"/>
    <mergeCell ref="JJJ74:JJO74"/>
    <mergeCell ref="JKH74:JKM74"/>
    <mergeCell ref="JLF74:JLK74"/>
    <mergeCell ref="JMD74:JMI74"/>
    <mergeCell ref="JNB74:JNG74"/>
    <mergeCell ref="JNZ74:JOE74"/>
    <mergeCell ref="JOX74:JPC74"/>
    <mergeCell ref="JPV74:JQA74"/>
    <mergeCell ref="JQT74:JQY74"/>
    <mergeCell ref="HIT74:HIY74"/>
    <mergeCell ref="HJR74:HJW74"/>
    <mergeCell ref="HKP74:HKU74"/>
    <mergeCell ref="HLN74:HLS74"/>
    <mergeCell ref="HML74:HMQ74"/>
    <mergeCell ref="HNJ74:HNO74"/>
    <mergeCell ref="HOH74:HOM74"/>
    <mergeCell ref="HPF74:HPK74"/>
    <mergeCell ref="HQD74:HQI74"/>
    <mergeCell ref="HRB74:HRG74"/>
    <mergeCell ref="HRZ74:HSE74"/>
    <mergeCell ref="HSX74:HTC74"/>
    <mergeCell ref="HTV74:HUA74"/>
    <mergeCell ref="HUT74:HUY74"/>
    <mergeCell ref="HVR74:HVW74"/>
    <mergeCell ref="HWP74:HWU74"/>
    <mergeCell ref="HXN74:HXS74"/>
    <mergeCell ref="HYL74:HYQ74"/>
    <mergeCell ref="HZJ74:HZO74"/>
    <mergeCell ref="IAH74:IAM74"/>
    <mergeCell ref="IBF74:IBK74"/>
    <mergeCell ref="ICD74:ICI74"/>
    <mergeCell ref="IDB74:IDG74"/>
    <mergeCell ref="IDZ74:IEE74"/>
    <mergeCell ref="IEX74:IFC74"/>
    <mergeCell ref="IFV74:IGA74"/>
    <mergeCell ref="IGT74:IGY74"/>
    <mergeCell ref="IHR74:IHW74"/>
    <mergeCell ref="IIP74:IIU74"/>
    <mergeCell ref="IJN74:IJS74"/>
    <mergeCell ref="IKL74:IKQ74"/>
    <mergeCell ref="ILJ74:ILO74"/>
    <mergeCell ref="IMH74:IMM74"/>
    <mergeCell ref="GEH74:GEM74"/>
    <mergeCell ref="GFF74:GFK74"/>
    <mergeCell ref="GGD74:GGI74"/>
    <mergeCell ref="GHB74:GHG74"/>
    <mergeCell ref="GHZ74:GIE74"/>
    <mergeCell ref="GIX74:GJC74"/>
    <mergeCell ref="GJV74:GKA74"/>
    <mergeCell ref="GKT74:GKY74"/>
    <mergeCell ref="GLR74:GLW74"/>
    <mergeCell ref="GMP74:GMU74"/>
    <mergeCell ref="GNN74:GNS74"/>
    <mergeCell ref="GOL74:GOQ74"/>
    <mergeCell ref="GPJ74:GPO74"/>
    <mergeCell ref="GQH74:GQM74"/>
    <mergeCell ref="GRF74:GRK74"/>
    <mergeCell ref="GSD74:GSI74"/>
    <mergeCell ref="GTB74:GTG74"/>
    <mergeCell ref="GTZ74:GUE74"/>
    <mergeCell ref="GUX74:GVC74"/>
    <mergeCell ref="GVV74:GWA74"/>
    <mergeCell ref="GWT74:GWY74"/>
    <mergeCell ref="GXR74:GXW74"/>
    <mergeCell ref="GYP74:GYU74"/>
    <mergeCell ref="GZN74:GZS74"/>
    <mergeCell ref="HAL74:HAQ74"/>
    <mergeCell ref="HBJ74:HBO74"/>
    <mergeCell ref="HCH74:HCM74"/>
    <mergeCell ref="HDF74:HDK74"/>
    <mergeCell ref="HED74:HEI74"/>
    <mergeCell ref="HFB74:HFG74"/>
    <mergeCell ref="HFZ74:HGE74"/>
    <mergeCell ref="HGX74:HHC74"/>
    <mergeCell ref="HHV74:HIA74"/>
    <mergeCell ref="EZV74:FAA74"/>
    <mergeCell ref="FAT74:FAY74"/>
    <mergeCell ref="FBR74:FBW74"/>
    <mergeCell ref="FCP74:FCU74"/>
    <mergeCell ref="FDN74:FDS74"/>
    <mergeCell ref="FEL74:FEQ74"/>
    <mergeCell ref="FFJ74:FFO74"/>
    <mergeCell ref="FGH74:FGM74"/>
    <mergeCell ref="FHF74:FHK74"/>
    <mergeCell ref="FID74:FII74"/>
    <mergeCell ref="FJB74:FJG74"/>
    <mergeCell ref="FJZ74:FKE74"/>
    <mergeCell ref="FKX74:FLC74"/>
    <mergeCell ref="FLV74:FMA74"/>
    <mergeCell ref="FMT74:FMY74"/>
    <mergeCell ref="FNR74:FNW74"/>
    <mergeCell ref="FOP74:FOU74"/>
    <mergeCell ref="FPN74:FPS74"/>
    <mergeCell ref="FQL74:FQQ74"/>
    <mergeCell ref="FRJ74:FRO74"/>
    <mergeCell ref="FSH74:FSM74"/>
    <mergeCell ref="FTF74:FTK74"/>
    <mergeCell ref="FUD74:FUI74"/>
    <mergeCell ref="FVB74:FVG74"/>
    <mergeCell ref="FVZ74:FWE74"/>
    <mergeCell ref="FWX74:FXC74"/>
    <mergeCell ref="FXV74:FYA74"/>
    <mergeCell ref="FYT74:FYY74"/>
    <mergeCell ref="FZR74:FZW74"/>
    <mergeCell ref="GAP74:GAU74"/>
    <mergeCell ref="GBN74:GBS74"/>
    <mergeCell ref="GCL74:GCQ74"/>
    <mergeCell ref="GDJ74:GDO74"/>
    <mergeCell ref="DVJ74:DVO74"/>
    <mergeCell ref="DWH74:DWM74"/>
    <mergeCell ref="DXF74:DXK74"/>
    <mergeCell ref="DYD74:DYI74"/>
    <mergeCell ref="DZB74:DZG74"/>
    <mergeCell ref="DZZ74:EAE74"/>
    <mergeCell ref="EAX74:EBC74"/>
    <mergeCell ref="EBV74:ECA74"/>
    <mergeCell ref="ECT74:ECY74"/>
    <mergeCell ref="EDR74:EDW74"/>
    <mergeCell ref="EEP74:EEU74"/>
    <mergeCell ref="EFN74:EFS74"/>
    <mergeCell ref="EGL74:EGQ74"/>
    <mergeCell ref="EHJ74:EHO74"/>
    <mergeCell ref="EIH74:EIM74"/>
    <mergeCell ref="EJF74:EJK74"/>
    <mergeCell ref="EKD74:EKI74"/>
    <mergeCell ref="ELB74:ELG74"/>
    <mergeCell ref="ELZ74:EME74"/>
    <mergeCell ref="EMX74:ENC74"/>
    <mergeCell ref="ENV74:EOA74"/>
    <mergeCell ref="EOT74:EOY74"/>
    <mergeCell ref="EPR74:EPW74"/>
    <mergeCell ref="EQP74:EQU74"/>
    <mergeCell ref="ERN74:ERS74"/>
    <mergeCell ref="ESL74:ESQ74"/>
    <mergeCell ref="ETJ74:ETO74"/>
    <mergeCell ref="EUH74:EUM74"/>
    <mergeCell ref="EVF74:EVK74"/>
    <mergeCell ref="EWD74:EWI74"/>
    <mergeCell ref="EXB74:EXG74"/>
    <mergeCell ref="EXZ74:EYE74"/>
    <mergeCell ref="EYX74:EZC74"/>
    <mergeCell ref="CQX74:CRC74"/>
    <mergeCell ref="CRV74:CSA74"/>
    <mergeCell ref="CST74:CSY74"/>
    <mergeCell ref="CTR74:CTW74"/>
    <mergeCell ref="CUP74:CUU74"/>
    <mergeCell ref="CVN74:CVS74"/>
    <mergeCell ref="CWL74:CWQ74"/>
    <mergeCell ref="CXJ74:CXO74"/>
    <mergeCell ref="CYH74:CYM74"/>
    <mergeCell ref="CZF74:CZK74"/>
    <mergeCell ref="DAD74:DAI74"/>
    <mergeCell ref="DBB74:DBG74"/>
    <mergeCell ref="DBZ74:DCE74"/>
    <mergeCell ref="DCX74:DDC74"/>
    <mergeCell ref="DDV74:DEA74"/>
    <mergeCell ref="DET74:DEY74"/>
    <mergeCell ref="DFR74:DFW74"/>
    <mergeCell ref="DGP74:DGU74"/>
    <mergeCell ref="DHN74:DHS74"/>
    <mergeCell ref="DIL74:DIQ74"/>
    <mergeCell ref="DJJ74:DJO74"/>
    <mergeCell ref="DKH74:DKM74"/>
    <mergeCell ref="DLF74:DLK74"/>
    <mergeCell ref="DMD74:DMI74"/>
    <mergeCell ref="DNB74:DNG74"/>
    <mergeCell ref="DNZ74:DOE74"/>
    <mergeCell ref="DOX74:DPC74"/>
    <mergeCell ref="DPV74:DQA74"/>
    <mergeCell ref="DQT74:DQY74"/>
    <mergeCell ref="DRR74:DRW74"/>
    <mergeCell ref="DSP74:DSU74"/>
    <mergeCell ref="DTN74:DTS74"/>
    <mergeCell ref="DUL74:DUQ74"/>
    <mergeCell ref="BML74:BMQ74"/>
    <mergeCell ref="BNJ74:BNO74"/>
    <mergeCell ref="BOH74:BOM74"/>
    <mergeCell ref="BPF74:BPK74"/>
    <mergeCell ref="BQD74:BQI74"/>
    <mergeCell ref="BRB74:BRG74"/>
    <mergeCell ref="BRZ74:BSE74"/>
    <mergeCell ref="BSX74:BTC74"/>
    <mergeCell ref="BTV74:BUA74"/>
    <mergeCell ref="BUT74:BUY74"/>
    <mergeCell ref="BVR74:BVW74"/>
    <mergeCell ref="BWP74:BWU74"/>
    <mergeCell ref="BXN74:BXS74"/>
    <mergeCell ref="BYL74:BYQ74"/>
    <mergeCell ref="BZJ74:BZO74"/>
    <mergeCell ref="CAH74:CAM74"/>
    <mergeCell ref="CBF74:CBK74"/>
    <mergeCell ref="CCD74:CCI74"/>
    <mergeCell ref="CDB74:CDG74"/>
    <mergeCell ref="CDZ74:CEE74"/>
    <mergeCell ref="CEX74:CFC74"/>
    <mergeCell ref="CFV74:CGA74"/>
    <mergeCell ref="CGT74:CGY74"/>
    <mergeCell ref="CHR74:CHW74"/>
    <mergeCell ref="CIP74:CIU74"/>
    <mergeCell ref="CJN74:CJS74"/>
    <mergeCell ref="CKL74:CKQ74"/>
    <mergeCell ref="CLJ74:CLO74"/>
    <mergeCell ref="CMH74:CMM74"/>
    <mergeCell ref="CNF74:CNK74"/>
    <mergeCell ref="COD74:COI74"/>
    <mergeCell ref="CPB74:CPG74"/>
    <mergeCell ref="CPZ74:CQE74"/>
    <mergeCell ref="AHZ74:AIE74"/>
    <mergeCell ref="AIX74:AJC74"/>
    <mergeCell ref="AJV74:AKA74"/>
    <mergeCell ref="AKT74:AKY74"/>
    <mergeCell ref="ALR74:ALW74"/>
    <mergeCell ref="AMP74:AMU74"/>
    <mergeCell ref="ANN74:ANS74"/>
    <mergeCell ref="AOL74:AOQ74"/>
    <mergeCell ref="APJ74:APO74"/>
    <mergeCell ref="AQH74:AQM74"/>
    <mergeCell ref="ARF74:ARK74"/>
    <mergeCell ref="ASD74:ASI74"/>
    <mergeCell ref="ATB74:ATG74"/>
    <mergeCell ref="ATZ74:AUE74"/>
    <mergeCell ref="AUX74:AVC74"/>
    <mergeCell ref="AVV74:AWA74"/>
    <mergeCell ref="AWT74:AWY74"/>
    <mergeCell ref="AXR74:AXW74"/>
    <mergeCell ref="AYP74:AYU74"/>
    <mergeCell ref="AZN74:AZS74"/>
    <mergeCell ref="BAL74:BAQ74"/>
    <mergeCell ref="BBJ74:BBO74"/>
    <mergeCell ref="BCH74:BCM74"/>
    <mergeCell ref="BDF74:BDK74"/>
    <mergeCell ref="BED74:BEI74"/>
    <mergeCell ref="BFB74:BFG74"/>
    <mergeCell ref="BFZ74:BGE74"/>
    <mergeCell ref="BGX74:BHC74"/>
    <mergeCell ref="BHV74:BIA74"/>
    <mergeCell ref="BIT74:BIY74"/>
    <mergeCell ref="BJR74:BJW74"/>
    <mergeCell ref="BKP74:BKU74"/>
    <mergeCell ref="BLN74:BLS74"/>
    <mergeCell ref="WHJ71:WHO71"/>
    <mergeCell ref="WIH71:WIM71"/>
    <mergeCell ref="WJF71:WJK71"/>
    <mergeCell ref="WKD71:WKI71"/>
    <mergeCell ref="WLB71:WLG71"/>
    <mergeCell ref="WLZ71:WME71"/>
    <mergeCell ref="WMX71:WNC71"/>
    <mergeCell ref="WNV71:WOA71"/>
    <mergeCell ref="WOT71:WOY71"/>
    <mergeCell ref="WPR71:WPW71"/>
    <mergeCell ref="WQP71:WQU71"/>
    <mergeCell ref="WRN71:WRS71"/>
    <mergeCell ref="WSL71:WSQ71"/>
    <mergeCell ref="WTJ71:WTO71"/>
    <mergeCell ref="WUH71:WUM71"/>
    <mergeCell ref="WVF71:WVK71"/>
    <mergeCell ref="WWD71:WWI71"/>
    <mergeCell ref="WXB71:WXG71"/>
    <mergeCell ref="WXZ71:WYE71"/>
    <mergeCell ref="WYX71:WZC71"/>
    <mergeCell ref="WZV71:XAA71"/>
    <mergeCell ref="XAT71:XAY71"/>
    <mergeCell ref="XBR71:XBW71"/>
    <mergeCell ref="BR74:BW74"/>
    <mergeCell ref="CP74:CU74"/>
    <mergeCell ref="DN74:DS74"/>
    <mergeCell ref="EL74:EQ74"/>
    <mergeCell ref="FJ74:FO74"/>
    <mergeCell ref="GH74:GM74"/>
    <mergeCell ref="HF74:HK74"/>
    <mergeCell ref="ID74:II74"/>
    <mergeCell ref="JB74:JG74"/>
    <mergeCell ref="JZ74:KE74"/>
    <mergeCell ref="KX74:LC74"/>
    <mergeCell ref="LV74:MA74"/>
    <mergeCell ref="MT74:MY74"/>
    <mergeCell ref="NR74:NW74"/>
    <mergeCell ref="OP74:OU74"/>
    <mergeCell ref="PN74:PS74"/>
    <mergeCell ref="QL74:QQ74"/>
    <mergeCell ref="RJ74:RO74"/>
    <mergeCell ref="SH74:SM74"/>
    <mergeCell ref="TF74:TK74"/>
    <mergeCell ref="UD74:UI74"/>
    <mergeCell ref="VB74:VG74"/>
    <mergeCell ref="VZ74:WE74"/>
    <mergeCell ref="WX74:XC74"/>
    <mergeCell ref="XV74:YA74"/>
    <mergeCell ref="YT74:YY74"/>
    <mergeCell ref="ZR74:ZW74"/>
    <mergeCell ref="AAP74:AAU74"/>
    <mergeCell ref="ABN74:ABS74"/>
    <mergeCell ref="ACL74:ACQ74"/>
    <mergeCell ref="ADJ74:ADO74"/>
    <mergeCell ref="AEH74:AEM74"/>
    <mergeCell ref="AFF74:AFK74"/>
    <mergeCell ref="AGD74:AGI74"/>
    <mergeCell ref="AHB74:AHG74"/>
    <mergeCell ref="VCX71:VDC71"/>
    <mergeCell ref="VDV71:VEA71"/>
    <mergeCell ref="VET71:VEY71"/>
    <mergeCell ref="VFR71:VFW71"/>
    <mergeCell ref="VGP71:VGU71"/>
    <mergeCell ref="VHN71:VHS71"/>
    <mergeCell ref="VIL71:VIQ71"/>
    <mergeCell ref="VJJ71:VJO71"/>
    <mergeCell ref="VKH71:VKM71"/>
    <mergeCell ref="VLF71:VLK71"/>
    <mergeCell ref="VMD71:VMI71"/>
    <mergeCell ref="VNB71:VNG71"/>
    <mergeCell ref="VNZ71:VOE71"/>
    <mergeCell ref="VOX71:VPC71"/>
    <mergeCell ref="VPV71:VQA71"/>
    <mergeCell ref="VQT71:VQY71"/>
    <mergeCell ref="VRR71:VRW71"/>
    <mergeCell ref="VSP71:VSU71"/>
    <mergeCell ref="VTN71:VTS71"/>
    <mergeCell ref="VUL71:VUQ71"/>
    <mergeCell ref="VVJ71:VVO71"/>
    <mergeCell ref="VWH71:VWM71"/>
    <mergeCell ref="VXF71:VXK71"/>
    <mergeCell ref="VYD71:VYI71"/>
    <mergeCell ref="VZB71:VZG71"/>
    <mergeCell ref="VZZ71:WAE71"/>
    <mergeCell ref="WAX71:WBC71"/>
    <mergeCell ref="WBV71:WCA71"/>
    <mergeCell ref="WCT71:WCY71"/>
    <mergeCell ref="WDR71:WDW71"/>
    <mergeCell ref="WEP71:WEU71"/>
    <mergeCell ref="WFN71:WFS71"/>
    <mergeCell ref="WGL71:WGQ71"/>
    <mergeCell ref="TYL71:TYQ71"/>
    <mergeCell ref="TZJ71:TZO71"/>
    <mergeCell ref="UAH71:UAM71"/>
    <mergeCell ref="UBF71:UBK71"/>
    <mergeCell ref="UCD71:UCI71"/>
    <mergeCell ref="UDB71:UDG71"/>
    <mergeCell ref="UDZ71:UEE71"/>
    <mergeCell ref="UEX71:UFC71"/>
    <mergeCell ref="UFV71:UGA71"/>
    <mergeCell ref="UGT71:UGY71"/>
    <mergeCell ref="UHR71:UHW71"/>
    <mergeCell ref="UIP71:UIU71"/>
    <mergeCell ref="UJN71:UJS71"/>
    <mergeCell ref="UKL71:UKQ71"/>
    <mergeCell ref="ULJ71:ULO71"/>
    <mergeCell ref="UMH71:UMM71"/>
    <mergeCell ref="UNF71:UNK71"/>
    <mergeCell ref="UOD71:UOI71"/>
    <mergeCell ref="UPB71:UPG71"/>
    <mergeCell ref="UPZ71:UQE71"/>
    <mergeCell ref="UQX71:URC71"/>
    <mergeCell ref="URV71:USA71"/>
    <mergeCell ref="UST71:USY71"/>
    <mergeCell ref="UTR71:UTW71"/>
    <mergeCell ref="UUP71:UUU71"/>
    <mergeCell ref="UVN71:UVS71"/>
    <mergeCell ref="UWL71:UWQ71"/>
    <mergeCell ref="UXJ71:UXO71"/>
    <mergeCell ref="UYH71:UYM71"/>
    <mergeCell ref="UZF71:UZK71"/>
    <mergeCell ref="VAD71:VAI71"/>
    <mergeCell ref="VBB71:VBG71"/>
    <mergeCell ref="VBZ71:VCE71"/>
    <mergeCell ref="STZ71:SUE71"/>
    <mergeCell ref="SUX71:SVC71"/>
    <mergeCell ref="SVV71:SWA71"/>
    <mergeCell ref="SWT71:SWY71"/>
    <mergeCell ref="SXR71:SXW71"/>
    <mergeCell ref="SYP71:SYU71"/>
    <mergeCell ref="SZN71:SZS71"/>
    <mergeCell ref="TAL71:TAQ71"/>
    <mergeCell ref="TBJ71:TBO71"/>
    <mergeCell ref="TCH71:TCM71"/>
    <mergeCell ref="TDF71:TDK71"/>
    <mergeCell ref="TED71:TEI71"/>
    <mergeCell ref="TFB71:TFG71"/>
    <mergeCell ref="TFZ71:TGE71"/>
    <mergeCell ref="TGX71:THC71"/>
    <mergeCell ref="THV71:TIA71"/>
    <mergeCell ref="TIT71:TIY71"/>
    <mergeCell ref="TJR71:TJW71"/>
    <mergeCell ref="TKP71:TKU71"/>
    <mergeCell ref="TLN71:TLS71"/>
    <mergeCell ref="TML71:TMQ71"/>
    <mergeCell ref="TNJ71:TNO71"/>
    <mergeCell ref="TOH71:TOM71"/>
    <mergeCell ref="TPF71:TPK71"/>
    <mergeCell ref="TQD71:TQI71"/>
    <mergeCell ref="TRB71:TRG71"/>
    <mergeCell ref="TRZ71:TSE71"/>
    <mergeCell ref="TSX71:TTC71"/>
    <mergeCell ref="TTV71:TUA71"/>
    <mergeCell ref="TUT71:TUY71"/>
    <mergeCell ref="TVR71:TVW71"/>
    <mergeCell ref="TWP71:TWU71"/>
    <mergeCell ref="TXN71:TXS71"/>
    <mergeCell ref="RPN71:RPS71"/>
    <mergeCell ref="RQL71:RQQ71"/>
    <mergeCell ref="RRJ71:RRO71"/>
    <mergeCell ref="RSH71:RSM71"/>
    <mergeCell ref="RTF71:RTK71"/>
    <mergeCell ref="RUD71:RUI71"/>
    <mergeCell ref="RVB71:RVG71"/>
    <mergeCell ref="RVZ71:RWE71"/>
    <mergeCell ref="RWX71:RXC71"/>
    <mergeCell ref="RXV71:RYA71"/>
    <mergeCell ref="RYT71:RYY71"/>
    <mergeCell ref="RZR71:RZW71"/>
    <mergeCell ref="SAP71:SAU71"/>
    <mergeCell ref="SBN71:SBS71"/>
    <mergeCell ref="SCL71:SCQ71"/>
    <mergeCell ref="SDJ71:SDO71"/>
    <mergeCell ref="SEH71:SEM71"/>
    <mergeCell ref="SFF71:SFK71"/>
    <mergeCell ref="SGD71:SGI71"/>
    <mergeCell ref="SHB71:SHG71"/>
    <mergeCell ref="SHZ71:SIE71"/>
    <mergeCell ref="SIX71:SJC71"/>
    <mergeCell ref="SJV71:SKA71"/>
    <mergeCell ref="SKT71:SKY71"/>
    <mergeCell ref="SLR71:SLW71"/>
    <mergeCell ref="SMP71:SMU71"/>
    <mergeCell ref="SNN71:SNS71"/>
    <mergeCell ref="SOL71:SOQ71"/>
    <mergeCell ref="SPJ71:SPO71"/>
    <mergeCell ref="SQH71:SQM71"/>
    <mergeCell ref="SRF71:SRK71"/>
    <mergeCell ref="SSD71:SSI71"/>
    <mergeCell ref="STB71:STG71"/>
    <mergeCell ref="QLB71:QLG71"/>
    <mergeCell ref="QLZ71:QME71"/>
    <mergeCell ref="QMX71:QNC71"/>
    <mergeCell ref="QNV71:QOA71"/>
    <mergeCell ref="QOT71:QOY71"/>
    <mergeCell ref="QPR71:QPW71"/>
    <mergeCell ref="QQP71:QQU71"/>
    <mergeCell ref="QRN71:QRS71"/>
    <mergeCell ref="QSL71:QSQ71"/>
    <mergeCell ref="QTJ71:QTO71"/>
    <mergeCell ref="QUH71:QUM71"/>
    <mergeCell ref="QVF71:QVK71"/>
    <mergeCell ref="QWD71:QWI71"/>
    <mergeCell ref="QXB71:QXG71"/>
    <mergeCell ref="QXZ71:QYE71"/>
    <mergeCell ref="QYX71:QZC71"/>
    <mergeCell ref="QZV71:RAA71"/>
    <mergeCell ref="RAT71:RAY71"/>
    <mergeCell ref="RBR71:RBW71"/>
    <mergeCell ref="RCP71:RCU71"/>
    <mergeCell ref="RDN71:RDS71"/>
    <mergeCell ref="REL71:REQ71"/>
    <mergeCell ref="RFJ71:RFO71"/>
    <mergeCell ref="RGH71:RGM71"/>
    <mergeCell ref="RHF71:RHK71"/>
    <mergeCell ref="RID71:RII71"/>
    <mergeCell ref="RJB71:RJG71"/>
    <mergeCell ref="RJZ71:RKE71"/>
    <mergeCell ref="RKX71:RLC71"/>
    <mergeCell ref="RLV71:RMA71"/>
    <mergeCell ref="RMT71:RMY71"/>
    <mergeCell ref="RNR71:RNW71"/>
    <mergeCell ref="ROP71:ROU71"/>
    <mergeCell ref="PGP71:PGU71"/>
    <mergeCell ref="PHN71:PHS71"/>
    <mergeCell ref="PIL71:PIQ71"/>
    <mergeCell ref="PJJ71:PJO71"/>
    <mergeCell ref="PKH71:PKM71"/>
    <mergeCell ref="PLF71:PLK71"/>
    <mergeCell ref="PMD71:PMI71"/>
    <mergeCell ref="PNB71:PNG71"/>
    <mergeCell ref="PNZ71:POE71"/>
    <mergeCell ref="POX71:PPC71"/>
    <mergeCell ref="PPV71:PQA71"/>
    <mergeCell ref="PQT71:PQY71"/>
    <mergeCell ref="PRR71:PRW71"/>
    <mergeCell ref="PSP71:PSU71"/>
    <mergeCell ref="PTN71:PTS71"/>
    <mergeCell ref="PUL71:PUQ71"/>
    <mergeCell ref="PVJ71:PVO71"/>
    <mergeCell ref="PWH71:PWM71"/>
    <mergeCell ref="PXF71:PXK71"/>
    <mergeCell ref="PYD71:PYI71"/>
    <mergeCell ref="PZB71:PZG71"/>
    <mergeCell ref="PZZ71:QAE71"/>
    <mergeCell ref="QAX71:QBC71"/>
    <mergeCell ref="QBV71:QCA71"/>
    <mergeCell ref="QCT71:QCY71"/>
    <mergeCell ref="QDR71:QDW71"/>
    <mergeCell ref="QEP71:QEU71"/>
    <mergeCell ref="QFN71:QFS71"/>
    <mergeCell ref="QGL71:QGQ71"/>
    <mergeCell ref="QHJ71:QHO71"/>
    <mergeCell ref="QIH71:QIM71"/>
    <mergeCell ref="QJF71:QJK71"/>
    <mergeCell ref="QKD71:QKI71"/>
    <mergeCell ref="OCD71:OCI71"/>
    <mergeCell ref="ODB71:ODG71"/>
    <mergeCell ref="ODZ71:OEE71"/>
    <mergeCell ref="OEX71:OFC71"/>
    <mergeCell ref="OFV71:OGA71"/>
    <mergeCell ref="OGT71:OGY71"/>
    <mergeCell ref="OHR71:OHW71"/>
    <mergeCell ref="OIP71:OIU71"/>
    <mergeCell ref="OJN71:OJS71"/>
    <mergeCell ref="OKL71:OKQ71"/>
    <mergeCell ref="OLJ71:OLO71"/>
    <mergeCell ref="OMH71:OMM71"/>
    <mergeCell ref="ONF71:ONK71"/>
    <mergeCell ref="OOD71:OOI71"/>
    <mergeCell ref="OPB71:OPG71"/>
    <mergeCell ref="OPZ71:OQE71"/>
    <mergeCell ref="OQX71:ORC71"/>
    <mergeCell ref="ORV71:OSA71"/>
    <mergeCell ref="OST71:OSY71"/>
    <mergeCell ref="OTR71:OTW71"/>
    <mergeCell ref="OUP71:OUU71"/>
    <mergeCell ref="OVN71:OVS71"/>
    <mergeCell ref="OWL71:OWQ71"/>
    <mergeCell ref="OXJ71:OXO71"/>
    <mergeCell ref="OYH71:OYM71"/>
    <mergeCell ref="OZF71:OZK71"/>
    <mergeCell ref="PAD71:PAI71"/>
    <mergeCell ref="PBB71:PBG71"/>
    <mergeCell ref="PBZ71:PCE71"/>
    <mergeCell ref="PCX71:PDC71"/>
    <mergeCell ref="PDV71:PEA71"/>
    <mergeCell ref="PET71:PEY71"/>
    <mergeCell ref="PFR71:PFW71"/>
    <mergeCell ref="MXR71:MXW71"/>
    <mergeCell ref="MYP71:MYU71"/>
    <mergeCell ref="MZN71:MZS71"/>
    <mergeCell ref="NAL71:NAQ71"/>
    <mergeCell ref="NBJ71:NBO71"/>
    <mergeCell ref="NCH71:NCM71"/>
    <mergeCell ref="NDF71:NDK71"/>
    <mergeCell ref="NED71:NEI71"/>
    <mergeCell ref="NFB71:NFG71"/>
    <mergeCell ref="NFZ71:NGE71"/>
    <mergeCell ref="NGX71:NHC71"/>
    <mergeCell ref="NHV71:NIA71"/>
    <mergeCell ref="NIT71:NIY71"/>
    <mergeCell ref="NJR71:NJW71"/>
    <mergeCell ref="NKP71:NKU71"/>
    <mergeCell ref="NLN71:NLS71"/>
    <mergeCell ref="NML71:NMQ71"/>
    <mergeCell ref="NNJ71:NNO71"/>
    <mergeCell ref="NOH71:NOM71"/>
    <mergeCell ref="NPF71:NPK71"/>
    <mergeCell ref="NQD71:NQI71"/>
    <mergeCell ref="NRB71:NRG71"/>
    <mergeCell ref="NRZ71:NSE71"/>
    <mergeCell ref="NSX71:NTC71"/>
    <mergeCell ref="NTV71:NUA71"/>
    <mergeCell ref="NUT71:NUY71"/>
    <mergeCell ref="NVR71:NVW71"/>
    <mergeCell ref="NWP71:NWU71"/>
    <mergeCell ref="NXN71:NXS71"/>
    <mergeCell ref="NYL71:NYQ71"/>
    <mergeCell ref="NZJ71:NZO71"/>
    <mergeCell ref="OAH71:OAM71"/>
    <mergeCell ref="OBF71:OBK71"/>
    <mergeCell ref="LTF71:LTK71"/>
    <mergeCell ref="LUD71:LUI71"/>
    <mergeCell ref="LVB71:LVG71"/>
    <mergeCell ref="LVZ71:LWE71"/>
    <mergeCell ref="LWX71:LXC71"/>
    <mergeCell ref="LXV71:LYA71"/>
    <mergeCell ref="LYT71:LYY71"/>
    <mergeCell ref="LZR71:LZW71"/>
    <mergeCell ref="MAP71:MAU71"/>
    <mergeCell ref="MBN71:MBS71"/>
    <mergeCell ref="MCL71:MCQ71"/>
    <mergeCell ref="MDJ71:MDO71"/>
    <mergeCell ref="MEH71:MEM71"/>
    <mergeCell ref="MFF71:MFK71"/>
    <mergeCell ref="MGD71:MGI71"/>
    <mergeCell ref="MHB71:MHG71"/>
    <mergeCell ref="MHZ71:MIE71"/>
    <mergeCell ref="MIX71:MJC71"/>
    <mergeCell ref="MJV71:MKA71"/>
    <mergeCell ref="MKT71:MKY71"/>
    <mergeCell ref="MLR71:MLW71"/>
    <mergeCell ref="MMP71:MMU71"/>
    <mergeCell ref="MNN71:MNS71"/>
    <mergeCell ref="MOL71:MOQ71"/>
    <mergeCell ref="MPJ71:MPO71"/>
    <mergeCell ref="MQH71:MQM71"/>
    <mergeCell ref="MRF71:MRK71"/>
    <mergeCell ref="MSD71:MSI71"/>
    <mergeCell ref="MTB71:MTG71"/>
    <mergeCell ref="MTZ71:MUE71"/>
    <mergeCell ref="MUX71:MVC71"/>
    <mergeCell ref="MVV71:MWA71"/>
    <mergeCell ref="MWT71:MWY71"/>
    <mergeCell ref="KOT71:KOY71"/>
    <mergeCell ref="KPR71:KPW71"/>
    <mergeCell ref="KQP71:KQU71"/>
    <mergeCell ref="KRN71:KRS71"/>
    <mergeCell ref="KSL71:KSQ71"/>
    <mergeCell ref="KTJ71:KTO71"/>
    <mergeCell ref="KUH71:KUM71"/>
    <mergeCell ref="KVF71:KVK71"/>
    <mergeCell ref="KWD71:KWI71"/>
    <mergeCell ref="KXB71:KXG71"/>
    <mergeCell ref="KXZ71:KYE71"/>
    <mergeCell ref="KYX71:KZC71"/>
    <mergeCell ref="KZV71:LAA71"/>
    <mergeCell ref="LAT71:LAY71"/>
    <mergeCell ref="LBR71:LBW71"/>
    <mergeCell ref="LCP71:LCU71"/>
    <mergeCell ref="LDN71:LDS71"/>
    <mergeCell ref="LEL71:LEQ71"/>
    <mergeCell ref="LFJ71:LFO71"/>
    <mergeCell ref="LGH71:LGM71"/>
    <mergeCell ref="LHF71:LHK71"/>
    <mergeCell ref="LID71:LII71"/>
    <mergeCell ref="LJB71:LJG71"/>
    <mergeCell ref="LJZ71:LKE71"/>
    <mergeCell ref="LKX71:LLC71"/>
    <mergeCell ref="LLV71:LMA71"/>
    <mergeCell ref="LMT71:LMY71"/>
    <mergeCell ref="LNR71:LNW71"/>
    <mergeCell ref="LOP71:LOU71"/>
    <mergeCell ref="LPN71:LPS71"/>
    <mergeCell ref="LQL71:LQQ71"/>
    <mergeCell ref="LRJ71:LRO71"/>
    <mergeCell ref="LSH71:LSM71"/>
    <mergeCell ref="JKH71:JKM71"/>
    <mergeCell ref="JLF71:JLK71"/>
    <mergeCell ref="JMD71:JMI71"/>
    <mergeCell ref="JNB71:JNG71"/>
    <mergeCell ref="JNZ71:JOE71"/>
    <mergeCell ref="JOX71:JPC71"/>
    <mergeCell ref="JPV71:JQA71"/>
    <mergeCell ref="JQT71:JQY71"/>
    <mergeCell ref="JRR71:JRW71"/>
    <mergeCell ref="JSP71:JSU71"/>
    <mergeCell ref="JTN71:JTS71"/>
    <mergeCell ref="JUL71:JUQ71"/>
    <mergeCell ref="JVJ71:JVO71"/>
    <mergeCell ref="JWH71:JWM71"/>
    <mergeCell ref="JXF71:JXK71"/>
    <mergeCell ref="JYD71:JYI71"/>
    <mergeCell ref="JZB71:JZG71"/>
    <mergeCell ref="JZZ71:KAE71"/>
    <mergeCell ref="KAX71:KBC71"/>
    <mergeCell ref="KBV71:KCA71"/>
    <mergeCell ref="KCT71:KCY71"/>
    <mergeCell ref="KDR71:KDW71"/>
    <mergeCell ref="KEP71:KEU71"/>
    <mergeCell ref="KFN71:KFS71"/>
    <mergeCell ref="KGL71:KGQ71"/>
    <mergeCell ref="KHJ71:KHO71"/>
    <mergeCell ref="KIH71:KIM71"/>
    <mergeCell ref="KJF71:KJK71"/>
    <mergeCell ref="KKD71:KKI71"/>
    <mergeCell ref="KLB71:KLG71"/>
    <mergeCell ref="KLZ71:KME71"/>
    <mergeCell ref="KMX71:KNC71"/>
    <mergeCell ref="KNV71:KOA71"/>
    <mergeCell ref="IFV71:IGA71"/>
    <mergeCell ref="IGT71:IGY71"/>
    <mergeCell ref="IHR71:IHW71"/>
    <mergeCell ref="IIP71:IIU71"/>
    <mergeCell ref="IJN71:IJS71"/>
    <mergeCell ref="IKL71:IKQ71"/>
    <mergeCell ref="ILJ71:ILO71"/>
    <mergeCell ref="IMH71:IMM71"/>
    <mergeCell ref="INF71:INK71"/>
    <mergeCell ref="IOD71:IOI71"/>
    <mergeCell ref="IPB71:IPG71"/>
    <mergeCell ref="IPZ71:IQE71"/>
    <mergeCell ref="IQX71:IRC71"/>
    <mergeCell ref="IRV71:ISA71"/>
    <mergeCell ref="IST71:ISY71"/>
    <mergeCell ref="ITR71:ITW71"/>
    <mergeCell ref="IUP71:IUU71"/>
    <mergeCell ref="IVN71:IVS71"/>
    <mergeCell ref="IWL71:IWQ71"/>
    <mergeCell ref="IXJ71:IXO71"/>
    <mergeCell ref="IYH71:IYM71"/>
    <mergeCell ref="IZF71:IZK71"/>
    <mergeCell ref="JAD71:JAI71"/>
    <mergeCell ref="JBB71:JBG71"/>
    <mergeCell ref="JBZ71:JCE71"/>
    <mergeCell ref="JCX71:JDC71"/>
    <mergeCell ref="JDV71:JEA71"/>
    <mergeCell ref="JET71:JEY71"/>
    <mergeCell ref="JFR71:JFW71"/>
    <mergeCell ref="JGP71:JGU71"/>
    <mergeCell ref="JHN71:JHS71"/>
    <mergeCell ref="JIL71:JIQ71"/>
    <mergeCell ref="JJJ71:JJO71"/>
    <mergeCell ref="HBJ71:HBO71"/>
    <mergeCell ref="HCH71:HCM71"/>
    <mergeCell ref="HDF71:HDK71"/>
    <mergeCell ref="HED71:HEI71"/>
    <mergeCell ref="HFB71:HFG71"/>
    <mergeCell ref="HFZ71:HGE71"/>
    <mergeCell ref="HGX71:HHC71"/>
    <mergeCell ref="HHV71:HIA71"/>
    <mergeCell ref="HIT71:HIY71"/>
    <mergeCell ref="HJR71:HJW71"/>
    <mergeCell ref="HKP71:HKU71"/>
    <mergeCell ref="HLN71:HLS71"/>
    <mergeCell ref="HML71:HMQ71"/>
    <mergeCell ref="HNJ71:HNO71"/>
    <mergeCell ref="HOH71:HOM71"/>
    <mergeCell ref="HPF71:HPK71"/>
    <mergeCell ref="HQD71:HQI71"/>
    <mergeCell ref="HRB71:HRG71"/>
    <mergeCell ref="HRZ71:HSE71"/>
    <mergeCell ref="HSX71:HTC71"/>
    <mergeCell ref="HTV71:HUA71"/>
    <mergeCell ref="HUT71:HUY71"/>
    <mergeCell ref="HVR71:HVW71"/>
    <mergeCell ref="HWP71:HWU71"/>
    <mergeCell ref="HXN71:HXS71"/>
    <mergeCell ref="HYL71:HYQ71"/>
    <mergeCell ref="HZJ71:HZO71"/>
    <mergeCell ref="IAH71:IAM71"/>
    <mergeCell ref="IBF71:IBK71"/>
    <mergeCell ref="ICD71:ICI71"/>
    <mergeCell ref="IDB71:IDG71"/>
    <mergeCell ref="IDZ71:IEE71"/>
    <mergeCell ref="IEX71:IFC71"/>
    <mergeCell ref="FWX71:FXC71"/>
    <mergeCell ref="FXV71:FYA71"/>
    <mergeCell ref="FYT71:FYY71"/>
    <mergeCell ref="FZR71:FZW71"/>
    <mergeCell ref="GAP71:GAU71"/>
    <mergeCell ref="GBN71:GBS71"/>
    <mergeCell ref="GCL71:GCQ71"/>
    <mergeCell ref="GDJ71:GDO71"/>
    <mergeCell ref="GEH71:GEM71"/>
    <mergeCell ref="GFF71:GFK71"/>
    <mergeCell ref="GGD71:GGI71"/>
    <mergeCell ref="GHB71:GHG71"/>
    <mergeCell ref="GHZ71:GIE71"/>
    <mergeCell ref="GIX71:GJC71"/>
    <mergeCell ref="GJV71:GKA71"/>
    <mergeCell ref="GKT71:GKY71"/>
    <mergeCell ref="GLR71:GLW71"/>
    <mergeCell ref="GMP71:GMU71"/>
    <mergeCell ref="GNN71:GNS71"/>
    <mergeCell ref="GOL71:GOQ71"/>
    <mergeCell ref="GPJ71:GPO71"/>
    <mergeCell ref="GQH71:GQM71"/>
    <mergeCell ref="GRF71:GRK71"/>
    <mergeCell ref="GSD71:GSI71"/>
    <mergeCell ref="GTB71:GTG71"/>
    <mergeCell ref="GTZ71:GUE71"/>
    <mergeCell ref="GUX71:GVC71"/>
    <mergeCell ref="GVV71:GWA71"/>
    <mergeCell ref="GWT71:GWY71"/>
    <mergeCell ref="GXR71:GXW71"/>
    <mergeCell ref="GYP71:GYU71"/>
    <mergeCell ref="GZN71:GZS71"/>
    <mergeCell ref="HAL71:HAQ71"/>
    <mergeCell ref="ESL71:ESQ71"/>
    <mergeCell ref="ETJ71:ETO71"/>
    <mergeCell ref="EUH71:EUM71"/>
    <mergeCell ref="EVF71:EVK71"/>
    <mergeCell ref="EWD71:EWI71"/>
    <mergeCell ref="EXB71:EXG71"/>
    <mergeCell ref="EXZ71:EYE71"/>
    <mergeCell ref="EYX71:EZC71"/>
    <mergeCell ref="EZV71:FAA71"/>
    <mergeCell ref="FAT71:FAY71"/>
    <mergeCell ref="FBR71:FBW71"/>
    <mergeCell ref="FCP71:FCU71"/>
    <mergeCell ref="FDN71:FDS71"/>
    <mergeCell ref="FEL71:FEQ71"/>
    <mergeCell ref="FFJ71:FFO71"/>
    <mergeCell ref="FGH71:FGM71"/>
    <mergeCell ref="FHF71:FHK71"/>
    <mergeCell ref="FID71:FII71"/>
    <mergeCell ref="FJB71:FJG71"/>
    <mergeCell ref="FJZ71:FKE71"/>
    <mergeCell ref="FKX71:FLC71"/>
    <mergeCell ref="FLV71:FMA71"/>
    <mergeCell ref="FMT71:FMY71"/>
    <mergeCell ref="FNR71:FNW71"/>
    <mergeCell ref="FOP71:FOU71"/>
    <mergeCell ref="FPN71:FPS71"/>
    <mergeCell ref="FQL71:FQQ71"/>
    <mergeCell ref="FRJ71:FRO71"/>
    <mergeCell ref="FSH71:FSM71"/>
    <mergeCell ref="FTF71:FTK71"/>
    <mergeCell ref="FUD71:FUI71"/>
    <mergeCell ref="FVB71:FVG71"/>
    <mergeCell ref="FVZ71:FWE71"/>
    <mergeCell ref="DNZ71:DOE71"/>
    <mergeCell ref="DOX71:DPC71"/>
    <mergeCell ref="DPV71:DQA71"/>
    <mergeCell ref="DQT71:DQY71"/>
    <mergeCell ref="DRR71:DRW71"/>
    <mergeCell ref="DSP71:DSU71"/>
    <mergeCell ref="DTN71:DTS71"/>
    <mergeCell ref="DUL71:DUQ71"/>
    <mergeCell ref="DVJ71:DVO71"/>
    <mergeCell ref="DWH71:DWM71"/>
    <mergeCell ref="DXF71:DXK71"/>
    <mergeCell ref="DYD71:DYI71"/>
    <mergeCell ref="DZB71:DZG71"/>
    <mergeCell ref="DZZ71:EAE71"/>
    <mergeCell ref="EAX71:EBC71"/>
    <mergeCell ref="EBV71:ECA71"/>
    <mergeCell ref="ECT71:ECY71"/>
    <mergeCell ref="EDR71:EDW71"/>
    <mergeCell ref="EEP71:EEU71"/>
    <mergeCell ref="EFN71:EFS71"/>
    <mergeCell ref="EGL71:EGQ71"/>
    <mergeCell ref="EHJ71:EHO71"/>
    <mergeCell ref="EIH71:EIM71"/>
    <mergeCell ref="EJF71:EJK71"/>
    <mergeCell ref="EKD71:EKI71"/>
    <mergeCell ref="ELB71:ELG71"/>
    <mergeCell ref="ELZ71:EME71"/>
    <mergeCell ref="EMX71:ENC71"/>
    <mergeCell ref="ENV71:EOA71"/>
    <mergeCell ref="EOT71:EOY71"/>
    <mergeCell ref="EPR71:EPW71"/>
    <mergeCell ref="EQP71:EQU71"/>
    <mergeCell ref="ERN71:ERS71"/>
    <mergeCell ref="CJN71:CJS71"/>
    <mergeCell ref="CKL71:CKQ71"/>
    <mergeCell ref="CLJ71:CLO71"/>
    <mergeCell ref="CMH71:CMM71"/>
    <mergeCell ref="CNF71:CNK71"/>
    <mergeCell ref="COD71:COI71"/>
    <mergeCell ref="CPB71:CPG71"/>
    <mergeCell ref="CPZ71:CQE71"/>
    <mergeCell ref="CQX71:CRC71"/>
    <mergeCell ref="CRV71:CSA71"/>
    <mergeCell ref="CST71:CSY71"/>
    <mergeCell ref="CTR71:CTW71"/>
    <mergeCell ref="CUP71:CUU71"/>
    <mergeCell ref="CVN71:CVS71"/>
    <mergeCell ref="CWL71:CWQ71"/>
    <mergeCell ref="CXJ71:CXO71"/>
    <mergeCell ref="CYH71:CYM71"/>
    <mergeCell ref="CZF71:CZK71"/>
    <mergeCell ref="DAD71:DAI71"/>
    <mergeCell ref="DBB71:DBG71"/>
    <mergeCell ref="DBZ71:DCE71"/>
    <mergeCell ref="DCX71:DDC71"/>
    <mergeCell ref="DDV71:DEA71"/>
    <mergeCell ref="DET71:DEY71"/>
    <mergeCell ref="DFR71:DFW71"/>
    <mergeCell ref="DGP71:DGU71"/>
    <mergeCell ref="DHN71:DHS71"/>
    <mergeCell ref="DIL71:DIQ71"/>
    <mergeCell ref="DJJ71:DJO71"/>
    <mergeCell ref="DKH71:DKM71"/>
    <mergeCell ref="DLF71:DLK71"/>
    <mergeCell ref="DMD71:DMI71"/>
    <mergeCell ref="DNB71:DNG71"/>
    <mergeCell ref="BFB71:BFG71"/>
    <mergeCell ref="BFZ71:BGE71"/>
    <mergeCell ref="BGX71:BHC71"/>
    <mergeCell ref="BHV71:BIA71"/>
    <mergeCell ref="BIT71:BIY71"/>
    <mergeCell ref="BJR71:BJW71"/>
    <mergeCell ref="BKP71:BKU71"/>
    <mergeCell ref="BLN71:BLS71"/>
    <mergeCell ref="BML71:BMQ71"/>
    <mergeCell ref="BNJ71:BNO71"/>
    <mergeCell ref="BOH71:BOM71"/>
    <mergeCell ref="BPF71:BPK71"/>
    <mergeCell ref="BQD71:BQI71"/>
    <mergeCell ref="BRB71:BRG71"/>
    <mergeCell ref="BRZ71:BSE71"/>
    <mergeCell ref="BSX71:BTC71"/>
    <mergeCell ref="BTV71:BUA71"/>
    <mergeCell ref="BUT71:BUY71"/>
    <mergeCell ref="BVR71:BVW71"/>
    <mergeCell ref="BWP71:BWU71"/>
    <mergeCell ref="BXN71:BXS71"/>
    <mergeCell ref="BYL71:BYQ71"/>
    <mergeCell ref="BZJ71:BZO71"/>
    <mergeCell ref="CAH71:CAM71"/>
    <mergeCell ref="CBF71:CBK71"/>
    <mergeCell ref="CCD71:CCI71"/>
    <mergeCell ref="CDB71:CDG71"/>
    <mergeCell ref="CDZ71:CEE71"/>
    <mergeCell ref="CEX71:CFC71"/>
    <mergeCell ref="CFV71:CGA71"/>
    <mergeCell ref="CGT71:CGY71"/>
    <mergeCell ref="CHR71:CHW71"/>
    <mergeCell ref="CIP71:CIU71"/>
    <mergeCell ref="AAP71:AAU71"/>
    <mergeCell ref="ABN71:ABS71"/>
    <mergeCell ref="ACL71:ACQ71"/>
    <mergeCell ref="ADJ71:ADO71"/>
    <mergeCell ref="AEH71:AEM71"/>
    <mergeCell ref="AFF71:AFK71"/>
    <mergeCell ref="AGD71:AGI71"/>
    <mergeCell ref="AHB71:AHG71"/>
    <mergeCell ref="AHZ71:AIE71"/>
    <mergeCell ref="AIX71:AJC71"/>
    <mergeCell ref="AJV71:AKA71"/>
    <mergeCell ref="AKT71:AKY71"/>
    <mergeCell ref="ALR71:ALW71"/>
    <mergeCell ref="AMP71:AMU71"/>
    <mergeCell ref="ANN71:ANS71"/>
    <mergeCell ref="AOL71:AOQ71"/>
    <mergeCell ref="APJ71:APO71"/>
    <mergeCell ref="AQH71:AQM71"/>
    <mergeCell ref="ARF71:ARK71"/>
    <mergeCell ref="ASD71:ASI71"/>
    <mergeCell ref="ATB71:ATG71"/>
    <mergeCell ref="ATZ71:AUE71"/>
    <mergeCell ref="AUX71:AVC71"/>
    <mergeCell ref="AVV71:AWA71"/>
    <mergeCell ref="AWT71:AWY71"/>
    <mergeCell ref="AXR71:AXW71"/>
    <mergeCell ref="AYP71:AYU71"/>
    <mergeCell ref="AZN71:AZS71"/>
    <mergeCell ref="BAL71:BAQ71"/>
    <mergeCell ref="BBJ71:BBO71"/>
    <mergeCell ref="BCH71:BCM71"/>
    <mergeCell ref="BDF71:BDK71"/>
    <mergeCell ref="BED71:BEI71"/>
    <mergeCell ref="BR71:BW71"/>
    <mergeCell ref="CP71:CU71"/>
    <mergeCell ref="DN71:DS71"/>
    <mergeCell ref="EL71:EQ71"/>
    <mergeCell ref="FJ71:FO71"/>
    <mergeCell ref="GH71:GM71"/>
    <mergeCell ref="HF71:HK71"/>
    <mergeCell ref="ID71:II71"/>
    <mergeCell ref="JB71:JG71"/>
    <mergeCell ref="JZ71:KE71"/>
    <mergeCell ref="KX71:LC71"/>
    <mergeCell ref="LV71:MA71"/>
    <mergeCell ref="MT71:MY71"/>
    <mergeCell ref="NR71:NW71"/>
    <mergeCell ref="OP71:OU71"/>
    <mergeCell ref="PN71:PS71"/>
    <mergeCell ref="QL71:QQ71"/>
    <mergeCell ref="RJ71:RO71"/>
    <mergeCell ref="SH71:SM71"/>
    <mergeCell ref="TF71:TK71"/>
    <mergeCell ref="UD71:UI71"/>
    <mergeCell ref="VB71:VG71"/>
    <mergeCell ref="VZ71:WE71"/>
    <mergeCell ref="WX71:XC71"/>
    <mergeCell ref="XV71:YA71"/>
    <mergeCell ref="YT71:YY71"/>
    <mergeCell ref="ZR71:ZW71"/>
    <mergeCell ref="VYD69:VYI69"/>
    <mergeCell ref="VXF69:VXK69"/>
    <mergeCell ref="TPF69:TPK69"/>
    <mergeCell ref="TQD69:TQI69"/>
    <mergeCell ref="TRB69:TRG69"/>
    <mergeCell ref="TRZ69:TSE69"/>
    <mergeCell ref="TSX69:TTC69"/>
    <mergeCell ref="TTV69:TUA69"/>
    <mergeCell ref="TUT69:TUY69"/>
    <mergeCell ref="TVR69:TVW69"/>
    <mergeCell ref="TWP69:TWU69"/>
    <mergeCell ref="TXN69:TXS69"/>
    <mergeCell ref="TYL69:TYQ69"/>
    <mergeCell ref="TZJ69:TZO69"/>
    <mergeCell ref="UAH69:UAM69"/>
    <mergeCell ref="UBF69:UBK69"/>
    <mergeCell ref="UCD69:UCI69"/>
    <mergeCell ref="UDB69:UDG69"/>
    <mergeCell ref="UDZ69:UEE69"/>
    <mergeCell ref="UEX69:UFC69"/>
    <mergeCell ref="UFV69:UGA69"/>
    <mergeCell ref="UGT69:UGY69"/>
    <mergeCell ref="UHR69:UHW69"/>
    <mergeCell ref="UIP69:UIU69"/>
    <mergeCell ref="UJN69:UJS69"/>
    <mergeCell ref="UKL69:UKQ69"/>
    <mergeCell ref="ULJ69:ULO69"/>
    <mergeCell ref="UMH69:UMM69"/>
    <mergeCell ref="UNF69:UNK69"/>
    <mergeCell ref="UOD69:UOI69"/>
    <mergeCell ref="UPB69:UPG69"/>
    <mergeCell ref="UPZ69:UQE69"/>
    <mergeCell ref="UQX69:URC69"/>
    <mergeCell ref="URV69:USA69"/>
    <mergeCell ref="UST69:USY69"/>
    <mergeCell ref="SKT69:SKY69"/>
    <mergeCell ref="SLR69:SLW69"/>
    <mergeCell ref="VZB69:VZG69"/>
    <mergeCell ref="VZZ69:WAE69"/>
    <mergeCell ref="WAX69:WBC69"/>
    <mergeCell ref="WBV69:WCA69"/>
    <mergeCell ref="WCT69:WCY69"/>
    <mergeCell ref="WDR69:WDW69"/>
    <mergeCell ref="WEP69:WEU69"/>
    <mergeCell ref="WFN69:WFS69"/>
    <mergeCell ref="WGL69:WGQ69"/>
    <mergeCell ref="WHJ69:WHO69"/>
    <mergeCell ref="WIH69:WIM69"/>
    <mergeCell ref="WJF69:WJK69"/>
    <mergeCell ref="WKD69:WKI69"/>
    <mergeCell ref="WLB69:WLG69"/>
    <mergeCell ref="WLZ69:WME69"/>
    <mergeCell ref="WMX69:WNC69"/>
    <mergeCell ref="WNV69:WOA69"/>
    <mergeCell ref="WOT69:WOY69"/>
    <mergeCell ref="WPR69:WPW69"/>
    <mergeCell ref="WQP69:WQU69"/>
    <mergeCell ref="WRN69:WRS69"/>
    <mergeCell ref="WSL69:WSQ69"/>
    <mergeCell ref="WTJ69:WTO69"/>
    <mergeCell ref="WUH69:WUM69"/>
    <mergeCell ref="WVF69:WVK69"/>
    <mergeCell ref="WWD69:WWI69"/>
    <mergeCell ref="WXB69:WXG69"/>
    <mergeCell ref="WXZ69:WYE69"/>
    <mergeCell ref="WYX69:WZC69"/>
    <mergeCell ref="WZV69:XAA69"/>
    <mergeCell ref="XAT69:XAY69"/>
    <mergeCell ref="XBR69:XBW69"/>
    <mergeCell ref="UTR69:UTW69"/>
    <mergeCell ref="UUP69:UUU69"/>
    <mergeCell ref="UVN69:UVS69"/>
    <mergeCell ref="UWL69:UWQ69"/>
    <mergeCell ref="UXJ69:UXO69"/>
    <mergeCell ref="UYH69:UYM69"/>
    <mergeCell ref="UZF69:UZK69"/>
    <mergeCell ref="VAD69:VAI69"/>
    <mergeCell ref="VBB69:VBG69"/>
    <mergeCell ref="VBZ69:VCE69"/>
    <mergeCell ref="VCX69:VDC69"/>
    <mergeCell ref="VDV69:VEA69"/>
    <mergeCell ref="VET69:VEY69"/>
    <mergeCell ref="VFR69:VFW69"/>
    <mergeCell ref="VGP69:VGU69"/>
    <mergeCell ref="VHN69:VHS69"/>
    <mergeCell ref="VIL69:VIQ69"/>
    <mergeCell ref="VJJ69:VJO69"/>
    <mergeCell ref="VKH69:VKM69"/>
    <mergeCell ref="VLF69:VLK69"/>
    <mergeCell ref="VMD69:VMI69"/>
    <mergeCell ref="VNB69:VNG69"/>
    <mergeCell ref="VNZ69:VOE69"/>
    <mergeCell ref="VOX69:VPC69"/>
    <mergeCell ref="VPV69:VQA69"/>
    <mergeCell ref="VQT69:VQY69"/>
    <mergeCell ref="VRR69:VRW69"/>
    <mergeCell ref="VSP69:VSU69"/>
    <mergeCell ref="VTN69:VTS69"/>
    <mergeCell ref="VUL69:VUQ69"/>
    <mergeCell ref="VVJ69:VVO69"/>
    <mergeCell ref="VWH69:VWM69"/>
    <mergeCell ref="SMP69:SMU69"/>
    <mergeCell ref="SNN69:SNS69"/>
    <mergeCell ref="SOL69:SOQ69"/>
    <mergeCell ref="SPJ69:SPO69"/>
    <mergeCell ref="SQH69:SQM69"/>
    <mergeCell ref="SRF69:SRK69"/>
    <mergeCell ref="SSD69:SSI69"/>
    <mergeCell ref="STB69:STG69"/>
    <mergeCell ref="STZ69:SUE69"/>
    <mergeCell ref="SUX69:SVC69"/>
    <mergeCell ref="SVV69:SWA69"/>
    <mergeCell ref="SWT69:SWY69"/>
    <mergeCell ref="SXR69:SXW69"/>
    <mergeCell ref="SYP69:SYU69"/>
    <mergeCell ref="SZN69:SZS69"/>
    <mergeCell ref="TAL69:TAQ69"/>
    <mergeCell ref="TBJ69:TBO69"/>
    <mergeCell ref="TCH69:TCM69"/>
    <mergeCell ref="TDF69:TDK69"/>
    <mergeCell ref="TED69:TEI69"/>
    <mergeCell ref="TFB69:TFG69"/>
    <mergeCell ref="TFZ69:TGE69"/>
    <mergeCell ref="TGX69:THC69"/>
    <mergeCell ref="THV69:TIA69"/>
    <mergeCell ref="TIT69:TIY69"/>
    <mergeCell ref="TJR69:TJW69"/>
    <mergeCell ref="TKP69:TKU69"/>
    <mergeCell ref="TLN69:TLS69"/>
    <mergeCell ref="TML69:TMQ69"/>
    <mergeCell ref="TNJ69:TNO69"/>
    <mergeCell ref="TOH69:TOM69"/>
    <mergeCell ref="RGH69:RGM69"/>
    <mergeCell ref="RHF69:RHK69"/>
    <mergeCell ref="RID69:RII69"/>
    <mergeCell ref="RJB69:RJG69"/>
    <mergeCell ref="RJZ69:RKE69"/>
    <mergeCell ref="RKX69:RLC69"/>
    <mergeCell ref="RLV69:RMA69"/>
    <mergeCell ref="RMT69:RMY69"/>
    <mergeCell ref="RNR69:RNW69"/>
    <mergeCell ref="ROP69:ROU69"/>
    <mergeCell ref="RPN69:RPS69"/>
    <mergeCell ref="RQL69:RQQ69"/>
    <mergeCell ref="RRJ69:RRO69"/>
    <mergeCell ref="RSH69:RSM69"/>
    <mergeCell ref="RTF69:RTK69"/>
    <mergeCell ref="RUD69:RUI69"/>
    <mergeCell ref="RVB69:RVG69"/>
    <mergeCell ref="RVZ69:RWE69"/>
    <mergeCell ref="RWX69:RXC69"/>
    <mergeCell ref="RXV69:RYA69"/>
    <mergeCell ref="RYT69:RYY69"/>
    <mergeCell ref="RZR69:RZW69"/>
    <mergeCell ref="SAP69:SAU69"/>
    <mergeCell ref="SBN69:SBS69"/>
    <mergeCell ref="SCL69:SCQ69"/>
    <mergeCell ref="SDJ69:SDO69"/>
    <mergeCell ref="SEH69:SEM69"/>
    <mergeCell ref="SFF69:SFK69"/>
    <mergeCell ref="SGD69:SGI69"/>
    <mergeCell ref="SHB69:SHG69"/>
    <mergeCell ref="SHZ69:SIE69"/>
    <mergeCell ref="SIX69:SJC69"/>
    <mergeCell ref="SJV69:SKA69"/>
    <mergeCell ref="QBV69:QCA69"/>
    <mergeCell ref="QCT69:QCY69"/>
    <mergeCell ref="QDR69:QDW69"/>
    <mergeCell ref="QEP69:QEU69"/>
    <mergeCell ref="QFN69:QFS69"/>
    <mergeCell ref="QGL69:QGQ69"/>
    <mergeCell ref="QHJ69:QHO69"/>
    <mergeCell ref="QIH69:QIM69"/>
    <mergeCell ref="QJF69:QJK69"/>
    <mergeCell ref="QKD69:QKI69"/>
    <mergeCell ref="QLB69:QLG69"/>
    <mergeCell ref="QLZ69:QME69"/>
    <mergeCell ref="QMX69:QNC69"/>
    <mergeCell ref="QNV69:QOA69"/>
    <mergeCell ref="QOT69:QOY69"/>
    <mergeCell ref="QPR69:QPW69"/>
    <mergeCell ref="QQP69:QQU69"/>
    <mergeCell ref="QRN69:QRS69"/>
    <mergeCell ref="QSL69:QSQ69"/>
    <mergeCell ref="QTJ69:QTO69"/>
    <mergeCell ref="QUH69:QUM69"/>
    <mergeCell ref="QVF69:QVK69"/>
    <mergeCell ref="QWD69:QWI69"/>
    <mergeCell ref="QXB69:QXG69"/>
    <mergeCell ref="QXZ69:QYE69"/>
    <mergeCell ref="QYX69:QZC69"/>
    <mergeCell ref="QZV69:RAA69"/>
    <mergeCell ref="RAT69:RAY69"/>
    <mergeCell ref="RBR69:RBW69"/>
    <mergeCell ref="RCP69:RCU69"/>
    <mergeCell ref="RDN69:RDS69"/>
    <mergeCell ref="REL69:REQ69"/>
    <mergeCell ref="RFJ69:RFO69"/>
    <mergeCell ref="OXJ69:OXO69"/>
    <mergeCell ref="OYH69:OYM69"/>
    <mergeCell ref="OZF69:OZK69"/>
    <mergeCell ref="PAD69:PAI69"/>
    <mergeCell ref="PBB69:PBG69"/>
    <mergeCell ref="PBZ69:PCE69"/>
    <mergeCell ref="PCX69:PDC69"/>
    <mergeCell ref="PDV69:PEA69"/>
    <mergeCell ref="PET69:PEY69"/>
    <mergeCell ref="PFR69:PFW69"/>
    <mergeCell ref="PGP69:PGU69"/>
    <mergeCell ref="PHN69:PHS69"/>
    <mergeCell ref="PIL69:PIQ69"/>
    <mergeCell ref="PJJ69:PJO69"/>
    <mergeCell ref="PKH69:PKM69"/>
    <mergeCell ref="PLF69:PLK69"/>
    <mergeCell ref="PMD69:PMI69"/>
    <mergeCell ref="PNB69:PNG69"/>
    <mergeCell ref="PNZ69:POE69"/>
    <mergeCell ref="POX69:PPC69"/>
    <mergeCell ref="PPV69:PQA69"/>
    <mergeCell ref="PQT69:PQY69"/>
    <mergeCell ref="PRR69:PRW69"/>
    <mergeCell ref="PSP69:PSU69"/>
    <mergeCell ref="PTN69:PTS69"/>
    <mergeCell ref="PUL69:PUQ69"/>
    <mergeCell ref="PVJ69:PVO69"/>
    <mergeCell ref="PWH69:PWM69"/>
    <mergeCell ref="PXF69:PXK69"/>
    <mergeCell ref="PYD69:PYI69"/>
    <mergeCell ref="PZB69:PZG69"/>
    <mergeCell ref="PZZ69:QAE69"/>
    <mergeCell ref="QAX69:QBC69"/>
    <mergeCell ref="NSX69:NTC69"/>
    <mergeCell ref="NTV69:NUA69"/>
    <mergeCell ref="NUT69:NUY69"/>
    <mergeCell ref="NVR69:NVW69"/>
    <mergeCell ref="NWP69:NWU69"/>
    <mergeCell ref="NXN69:NXS69"/>
    <mergeCell ref="NYL69:NYQ69"/>
    <mergeCell ref="NZJ69:NZO69"/>
    <mergeCell ref="OAH69:OAM69"/>
    <mergeCell ref="OBF69:OBK69"/>
    <mergeCell ref="OCD69:OCI69"/>
    <mergeCell ref="ODB69:ODG69"/>
    <mergeCell ref="ODZ69:OEE69"/>
    <mergeCell ref="OEX69:OFC69"/>
    <mergeCell ref="OFV69:OGA69"/>
    <mergeCell ref="OGT69:OGY69"/>
    <mergeCell ref="OHR69:OHW69"/>
    <mergeCell ref="OIP69:OIU69"/>
    <mergeCell ref="OJN69:OJS69"/>
    <mergeCell ref="OKL69:OKQ69"/>
    <mergeCell ref="OLJ69:OLO69"/>
    <mergeCell ref="OMH69:OMM69"/>
    <mergeCell ref="ONF69:ONK69"/>
    <mergeCell ref="OOD69:OOI69"/>
    <mergeCell ref="OPB69:OPG69"/>
    <mergeCell ref="OPZ69:OQE69"/>
    <mergeCell ref="OQX69:ORC69"/>
    <mergeCell ref="ORV69:OSA69"/>
    <mergeCell ref="OST69:OSY69"/>
    <mergeCell ref="OTR69:OTW69"/>
    <mergeCell ref="OUP69:OUU69"/>
    <mergeCell ref="OVN69:OVS69"/>
    <mergeCell ref="OWL69:OWQ69"/>
    <mergeCell ref="MOL69:MOQ69"/>
    <mergeCell ref="MPJ69:MPO69"/>
    <mergeCell ref="MQH69:MQM69"/>
    <mergeCell ref="MRF69:MRK69"/>
    <mergeCell ref="MSD69:MSI69"/>
    <mergeCell ref="MTB69:MTG69"/>
    <mergeCell ref="MTZ69:MUE69"/>
    <mergeCell ref="MUX69:MVC69"/>
    <mergeCell ref="MVV69:MWA69"/>
    <mergeCell ref="MWT69:MWY69"/>
    <mergeCell ref="MXR69:MXW69"/>
    <mergeCell ref="MYP69:MYU69"/>
    <mergeCell ref="MZN69:MZS69"/>
    <mergeCell ref="NAL69:NAQ69"/>
    <mergeCell ref="NBJ69:NBO69"/>
    <mergeCell ref="NCH69:NCM69"/>
    <mergeCell ref="NDF69:NDK69"/>
    <mergeCell ref="NED69:NEI69"/>
    <mergeCell ref="NFB69:NFG69"/>
    <mergeCell ref="NFZ69:NGE69"/>
    <mergeCell ref="NGX69:NHC69"/>
    <mergeCell ref="NHV69:NIA69"/>
    <mergeCell ref="NIT69:NIY69"/>
    <mergeCell ref="NJR69:NJW69"/>
    <mergeCell ref="NKP69:NKU69"/>
    <mergeCell ref="NLN69:NLS69"/>
    <mergeCell ref="NML69:NMQ69"/>
    <mergeCell ref="NNJ69:NNO69"/>
    <mergeCell ref="NOH69:NOM69"/>
    <mergeCell ref="NPF69:NPK69"/>
    <mergeCell ref="NQD69:NQI69"/>
    <mergeCell ref="NRB69:NRG69"/>
    <mergeCell ref="NRZ69:NSE69"/>
    <mergeCell ref="LJZ69:LKE69"/>
    <mergeCell ref="LKX69:LLC69"/>
    <mergeCell ref="LLV69:LMA69"/>
    <mergeCell ref="LMT69:LMY69"/>
    <mergeCell ref="LNR69:LNW69"/>
    <mergeCell ref="LOP69:LOU69"/>
    <mergeCell ref="LPN69:LPS69"/>
    <mergeCell ref="LQL69:LQQ69"/>
    <mergeCell ref="LRJ69:LRO69"/>
    <mergeCell ref="LSH69:LSM69"/>
    <mergeCell ref="LTF69:LTK69"/>
    <mergeCell ref="LUD69:LUI69"/>
    <mergeCell ref="LVB69:LVG69"/>
    <mergeCell ref="LVZ69:LWE69"/>
    <mergeCell ref="LWX69:LXC69"/>
    <mergeCell ref="LXV69:LYA69"/>
    <mergeCell ref="LYT69:LYY69"/>
    <mergeCell ref="LZR69:LZW69"/>
    <mergeCell ref="MAP69:MAU69"/>
    <mergeCell ref="MBN69:MBS69"/>
    <mergeCell ref="MCL69:MCQ69"/>
    <mergeCell ref="MDJ69:MDO69"/>
    <mergeCell ref="MEH69:MEM69"/>
    <mergeCell ref="MFF69:MFK69"/>
    <mergeCell ref="MGD69:MGI69"/>
    <mergeCell ref="MHB69:MHG69"/>
    <mergeCell ref="MHZ69:MIE69"/>
    <mergeCell ref="MIX69:MJC69"/>
    <mergeCell ref="MJV69:MKA69"/>
    <mergeCell ref="MKT69:MKY69"/>
    <mergeCell ref="MLR69:MLW69"/>
    <mergeCell ref="MMP69:MMU69"/>
    <mergeCell ref="MNN69:MNS69"/>
    <mergeCell ref="KFN69:KFS69"/>
    <mergeCell ref="KGL69:KGQ69"/>
    <mergeCell ref="KHJ69:KHO69"/>
    <mergeCell ref="KIH69:KIM69"/>
    <mergeCell ref="KJF69:KJK69"/>
    <mergeCell ref="KKD69:KKI69"/>
    <mergeCell ref="KLB69:KLG69"/>
    <mergeCell ref="KLZ69:KME69"/>
    <mergeCell ref="KMX69:KNC69"/>
    <mergeCell ref="KNV69:KOA69"/>
    <mergeCell ref="KOT69:KOY69"/>
    <mergeCell ref="KPR69:KPW69"/>
    <mergeCell ref="KQP69:KQU69"/>
    <mergeCell ref="KRN69:KRS69"/>
    <mergeCell ref="KSL69:KSQ69"/>
    <mergeCell ref="KTJ69:KTO69"/>
    <mergeCell ref="KUH69:KUM69"/>
    <mergeCell ref="KVF69:KVK69"/>
    <mergeCell ref="KWD69:KWI69"/>
    <mergeCell ref="KXB69:KXG69"/>
    <mergeCell ref="KXZ69:KYE69"/>
    <mergeCell ref="KYX69:KZC69"/>
    <mergeCell ref="KZV69:LAA69"/>
    <mergeCell ref="LAT69:LAY69"/>
    <mergeCell ref="LBR69:LBW69"/>
    <mergeCell ref="LCP69:LCU69"/>
    <mergeCell ref="LDN69:LDS69"/>
    <mergeCell ref="LEL69:LEQ69"/>
    <mergeCell ref="LFJ69:LFO69"/>
    <mergeCell ref="LGH69:LGM69"/>
    <mergeCell ref="LHF69:LHK69"/>
    <mergeCell ref="LID69:LII69"/>
    <mergeCell ref="LJB69:LJG69"/>
    <mergeCell ref="JBB69:JBG69"/>
    <mergeCell ref="JBZ69:JCE69"/>
    <mergeCell ref="JCX69:JDC69"/>
    <mergeCell ref="JDV69:JEA69"/>
    <mergeCell ref="JET69:JEY69"/>
    <mergeCell ref="JFR69:JFW69"/>
    <mergeCell ref="JGP69:JGU69"/>
    <mergeCell ref="JHN69:JHS69"/>
    <mergeCell ref="JIL69:JIQ69"/>
    <mergeCell ref="JJJ69:JJO69"/>
    <mergeCell ref="JKH69:JKM69"/>
    <mergeCell ref="JLF69:JLK69"/>
    <mergeCell ref="JMD69:JMI69"/>
    <mergeCell ref="JNB69:JNG69"/>
    <mergeCell ref="JNZ69:JOE69"/>
    <mergeCell ref="JOX69:JPC69"/>
    <mergeCell ref="JPV69:JQA69"/>
    <mergeCell ref="JQT69:JQY69"/>
    <mergeCell ref="JRR69:JRW69"/>
    <mergeCell ref="JSP69:JSU69"/>
    <mergeCell ref="JTN69:JTS69"/>
    <mergeCell ref="JUL69:JUQ69"/>
    <mergeCell ref="JVJ69:JVO69"/>
    <mergeCell ref="JWH69:JWM69"/>
    <mergeCell ref="JXF69:JXK69"/>
    <mergeCell ref="JYD69:JYI69"/>
    <mergeCell ref="JZB69:JZG69"/>
    <mergeCell ref="JZZ69:KAE69"/>
    <mergeCell ref="KAX69:KBC69"/>
    <mergeCell ref="KBV69:KCA69"/>
    <mergeCell ref="KCT69:KCY69"/>
    <mergeCell ref="KDR69:KDW69"/>
    <mergeCell ref="KEP69:KEU69"/>
    <mergeCell ref="HWP69:HWU69"/>
    <mergeCell ref="HXN69:HXS69"/>
    <mergeCell ref="HYL69:HYQ69"/>
    <mergeCell ref="HZJ69:HZO69"/>
    <mergeCell ref="IAH69:IAM69"/>
    <mergeCell ref="IBF69:IBK69"/>
    <mergeCell ref="ICD69:ICI69"/>
    <mergeCell ref="IDB69:IDG69"/>
    <mergeCell ref="IDZ69:IEE69"/>
    <mergeCell ref="IEX69:IFC69"/>
    <mergeCell ref="IFV69:IGA69"/>
    <mergeCell ref="IGT69:IGY69"/>
    <mergeCell ref="IHR69:IHW69"/>
    <mergeCell ref="IIP69:IIU69"/>
    <mergeCell ref="IJN69:IJS69"/>
    <mergeCell ref="IKL69:IKQ69"/>
    <mergeCell ref="ILJ69:ILO69"/>
    <mergeCell ref="IMH69:IMM69"/>
    <mergeCell ref="INF69:INK69"/>
    <mergeCell ref="IOD69:IOI69"/>
    <mergeCell ref="IPB69:IPG69"/>
    <mergeCell ref="IPZ69:IQE69"/>
    <mergeCell ref="IQX69:IRC69"/>
    <mergeCell ref="IRV69:ISA69"/>
    <mergeCell ref="IST69:ISY69"/>
    <mergeCell ref="ITR69:ITW69"/>
    <mergeCell ref="IUP69:IUU69"/>
    <mergeCell ref="IVN69:IVS69"/>
    <mergeCell ref="IWL69:IWQ69"/>
    <mergeCell ref="IXJ69:IXO69"/>
    <mergeCell ref="IYH69:IYM69"/>
    <mergeCell ref="IZF69:IZK69"/>
    <mergeCell ref="JAD69:JAI69"/>
    <mergeCell ref="GSD69:GSI69"/>
    <mergeCell ref="GTB69:GTG69"/>
    <mergeCell ref="GTZ69:GUE69"/>
    <mergeCell ref="GUX69:GVC69"/>
    <mergeCell ref="GVV69:GWA69"/>
    <mergeCell ref="GWT69:GWY69"/>
    <mergeCell ref="GXR69:GXW69"/>
    <mergeCell ref="GYP69:GYU69"/>
    <mergeCell ref="GZN69:GZS69"/>
    <mergeCell ref="HAL69:HAQ69"/>
    <mergeCell ref="HBJ69:HBO69"/>
    <mergeCell ref="HCH69:HCM69"/>
    <mergeCell ref="HDF69:HDK69"/>
    <mergeCell ref="HED69:HEI69"/>
    <mergeCell ref="HFB69:HFG69"/>
    <mergeCell ref="HFZ69:HGE69"/>
    <mergeCell ref="HGX69:HHC69"/>
    <mergeCell ref="HHV69:HIA69"/>
    <mergeCell ref="HIT69:HIY69"/>
    <mergeCell ref="HJR69:HJW69"/>
    <mergeCell ref="HKP69:HKU69"/>
    <mergeCell ref="HLN69:HLS69"/>
    <mergeCell ref="HML69:HMQ69"/>
    <mergeCell ref="HNJ69:HNO69"/>
    <mergeCell ref="HOH69:HOM69"/>
    <mergeCell ref="HPF69:HPK69"/>
    <mergeCell ref="HQD69:HQI69"/>
    <mergeCell ref="HRB69:HRG69"/>
    <mergeCell ref="HRZ69:HSE69"/>
    <mergeCell ref="HSX69:HTC69"/>
    <mergeCell ref="HTV69:HUA69"/>
    <mergeCell ref="HUT69:HUY69"/>
    <mergeCell ref="HVR69:HVW69"/>
    <mergeCell ref="FNR69:FNW69"/>
    <mergeCell ref="FOP69:FOU69"/>
    <mergeCell ref="FPN69:FPS69"/>
    <mergeCell ref="FQL69:FQQ69"/>
    <mergeCell ref="FRJ69:FRO69"/>
    <mergeCell ref="FSH69:FSM69"/>
    <mergeCell ref="FTF69:FTK69"/>
    <mergeCell ref="FUD69:FUI69"/>
    <mergeCell ref="FVB69:FVG69"/>
    <mergeCell ref="FVZ69:FWE69"/>
    <mergeCell ref="FWX69:FXC69"/>
    <mergeCell ref="FXV69:FYA69"/>
    <mergeCell ref="FYT69:FYY69"/>
    <mergeCell ref="FZR69:FZW69"/>
    <mergeCell ref="GAP69:GAU69"/>
    <mergeCell ref="GBN69:GBS69"/>
    <mergeCell ref="GCL69:GCQ69"/>
    <mergeCell ref="GDJ69:GDO69"/>
    <mergeCell ref="GEH69:GEM69"/>
    <mergeCell ref="GFF69:GFK69"/>
    <mergeCell ref="GGD69:GGI69"/>
    <mergeCell ref="GHB69:GHG69"/>
    <mergeCell ref="GHZ69:GIE69"/>
    <mergeCell ref="GIX69:GJC69"/>
    <mergeCell ref="GJV69:GKA69"/>
    <mergeCell ref="GKT69:GKY69"/>
    <mergeCell ref="GLR69:GLW69"/>
    <mergeCell ref="GMP69:GMU69"/>
    <mergeCell ref="GNN69:GNS69"/>
    <mergeCell ref="GOL69:GOQ69"/>
    <mergeCell ref="GPJ69:GPO69"/>
    <mergeCell ref="GQH69:GQM69"/>
    <mergeCell ref="GRF69:GRK69"/>
    <mergeCell ref="EJF69:EJK69"/>
    <mergeCell ref="EKD69:EKI69"/>
    <mergeCell ref="ELB69:ELG69"/>
    <mergeCell ref="ELZ69:EME69"/>
    <mergeCell ref="EMX69:ENC69"/>
    <mergeCell ref="ENV69:EOA69"/>
    <mergeCell ref="EOT69:EOY69"/>
    <mergeCell ref="EPR69:EPW69"/>
    <mergeCell ref="EQP69:EQU69"/>
    <mergeCell ref="ERN69:ERS69"/>
    <mergeCell ref="ESL69:ESQ69"/>
    <mergeCell ref="ETJ69:ETO69"/>
    <mergeCell ref="EUH69:EUM69"/>
    <mergeCell ref="EVF69:EVK69"/>
    <mergeCell ref="EWD69:EWI69"/>
    <mergeCell ref="EXB69:EXG69"/>
    <mergeCell ref="EXZ69:EYE69"/>
    <mergeCell ref="EYX69:EZC69"/>
    <mergeCell ref="EZV69:FAA69"/>
    <mergeCell ref="FAT69:FAY69"/>
    <mergeCell ref="FBR69:FBW69"/>
    <mergeCell ref="FCP69:FCU69"/>
    <mergeCell ref="FDN69:FDS69"/>
    <mergeCell ref="FEL69:FEQ69"/>
    <mergeCell ref="FFJ69:FFO69"/>
    <mergeCell ref="FGH69:FGM69"/>
    <mergeCell ref="FHF69:FHK69"/>
    <mergeCell ref="FID69:FII69"/>
    <mergeCell ref="FJB69:FJG69"/>
    <mergeCell ref="FJZ69:FKE69"/>
    <mergeCell ref="FKX69:FLC69"/>
    <mergeCell ref="FLV69:FMA69"/>
    <mergeCell ref="FMT69:FMY69"/>
    <mergeCell ref="DET69:DEY69"/>
    <mergeCell ref="DFR69:DFW69"/>
    <mergeCell ref="DGP69:DGU69"/>
    <mergeCell ref="DHN69:DHS69"/>
    <mergeCell ref="DIL69:DIQ69"/>
    <mergeCell ref="DJJ69:DJO69"/>
    <mergeCell ref="DKH69:DKM69"/>
    <mergeCell ref="DLF69:DLK69"/>
    <mergeCell ref="DMD69:DMI69"/>
    <mergeCell ref="DNB69:DNG69"/>
    <mergeCell ref="DNZ69:DOE69"/>
    <mergeCell ref="DOX69:DPC69"/>
    <mergeCell ref="DPV69:DQA69"/>
    <mergeCell ref="DQT69:DQY69"/>
    <mergeCell ref="DRR69:DRW69"/>
    <mergeCell ref="DSP69:DSU69"/>
    <mergeCell ref="DTN69:DTS69"/>
    <mergeCell ref="DUL69:DUQ69"/>
    <mergeCell ref="DVJ69:DVO69"/>
    <mergeCell ref="DWH69:DWM69"/>
    <mergeCell ref="DXF69:DXK69"/>
    <mergeCell ref="DYD69:DYI69"/>
    <mergeCell ref="DZB69:DZG69"/>
    <mergeCell ref="DZZ69:EAE69"/>
    <mergeCell ref="EAX69:EBC69"/>
    <mergeCell ref="EBV69:ECA69"/>
    <mergeCell ref="ECT69:ECY69"/>
    <mergeCell ref="EDR69:EDW69"/>
    <mergeCell ref="EEP69:EEU69"/>
    <mergeCell ref="EFN69:EFS69"/>
    <mergeCell ref="EGL69:EGQ69"/>
    <mergeCell ref="EHJ69:EHO69"/>
    <mergeCell ref="EIH69:EIM69"/>
    <mergeCell ref="CAH69:CAM69"/>
    <mergeCell ref="CBF69:CBK69"/>
    <mergeCell ref="CCD69:CCI69"/>
    <mergeCell ref="CDB69:CDG69"/>
    <mergeCell ref="CDZ69:CEE69"/>
    <mergeCell ref="CEX69:CFC69"/>
    <mergeCell ref="CFV69:CGA69"/>
    <mergeCell ref="CGT69:CGY69"/>
    <mergeCell ref="CHR69:CHW69"/>
    <mergeCell ref="CIP69:CIU69"/>
    <mergeCell ref="CJN69:CJS69"/>
    <mergeCell ref="CKL69:CKQ69"/>
    <mergeCell ref="CLJ69:CLO69"/>
    <mergeCell ref="CMH69:CMM69"/>
    <mergeCell ref="CNF69:CNK69"/>
    <mergeCell ref="COD69:COI69"/>
    <mergeCell ref="CPB69:CPG69"/>
    <mergeCell ref="CPZ69:CQE69"/>
    <mergeCell ref="CQX69:CRC69"/>
    <mergeCell ref="CRV69:CSA69"/>
    <mergeCell ref="CST69:CSY69"/>
    <mergeCell ref="CTR69:CTW69"/>
    <mergeCell ref="CUP69:CUU69"/>
    <mergeCell ref="CVN69:CVS69"/>
    <mergeCell ref="CWL69:CWQ69"/>
    <mergeCell ref="CXJ69:CXO69"/>
    <mergeCell ref="CYH69:CYM69"/>
    <mergeCell ref="CZF69:CZK69"/>
    <mergeCell ref="DAD69:DAI69"/>
    <mergeCell ref="DBB69:DBG69"/>
    <mergeCell ref="DBZ69:DCE69"/>
    <mergeCell ref="DCX69:DDC69"/>
    <mergeCell ref="DDV69:DEA69"/>
    <mergeCell ref="AVV69:AWA69"/>
    <mergeCell ref="AWT69:AWY69"/>
    <mergeCell ref="AXR69:AXW69"/>
    <mergeCell ref="AYP69:AYU69"/>
    <mergeCell ref="AZN69:AZS69"/>
    <mergeCell ref="BAL69:BAQ69"/>
    <mergeCell ref="BBJ69:BBO69"/>
    <mergeCell ref="BCH69:BCM69"/>
    <mergeCell ref="BDF69:BDK69"/>
    <mergeCell ref="BED69:BEI69"/>
    <mergeCell ref="BFB69:BFG69"/>
    <mergeCell ref="BFZ69:BGE69"/>
    <mergeCell ref="BGX69:BHC69"/>
    <mergeCell ref="BHV69:BIA69"/>
    <mergeCell ref="BIT69:BIY69"/>
    <mergeCell ref="BJR69:BJW69"/>
    <mergeCell ref="BKP69:BKU69"/>
    <mergeCell ref="BLN69:BLS69"/>
    <mergeCell ref="BML69:BMQ69"/>
    <mergeCell ref="BNJ69:BNO69"/>
    <mergeCell ref="BOH69:BOM69"/>
    <mergeCell ref="BPF69:BPK69"/>
    <mergeCell ref="BQD69:BQI69"/>
    <mergeCell ref="BRB69:BRG69"/>
    <mergeCell ref="BRZ69:BSE69"/>
    <mergeCell ref="BSX69:BTC69"/>
    <mergeCell ref="BTV69:BUA69"/>
    <mergeCell ref="BUT69:BUY69"/>
    <mergeCell ref="BVR69:BVW69"/>
    <mergeCell ref="BWP69:BWU69"/>
    <mergeCell ref="BXN69:BXS69"/>
    <mergeCell ref="BYL69:BYQ69"/>
    <mergeCell ref="BZJ69:BZO69"/>
    <mergeCell ref="WVF55:WVK55"/>
    <mergeCell ref="WWD55:WWI55"/>
    <mergeCell ref="WXB55:WXG55"/>
    <mergeCell ref="WXZ55:WYE55"/>
    <mergeCell ref="WYX55:WZC55"/>
    <mergeCell ref="WZV55:XAA55"/>
    <mergeCell ref="XAT55:XAY55"/>
    <mergeCell ref="XBR55:XBW55"/>
    <mergeCell ref="BR69:BW69"/>
    <mergeCell ref="CP69:CU69"/>
    <mergeCell ref="DN69:DS69"/>
    <mergeCell ref="EL69:EQ69"/>
    <mergeCell ref="FJ69:FO69"/>
    <mergeCell ref="GH69:GM69"/>
    <mergeCell ref="HF69:HK69"/>
    <mergeCell ref="ID69:II69"/>
    <mergeCell ref="JB69:JG69"/>
    <mergeCell ref="JZ69:KE69"/>
    <mergeCell ref="KX69:LC69"/>
    <mergeCell ref="LV69:MA69"/>
    <mergeCell ref="MT69:MY69"/>
    <mergeCell ref="NR69:NW69"/>
    <mergeCell ref="OP69:OU69"/>
    <mergeCell ref="PN69:PS69"/>
    <mergeCell ref="QL69:QQ69"/>
    <mergeCell ref="RJ69:RO69"/>
    <mergeCell ref="SH69:SM69"/>
    <mergeCell ref="TF69:TK69"/>
    <mergeCell ref="UD69:UI69"/>
    <mergeCell ref="VB69:VG69"/>
    <mergeCell ref="VZ69:WE69"/>
    <mergeCell ref="WX69:XC69"/>
    <mergeCell ref="XV69:YA69"/>
    <mergeCell ref="YT69:YY69"/>
    <mergeCell ref="ZR69:ZW69"/>
    <mergeCell ref="AAP69:AAU69"/>
    <mergeCell ref="ABN69:ABS69"/>
    <mergeCell ref="ACL69:ACQ69"/>
    <mergeCell ref="ADJ69:ADO69"/>
    <mergeCell ref="AEH69:AEM69"/>
    <mergeCell ref="AFF69:AFK69"/>
    <mergeCell ref="AGD69:AGI69"/>
    <mergeCell ref="AHB69:AHG69"/>
    <mergeCell ref="AHZ69:AIE69"/>
    <mergeCell ref="AIX69:AJC69"/>
    <mergeCell ref="AJV69:AKA69"/>
    <mergeCell ref="AKT69:AKY69"/>
    <mergeCell ref="ALR69:ALW69"/>
    <mergeCell ref="AMP69:AMU69"/>
    <mergeCell ref="ANN69:ANS69"/>
    <mergeCell ref="AOL69:AOQ69"/>
    <mergeCell ref="APJ69:APO69"/>
    <mergeCell ref="AQH69:AQM69"/>
    <mergeCell ref="ARF69:ARK69"/>
    <mergeCell ref="ASD69:ASI69"/>
    <mergeCell ref="ATB69:ATG69"/>
    <mergeCell ref="ATZ69:AUE69"/>
    <mergeCell ref="AUX69:AVC69"/>
    <mergeCell ref="VQT55:VQY55"/>
    <mergeCell ref="VRR55:VRW55"/>
    <mergeCell ref="VSP55:VSU55"/>
    <mergeCell ref="VTN55:VTS55"/>
    <mergeCell ref="VUL55:VUQ55"/>
    <mergeCell ref="VVJ55:VVO55"/>
    <mergeCell ref="VWH55:VWM55"/>
    <mergeCell ref="VXF55:VXK55"/>
    <mergeCell ref="VYD55:VYI55"/>
    <mergeCell ref="VZB55:VZG55"/>
    <mergeCell ref="VZZ55:WAE55"/>
    <mergeCell ref="WAX55:WBC55"/>
    <mergeCell ref="WBV55:WCA55"/>
    <mergeCell ref="WCT55:WCY55"/>
    <mergeCell ref="WDR55:WDW55"/>
    <mergeCell ref="WEP55:WEU55"/>
    <mergeCell ref="WFN55:WFS55"/>
    <mergeCell ref="WGL55:WGQ55"/>
    <mergeCell ref="WHJ55:WHO55"/>
    <mergeCell ref="WIH55:WIM55"/>
    <mergeCell ref="WJF55:WJK55"/>
    <mergeCell ref="WKD55:WKI55"/>
    <mergeCell ref="WLB55:WLG55"/>
    <mergeCell ref="WLZ55:WME55"/>
    <mergeCell ref="WMX55:WNC55"/>
    <mergeCell ref="WNV55:WOA55"/>
    <mergeCell ref="WOT55:WOY55"/>
    <mergeCell ref="WPR55:WPW55"/>
    <mergeCell ref="WQP55:WQU55"/>
    <mergeCell ref="WRN55:WRS55"/>
    <mergeCell ref="WSL55:WSQ55"/>
    <mergeCell ref="WTJ55:WTO55"/>
    <mergeCell ref="WUH55:WUM55"/>
    <mergeCell ref="UMH55:UMM55"/>
    <mergeCell ref="UNF55:UNK55"/>
    <mergeCell ref="UOD55:UOI55"/>
    <mergeCell ref="UPB55:UPG55"/>
    <mergeCell ref="UPZ55:UQE55"/>
    <mergeCell ref="UQX55:URC55"/>
    <mergeCell ref="URV55:USA55"/>
    <mergeCell ref="UST55:USY55"/>
    <mergeCell ref="UTR55:UTW55"/>
    <mergeCell ref="UUP55:UUU55"/>
    <mergeCell ref="UVN55:UVS55"/>
    <mergeCell ref="UWL55:UWQ55"/>
    <mergeCell ref="UXJ55:UXO55"/>
    <mergeCell ref="UYH55:UYM55"/>
    <mergeCell ref="UZF55:UZK55"/>
    <mergeCell ref="VAD55:VAI55"/>
    <mergeCell ref="VBB55:VBG55"/>
    <mergeCell ref="VBZ55:VCE55"/>
    <mergeCell ref="VCX55:VDC55"/>
    <mergeCell ref="VDV55:VEA55"/>
    <mergeCell ref="VET55:VEY55"/>
    <mergeCell ref="VFR55:VFW55"/>
    <mergeCell ref="VGP55:VGU55"/>
    <mergeCell ref="VHN55:VHS55"/>
    <mergeCell ref="VIL55:VIQ55"/>
    <mergeCell ref="VJJ55:VJO55"/>
    <mergeCell ref="VKH55:VKM55"/>
    <mergeCell ref="VLF55:VLK55"/>
    <mergeCell ref="VMD55:VMI55"/>
    <mergeCell ref="VNB55:VNG55"/>
    <mergeCell ref="VNZ55:VOE55"/>
    <mergeCell ref="VOX55:VPC55"/>
    <mergeCell ref="VPV55:VQA55"/>
    <mergeCell ref="THV55:TIA55"/>
    <mergeCell ref="TIT55:TIY55"/>
    <mergeCell ref="TJR55:TJW55"/>
    <mergeCell ref="TKP55:TKU55"/>
    <mergeCell ref="TLN55:TLS55"/>
    <mergeCell ref="TML55:TMQ55"/>
    <mergeCell ref="TNJ55:TNO55"/>
    <mergeCell ref="TOH55:TOM55"/>
    <mergeCell ref="TPF55:TPK55"/>
    <mergeCell ref="TQD55:TQI55"/>
    <mergeCell ref="TRB55:TRG55"/>
    <mergeCell ref="TRZ55:TSE55"/>
    <mergeCell ref="TSX55:TTC55"/>
    <mergeCell ref="TTV55:TUA55"/>
    <mergeCell ref="TUT55:TUY55"/>
    <mergeCell ref="TVR55:TVW55"/>
    <mergeCell ref="TWP55:TWU55"/>
    <mergeCell ref="TXN55:TXS55"/>
    <mergeCell ref="TYL55:TYQ55"/>
    <mergeCell ref="TZJ55:TZO55"/>
    <mergeCell ref="UAH55:UAM55"/>
    <mergeCell ref="UBF55:UBK55"/>
    <mergeCell ref="UCD55:UCI55"/>
    <mergeCell ref="UDB55:UDG55"/>
    <mergeCell ref="UDZ55:UEE55"/>
    <mergeCell ref="UEX55:UFC55"/>
    <mergeCell ref="UFV55:UGA55"/>
    <mergeCell ref="UGT55:UGY55"/>
    <mergeCell ref="UHR55:UHW55"/>
    <mergeCell ref="UIP55:UIU55"/>
    <mergeCell ref="UJN55:UJS55"/>
    <mergeCell ref="UKL55:UKQ55"/>
    <mergeCell ref="ULJ55:ULO55"/>
    <mergeCell ref="SDJ55:SDO55"/>
    <mergeCell ref="SEH55:SEM55"/>
    <mergeCell ref="SFF55:SFK55"/>
    <mergeCell ref="SGD55:SGI55"/>
    <mergeCell ref="SHB55:SHG55"/>
    <mergeCell ref="SHZ55:SIE55"/>
    <mergeCell ref="SIX55:SJC55"/>
    <mergeCell ref="SJV55:SKA55"/>
    <mergeCell ref="SKT55:SKY55"/>
    <mergeCell ref="SLR55:SLW55"/>
    <mergeCell ref="SMP55:SMU55"/>
    <mergeCell ref="SNN55:SNS55"/>
    <mergeCell ref="SOL55:SOQ55"/>
    <mergeCell ref="SPJ55:SPO55"/>
    <mergeCell ref="SQH55:SQM55"/>
    <mergeCell ref="SRF55:SRK55"/>
    <mergeCell ref="SSD55:SSI55"/>
    <mergeCell ref="STB55:STG55"/>
    <mergeCell ref="STZ55:SUE55"/>
    <mergeCell ref="SUX55:SVC55"/>
    <mergeCell ref="SVV55:SWA55"/>
    <mergeCell ref="SWT55:SWY55"/>
    <mergeCell ref="SXR55:SXW55"/>
    <mergeCell ref="SYP55:SYU55"/>
    <mergeCell ref="SZN55:SZS55"/>
    <mergeCell ref="TAL55:TAQ55"/>
    <mergeCell ref="TBJ55:TBO55"/>
    <mergeCell ref="TCH55:TCM55"/>
    <mergeCell ref="TDF55:TDK55"/>
    <mergeCell ref="TED55:TEI55"/>
    <mergeCell ref="TFB55:TFG55"/>
    <mergeCell ref="TFZ55:TGE55"/>
    <mergeCell ref="TGX55:THC55"/>
    <mergeCell ref="QYX55:QZC55"/>
    <mergeCell ref="QZV55:RAA55"/>
    <mergeCell ref="RAT55:RAY55"/>
    <mergeCell ref="RBR55:RBW55"/>
    <mergeCell ref="RCP55:RCU55"/>
    <mergeCell ref="RDN55:RDS55"/>
    <mergeCell ref="REL55:REQ55"/>
    <mergeCell ref="RFJ55:RFO55"/>
    <mergeCell ref="RGH55:RGM55"/>
    <mergeCell ref="RHF55:RHK55"/>
    <mergeCell ref="RID55:RII55"/>
    <mergeCell ref="RJB55:RJG55"/>
    <mergeCell ref="RJZ55:RKE55"/>
    <mergeCell ref="RKX55:RLC55"/>
    <mergeCell ref="RLV55:RMA55"/>
    <mergeCell ref="RMT55:RMY55"/>
    <mergeCell ref="RNR55:RNW55"/>
    <mergeCell ref="ROP55:ROU55"/>
    <mergeCell ref="RPN55:RPS55"/>
    <mergeCell ref="RQL55:RQQ55"/>
    <mergeCell ref="RRJ55:RRO55"/>
    <mergeCell ref="RSH55:RSM55"/>
    <mergeCell ref="RTF55:RTK55"/>
    <mergeCell ref="RUD55:RUI55"/>
    <mergeCell ref="RVB55:RVG55"/>
    <mergeCell ref="RVZ55:RWE55"/>
    <mergeCell ref="RWX55:RXC55"/>
    <mergeCell ref="RXV55:RYA55"/>
    <mergeCell ref="RYT55:RYY55"/>
    <mergeCell ref="RZR55:RZW55"/>
    <mergeCell ref="SAP55:SAU55"/>
    <mergeCell ref="SBN55:SBS55"/>
    <mergeCell ref="SCL55:SCQ55"/>
    <mergeCell ref="PUL55:PUQ55"/>
    <mergeCell ref="PVJ55:PVO55"/>
    <mergeCell ref="PWH55:PWM55"/>
    <mergeCell ref="PXF55:PXK55"/>
    <mergeCell ref="PYD55:PYI55"/>
    <mergeCell ref="PZB55:PZG55"/>
    <mergeCell ref="PZZ55:QAE55"/>
    <mergeCell ref="QAX55:QBC55"/>
    <mergeCell ref="QBV55:QCA55"/>
    <mergeCell ref="QCT55:QCY55"/>
    <mergeCell ref="QDR55:QDW55"/>
    <mergeCell ref="QEP55:QEU55"/>
    <mergeCell ref="QFN55:QFS55"/>
    <mergeCell ref="QGL55:QGQ55"/>
    <mergeCell ref="QHJ55:QHO55"/>
    <mergeCell ref="QIH55:QIM55"/>
    <mergeCell ref="QJF55:QJK55"/>
    <mergeCell ref="QKD55:QKI55"/>
    <mergeCell ref="QLB55:QLG55"/>
    <mergeCell ref="QLZ55:QME55"/>
    <mergeCell ref="QMX55:QNC55"/>
    <mergeCell ref="QNV55:QOA55"/>
    <mergeCell ref="QOT55:QOY55"/>
    <mergeCell ref="QPR55:QPW55"/>
    <mergeCell ref="QQP55:QQU55"/>
    <mergeCell ref="QRN55:QRS55"/>
    <mergeCell ref="QSL55:QSQ55"/>
    <mergeCell ref="QTJ55:QTO55"/>
    <mergeCell ref="QUH55:QUM55"/>
    <mergeCell ref="QVF55:QVK55"/>
    <mergeCell ref="QWD55:QWI55"/>
    <mergeCell ref="QXB55:QXG55"/>
    <mergeCell ref="QXZ55:QYE55"/>
    <mergeCell ref="OPZ55:OQE55"/>
    <mergeCell ref="OQX55:ORC55"/>
    <mergeCell ref="ORV55:OSA55"/>
    <mergeCell ref="OST55:OSY55"/>
    <mergeCell ref="OTR55:OTW55"/>
    <mergeCell ref="OUP55:OUU55"/>
    <mergeCell ref="OVN55:OVS55"/>
    <mergeCell ref="OWL55:OWQ55"/>
    <mergeCell ref="OXJ55:OXO55"/>
    <mergeCell ref="OYH55:OYM55"/>
    <mergeCell ref="OZF55:OZK55"/>
    <mergeCell ref="PAD55:PAI55"/>
    <mergeCell ref="PBB55:PBG55"/>
    <mergeCell ref="PBZ55:PCE55"/>
    <mergeCell ref="PCX55:PDC55"/>
    <mergeCell ref="PDV55:PEA55"/>
    <mergeCell ref="PET55:PEY55"/>
    <mergeCell ref="PFR55:PFW55"/>
    <mergeCell ref="PGP55:PGU55"/>
    <mergeCell ref="PHN55:PHS55"/>
    <mergeCell ref="PIL55:PIQ55"/>
    <mergeCell ref="PJJ55:PJO55"/>
    <mergeCell ref="PKH55:PKM55"/>
    <mergeCell ref="PLF55:PLK55"/>
    <mergeCell ref="PMD55:PMI55"/>
    <mergeCell ref="PNB55:PNG55"/>
    <mergeCell ref="PNZ55:POE55"/>
    <mergeCell ref="POX55:PPC55"/>
    <mergeCell ref="PPV55:PQA55"/>
    <mergeCell ref="PQT55:PQY55"/>
    <mergeCell ref="PRR55:PRW55"/>
    <mergeCell ref="PSP55:PSU55"/>
    <mergeCell ref="PTN55:PTS55"/>
    <mergeCell ref="NLN55:NLS55"/>
    <mergeCell ref="NML55:NMQ55"/>
    <mergeCell ref="NNJ55:NNO55"/>
    <mergeCell ref="NOH55:NOM55"/>
    <mergeCell ref="NPF55:NPK55"/>
    <mergeCell ref="NQD55:NQI55"/>
    <mergeCell ref="NRB55:NRG55"/>
    <mergeCell ref="NRZ55:NSE55"/>
    <mergeCell ref="NSX55:NTC55"/>
    <mergeCell ref="NTV55:NUA55"/>
    <mergeCell ref="NUT55:NUY55"/>
    <mergeCell ref="NVR55:NVW55"/>
    <mergeCell ref="NWP55:NWU55"/>
    <mergeCell ref="NXN55:NXS55"/>
    <mergeCell ref="NYL55:NYQ55"/>
    <mergeCell ref="NZJ55:NZO55"/>
    <mergeCell ref="OAH55:OAM55"/>
    <mergeCell ref="OBF55:OBK55"/>
    <mergeCell ref="OCD55:OCI55"/>
    <mergeCell ref="ODB55:ODG55"/>
    <mergeCell ref="ODZ55:OEE55"/>
    <mergeCell ref="OEX55:OFC55"/>
    <mergeCell ref="OFV55:OGA55"/>
    <mergeCell ref="OGT55:OGY55"/>
    <mergeCell ref="OHR55:OHW55"/>
    <mergeCell ref="OIP55:OIU55"/>
    <mergeCell ref="OJN55:OJS55"/>
    <mergeCell ref="OKL55:OKQ55"/>
    <mergeCell ref="OLJ55:OLO55"/>
    <mergeCell ref="OMH55:OMM55"/>
    <mergeCell ref="ONF55:ONK55"/>
    <mergeCell ref="OOD55:OOI55"/>
    <mergeCell ref="OPB55:OPG55"/>
    <mergeCell ref="MHB55:MHG55"/>
    <mergeCell ref="MHZ55:MIE55"/>
    <mergeCell ref="MIX55:MJC55"/>
    <mergeCell ref="MJV55:MKA55"/>
    <mergeCell ref="MKT55:MKY55"/>
    <mergeCell ref="MLR55:MLW55"/>
    <mergeCell ref="MMP55:MMU55"/>
    <mergeCell ref="MNN55:MNS55"/>
    <mergeCell ref="MOL55:MOQ55"/>
    <mergeCell ref="MPJ55:MPO55"/>
    <mergeCell ref="MQH55:MQM55"/>
    <mergeCell ref="MRF55:MRK55"/>
    <mergeCell ref="MSD55:MSI55"/>
    <mergeCell ref="MTB55:MTG55"/>
    <mergeCell ref="MTZ55:MUE55"/>
    <mergeCell ref="MUX55:MVC55"/>
    <mergeCell ref="MVV55:MWA55"/>
    <mergeCell ref="MWT55:MWY55"/>
    <mergeCell ref="MXR55:MXW55"/>
    <mergeCell ref="MYP55:MYU55"/>
    <mergeCell ref="MZN55:MZS55"/>
    <mergeCell ref="NAL55:NAQ55"/>
    <mergeCell ref="NBJ55:NBO55"/>
    <mergeCell ref="NCH55:NCM55"/>
    <mergeCell ref="NDF55:NDK55"/>
    <mergeCell ref="NED55:NEI55"/>
    <mergeCell ref="NFB55:NFG55"/>
    <mergeCell ref="NFZ55:NGE55"/>
    <mergeCell ref="NGX55:NHC55"/>
    <mergeCell ref="NHV55:NIA55"/>
    <mergeCell ref="NIT55:NIY55"/>
    <mergeCell ref="NJR55:NJW55"/>
    <mergeCell ref="NKP55:NKU55"/>
    <mergeCell ref="LCP55:LCU55"/>
    <mergeCell ref="LDN55:LDS55"/>
    <mergeCell ref="LEL55:LEQ55"/>
    <mergeCell ref="LFJ55:LFO55"/>
    <mergeCell ref="LGH55:LGM55"/>
    <mergeCell ref="LHF55:LHK55"/>
    <mergeCell ref="LID55:LII55"/>
    <mergeCell ref="LJB55:LJG55"/>
    <mergeCell ref="LJZ55:LKE55"/>
    <mergeCell ref="LKX55:LLC55"/>
    <mergeCell ref="LLV55:LMA55"/>
    <mergeCell ref="LMT55:LMY55"/>
    <mergeCell ref="LNR55:LNW55"/>
    <mergeCell ref="LOP55:LOU55"/>
    <mergeCell ref="LPN55:LPS55"/>
    <mergeCell ref="LQL55:LQQ55"/>
    <mergeCell ref="LRJ55:LRO55"/>
    <mergeCell ref="LSH55:LSM55"/>
    <mergeCell ref="LTF55:LTK55"/>
    <mergeCell ref="LUD55:LUI55"/>
    <mergeCell ref="LVB55:LVG55"/>
    <mergeCell ref="LVZ55:LWE55"/>
    <mergeCell ref="LWX55:LXC55"/>
    <mergeCell ref="LXV55:LYA55"/>
    <mergeCell ref="LYT55:LYY55"/>
    <mergeCell ref="LZR55:LZW55"/>
    <mergeCell ref="MAP55:MAU55"/>
    <mergeCell ref="MBN55:MBS55"/>
    <mergeCell ref="MCL55:MCQ55"/>
    <mergeCell ref="MDJ55:MDO55"/>
    <mergeCell ref="MEH55:MEM55"/>
    <mergeCell ref="MFF55:MFK55"/>
    <mergeCell ref="MGD55:MGI55"/>
    <mergeCell ref="JYD55:JYI55"/>
    <mergeCell ref="JZB55:JZG55"/>
    <mergeCell ref="JZZ55:KAE55"/>
    <mergeCell ref="KAX55:KBC55"/>
    <mergeCell ref="KBV55:KCA55"/>
    <mergeCell ref="KCT55:KCY55"/>
    <mergeCell ref="KDR55:KDW55"/>
    <mergeCell ref="KEP55:KEU55"/>
    <mergeCell ref="KFN55:KFS55"/>
    <mergeCell ref="KGL55:KGQ55"/>
    <mergeCell ref="KHJ55:KHO55"/>
    <mergeCell ref="KIH55:KIM55"/>
    <mergeCell ref="KJF55:KJK55"/>
    <mergeCell ref="KKD55:KKI55"/>
    <mergeCell ref="KLB55:KLG55"/>
    <mergeCell ref="KLZ55:KME55"/>
    <mergeCell ref="KMX55:KNC55"/>
    <mergeCell ref="KNV55:KOA55"/>
    <mergeCell ref="KOT55:KOY55"/>
    <mergeCell ref="KPR55:KPW55"/>
    <mergeCell ref="KQP55:KQU55"/>
    <mergeCell ref="KRN55:KRS55"/>
    <mergeCell ref="KSL55:KSQ55"/>
    <mergeCell ref="KTJ55:KTO55"/>
    <mergeCell ref="KUH55:KUM55"/>
    <mergeCell ref="KVF55:KVK55"/>
    <mergeCell ref="KWD55:KWI55"/>
    <mergeCell ref="KXB55:KXG55"/>
    <mergeCell ref="KXZ55:KYE55"/>
    <mergeCell ref="KYX55:KZC55"/>
    <mergeCell ref="KZV55:LAA55"/>
    <mergeCell ref="LAT55:LAY55"/>
    <mergeCell ref="LBR55:LBW55"/>
    <mergeCell ref="ITR55:ITW55"/>
    <mergeCell ref="IUP55:IUU55"/>
    <mergeCell ref="IVN55:IVS55"/>
    <mergeCell ref="IWL55:IWQ55"/>
    <mergeCell ref="IXJ55:IXO55"/>
    <mergeCell ref="IYH55:IYM55"/>
    <mergeCell ref="IZF55:IZK55"/>
    <mergeCell ref="JAD55:JAI55"/>
    <mergeCell ref="JBB55:JBG55"/>
    <mergeCell ref="JBZ55:JCE55"/>
    <mergeCell ref="JCX55:JDC55"/>
    <mergeCell ref="JDV55:JEA55"/>
    <mergeCell ref="JET55:JEY55"/>
    <mergeCell ref="JFR55:JFW55"/>
    <mergeCell ref="JGP55:JGU55"/>
    <mergeCell ref="JHN55:JHS55"/>
    <mergeCell ref="JIL55:JIQ55"/>
    <mergeCell ref="JJJ55:JJO55"/>
    <mergeCell ref="JKH55:JKM55"/>
    <mergeCell ref="JLF55:JLK55"/>
    <mergeCell ref="JMD55:JMI55"/>
    <mergeCell ref="JNB55:JNG55"/>
    <mergeCell ref="JNZ55:JOE55"/>
    <mergeCell ref="JOX55:JPC55"/>
    <mergeCell ref="JPV55:JQA55"/>
    <mergeCell ref="JQT55:JQY55"/>
    <mergeCell ref="JRR55:JRW55"/>
    <mergeCell ref="JSP55:JSU55"/>
    <mergeCell ref="JTN55:JTS55"/>
    <mergeCell ref="JUL55:JUQ55"/>
    <mergeCell ref="JVJ55:JVO55"/>
    <mergeCell ref="JWH55:JWM55"/>
    <mergeCell ref="JXF55:JXK55"/>
    <mergeCell ref="HPF55:HPK55"/>
    <mergeCell ref="HQD55:HQI55"/>
    <mergeCell ref="HRB55:HRG55"/>
    <mergeCell ref="HRZ55:HSE55"/>
    <mergeCell ref="HSX55:HTC55"/>
    <mergeCell ref="HTV55:HUA55"/>
    <mergeCell ref="HUT55:HUY55"/>
    <mergeCell ref="HVR55:HVW55"/>
    <mergeCell ref="HWP55:HWU55"/>
    <mergeCell ref="HXN55:HXS55"/>
    <mergeCell ref="HYL55:HYQ55"/>
    <mergeCell ref="HZJ55:HZO55"/>
    <mergeCell ref="IAH55:IAM55"/>
    <mergeCell ref="IBF55:IBK55"/>
    <mergeCell ref="ICD55:ICI55"/>
    <mergeCell ref="IDB55:IDG55"/>
    <mergeCell ref="IDZ55:IEE55"/>
    <mergeCell ref="IEX55:IFC55"/>
    <mergeCell ref="IFV55:IGA55"/>
    <mergeCell ref="IGT55:IGY55"/>
    <mergeCell ref="IHR55:IHW55"/>
    <mergeCell ref="IIP55:IIU55"/>
    <mergeCell ref="IJN55:IJS55"/>
    <mergeCell ref="IKL55:IKQ55"/>
    <mergeCell ref="ILJ55:ILO55"/>
    <mergeCell ref="IMH55:IMM55"/>
    <mergeCell ref="INF55:INK55"/>
    <mergeCell ref="IOD55:IOI55"/>
    <mergeCell ref="IPB55:IPG55"/>
    <mergeCell ref="IPZ55:IQE55"/>
    <mergeCell ref="IQX55:IRC55"/>
    <mergeCell ref="IRV55:ISA55"/>
    <mergeCell ref="IST55:ISY55"/>
    <mergeCell ref="GKT55:GKY55"/>
    <mergeCell ref="GLR55:GLW55"/>
    <mergeCell ref="GMP55:GMU55"/>
    <mergeCell ref="GNN55:GNS55"/>
    <mergeCell ref="GOL55:GOQ55"/>
    <mergeCell ref="GPJ55:GPO55"/>
    <mergeCell ref="GQH55:GQM55"/>
    <mergeCell ref="GRF55:GRK55"/>
    <mergeCell ref="GSD55:GSI55"/>
    <mergeCell ref="GTB55:GTG55"/>
    <mergeCell ref="GTZ55:GUE55"/>
    <mergeCell ref="GUX55:GVC55"/>
    <mergeCell ref="GVV55:GWA55"/>
    <mergeCell ref="GWT55:GWY55"/>
    <mergeCell ref="GXR55:GXW55"/>
    <mergeCell ref="GYP55:GYU55"/>
    <mergeCell ref="GZN55:GZS55"/>
    <mergeCell ref="HAL55:HAQ55"/>
    <mergeCell ref="HBJ55:HBO55"/>
    <mergeCell ref="HCH55:HCM55"/>
    <mergeCell ref="HDF55:HDK55"/>
    <mergeCell ref="HED55:HEI55"/>
    <mergeCell ref="HFB55:HFG55"/>
    <mergeCell ref="HFZ55:HGE55"/>
    <mergeCell ref="HGX55:HHC55"/>
    <mergeCell ref="HHV55:HIA55"/>
    <mergeCell ref="HIT55:HIY55"/>
    <mergeCell ref="HJR55:HJW55"/>
    <mergeCell ref="HKP55:HKU55"/>
    <mergeCell ref="HLN55:HLS55"/>
    <mergeCell ref="HML55:HMQ55"/>
    <mergeCell ref="HNJ55:HNO55"/>
    <mergeCell ref="HOH55:HOM55"/>
    <mergeCell ref="FGH55:FGM55"/>
    <mergeCell ref="FHF55:FHK55"/>
    <mergeCell ref="FID55:FII55"/>
    <mergeCell ref="FJB55:FJG55"/>
    <mergeCell ref="FJZ55:FKE55"/>
    <mergeCell ref="FKX55:FLC55"/>
    <mergeCell ref="FLV55:FMA55"/>
    <mergeCell ref="FMT55:FMY55"/>
    <mergeCell ref="FNR55:FNW55"/>
    <mergeCell ref="FOP55:FOU55"/>
    <mergeCell ref="FPN55:FPS55"/>
    <mergeCell ref="FQL55:FQQ55"/>
    <mergeCell ref="FRJ55:FRO55"/>
    <mergeCell ref="FSH55:FSM55"/>
    <mergeCell ref="FTF55:FTK55"/>
    <mergeCell ref="FUD55:FUI55"/>
    <mergeCell ref="FVB55:FVG55"/>
    <mergeCell ref="FVZ55:FWE55"/>
    <mergeCell ref="FWX55:FXC55"/>
    <mergeCell ref="FXV55:FYA55"/>
    <mergeCell ref="FYT55:FYY55"/>
    <mergeCell ref="FZR55:FZW55"/>
    <mergeCell ref="GAP55:GAU55"/>
    <mergeCell ref="GBN55:GBS55"/>
    <mergeCell ref="GCL55:GCQ55"/>
    <mergeCell ref="GDJ55:GDO55"/>
    <mergeCell ref="GEH55:GEM55"/>
    <mergeCell ref="GFF55:GFK55"/>
    <mergeCell ref="GGD55:GGI55"/>
    <mergeCell ref="GHB55:GHG55"/>
    <mergeCell ref="GHZ55:GIE55"/>
    <mergeCell ref="GIX55:GJC55"/>
    <mergeCell ref="GJV55:GKA55"/>
    <mergeCell ref="EBV55:ECA55"/>
    <mergeCell ref="ECT55:ECY55"/>
    <mergeCell ref="EDR55:EDW55"/>
    <mergeCell ref="EEP55:EEU55"/>
    <mergeCell ref="EFN55:EFS55"/>
    <mergeCell ref="EGL55:EGQ55"/>
    <mergeCell ref="EHJ55:EHO55"/>
    <mergeCell ref="EIH55:EIM55"/>
    <mergeCell ref="EJF55:EJK55"/>
    <mergeCell ref="EKD55:EKI55"/>
    <mergeCell ref="ELB55:ELG55"/>
    <mergeCell ref="ELZ55:EME55"/>
    <mergeCell ref="EMX55:ENC55"/>
    <mergeCell ref="ENV55:EOA55"/>
    <mergeCell ref="EOT55:EOY55"/>
    <mergeCell ref="EPR55:EPW55"/>
    <mergeCell ref="EQP55:EQU55"/>
    <mergeCell ref="ERN55:ERS55"/>
    <mergeCell ref="ESL55:ESQ55"/>
    <mergeCell ref="ETJ55:ETO55"/>
    <mergeCell ref="EUH55:EUM55"/>
    <mergeCell ref="EVF55:EVK55"/>
    <mergeCell ref="EWD55:EWI55"/>
    <mergeCell ref="EXB55:EXG55"/>
    <mergeCell ref="EXZ55:EYE55"/>
    <mergeCell ref="EYX55:EZC55"/>
    <mergeCell ref="EZV55:FAA55"/>
    <mergeCell ref="FAT55:FAY55"/>
    <mergeCell ref="FBR55:FBW55"/>
    <mergeCell ref="FCP55:FCU55"/>
    <mergeCell ref="FDN55:FDS55"/>
    <mergeCell ref="FEL55:FEQ55"/>
    <mergeCell ref="FFJ55:FFO55"/>
    <mergeCell ref="CXJ55:CXO55"/>
    <mergeCell ref="CYH55:CYM55"/>
    <mergeCell ref="CZF55:CZK55"/>
    <mergeCell ref="DAD55:DAI55"/>
    <mergeCell ref="DBB55:DBG55"/>
    <mergeCell ref="DBZ55:DCE55"/>
    <mergeCell ref="DCX55:DDC55"/>
    <mergeCell ref="DDV55:DEA55"/>
    <mergeCell ref="DET55:DEY55"/>
    <mergeCell ref="DFR55:DFW55"/>
    <mergeCell ref="DGP55:DGU55"/>
    <mergeCell ref="DHN55:DHS55"/>
    <mergeCell ref="DIL55:DIQ55"/>
    <mergeCell ref="DJJ55:DJO55"/>
    <mergeCell ref="DKH55:DKM55"/>
    <mergeCell ref="DLF55:DLK55"/>
    <mergeCell ref="DMD55:DMI55"/>
    <mergeCell ref="DNB55:DNG55"/>
    <mergeCell ref="DNZ55:DOE55"/>
    <mergeCell ref="DOX55:DPC55"/>
    <mergeCell ref="DPV55:DQA55"/>
    <mergeCell ref="DQT55:DQY55"/>
    <mergeCell ref="DRR55:DRW55"/>
    <mergeCell ref="DSP55:DSU55"/>
    <mergeCell ref="DTN55:DTS55"/>
    <mergeCell ref="DUL55:DUQ55"/>
    <mergeCell ref="DVJ55:DVO55"/>
    <mergeCell ref="DWH55:DWM55"/>
    <mergeCell ref="DXF55:DXK55"/>
    <mergeCell ref="DYD55:DYI55"/>
    <mergeCell ref="DZB55:DZG55"/>
    <mergeCell ref="DZZ55:EAE55"/>
    <mergeCell ref="EAX55:EBC55"/>
    <mergeCell ref="BSX55:BTC55"/>
    <mergeCell ref="BTV55:BUA55"/>
    <mergeCell ref="BUT55:BUY55"/>
    <mergeCell ref="BVR55:BVW55"/>
    <mergeCell ref="BWP55:BWU55"/>
    <mergeCell ref="BXN55:BXS55"/>
    <mergeCell ref="BYL55:BYQ55"/>
    <mergeCell ref="BZJ55:BZO55"/>
    <mergeCell ref="CAH55:CAM55"/>
    <mergeCell ref="CBF55:CBK55"/>
    <mergeCell ref="CCD55:CCI55"/>
    <mergeCell ref="CDB55:CDG55"/>
    <mergeCell ref="CDZ55:CEE55"/>
    <mergeCell ref="CEX55:CFC55"/>
    <mergeCell ref="CFV55:CGA55"/>
    <mergeCell ref="CGT55:CGY55"/>
    <mergeCell ref="CHR55:CHW55"/>
    <mergeCell ref="CIP55:CIU55"/>
    <mergeCell ref="CJN55:CJS55"/>
    <mergeCell ref="CKL55:CKQ55"/>
    <mergeCell ref="CLJ55:CLO55"/>
    <mergeCell ref="CMH55:CMM55"/>
    <mergeCell ref="CNF55:CNK55"/>
    <mergeCell ref="COD55:COI55"/>
    <mergeCell ref="CPB55:CPG55"/>
    <mergeCell ref="CPZ55:CQE55"/>
    <mergeCell ref="CQX55:CRC55"/>
    <mergeCell ref="CRV55:CSA55"/>
    <mergeCell ref="CST55:CSY55"/>
    <mergeCell ref="CTR55:CTW55"/>
    <mergeCell ref="CUP55:CUU55"/>
    <mergeCell ref="CVN55:CVS55"/>
    <mergeCell ref="CWL55:CWQ55"/>
    <mergeCell ref="AOL55:AOQ55"/>
    <mergeCell ref="APJ55:APO55"/>
    <mergeCell ref="AQH55:AQM55"/>
    <mergeCell ref="ARF55:ARK55"/>
    <mergeCell ref="ASD55:ASI55"/>
    <mergeCell ref="ATB55:ATG55"/>
    <mergeCell ref="ATZ55:AUE55"/>
    <mergeCell ref="AUX55:AVC55"/>
    <mergeCell ref="AVV55:AWA55"/>
    <mergeCell ref="AWT55:AWY55"/>
    <mergeCell ref="AXR55:AXW55"/>
    <mergeCell ref="AYP55:AYU55"/>
    <mergeCell ref="AZN55:AZS55"/>
    <mergeCell ref="BAL55:BAQ55"/>
    <mergeCell ref="BBJ55:BBO55"/>
    <mergeCell ref="BCH55:BCM55"/>
    <mergeCell ref="BDF55:BDK55"/>
    <mergeCell ref="BED55:BEI55"/>
    <mergeCell ref="BFB55:BFG55"/>
    <mergeCell ref="BFZ55:BGE55"/>
    <mergeCell ref="BGX55:BHC55"/>
    <mergeCell ref="BHV55:BIA55"/>
    <mergeCell ref="BIT55:BIY55"/>
    <mergeCell ref="BJR55:BJW55"/>
    <mergeCell ref="BKP55:BKU55"/>
    <mergeCell ref="BLN55:BLS55"/>
    <mergeCell ref="BML55:BMQ55"/>
    <mergeCell ref="BNJ55:BNO55"/>
    <mergeCell ref="BOH55:BOM55"/>
    <mergeCell ref="BPF55:BPK55"/>
    <mergeCell ref="BQD55:BQI55"/>
    <mergeCell ref="BRB55:BRG55"/>
    <mergeCell ref="BRZ55:BSE55"/>
    <mergeCell ref="WNV48:WOA48"/>
    <mergeCell ref="WOT48:WOY48"/>
    <mergeCell ref="WPR48:WPW48"/>
    <mergeCell ref="WQP48:WQU48"/>
    <mergeCell ref="WRN48:WRS48"/>
    <mergeCell ref="WSL48:WSQ48"/>
    <mergeCell ref="WTJ48:WTO48"/>
    <mergeCell ref="WUH48:WUM48"/>
    <mergeCell ref="WVF48:WVK48"/>
    <mergeCell ref="WWD48:WWI48"/>
    <mergeCell ref="WXB48:WXG48"/>
    <mergeCell ref="WXZ48:WYE48"/>
    <mergeCell ref="WYX48:WZC48"/>
    <mergeCell ref="WZV48:XAA48"/>
    <mergeCell ref="XAT48:XAY48"/>
    <mergeCell ref="XBR48:XBW48"/>
    <mergeCell ref="BR55:BW55"/>
    <mergeCell ref="CP55:CU55"/>
    <mergeCell ref="DN55:DS55"/>
    <mergeCell ref="EL55:EQ55"/>
    <mergeCell ref="FJ55:FO55"/>
    <mergeCell ref="GH55:GM55"/>
    <mergeCell ref="HF55:HK55"/>
    <mergeCell ref="ID55:II55"/>
    <mergeCell ref="JB55:JG55"/>
    <mergeCell ref="JZ55:KE55"/>
    <mergeCell ref="KX55:LC55"/>
    <mergeCell ref="LV55:MA55"/>
    <mergeCell ref="MT55:MY55"/>
    <mergeCell ref="NR55:NW55"/>
    <mergeCell ref="OP55:OU55"/>
    <mergeCell ref="PN55:PS55"/>
    <mergeCell ref="QL55:QQ55"/>
    <mergeCell ref="RJ55:RO55"/>
    <mergeCell ref="SH55:SM55"/>
    <mergeCell ref="TF55:TK55"/>
    <mergeCell ref="UD55:UI55"/>
    <mergeCell ref="VB55:VG55"/>
    <mergeCell ref="VZ55:WE55"/>
    <mergeCell ref="WX55:XC55"/>
    <mergeCell ref="XV55:YA55"/>
    <mergeCell ref="YT55:YY55"/>
    <mergeCell ref="ZR55:ZW55"/>
    <mergeCell ref="AAP55:AAU55"/>
    <mergeCell ref="ABN55:ABS55"/>
    <mergeCell ref="ACL55:ACQ55"/>
    <mergeCell ref="ADJ55:ADO55"/>
    <mergeCell ref="AEH55:AEM55"/>
    <mergeCell ref="AFF55:AFK55"/>
    <mergeCell ref="AGD55:AGI55"/>
    <mergeCell ref="AHB55:AHG55"/>
    <mergeCell ref="AHZ55:AIE55"/>
    <mergeCell ref="AIX55:AJC55"/>
    <mergeCell ref="AJV55:AKA55"/>
    <mergeCell ref="AKT55:AKY55"/>
    <mergeCell ref="ALR55:ALW55"/>
    <mergeCell ref="AMP55:AMU55"/>
    <mergeCell ref="ANN55:ANS55"/>
    <mergeCell ref="VJJ48:VJO48"/>
    <mergeCell ref="VKH48:VKM48"/>
    <mergeCell ref="VLF48:VLK48"/>
    <mergeCell ref="VMD48:VMI48"/>
    <mergeCell ref="VNB48:VNG48"/>
    <mergeCell ref="VNZ48:VOE48"/>
    <mergeCell ref="VOX48:VPC48"/>
    <mergeCell ref="VPV48:VQA48"/>
    <mergeCell ref="VQT48:VQY48"/>
    <mergeCell ref="VRR48:VRW48"/>
    <mergeCell ref="VSP48:VSU48"/>
    <mergeCell ref="VTN48:VTS48"/>
    <mergeCell ref="VUL48:VUQ48"/>
    <mergeCell ref="VVJ48:VVO48"/>
    <mergeCell ref="VWH48:VWM48"/>
    <mergeCell ref="VXF48:VXK48"/>
    <mergeCell ref="VYD48:VYI48"/>
    <mergeCell ref="VZB48:VZG48"/>
    <mergeCell ref="VZZ48:WAE48"/>
    <mergeCell ref="WAX48:WBC48"/>
    <mergeCell ref="WBV48:WCA48"/>
    <mergeCell ref="WCT48:WCY48"/>
    <mergeCell ref="WDR48:WDW48"/>
    <mergeCell ref="WEP48:WEU48"/>
    <mergeCell ref="WFN48:WFS48"/>
    <mergeCell ref="WGL48:WGQ48"/>
    <mergeCell ref="WHJ48:WHO48"/>
    <mergeCell ref="WIH48:WIM48"/>
    <mergeCell ref="WJF48:WJK48"/>
    <mergeCell ref="WKD48:WKI48"/>
    <mergeCell ref="WLB48:WLG48"/>
    <mergeCell ref="WLZ48:WME48"/>
    <mergeCell ref="WMX48:WNC48"/>
    <mergeCell ref="UEX48:UFC48"/>
    <mergeCell ref="UFV48:UGA48"/>
    <mergeCell ref="UGT48:UGY48"/>
    <mergeCell ref="UHR48:UHW48"/>
    <mergeCell ref="UIP48:UIU48"/>
    <mergeCell ref="UJN48:UJS48"/>
    <mergeCell ref="UKL48:UKQ48"/>
    <mergeCell ref="ULJ48:ULO48"/>
    <mergeCell ref="UMH48:UMM48"/>
    <mergeCell ref="UNF48:UNK48"/>
    <mergeCell ref="UOD48:UOI48"/>
    <mergeCell ref="UPB48:UPG48"/>
    <mergeCell ref="UPZ48:UQE48"/>
    <mergeCell ref="UQX48:URC48"/>
    <mergeCell ref="URV48:USA48"/>
    <mergeCell ref="UST48:USY48"/>
    <mergeCell ref="UTR48:UTW48"/>
    <mergeCell ref="UUP48:UUU48"/>
    <mergeCell ref="UVN48:UVS48"/>
    <mergeCell ref="UWL48:UWQ48"/>
    <mergeCell ref="UXJ48:UXO48"/>
    <mergeCell ref="UYH48:UYM48"/>
    <mergeCell ref="UZF48:UZK48"/>
    <mergeCell ref="VAD48:VAI48"/>
    <mergeCell ref="VBB48:VBG48"/>
    <mergeCell ref="VBZ48:VCE48"/>
    <mergeCell ref="VCX48:VDC48"/>
    <mergeCell ref="VDV48:VEA48"/>
    <mergeCell ref="VET48:VEY48"/>
    <mergeCell ref="VFR48:VFW48"/>
    <mergeCell ref="VGP48:VGU48"/>
    <mergeCell ref="VHN48:VHS48"/>
    <mergeCell ref="VIL48:VIQ48"/>
    <mergeCell ref="TAL48:TAQ48"/>
    <mergeCell ref="TBJ48:TBO48"/>
    <mergeCell ref="TCH48:TCM48"/>
    <mergeCell ref="TDF48:TDK48"/>
    <mergeCell ref="TED48:TEI48"/>
    <mergeCell ref="TFB48:TFG48"/>
    <mergeCell ref="TFZ48:TGE48"/>
    <mergeCell ref="TGX48:THC48"/>
    <mergeCell ref="THV48:TIA48"/>
    <mergeCell ref="TIT48:TIY48"/>
    <mergeCell ref="TJR48:TJW48"/>
    <mergeCell ref="TKP48:TKU48"/>
    <mergeCell ref="TLN48:TLS48"/>
    <mergeCell ref="TML48:TMQ48"/>
    <mergeCell ref="TNJ48:TNO48"/>
    <mergeCell ref="TOH48:TOM48"/>
    <mergeCell ref="TPF48:TPK48"/>
    <mergeCell ref="TQD48:TQI48"/>
    <mergeCell ref="TRB48:TRG48"/>
    <mergeCell ref="TRZ48:TSE48"/>
    <mergeCell ref="TSX48:TTC48"/>
    <mergeCell ref="TTV48:TUA48"/>
    <mergeCell ref="TUT48:TUY48"/>
    <mergeCell ref="TVR48:TVW48"/>
    <mergeCell ref="TWP48:TWU48"/>
    <mergeCell ref="TXN48:TXS48"/>
    <mergeCell ref="TYL48:TYQ48"/>
    <mergeCell ref="TZJ48:TZO48"/>
    <mergeCell ref="UAH48:UAM48"/>
    <mergeCell ref="UBF48:UBK48"/>
    <mergeCell ref="UCD48:UCI48"/>
    <mergeCell ref="UDB48:UDG48"/>
    <mergeCell ref="UDZ48:UEE48"/>
    <mergeCell ref="RVZ48:RWE48"/>
    <mergeCell ref="RWX48:RXC48"/>
    <mergeCell ref="RXV48:RYA48"/>
    <mergeCell ref="RYT48:RYY48"/>
    <mergeCell ref="RZR48:RZW48"/>
    <mergeCell ref="SAP48:SAU48"/>
    <mergeCell ref="SBN48:SBS48"/>
    <mergeCell ref="SCL48:SCQ48"/>
    <mergeCell ref="SDJ48:SDO48"/>
    <mergeCell ref="SEH48:SEM48"/>
    <mergeCell ref="SFF48:SFK48"/>
    <mergeCell ref="SGD48:SGI48"/>
    <mergeCell ref="SHB48:SHG48"/>
    <mergeCell ref="SHZ48:SIE48"/>
    <mergeCell ref="SIX48:SJC48"/>
    <mergeCell ref="SJV48:SKA48"/>
    <mergeCell ref="SKT48:SKY48"/>
    <mergeCell ref="SLR48:SLW48"/>
    <mergeCell ref="SMP48:SMU48"/>
    <mergeCell ref="SNN48:SNS48"/>
    <mergeCell ref="SOL48:SOQ48"/>
    <mergeCell ref="SPJ48:SPO48"/>
    <mergeCell ref="SQH48:SQM48"/>
    <mergeCell ref="SRF48:SRK48"/>
    <mergeCell ref="SSD48:SSI48"/>
    <mergeCell ref="STB48:STG48"/>
    <mergeCell ref="STZ48:SUE48"/>
    <mergeCell ref="SUX48:SVC48"/>
    <mergeCell ref="SVV48:SWA48"/>
    <mergeCell ref="SWT48:SWY48"/>
    <mergeCell ref="SXR48:SXW48"/>
    <mergeCell ref="SYP48:SYU48"/>
    <mergeCell ref="SZN48:SZS48"/>
    <mergeCell ref="QRN48:QRS48"/>
    <mergeCell ref="QSL48:QSQ48"/>
    <mergeCell ref="QTJ48:QTO48"/>
    <mergeCell ref="QUH48:QUM48"/>
    <mergeCell ref="QVF48:QVK48"/>
    <mergeCell ref="QWD48:QWI48"/>
    <mergeCell ref="QXB48:QXG48"/>
    <mergeCell ref="QXZ48:QYE48"/>
    <mergeCell ref="QYX48:QZC48"/>
    <mergeCell ref="QZV48:RAA48"/>
    <mergeCell ref="RAT48:RAY48"/>
    <mergeCell ref="RBR48:RBW48"/>
    <mergeCell ref="RCP48:RCU48"/>
    <mergeCell ref="RDN48:RDS48"/>
    <mergeCell ref="REL48:REQ48"/>
    <mergeCell ref="RFJ48:RFO48"/>
    <mergeCell ref="RGH48:RGM48"/>
    <mergeCell ref="RHF48:RHK48"/>
    <mergeCell ref="RID48:RII48"/>
    <mergeCell ref="RJB48:RJG48"/>
    <mergeCell ref="RJZ48:RKE48"/>
    <mergeCell ref="RKX48:RLC48"/>
    <mergeCell ref="RLV48:RMA48"/>
    <mergeCell ref="RMT48:RMY48"/>
    <mergeCell ref="RNR48:RNW48"/>
    <mergeCell ref="ROP48:ROU48"/>
    <mergeCell ref="RPN48:RPS48"/>
    <mergeCell ref="RQL48:RQQ48"/>
    <mergeCell ref="RRJ48:RRO48"/>
    <mergeCell ref="RSH48:RSM48"/>
    <mergeCell ref="RTF48:RTK48"/>
    <mergeCell ref="RUD48:RUI48"/>
    <mergeCell ref="RVB48:RVG48"/>
    <mergeCell ref="PNB48:PNG48"/>
    <mergeCell ref="PNZ48:POE48"/>
    <mergeCell ref="POX48:PPC48"/>
    <mergeCell ref="PPV48:PQA48"/>
    <mergeCell ref="PQT48:PQY48"/>
    <mergeCell ref="PRR48:PRW48"/>
    <mergeCell ref="PSP48:PSU48"/>
    <mergeCell ref="PTN48:PTS48"/>
    <mergeCell ref="PUL48:PUQ48"/>
    <mergeCell ref="PVJ48:PVO48"/>
    <mergeCell ref="PWH48:PWM48"/>
    <mergeCell ref="PXF48:PXK48"/>
    <mergeCell ref="PYD48:PYI48"/>
    <mergeCell ref="PZB48:PZG48"/>
    <mergeCell ref="PZZ48:QAE48"/>
    <mergeCell ref="QAX48:QBC48"/>
    <mergeCell ref="QBV48:QCA48"/>
    <mergeCell ref="QCT48:QCY48"/>
    <mergeCell ref="QDR48:QDW48"/>
    <mergeCell ref="QEP48:QEU48"/>
    <mergeCell ref="QFN48:QFS48"/>
    <mergeCell ref="QGL48:QGQ48"/>
    <mergeCell ref="QHJ48:QHO48"/>
    <mergeCell ref="QIH48:QIM48"/>
    <mergeCell ref="QJF48:QJK48"/>
    <mergeCell ref="QKD48:QKI48"/>
    <mergeCell ref="QLB48:QLG48"/>
    <mergeCell ref="QLZ48:QME48"/>
    <mergeCell ref="QMX48:QNC48"/>
    <mergeCell ref="QNV48:QOA48"/>
    <mergeCell ref="QOT48:QOY48"/>
    <mergeCell ref="QPR48:QPW48"/>
    <mergeCell ref="QQP48:QQU48"/>
    <mergeCell ref="OIP48:OIU48"/>
    <mergeCell ref="OJN48:OJS48"/>
    <mergeCell ref="OKL48:OKQ48"/>
    <mergeCell ref="OLJ48:OLO48"/>
    <mergeCell ref="OMH48:OMM48"/>
    <mergeCell ref="ONF48:ONK48"/>
    <mergeCell ref="OOD48:OOI48"/>
    <mergeCell ref="OPB48:OPG48"/>
    <mergeCell ref="OPZ48:OQE48"/>
    <mergeCell ref="OQX48:ORC48"/>
    <mergeCell ref="ORV48:OSA48"/>
    <mergeCell ref="OST48:OSY48"/>
    <mergeCell ref="OTR48:OTW48"/>
    <mergeCell ref="OUP48:OUU48"/>
    <mergeCell ref="OVN48:OVS48"/>
    <mergeCell ref="OWL48:OWQ48"/>
    <mergeCell ref="OXJ48:OXO48"/>
    <mergeCell ref="OYH48:OYM48"/>
    <mergeCell ref="OZF48:OZK48"/>
    <mergeCell ref="PAD48:PAI48"/>
    <mergeCell ref="PBB48:PBG48"/>
    <mergeCell ref="PBZ48:PCE48"/>
    <mergeCell ref="PCX48:PDC48"/>
    <mergeCell ref="PDV48:PEA48"/>
    <mergeCell ref="PET48:PEY48"/>
    <mergeCell ref="PFR48:PFW48"/>
    <mergeCell ref="PGP48:PGU48"/>
    <mergeCell ref="PHN48:PHS48"/>
    <mergeCell ref="PIL48:PIQ48"/>
    <mergeCell ref="PJJ48:PJO48"/>
    <mergeCell ref="PKH48:PKM48"/>
    <mergeCell ref="PLF48:PLK48"/>
    <mergeCell ref="PMD48:PMI48"/>
    <mergeCell ref="NED48:NEI48"/>
    <mergeCell ref="NFB48:NFG48"/>
    <mergeCell ref="NFZ48:NGE48"/>
    <mergeCell ref="NGX48:NHC48"/>
    <mergeCell ref="NHV48:NIA48"/>
    <mergeCell ref="NIT48:NIY48"/>
    <mergeCell ref="NJR48:NJW48"/>
    <mergeCell ref="NKP48:NKU48"/>
    <mergeCell ref="NLN48:NLS48"/>
    <mergeCell ref="NML48:NMQ48"/>
    <mergeCell ref="NNJ48:NNO48"/>
    <mergeCell ref="NOH48:NOM48"/>
    <mergeCell ref="NPF48:NPK48"/>
    <mergeCell ref="NQD48:NQI48"/>
    <mergeCell ref="NRB48:NRG48"/>
    <mergeCell ref="NRZ48:NSE48"/>
    <mergeCell ref="NSX48:NTC48"/>
    <mergeCell ref="NTV48:NUA48"/>
    <mergeCell ref="NUT48:NUY48"/>
    <mergeCell ref="NVR48:NVW48"/>
    <mergeCell ref="NWP48:NWU48"/>
    <mergeCell ref="NXN48:NXS48"/>
    <mergeCell ref="NYL48:NYQ48"/>
    <mergeCell ref="NZJ48:NZO48"/>
    <mergeCell ref="OAH48:OAM48"/>
    <mergeCell ref="OBF48:OBK48"/>
    <mergeCell ref="OCD48:OCI48"/>
    <mergeCell ref="ODB48:ODG48"/>
    <mergeCell ref="ODZ48:OEE48"/>
    <mergeCell ref="OEX48:OFC48"/>
    <mergeCell ref="OFV48:OGA48"/>
    <mergeCell ref="OGT48:OGY48"/>
    <mergeCell ref="OHR48:OHW48"/>
    <mergeCell ref="LZR48:LZW48"/>
    <mergeCell ref="MAP48:MAU48"/>
    <mergeCell ref="MBN48:MBS48"/>
    <mergeCell ref="MCL48:MCQ48"/>
    <mergeCell ref="MDJ48:MDO48"/>
    <mergeCell ref="MEH48:MEM48"/>
    <mergeCell ref="MFF48:MFK48"/>
    <mergeCell ref="MGD48:MGI48"/>
    <mergeCell ref="MHB48:MHG48"/>
    <mergeCell ref="MHZ48:MIE48"/>
    <mergeCell ref="MIX48:MJC48"/>
    <mergeCell ref="MJV48:MKA48"/>
    <mergeCell ref="MKT48:MKY48"/>
    <mergeCell ref="MLR48:MLW48"/>
    <mergeCell ref="MMP48:MMU48"/>
    <mergeCell ref="MNN48:MNS48"/>
    <mergeCell ref="MOL48:MOQ48"/>
    <mergeCell ref="MPJ48:MPO48"/>
    <mergeCell ref="MQH48:MQM48"/>
    <mergeCell ref="MRF48:MRK48"/>
    <mergeCell ref="MSD48:MSI48"/>
    <mergeCell ref="MTB48:MTG48"/>
    <mergeCell ref="MTZ48:MUE48"/>
    <mergeCell ref="MUX48:MVC48"/>
    <mergeCell ref="MVV48:MWA48"/>
    <mergeCell ref="MWT48:MWY48"/>
    <mergeCell ref="MXR48:MXW48"/>
    <mergeCell ref="MYP48:MYU48"/>
    <mergeCell ref="MZN48:MZS48"/>
    <mergeCell ref="NAL48:NAQ48"/>
    <mergeCell ref="NBJ48:NBO48"/>
    <mergeCell ref="NCH48:NCM48"/>
    <mergeCell ref="NDF48:NDK48"/>
    <mergeCell ref="KVF48:KVK48"/>
    <mergeCell ref="KWD48:KWI48"/>
    <mergeCell ref="KXB48:KXG48"/>
    <mergeCell ref="KXZ48:KYE48"/>
    <mergeCell ref="KYX48:KZC48"/>
    <mergeCell ref="KZV48:LAA48"/>
    <mergeCell ref="LAT48:LAY48"/>
    <mergeCell ref="LBR48:LBW48"/>
    <mergeCell ref="LCP48:LCU48"/>
    <mergeCell ref="LDN48:LDS48"/>
    <mergeCell ref="LEL48:LEQ48"/>
    <mergeCell ref="LFJ48:LFO48"/>
    <mergeCell ref="LGH48:LGM48"/>
    <mergeCell ref="LHF48:LHK48"/>
    <mergeCell ref="LID48:LII48"/>
    <mergeCell ref="LJB48:LJG48"/>
    <mergeCell ref="LJZ48:LKE48"/>
    <mergeCell ref="LKX48:LLC48"/>
    <mergeCell ref="LLV48:LMA48"/>
    <mergeCell ref="LMT48:LMY48"/>
    <mergeCell ref="LNR48:LNW48"/>
    <mergeCell ref="LOP48:LOU48"/>
    <mergeCell ref="LPN48:LPS48"/>
    <mergeCell ref="LQL48:LQQ48"/>
    <mergeCell ref="LRJ48:LRO48"/>
    <mergeCell ref="LSH48:LSM48"/>
    <mergeCell ref="LTF48:LTK48"/>
    <mergeCell ref="LUD48:LUI48"/>
    <mergeCell ref="LVB48:LVG48"/>
    <mergeCell ref="LVZ48:LWE48"/>
    <mergeCell ref="LWX48:LXC48"/>
    <mergeCell ref="LXV48:LYA48"/>
    <mergeCell ref="LYT48:LYY48"/>
    <mergeCell ref="JQT48:JQY48"/>
    <mergeCell ref="JRR48:JRW48"/>
    <mergeCell ref="JSP48:JSU48"/>
    <mergeCell ref="JTN48:JTS48"/>
    <mergeCell ref="JUL48:JUQ48"/>
    <mergeCell ref="JVJ48:JVO48"/>
    <mergeCell ref="JWH48:JWM48"/>
    <mergeCell ref="JXF48:JXK48"/>
    <mergeCell ref="JYD48:JYI48"/>
    <mergeCell ref="JZB48:JZG48"/>
    <mergeCell ref="JZZ48:KAE48"/>
    <mergeCell ref="KAX48:KBC48"/>
    <mergeCell ref="KBV48:KCA48"/>
    <mergeCell ref="KCT48:KCY48"/>
    <mergeCell ref="KDR48:KDW48"/>
    <mergeCell ref="KEP48:KEU48"/>
    <mergeCell ref="KFN48:KFS48"/>
    <mergeCell ref="KGL48:KGQ48"/>
    <mergeCell ref="KHJ48:KHO48"/>
    <mergeCell ref="KIH48:KIM48"/>
    <mergeCell ref="KJF48:KJK48"/>
    <mergeCell ref="KKD48:KKI48"/>
    <mergeCell ref="KLB48:KLG48"/>
    <mergeCell ref="KLZ48:KME48"/>
    <mergeCell ref="KMX48:KNC48"/>
    <mergeCell ref="KNV48:KOA48"/>
    <mergeCell ref="KOT48:KOY48"/>
    <mergeCell ref="KPR48:KPW48"/>
    <mergeCell ref="KQP48:KQU48"/>
    <mergeCell ref="KRN48:KRS48"/>
    <mergeCell ref="KSL48:KSQ48"/>
    <mergeCell ref="KTJ48:KTO48"/>
    <mergeCell ref="KUH48:KUM48"/>
    <mergeCell ref="IMH48:IMM48"/>
    <mergeCell ref="INF48:INK48"/>
    <mergeCell ref="IOD48:IOI48"/>
    <mergeCell ref="IPB48:IPG48"/>
    <mergeCell ref="IPZ48:IQE48"/>
    <mergeCell ref="IQX48:IRC48"/>
    <mergeCell ref="IRV48:ISA48"/>
    <mergeCell ref="IST48:ISY48"/>
    <mergeCell ref="ITR48:ITW48"/>
    <mergeCell ref="IUP48:IUU48"/>
    <mergeCell ref="IVN48:IVS48"/>
    <mergeCell ref="IWL48:IWQ48"/>
    <mergeCell ref="IXJ48:IXO48"/>
    <mergeCell ref="IYH48:IYM48"/>
    <mergeCell ref="IZF48:IZK48"/>
    <mergeCell ref="JAD48:JAI48"/>
    <mergeCell ref="JBB48:JBG48"/>
    <mergeCell ref="JBZ48:JCE48"/>
    <mergeCell ref="JCX48:JDC48"/>
    <mergeCell ref="JDV48:JEA48"/>
    <mergeCell ref="JET48:JEY48"/>
    <mergeCell ref="JFR48:JFW48"/>
    <mergeCell ref="JGP48:JGU48"/>
    <mergeCell ref="JHN48:JHS48"/>
    <mergeCell ref="JIL48:JIQ48"/>
    <mergeCell ref="JJJ48:JJO48"/>
    <mergeCell ref="JKH48:JKM48"/>
    <mergeCell ref="JLF48:JLK48"/>
    <mergeCell ref="JMD48:JMI48"/>
    <mergeCell ref="JNB48:JNG48"/>
    <mergeCell ref="JNZ48:JOE48"/>
    <mergeCell ref="JOX48:JPC48"/>
    <mergeCell ref="JPV48:JQA48"/>
    <mergeCell ref="HHV48:HIA48"/>
    <mergeCell ref="HIT48:HIY48"/>
    <mergeCell ref="HJR48:HJW48"/>
    <mergeCell ref="HKP48:HKU48"/>
    <mergeCell ref="HLN48:HLS48"/>
    <mergeCell ref="HML48:HMQ48"/>
    <mergeCell ref="HNJ48:HNO48"/>
    <mergeCell ref="HOH48:HOM48"/>
    <mergeCell ref="HPF48:HPK48"/>
    <mergeCell ref="HQD48:HQI48"/>
    <mergeCell ref="HRB48:HRG48"/>
    <mergeCell ref="HRZ48:HSE48"/>
    <mergeCell ref="HSX48:HTC48"/>
    <mergeCell ref="HTV48:HUA48"/>
    <mergeCell ref="HUT48:HUY48"/>
    <mergeCell ref="HVR48:HVW48"/>
    <mergeCell ref="HWP48:HWU48"/>
    <mergeCell ref="HXN48:HXS48"/>
    <mergeCell ref="HYL48:HYQ48"/>
    <mergeCell ref="HZJ48:HZO48"/>
    <mergeCell ref="IAH48:IAM48"/>
    <mergeCell ref="IBF48:IBK48"/>
    <mergeCell ref="ICD48:ICI48"/>
    <mergeCell ref="IDB48:IDG48"/>
    <mergeCell ref="IDZ48:IEE48"/>
    <mergeCell ref="IEX48:IFC48"/>
    <mergeCell ref="IFV48:IGA48"/>
    <mergeCell ref="IGT48:IGY48"/>
    <mergeCell ref="IHR48:IHW48"/>
    <mergeCell ref="IIP48:IIU48"/>
    <mergeCell ref="IJN48:IJS48"/>
    <mergeCell ref="IKL48:IKQ48"/>
    <mergeCell ref="ILJ48:ILO48"/>
    <mergeCell ref="GDJ48:GDO48"/>
    <mergeCell ref="GEH48:GEM48"/>
    <mergeCell ref="GFF48:GFK48"/>
    <mergeCell ref="GGD48:GGI48"/>
    <mergeCell ref="GHB48:GHG48"/>
    <mergeCell ref="GHZ48:GIE48"/>
    <mergeCell ref="GIX48:GJC48"/>
    <mergeCell ref="GJV48:GKA48"/>
    <mergeCell ref="GKT48:GKY48"/>
    <mergeCell ref="GLR48:GLW48"/>
    <mergeCell ref="GMP48:GMU48"/>
    <mergeCell ref="GNN48:GNS48"/>
    <mergeCell ref="GOL48:GOQ48"/>
    <mergeCell ref="GPJ48:GPO48"/>
    <mergeCell ref="GQH48:GQM48"/>
    <mergeCell ref="GRF48:GRK48"/>
    <mergeCell ref="GSD48:GSI48"/>
    <mergeCell ref="GTB48:GTG48"/>
    <mergeCell ref="GTZ48:GUE48"/>
    <mergeCell ref="GUX48:GVC48"/>
    <mergeCell ref="GVV48:GWA48"/>
    <mergeCell ref="GWT48:GWY48"/>
    <mergeCell ref="GXR48:GXW48"/>
    <mergeCell ref="GYP48:GYU48"/>
    <mergeCell ref="GZN48:GZS48"/>
    <mergeCell ref="HAL48:HAQ48"/>
    <mergeCell ref="HBJ48:HBO48"/>
    <mergeCell ref="HCH48:HCM48"/>
    <mergeCell ref="HDF48:HDK48"/>
    <mergeCell ref="HED48:HEI48"/>
    <mergeCell ref="HFB48:HFG48"/>
    <mergeCell ref="HFZ48:HGE48"/>
    <mergeCell ref="HGX48:HHC48"/>
    <mergeCell ref="EYX48:EZC48"/>
    <mergeCell ref="EZV48:FAA48"/>
    <mergeCell ref="FAT48:FAY48"/>
    <mergeCell ref="FBR48:FBW48"/>
    <mergeCell ref="FCP48:FCU48"/>
    <mergeCell ref="FDN48:FDS48"/>
    <mergeCell ref="FEL48:FEQ48"/>
    <mergeCell ref="FFJ48:FFO48"/>
    <mergeCell ref="FGH48:FGM48"/>
    <mergeCell ref="FHF48:FHK48"/>
    <mergeCell ref="FID48:FII48"/>
    <mergeCell ref="FJB48:FJG48"/>
    <mergeCell ref="FJZ48:FKE48"/>
    <mergeCell ref="FKX48:FLC48"/>
    <mergeCell ref="FLV48:FMA48"/>
    <mergeCell ref="FMT48:FMY48"/>
    <mergeCell ref="FNR48:FNW48"/>
    <mergeCell ref="FOP48:FOU48"/>
    <mergeCell ref="FPN48:FPS48"/>
    <mergeCell ref="FQL48:FQQ48"/>
    <mergeCell ref="FRJ48:FRO48"/>
    <mergeCell ref="FSH48:FSM48"/>
    <mergeCell ref="FTF48:FTK48"/>
    <mergeCell ref="FUD48:FUI48"/>
    <mergeCell ref="FVB48:FVG48"/>
    <mergeCell ref="FVZ48:FWE48"/>
    <mergeCell ref="FWX48:FXC48"/>
    <mergeCell ref="FXV48:FYA48"/>
    <mergeCell ref="FYT48:FYY48"/>
    <mergeCell ref="FZR48:FZW48"/>
    <mergeCell ref="GAP48:GAU48"/>
    <mergeCell ref="GBN48:GBS48"/>
    <mergeCell ref="GCL48:GCQ48"/>
    <mergeCell ref="DUL48:DUQ48"/>
    <mergeCell ref="DVJ48:DVO48"/>
    <mergeCell ref="DWH48:DWM48"/>
    <mergeCell ref="DXF48:DXK48"/>
    <mergeCell ref="DYD48:DYI48"/>
    <mergeCell ref="DZB48:DZG48"/>
    <mergeCell ref="DZZ48:EAE48"/>
    <mergeCell ref="EAX48:EBC48"/>
    <mergeCell ref="EBV48:ECA48"/>
    <mergeCell ref="ECT48:ECY48"/>
    <mergeCell ref="EDR48:EDW48"/>
    <mergeCell ref="EEP48:EEU48"/>
    <mergeCell ref="EFN48:EFS48"/>
    <mergeCell ref="EGL48:EGQ48"/>
    <mergeCell ref="EHJ48:EHO48"/>
    <mergeCell ref="EIH48:EIM48"/>
    <mergeCell ref="EJF48:EJK48"/>
    <mergeCell ref="EKD48:EKI48"/>
    <mergeCell ref="ELB48:ELG48"/>
    <mergeCell ref="ELZ48:EME48"/>
    <mergeCell ref="EMX48:ENC48"/>
    <mergeCell ref="ENV48:EOA48"/>
    <mergeCell ref="EOT48:EOY48"/>
    <mergeCell ref="EPR48:EPW48"/>
    <mergeCell ref="EQP48:EQU48"/>
    <mergeCell ref="ERN48:ERS48"/>
    <mergeCell ref="ESL48:ESQ48"/>
    <mergeCell ref="ETJ48:ETO48"/>
    <mergeCell ref="EUH48:EUM48"/>
    <mergeCell ref="EVF48:EVK48"/>
    <mergeCell ref="EWD48:EWI48"/>
    <mergeCell ref="EXB48:EXG48"/>
    <mergeCell ref="EXZ48:EYE48"/>
    <mergeCell ref="CPZ48:CQE48"/>
    <mergeCell ref="CQX48:CRC48"/>
    <mergeCell ref="CRV48:CSA48"/>
    <mergeCell ref="CST48:CSY48"/>
    <mergeCell ref="CTR48:CTW48"/>
    <mergeCell ref="CUP48:CUU48"/>
    <mergeCell ref="CVN48:CVS48"/>
    <mergeCell ref="CWL48:CWQ48"/>
    <mergeCell ref="CXJ48:CXO48"/>
    <mergeCell ref="CYH48:CYM48"/>
    <mergeCell ref="CZF48:CZK48"/>
    <mergeCell ref="DAD48:DAI48"/>
    <mergeCell ref="DBB48:DBG48"/>
    <mergeCell ref="DBZ48:DCE48"/>
    <mergeCell ref="DCX48:DDC48"/>
    <mergeCell ref="DDV48:DEA48"/>
    <mergeCell ref="DET48:DEY48"/>
    <mergeCell ref="DFR48:DFW48"/>
    <mergeCell ref="DGP48:DGU48"/>
    <mergeCell ref="DHN48:DHS48"/>
    <mergeCell ref="DIL48:DIQ48"/>
    <mergeCell ref="DJJ48:DJO48"/>
    <mergeCell ref="DKH48:DKM48"/>
    <mergeCell ref="DLF48:DLK48"/>
    <mergeCell ref="DMD48:DMI48"/>
    <mergeCell ref="DNB48:DNG48"/>
    <mergeCell ref="DNZ48:DOE48"/>
    <mergeCell ref="DOX48:DPC48"/>
    <mergeCell ref="DPV48:DQA48"/>
    <mergeCell ref="DQT48:DQY48"/>
    <mergeCell ref="DRR48:DRW48"/>
    <mergeCell ref="DSP48:DSU48"/>
    <mergeCell ref="DTN48:DTS48"/>
    <mergeCell ref="BLN48:BLS48"/>
    <mergeCell ref="BML48:BMQ48"/>
    <mergeCell ref="BNJ48:BNO48"/>
    <mergeCell ref="BOH48:BOM48"/>
    <mergeCell ref="BPF48:BPK48"/>
    <mergeCell ref="BQD48:BQI48"/>
    <mergeCell ref="BRB48:BRG48"/>
    <mergeCell ref="BRZ48:BSE48"/>
    <mergeCell ref="BSX48:BTC48"/>
    <mergeCell ref="BTV48:BUA48"/>
    <mergeCell ref="BUT48:BUY48"/>
    <mergeCell ref="BVR48:BVW48"/>
    <mergeCell ref="BWP48:BWU48"/>
    <mergeCell ref="BXN48:BXS48"/>
    <mergeCell ref="BYL48:BYQ48"/>
    <mergeCell ref="BZJ48:BZO48"/>
    <mergeCell ref="CAH48:CAM48"/>
    <mergeCell ref="CBF48:CBK48"/>
    <mergeCell ref="CCD48:CCI48"/>
    <mergeCell ref="CDB48:CDG48"/>
    <mergeCell ref="CDZ48:CEE48"/>
    <mergeCell ref="CEX48:CFC48"/>
    <mergeCell ref="CFV48:CGA48"/>
    <mergeCell ref="CGT48:CGY48"/>
    <mergeCell ref="CHR48:CHW48"/>
    <mergeCell ref="CIP48:CIU48"/>
    <mergeCell ref="CJN48:CJS48"/>
    <mergeCell ref="CKL48:CKQ48"/>
    <mergeCell ref="CLJ48:CLO48"/>
    <mergeCell ref="CMH48:CMM48"/>
    <mergeCell ref="CNF48:CNK48"/>
    <mergeCell ref="COD48:COI48"/>
    <mergeCell ref="CPB48:CPG48"/>
    <mergeCell ref="AHB48:AHG48"/>
    <mergeCell ref="AHZ48:AIE48"/>
    <mergeCell ref="AIX48:AJC48"/>
    <mergeCell ref="AJV48:AKA48"/>
    <mergeCell ref="AKT48:AKY48"/>
    <mergeCell ref="ALR48:ALW48"/>
    <mergeCell ref="AMP48:AMU48"/>
    <mergeCell ref="ANN48:ANS48"/>
    <mergeCell ref="AOL48:AOQ48"/>
    <mergeCell ref="APJ48:APO48"/>
    <mergeCell ref="AQH48:AQM48"/>
    <mergeCell ref="ARF48:ARK48"/>
    <mergeCell ref="ASD48:ASI48"/>
    <mergeCell ref="ATB48:ATG48"/>
    <mergeCell ref="ATZ48:AUE48"/>
    <mergeCell ref="AUX48:AVC48"/>
    <mergeCell ref="AVV48:AWA48"/>
    <mergeCell ref="AWT48:AWY48"/>
    <mergeCell ref="AXR48:AXW48"/>
    <mergeCell ref="AYP48:AYU48"/>
    <mergeCell ref="AZN48:AZS48"/>
    <mergeCell ref="BAL48:BAQ48"/>
    <mergeCell ref="BBJ48:BBO48"/>
    <mergeCell ref="BCH48:BCM48"/>
    <mergeCell ref="BDF48:BDK48"/>
    <mergeCell ref="BED48:BEI48"/>
    <mergeCell ref="BFB48:BFG48"/>
    <mergeCell ref="BFZ48:BGE48"/>
    <mergeCell ref="BGX48:BHC48"/>
    <mergeCell ref="BHV48:BIA48"/>
    <mergeCell ref="BIT48:BIY48"/>
    <mergeCell ref="BJR48:BJW48"/>
    <mergeCell ref="BKP48:BKU48"/>
    <mergeCell ref="WGL44:WGQ44"/>
    <mergeCell ref="WHJ44:WHO44"/>
    <mergeCell ref="WIH44:WIM44"/>
    <mergeCell ref="WJF44:WJK44"/>
    <mergeCell ref="WKD44:WKI44"/>
    <mergeCell ref="WLB44:WLG44"/>
    <mergeCell ref="WLZ44:WME44"/>
    <mergeCell ref="WMX44:WNC44"/>
    <mergeCell ref="WNV44:WOA44"/>
    <mergeCell ref="WOT44:WOY44"/>
    <mergeCell ref="WPR44:WPW44"/>
    <mergeCell ref="WQP44:WQU44"/>
    <mergeCell ref="WRN44:WRS44"/>
    <mergeCell ref="WSL44:WSQ44"/>
    <mergeCell ref="WTJ44:WTO44"/>
    <mergeCell ref="WUH44:WUM44"/>
    <mergeCell ref="WVF44:WVK44"/>
    <mergeCell ref="WWD44:WWI44"/>
    <mergeCell ref="WXB44:WXG44"/>
    <mergeCell ref="WXZ44:WYE44"/>
    <mergeCell ref="WYX44:WZC44"/>
    <mergeCell ref="WZV44:XAA44"/>
    <mergeCell ref="XAT44:XAY44"/>
    <mergeCell ref="XBR44:XBW44"/>
    <mergeCell ref="BR48:BW48"/>
    <mergeCell ref="CP48:CU48"/>
    <mergeCell ref="DN48:DS48"/>
    <mergeCell ref="EL48:EQ48"/>
    <mergeCell ref="FJ48:FO48"/>
    <mergeCell ref="GH48:GM48"/>
    <mergeCell ref="HF48:HK48"/>
    <mergeCell ref="ID48:II48"/>
    <mergeCell ref="JB48:JG48"/>
    <mergeCell ref="JZ48:KE48"/>
    <mergeCell ref="KX48:LC48"/>
    <mergeCell ref="LV48:MA48"/>
    <mergeCell ref="MT48:MY48"/>
    <mergeCell ref="NR48:NW48"/>
    <mergeCell ref="OP48:OU48"/>
    <mergeCell ref="PN48:PS48"/>
    <mergeCell ref="QL48:QQ48"/>
    <mergeCell ref="RJ48:RO48"/>
    <mergeCell ref="SH48:SM48"/>
    <mergeCell ref="TF48:TK48"/>
    <mergeCell ref="UD48:UI48"/>
    <mergeCell ref="VB48:VG48"/>
    <mergeCell ref="VZ48:WE48"/>
    <mergeCell ref="WX48:XC48"/>
    <mergeCell ref="XV48:YA48"/>
    <mergeCell ref="YT48:YY48"/>
    <mergeCell ref="ZR48:ZW48"/>
    <mergeCell ref="AAP48:AAU48"/>
    <mergeCell ref="ABN48:ABS48"/>
    <mergeCell ref="ACL48:ACQ48"/>
    <mergeCell ref="ADJ48:ADO48"/>
    <mergeCell ref="AEH48:AEM48"/>
    <mergeCell ref="AFF48:AFK48"/>
    <mergeCell ref="AGD48:AGI48"/>
    <mergeCell ref="VBZ44:VCE44"/>
    <mergeCell ref="VCX44:VDC44"/>
    <mergeCell ref="VDV44:VEA44"/>
    <mergeCell ref="VET44:VEY44"/>
    <mergeCell ref="VFR44:VFW44"/>
    <mergeCell ref="VGP44:VGU44"/>
    <mergeCell ref="VHN44:VHS44"/>
    <mergeCell ref="VIL44:VIQ44"/>
    <mergeCell ref="VJJ44:VJO44"/>
    <mergeCell ref="VKH44:VKM44"/>
    <mergeCell ref="VLF44:VLK44"/>
    <mergeCell ref="VMD44:VMI44"/>
    <mergeCell ref="VNB44:VNG44"/>
    <mergeCell ref="VNZ44:VOE44"/>
    <mergeCell ref="VOX44:VPC44"/>
    <mergeCell ref="VPV44:VQA44"/>
    <mergeCell ref="VQT44:VQY44"/>
    <mergeCell ref="VRR44:VRW44"/>
    <mergeCell ref="VSP44:VSU44"/>
    <mergeCell ref="VTN44:VTS44"/>
    <mergeCell ref="VUL44:VUQ44"/>
    <mergeCell ref="VVJ44:VVO44"/>
    <mergeCell ref="VWH44:VWM44"/>
    <mergeCell ref="VXF44:VXK44"/>
    <mergeCell ref="VYD44:VYI44"/>
    <mergeCell ref="VZB44:VZG44"/>
    <mergeCell ref="VZZ44:WAE44"/>
    <mergeCell ref="WAX44:WBC44"/>
    <mergeCell ref="WBV44:WCA44"/>
    <mergeCell ref="WCT44:WCY44"/>
    <mergeCell ref="WDR44:WDW44"/>
    <mergeCell ref="WEP44:WEU44"/>
    <mergeCell ref="WFN44:WFS44"/>
    <mergeCell ref="TXN44:TXS44"/>
    <mergeCell ref="TYL44:TYQ44"/>
    <mergeCell ref="TZJ44:TZO44"/>
    <mergeCell ref="UAH44:UAM44"/>
    <mergeCell ref="UBF44:UBK44"/>
    <mergeCell ref="UCD44:UCI44"/>
    <mergeCell ref="UDB44:UDG44"/>
    <mergeCell ref="UDZ44:UEE44"/>
    <mergeCell ref="UEX44:UFC44"/>
    <mergeCell ref="UFV44:UGA44"/>
    <mergeCell ref="UGT44:UGY44"/>
    <mergeCell ref="UHR44:UHW44"/>
    <mergeCell ref="UIP44:UIU44"/>
    <mergeCell ref="UJN44:UJS44"/>
    <mergeCell ref="UKL44:UKQ44"/>
    <mergeCell ref="ULJ44:ULO44"/>
    <mergeCell ref="UMH44:UMM44"/>
    <mergeCell ref="UNF44:UNK44"/>
    <mergeCell ref="UOD44:UOI44"/>
    <mergeCell ref="UPB44:UPG44"/>
    <mergeCell ref="UPZ44:UQE44"/>
    <mergeCell ref="UQX44:URC44"/>
    <mergeCell ref="URV44:USA44"/>
    <mergeCell ref="UST44:USY44"/>
    <mergeCell ref="UTR44:UTW44"/>
    <mergeCell ref="UUP44:UUU44"/>
    <mergeCell ref="UVN44:UVS44"/>
    <mergeCell ref="UWL44:UWQ44"/>
    <mergeCell ref="UXJ44:UXO44"/>
    <mergeCell ref="UYH44:UYM44"/>
    <mergeCell ref="UZF44:UZK44"/>
    <mergeCell ref="VAD44:VAI44"/>
    <mergeCell ref="VBB44:VBG44"/>
    <mergeCell ref="STB44:STG44"/>
    <mergeCell ref="STZ44:SUE44"/>
    <mergeCell ref="SUX44:SVC44"/>
    <mergeCell ref="SVV44:SWA44"/>
    <mergeCell ref="SWT44:SWY44"/>
    <mergeCell ref="SXR44:SXW44"/>
    <mergeCell ref="SYP44:SYU44"/>
    <mergeCell ref="SZN44:SZS44"/>
    <mergeCell ref="TAL44:TAQ44"/>
    <mergeCell ref="TBJ44:TBO44"/>
    <mergeCell ref="TCH44:TCM44"/>
    <mergeCell ref="TDF44:TDK44"/>
    <mergeCell ref="TED44:TEI44"/>
    <mergeCell ref="TFB44:TFG44"/>
    <mergeCell ref="TFZ44:TGE44"/>
    <mergeCell ref="TGX44:THC44"/>
    <mergeCell ref="THV44:TIA44"/>
    <mergeCell ref="TIT44:TIY44"/>
    <mergeCell ref="TJR44:TJW44"/>
    <mergeCell ref="TKP44:TKU44"/>
    <mergeCell ref="TLN44:TLS44"/>
    <mergeCell ref="TML44:TMQ44"/>
    <mergeCell ref="TNJ44:TNO44"/>
    <mergeCell ref="TOH44:TOM44"/>
    <mergeCell ref="TPF44:TPK44"/>
    <mergeCell ref="TQD44:TQI44"/>
    <mergeCell ref="TRB44:TRG44"/>
    <mergeCell ref="TRZ44:TSE44"/>
    <mergeCell ref="TSX44:TTC44"/>
    <mergeCell ref="TTV44:TUA44"/>
    <mergeCell ref="TUT44:TUY44"/>
    <mergeCell ref="TVR44:TVW44"/>
    <mergeCell ref="TWP44:TWU44"/>
    <mergeCell ref="ROP44:ROU44"/>
    <mergeCell ref="RPN44:RPS44"/>
    <mergeCell ref="RQL44:RQQ44"/>
    <mergeCell ref="RRJ44:RRO44"/>
    <mergeCell ref="RSH44:RSM44"/>
    <mergeCell ref="RTF44:RTK44"/>
    <mergeCell ref="RUD44:RUI44"/>
    <mergeCell ref="RVB44:RVG44"/>
    <mergeCell ref="RVZ44:RWE44"/>
    <mergeCell ref="RWX44:RXC44"/>
    <mergeCell ref="RXV44:RYA44"/>
    <mergeCell ref="RYT44:RYY44"/>
    <mergeCell ref="RZR44:RZW44"/>
    <mergeCell ref="SAP44:SAU44"/>
    <mergeCell ref="SBN44:SBS44"/>
    <mergeCell ref="SCL44:SCQ44"/>
    <mergeCell ref="SDJ44:SDO44"/>
    <mergeCell ref="SEH44:SEM44"/>
    <mergeCell ref="SFF44:SFK44"/>
    <mergeCell ref="SGD44:SGI44"/>
    <mergeCell ref="SHB44:SHG44"/>
    <mergeCell ref="SHZ44:SIE44"/>
    <mergeCell ref="SIX44:SJC44"/>
    <mergeCell ref="SJV44:SKA44"/>
    <mergeCell ref="SKT44:SKY44"/>
    <mergeCell ref="SLR44:SLW44"/>
    <mergeCell ref="SMP44:SMU44"/>
    <mergeCell ref="SNN44:SNS44"/>
    <mergeCell ref="SOL44:SOQ44"/>
    <mergeCell ref="SPJ44:SPO44"/>
    <mergeCell ref="SQH44:SQM44"/>
    <mergeCell ref="SRF44:SRK44"/>
    <mergeCell ref="SSD44:SSI44"/>
    <mergeCell ref="QKD44:QKI44"/>
    <mergeCell ref="QLB44:QLG44"/>
    <mergeCell ref="QLZ44:QME44"/>
    <mergeCell ref="QMX44:QNC44"/>
    <mergeCell ref="QNV44:QOA44"/>
    <mergeCell ref="QOT44:QOY44"/>
    <mergeCell ref="QPR44:QPW44"/>
    <mergeCell ref="QQP44:QQU44"/>
    <mergeCell ref="QRN44:QRS44"/>
    <mergeCell ref="QSL44:QSQ44"/>
    <mergeCell ref="QTJ44:QTO44"/>
    <mergeCell ref="QUH44:QUM44"/>
    <mergeCell ref="QVF44:QVK44"/>
    <mergeCell ref="QWD44:QWI44"/>
    <mergeCell ref="QXB44:QXG44"/>
    <mergeCell ref="QXZ44:QYE44"/>
    <mergeCell ref="QYX44:QZC44"/>
    <mergeCell ref="QZV44:RAA44"/>
    <mergeCell ref="RAT44:RAY44"/>
    <mergeCell ref="RBR44:RBW44"/>
    <mergeCell ref="RCP44:RCU44"/>
    <mergeCell ref="RDN44:RDS44"/>
    <mergeCell ref="REL44:REQ44"/>
    <mergeCell ref="RFJ44:RFO44"/>
    <mergeCell ref="RGH44:RGM44"/>
    <mergeCell ref="RHF44:RHK44"/>
    <mergeCell ref="RID44:RII44"/>
    <mergeCell ref="RJB44:RJG44"/>
    <mergeCell ref="RJZ44:RKE44"/>
    <mergeCell ref="RKX44:RLC44"/>
    <mergeCell ref="RLV44:RMA44"/>
    <mergeCell ref="RMT44:RMY44"/>
    <mergeCell ref="RNR44:RNW44"/>
    <mergeCell ref="PFR44:PFW44"/>
    <mergeCell ref="PGP44:PGU44"/>
    <mergeCell ref="PHN44:PHS44"/>
    <mergeCell ref="PIL44:PIQ44"/>
    <mergeCell ref="PJJ44:PJO44"/>
    <mergeCell ref="PKH44:PKM44"/>
    <mergeCell ref="PLF44:PLK44"/>
    <mergeCell ref="PMD44:PMI44"/>
    <mergeCell ref="PNB44:PNG44"/>
    <mergeCell ref="PNZ44:POE44"/>
    <mergeCell ref="POX44:PPC44"/>
    <mergeCell ref="PPV44:PQA44"/>
    <mergeCell ref="PQT44:PQY44"/>
    <mergeCell ref="PRR44:PRW44"/>
    <mergeCell ref="PSP44:PSU44"/>
    <mergeCell ref="PTN44:PTS44"/>
    <mergeCell ref="PUL44:PUQ44"/>
    <mergeCell ref="PVJ44:PVO44"/>
    <mergeCell ref="PWH44:PWM44"/>
    <mergeCell ref="PXF44:PXK44"/>
    <mergeCell ref="PYD44:PYI44"/>
    <mergeCell ref="PZB44:PZG44"/>
    <mergeCell ref="PZZ44:QAE44"/>
    <mergeCell ref="QAX44:QBC44"/>
    <mergeCell ref="QBV44:QCA44"/>
    <mergeCell ref="QCT44:QCY44"/>
    <mergeCell ref="QDR44:QDW44"/>
    <mergeCell ref="QEP44:QEU44"/>
    <mergeCell ref="QFN44:QFS44"/>
    <mergeCell ref="QGL44:QGQ44"/>
    <mergeCell ref="QHJ44:QHO44"/>
    <mergeCell ref="QIH44:QIM44"/>
    <mergeCell ref="QJF44:QJK44"/>
    <mergeCell ref="OBF44:OBK44"/>
    <mergeCell ref="OCD44:OCI44"/>
    <mergeCell ref="ODB44:ODG44"/>
    <mergeCell ref="ODZ44:OEE44"/>
    <mergeCell ref="OEX44:OFC44"/>
    <mergeCell ref="OFV44:OGA44"/>
    <mergeCell ref="OGT44:OGY44"/>
    <mergeCell ref="OHR44:OHW44"/>
    <mergeCell ref="OIP44:OIU44"/>
    <mergeCell ref="OJN44:OJS44"/>
    <mergeCell ref="OKL44:OKQ44"/>
    <mergeCell ref="OLJ44:OLO44"/>
    <mergeCell ref="OMH44:OMM44"/>
    <mergeCell ref="ONF44:ONK44"/>
    <mergeCell ref="OOD44:OOI44"/>
    <mergeCell ref="OPB44:OPG44"/>
    <mergeCell ref="OPZ44:OQE44"/>
    <mergeCell ref="OQX44:ORC44"/>
    <mergeCell ref="ORV44:OSA44"/>
    <mergeCell ref="OST44:OSY44"/>
    <mergeCell ref="OTR44:OTW44"/>
    <mergeCell ref="OUP44:OUU44"/>
    <mergeCell ref="OVN44:OVS44"/>
    <mergeCell ref="OWL44:OWQ44"/>
    <mergeCell ref="OXJ44:OXO44"/>
    <mergeCell ref="OYH44:OYM44"/>
    <mergeCell ref="OZF44:OZK44"/>
    <mergeCell ref="PAD44:PAI44"/>
    <mergeCell ref="PBB44:PBG44"/>
    <mergeCell ref="PBZ44:PCE44"/>
    <mergeCell ref="PCX44:PDC44"/>
    <mergeCell ref="PDV44:PEA44"/>
    <mergeCell ref="PET44:PEY44"/>
    <mergeCell ref="MWT44:MWY44"/>
    <mergeCell ref="MXR44:MXW44"/>
    <mergeCell ref="MYP44:MYU44"/>
    <mergeCell ref="MZN44:MZS44"/>
    <mergeCell ref="NAL44:NAQ44"/>
    <mergeCell ref="NBJ44:NBO44"/>
    <mergeCell ref="NCH44:NCM44"/>
    <mergeCell ref="NDF44:NDK44"/>
    <mergeCell ref="NED44:NEI44"/>
    <mergeCell ref="NFB44:NFG44"/>
    <mergeCell ref="NFZ44:NGE44"/>
    <mergeCell ref="NGX44:NHC44"/>
    <mergeCell ref="NHV44:NIA44"/>
    <mergeCell ref="NIT44:NIY44"/>
    <mergeCell ref="NJR44:NJW44"/>
    <mergeCell ref="NKP44:NKU44"/>
    <mergeCell ref="NLN44:NLS44"/>
    <mergeCell ref="NML44:NMQ44"/>
    <mergeCell ref="NNJ44:NNO44"/>
    <mergeCell ref="NOH44:NOM44"/>
    <mergeCell ref="NPF44:NPK44"/>
    <mergeCell ref="NQD44:NQI44"/>
    <mergeCell ref="NRB44:NRG44"/>
    <mergeCell ref="NRZ44:NSE44"/>
    <mergeCell ref="NSX44:NTC44"/>
    <mergeCell ref="NTV44:NUA44"/>
    <mergeCell ref="NUT44:NUY44"/>
    <mergeCell ref="NVR44:NVW44"/>
    <mergeCell ref="NWP44:NWU44"/>
    <mergeCell ref="NXN44:NXS44"/>
    <mergeCell ref="NYL44:NYQ44"/>
    <mergeCell ref="NZJ44:NZO44"/>
    <mergeCell ref="OAH44:OAM44"/>
    <mergeCell ref="LSH44:LSM44"/>
    <mergeCell ref="LTF44:LTK44"/>
    <mergeCell ref="LUD44:LUI44"/>
    <mergeCell ref="LVB44:LVG44"/>
    <mergeCell ref="LVZ44:LWE44"/>
    <mergeCell ref="LWX44:LXC44"/>
    <mergeCell ref="LXV44:LYA44"/>
    <mergeCell ref="LYT44:LYY44"/>
    <mergeCell ref="LZR44:LZW44"/>
    <mergeCell ref="MAP44:MAU44"/>
    <mergeCell ref="MBN44:MBS44"/>
    <mergeCell ref="MCL44:MCQ44"/>
    <mergeCell ref="MDJ44:MDO44"/>
    <mergeCell ref="MEH44:MEM44"/>
    <mergeCell ref="MFF44:MFK44"/>
    <mergeCell ref="MGD44:MGI44"/>
    <mergeCell ref="MHB44:MHG44"/>
    <mergeCell ref="MHZ44:MIE44"/>
    <mergeCell ref="MIX44:MJC44"/>
    <mergeCell ref="MJV44:MKA44"/>
    <mergeCell ref="MKT44:MKY44"/>
    <mergeCell ref="MLR44:MLW44"/>
    <mergeCell ref="MMP44:MMU44"/>
    <mergeCell ref="MNN44:MNS44"/>
    <mergeCell ref="MOL44:MOQ44"/>
    <mergeCell ref="MPJ44:MPO44"/>
    <mergeCell ref="MQH44:MQM44"/>
    <mergeCell ref="MRF44:MRK44"/>
    <mergeCell ref="MSD44:MSI44"/>
    <mergeCell ref="MTB44:MTG44"/>
    <mergeCell ref="MTZ44:MUE44"/>
    <mergeCell ref="MUX44:MVC44"/>
    <mergeCell ref="MVV44:MWA44"/>
    <mergeCell ref="KNV44:KOA44"/>
    <mergeCell ref="KOT44:KOY44"/>
    <mergeCell ref="KPR44:KPW44"/>
    <mergeCell ref="KQP44:KQU44"/>
    <mergeCell ref="KRN44:KRS44"/>
    <mergeCell ref="KSL44:KSQ44"/>
    <mergeCell ref="KTJ44:KTO44"/>
    <mergeCell ref="KUH44:KUM44"/>
    <mergeCell ref="KVF44:KVK44"/>
    <mergeCell ref="KWD44:KWI44"/>
    <mergeCell ref="KXB44:KXG44"/>
    <mergeCell ref="KXZ44:KYE44"/>
    <mergeCell ref="KYX44:KZC44"/>
    <mergeCell ref="KZV44:LAA44"/>
    <mergeCell ref="LAT44:LAY44"/>
    <mergeCell ref="LBR44:LBW44"/>
    <mergeCell ref="LCP44:LCU44"/>
    <mergeCell ref="LDN44:LDS44"/>
    <mergeCell ref="LEL44:LEQ44"/>
    <mergeCell ref="LFJ44:LFO44"/>
    <mergeCell ref="LGH44:LGM44"/>
    <mergeCell ref="LHF44:LHK44"/>
    <mergeCell ref="LID44:LII44"/>
    <mergeCell ref="LJB44:LJG44"/>
    <mergeCell ref="LJZ44:LKE44"/>
    <mergeCell ref="LKX44:LLC44"/>
    <mergeCell ref="LLV44:LMA44"/>
    <mergeCell ref="LMT44:LMY44"/>
    <mergeCell ref="LNR44:LNW44"/>
    <mergeCell ref="LOP44:LOU44"/>
    <mergeCell ref="LPN44:LPS44"/>
    <mergeCell ref="LQL44:LQQ44"/>
    <mergeCell ref="LRJ44:LRO44"/>
    <mergeCell ref="JJJ44:JJO44"/>
    <mergeCell ref="JKH44:JKM44"/>
    <mergeCell ref="JLF44:JLK44"/>
    <mergeCell ref="JMD44:JMI44"/>
    <mergeCell ref="JNB44:JNG44"/>
    <mergeCell ref="JNZ44:JOE44"/>
    <mergeCell ref="JOX44:JPC44"/>
    <mergeCell ref="JPV44:JQA44"/>
    <mergeCell ref="JQT44:JQY44"/>
    <mergeCell ref="JRR44:JRW44"/>
    <mergeCell ref="JSP44:JSU44"/>
    <mergeCell ref="JTN44:JTS44"/>
    <mergeCell ref="JUL44:JUQ44"/>
    <mergeCell ref="JVJ44:JVO44"/>
    <mergeCell ref="JWH44:JWM44"/>
    <mergeCell ref="JXF44:JXK44"/>
    <mergeCell ref="JYD44:JYI44"/>
    <mergeCell ref="JZB44:JZG44"/>
    <mergeCell ref="JZZ44:KAE44"/>
    <mergeCell ref="KAX44:KBC44"/>
    <mergeCell ref="KBV44:KCA44"/>
    <mergeCell ref="KCT44:KCY44"/>
    <mergeCell ref="KDR44:KDW44"/>
    <mergeCell ref="KEP44:KEU44"/>
    <mergeCell ref="KFN44:KFS44"/>
    <mergeCell ref="KGL44:KGQ44"/>
    <mergeCell ref="KHJ44:KHO44"/>
    <mergeCell ref="KIH44:KIM44"/>
    <mergeCell ref="KJF44:KJK44"/>
    <mergeCell ref="KKD44:KKI44"/>
    <mergeCell ref="KLB44:KLG44"/>
    <mergeCell ref="KLZ44:KME44"/>
    <mergeCell ref="KMX44:KNC44"/>
    <mergeCell ref="IEX44:IFC44"/>
    <mergeCell ref="IFV44:IGA44"/>
    <mergeCell ref="IGT44:IGY44"/>
    <mergeCell ref="IHR44:IHW44"/>
    <mergeCell ref="IIP44:IIU44"/>
    <mergeCell ref="IJN44:IJS44"/>
    <mergeCell ref="IKL44:IKQ44"/>
    <mergeCell ref="ILJ44:ILO44"/>
    <mergeCell ref="IMH44:IMM44"/>
    <mergeCell ref="INF44:INK44"/>
    <mergeCell ref="IOD44:IOI44"/>
    <mergeCell ref="IPB44:IPG44"/>
    <mergeCell ref="IPZ44:IQE44"/>
    <mergeCell ref="IQX44:IRC44"/>
    <mergeCell ref="IRV44:ISA44"/>
    <mergeCell ref="IST44:ISY44"/>
    <mergeCell ref="ITR44:ITW44"/>
    <mergeCell ref="IUP44:IUU44"/>
    <mergeCell ref="IVN44:IVS44"/>
    <mergeCell ref="IWL44:IWQ44"/>
    <mergeCell ref="IXJ44:IXO44"/>
    <mergeCell ref="IYH44:IYM44"/>
    <mergeCell ref="IZF44:IZK44"/>
    <mergeCell ref="JAD44:JAI44"/>
    <mergeCell ref="JBB44:JBG44"/>
    <mergeCell ref="JBZ44:JCE44"/>
    <mergeCell ref="JCX44:JDC44"/>
    <mergeCell ref="JDV44:JEA44"/>
    <mergeCell ref="JET44:JEY44"/>
    <mergeCell ref="JFR44:JFW44"/>
    <mergeCell ref="JGP44:JGU44"/>
    <mergeCell ref="JHN44:JHS44"/>
    <mergeCell ref="JIL44:JIQ44"/>
    <mergeCell ref="HAL44:HAQ44"/>
    <mergeCell ref="HBJ44:HBO44"/>
    <mergeCell ref="HCH44:HCM44"/>
    <mergeCell ref="HDF44:HDK44"/>
    <mergeCell ref="HED44:HEI44"/>
    <mergeCell ref="HFB44:HFG44"/>
    <mergeCell ref="HFZ44:HGE44"/>
    <mergeCell ref="HGX44:HHC44"/>
    <mergeCell ref="HHV44:HIA44"/>
    <mergeCell ref="HIT44:HIY44"/>
    <mergeCell ref="HJR44:HJW44"/>
    <mergeCell ref="HKP44:HKU44"/>
    <mergeCell ref="HLN44:HLS44"/>
    <mergeCell ref="HML44:HMQ44"/>
    <mergeCell ref="HNJ44:HNO44"/>
    <mergeCell ref="HOH44:HOM44"/>
    <mergeCell ref="HPF44:HPK44"/>
    <mergeCell ref="HQD44:HQI44"/>
    <mergeCell ref="HRB44:HRG44"/>
    <mergeCell ref="HRZ44:HSE44"/>
    <mergeCell ref="HSX44:HTC44"/>
    <mergeCell ref="HTV44:HUA44"/>
    <mergeCell ref="HUT44:HUY44"/>
    <mergeCell ref="HVR44:HVW44"/>
    <mergeCell ref="HWP44:HWU44"/>
    <mergeCell ref="HXN44:HXS44"/>
    <mergeCell ref="HYL44:HYQ44"/>
    <mergeCell ref="HZJ44:HZO44"/>
    <mergeCell ref="IAH44:IAM44"/>
    <mergeCell ref="IBF44:IBK44"/>
    <mergeCell ref="ICD44:ICI44"/>
    <mergeCell ref="IDB44:IDG44"/>
    <mergeCell ref="IDZ44:IEE44"/>
    <mergeCell ref="FVZ44:FWE44"/>
    <mergeCell ref="FWX44:FXC44"/>
    <mergeCell ref="FXV44:FYA44"/>
    <mergeCell ref="FYT44:FYY44"/>
    <mergeCell ref="FZR44:FZW44"/>
    <mergeCell ref="GAP44:GAU44"/>
    <mergeCell ref="GBN44:GBS44"/>
    <mergeCell ref="GCL44:GCQ44"/>
    <mergeCell ref="GDJ44:GDO44"/>
    <mergeCell ref="GEH44:GEM44"/>
    <mergeCell ref="GFF44:GFK44"/>
    <mergeCell ref="GGD44:GGI44"/>
    <mergeCell ref="GHB44:GHG44"/>
    <mergeCell ref="GHZ44:GIE44"/>
    <mergeCell ref="GIX44:GJC44"/>
    <mergeCell ref="GJV44:GKA44"/>
    <mergeCell ref="GKT44:GKY44"/>
    <mergeCell ref="GLR44:GLW44"/>
    <mergeCell ref="GMP44:GMU44"/>
    <mergeCell ref="GNN44:GNS44"/>
    <mergeCell ref="GOL44:GOQ44"/>
    <mergeCell ref="GPJ44:GPO44"/>
    <mergeCell ref="GQH44:GQM44"/>
    <mergeCell ref="GRF44:GRK44"/>
    <mergeCell ref="GSD44:GSI44"/>
    <mergeCell ref="GTB44:GTG44"/>
    <mergeCell ref="GTZ44:GUE44"/>
    <mergeCell ref="GUX44:GVC44"/>
    <mergeCell ref="GVV44:GWA44"/>
    <mergeCell ref="GWT44:GWY44"/>
    <mergeCell ref="GXR44:GXW44"/>
    <mergeCell ref="GYP44:GYU44"/>
    <mergeCell ref="GZN44:GZS44"/>
    <mergeCell ref="ERN44:ERS44"/>
    <mergeCell ref="ESL44:ESQ44"/>
    <mergeCell ref="ETJ44:ETO44"/>
    <mergeCell ref="EUH44:EUM44"/>
    <mergeCell ref="EVF44:EVK44"/>
    <mergeCell ref="EWD44:EWI44"/>
    <mergeCell ref="EXB44:EXG44"/>
    <mergeCell ref="EXZ44:EYE44"/>
    <mergeCell ref="EYX44:EZC44"/>
    <mergeCell ref="EZV44:FAA44"/>
    <mergeCell ref="FAT44:FAY44"/>
    <mergeCell ref="FBR44:FBW44"/>
    <mergeCell ref="FCP44:FCU44"/>
    <mergeCell ref="FDN44:FDS44"/>
    <mergeCell ref="FEL44:FEQ44"/>
    <mergeCell ref="FFJ44:FFO44"/>
    <mergeCell ref="FGH44:FGM44"/>
    <mergeCell ref="FHF44:FHK44"/>
    <mergeCell ref="FID44:FII44"/>
    <mergeCell ref="FJB44:FJG44"/>
    <mergeCell ref="FJZ44:FKE44"/>
    <mergeCell ref="FKX44:FLC44"/>
    <mergeCell ref="FLV44:FMA44"/>
    <mergeCell ref="FMT44:FMY44"/>
    <mergeCell ref="FNR44:FNW44"/>
    <mergeCell ref="FOP44:FOU44"/>
    <mergeCell ref="FPN44:FPS44"/>
    <mergeCell ref="FQL44:FQQ44"/>
    <mergeCell ref="FRJ44:FRO44"/>
    <mergeCell ref="FSH44:FSM44"/>
    <mergeCell ref="FTF44:FTK44"/>
    <mergeCell ref="FUD44:FUI44"/>
    <mergeCell ref="FVB44:FVG44"/>
    <mergeCell ref="DNB44:DNG44"/>
    <mergeCell ref="DNZ44:DOE44"/>
    <mergeCell ref="DOX44:DPC44"/>
    <mergeCell ref="DPV44:DQA44"/>
    <mergeCell ref="DQT44:DQY44"/>
    <mergeCell ref="DRR44:DRW44"/>
    <mergeCell ref="DSP44:DSU44"/>
    <mergeCell ref="DTN44:DTS44"/>
    <mergeCell ref="DUL44:DUQ44"/>
    <mergeCell ref="DVJ44:DVO44"/>
    <mergeCell ref="DWH44:DWM44"/>
    <mergeCell ref="DXF44:DXK44"/>
    <mergeCell ref="DYD44:DYI44"/>
    <mergeCell ref="DZB44:DZG44"/>
    <mergeCell ref="DZZ44:EAE44"/>
    <mergeCell ref="EAX44:EBC44"/>
    <mergeCell ref="EBV44:ECA44"/>
    <mergeCell ref="ECT44:ECY44"/>
    <mergeCell ref="EDR44:EDW44"/>
    <mergeCell ref="EEP44:EEU44"/>
    <mergeCell ref="EFN44:EFS44"/>
    <mergeCell ref="EGL44:EGQ44"/>
    <mergeCell ref="EHJ44:EHO44"/>
    <mergeCell ref="EIH44:EIM44"/>
    <mergeCell ref="EJF44:EJK44"/>
    <mergeCell ref="EKD44:EKI44"/>
    <mergeCell ref="ELB44:ELG44"/>
    <mergeCell ref="ELZ44:EME44"/>
    <mergeCell ref="EMX44:ENC44"/>
    <mergeCell ref="ENV44:EOA44"/>
    <mergeCell ref="EOT44:EOY44"/>
    <mergeCell ref="EPR44:EPW44"/>
    <mergeCell ref="EQP44:EQU44"/>
    <mergeCell ref="CIP44:CIU44"/>
    <mergeCell ref="CJN44:CJS44"/>
    <mergeCell ref="CKL44:CKQ44"/>
    <mergeCell ref="CLJ44:CLO44"/>
    <mergeCell ref="CMH44:CMM44"/>
    <mergeCell ref="CNF44:CNK44"/>
    <mergeCell ref="COD44:COI44"/>
    <mergeCell ref="CPB44:CPG44"/>
    <mergeCell ref="CPZ44:CQE44"/>
    <mergeCell ref="CQX44:CRC44"/>
    <mergeCell ref="CRV44:CSA44"/>
    <mergeCell ref="CST44:CSY44"/>
    <mergeCell ref="CTR44:CTW44"/>
    <mergeCell ref="CUP44:CUU44"/>
    <mergeCell ref="CVN44:CVS44"/>
    <mergeCell ref="CWL44:CWQ44"/>
    <mergeCell ref="CXJ44:CXO44"/>
    <mergeCell ref="CYH44:CYM44"/>
    <mergeCell ref="CZF44:CZK44"/>
    <mergeCell ref="DAD44:DAI44"/>
    <mergeCell ref="DBB44:DBG44"/>
    <mergeCell ref="DBZ44:DCE44"/>
    <mergeCell ref="DCX44:DDC44"/>
    <mergeCell ref="DDV44:DEA44"/>
    <mergeCell ref="DET44:DEY44"/>
    <mergeCell ref="DFR44:DFW44"/>
    <mergeCell ref="DGP44:DGU44"/>
    <mergeCell ref="DHN44:DHS44"/>
    <mergeCell ref="DIL44:DIQ44"/>
    <mergeCell ref="DJJ44:DJO44"/>
    <mergeCell ref="DKH44:DKM44"/>
    <mergeCell ref="DLF44:DLK44"/>
    <mergeCell ref="DMD44:DMI44"/>
    <mergeCell ref="BED44:BEI44"/>
    <mergeCell ref="BFB44:BFG44"/>
    <mergeCell ref="BFZ44:BGE44"/>
    <mergeCell ref="BGX44:BHC44"/>
    <mergeCell ref="BHV44:BIA44"/>
    <mergeCell ref="BIT44:BIY44"/>
    <mergeCell ref="BJR44:BJW44"/>
    <mergeCell ref="BKP44:BKU44"/>
    <mergeCell ref="BLN44:BLS44"/>
    <mergeCell ref="BML44:BMQ44"/>
    <mergeCell ref="BNJ44:BNO44"/>
    <mergeCell ref="BOH44:BOM44"/>
    <mergeCell ref="BPF44:BPK44"/>
    <mergeCell ref="BQD44:BQI44"/>
    <mergeCell ref="BRB44:BRG44"/>
    <mergeCell ref="BRZ44:BSE44"/>
    <mergeCell ref="BSX44:BTC44"/>
    <mergeCell ref="BTV44:BUA44"/>
    <mergeCell ref="BUT44:BUY44"/>
    <mergeCell ref="BVR44:BVW44"/>
    <mergeCell ref="BWP44:BWU44"/>
    <mergeCell ref="BXN44:BXS44"/>
    <mergeCell ref="BYL44:BYQ44"/>
    <mergeCell ref="BZJ44:BZO44"/>
    <mergeCell ref="CAH44:CAM44"/>
    <mergeCell ref="CBF44:CBK44"/>
    <mergeCell ref="CCD44:CCI44"/>
    <mergeCell ref="CDB44:CDG44"/>
    <mergeCell ref="CDZ44:CEE44"/>
    <mergeCell ref="CEX44:CFC44"/>
    <mergeCell ref="CFV44:CGA44"/>
    <mergeCell ref="CGT44:CGY44"/>
    <mergeCell ref="CHR44:CHW44"/>
    <mergeCell ref="ZR44:ZW44"/>
    <mergeCell ref="AAP44:AAU44"/>
    <mergeCell ref="ABN44:ABS44"/>
    <mergeCell ref="ACL44:ACQ44"/>
    <mergeCell ref="ADJ44:ADO44"/>
    <mergeCell ref="AEH44:AEM44"/>
    <mergeCell ref="AFF44:AFK44"/>
    <mergeCell ref="AGD44:AGI44"/>
    <mergeCell ref="AHB44:AHG44"/>
    <mergeCell ref="AHZ44:AIE44"/>
    <mergeCell ref="AIX44:AJC44"/>
    <mergeCell ref="AJV44:AKA44"/>
    <mergeCell ref="AKT44:AKY44"/>
    <mergeCell ref="ALR44:ALW44"/>
    <mergeCell ref="AMP44:AMU44"/>
    <mergeCell ref="ANN44:ANS44"/>
    <mergeCell ref="AOL44:AOQ44"/>
    <mergeCell ref="APJ44:APO44"/>
    <mergeCell ref="AQH44:AQM44"/>
    <mergeCell ref="ARF44:ARK44"/>
    <mergeCell ref="ASD44:ASI44"/>
    <mergeCell ref="ATB44:ATG44"/>
    <mergeCell ref="ATZ44:AUE44"/>
    <mergeCell ref="AUX44:AVC44"/>
    <mergeCell ref="AVV44:AWA44"/>
    <mergeCell ref="AWT44:AWY44"/>
    <mergeCell ref="AXR44:AXW44"/>
    <mergeCell ref="AYP44:AYU44"/>
    <mergeCell ref="AZN44:AZS44"/>
    <mergeCell ref="BAL44:BAQ44"/>
    <mergeCell ref="BBJ44:BBO44"/>
    <mergeCell ref="BCH44:BCM44"/>
    <mergeCell ref="BDF44:BDK44"/>
    <mergeCell ref="VZB40:VZG40"/>
    <mergeCell ref="VZZ40:WAE40"/>
    <mergeCell ref="WAX40:WBC40"/>
    <mergeCell ref="WBV40:WCA40"/>
    <mergeCell ref="WCT40:WCY40"/>
    <mergeCell ref="WDR40:WDW40"/>
    <mergeCell ref="WEP40:WEU40"/>
    <mergeCell ref="WFN40:WFS40"/>
    <mergeCell ref="WGL40:WGQ40"/>
    <mergeCell ref="WHJ40:WHO40"/>
    <mergeCell ref="WIH40:WIM40"/>
    <mergeCell ref="WJF40:WJK40"/>
    <mergeCell ref="WKD40:WKI40"/>
    <mergeCell ref="WLB40:WLG40"/>
    <mergeCell ref="WLZ40:WME40"/>
    <mergeCell ref="WMX40:WNC40"/>
    <mergeCell ref="WNV40:WOA40"/>
    <mergeCell ref="WOT40:WOY40"/>
    <mergeCell ref="WPR40:WPW40"/>
    <mergeCell ref="WQP40:WQU40"/>
    <mergeCell ref="WRN40:WRS40"/>
    <mergeCell ref="WSL40:WSQ40"/>
    <mergeCell ref="WTJ40:WTO40"/>
    <mergeCell ref="WUH40:WUM40"/>
    <mergeCell ref="WVF40:WVK40"/>
    <mergeCell ref="WWD40:WWI40"/>
    <mergeCell ref="WXB40:WXG40"/>
    <mergeCell ref="WXZ40:WYE40"/>
    <mergeCell ref="WYX40:WZC40"/>
    <mergeCell ref="WZV40:XAA40"/>
    <mergeCell ref="XAT40:XAY40"/>
    <mergeCell ref="XBR40:XBW40"/>
    <mergeCell ref="BR44:BW44"/>
    <mergeCell ref="CP44:CU44"/>
    <mergeCell ref="DN44:DS44"/>
    <mergeCell ref="EL44:EQ44"/>
    <mergeCell ref="FJ44:FO44"/>
    <mergeCell ref="GH44:GM44"/>
    <mergeCell ref="HF44:HK44"/>
    <mergeCell ref="ID44:II44"/>
    <mergeCell ref="JB44:JG44"/>
    <mergeCell ref="JZ44:KE44"/>
    <mergeCell ref="KX44:LC44"/>
    <mergeCell ref="LV44:MA44"/>
    <mergeCell ref="MT44:MY44"/>
    <mergeCell ref="NR44:NW44"/>
    <mergeCell ref="OP44:OU44"/>
    <mergeCell ref="PN44:PS44"/>
    <mergeCell ref="QL44:QQ44"/>
    <mergeCell ref="RJ44:RO44"/>
    <mergeCell ref="SH44:SM44"/>
    <mergeCell ref="TF44:TK44"/>
    <mergeCell ref="UD44:UI44"/>
    <mergeCell ref="VB44:VG44"/>
    <mergeCell ref="VZ44:WE44"/>
    <mergeCell ref="WX44:XC44"/>
    <mergeCell ref="XV44:YA44"/>
    <mergeCell ref="YT44:YY44"/>
    <mergeCell ref="UUP40:UUU40"/>
    <mergeCell ref="UVN40:UVS40"/>
    <mergeCell ref="UWL40:UWQ40"/>
    <mergeCell ref="UXJ40:UXO40"/>
    <mergeCell ref="UYH40:UYM40"/>
    <mergeCell ref="UZF40:UZK40"/>
    <mergeCell ref="VAD40:VAI40"/>
    <mergeCell ref="VBB40:VBG40"/>
    <mergeCell ref="VBZ40:VCE40"/>
    <mergeCell ref="VCX40:VDC40"/>
    <mergeCell ref="VDV40:VEA40"/>
    <mergeCell ref="VET40:VEY40"/>
    <mergeCell ref="VFR40:VFW40"/>
    <mergeCell ref="VGP40:VGU40"/>
    <mergeCell ref="VHN40:VHS40"/>
    <mergeCell ref="VIL40:VIQ40"/>
    <mergeCell ref="VJJ40:VJO40"/>
    <mergeCell ref="VKH40:VKM40"/>
    <mergeCell ref="VLF40:VLK40"/>
    <mergeCell ref="VMD40:VMI40"/>
    <mergeCell ref="VNB40:VNG40"/>
    <mergeCell ref="VNZ40:VOE40"/>
    <mergeCell ref="VOX40:VPC40"/>
    <mergeCell ref="VPV40:VQA40"/>
    <mergeCell ref="VQT40:VQY40"/>
    <mergeCell ref="VRR40:VRW40"/>
    <mergeCell ref="VSP40:VSU40"/>
    <mergeCell ref="VTN40:VTS40"/>
    <mergeCell ref="VUL40:VUQ40"/>
    <mergeCell ref="VVJ40:VVO40"/>
    <mergeCell ref="VWH40:VWM40"/>
    <mergeCell ref="VXF40:VXK40"/>
    <mergeCell ref="VYD40:VYI40"/>
    <mergeCell ref="TQD40:TQI40"/>
    <mergeCell ref="TRB40:TRG40"/>
    <mergeCell ref="TRZ40:TSE40"/>
    <mergeCell ref="TSX40:TTC40"/>
    <mergeCell ref="TTV40:TUA40"/>
    <mergeCell ref="TUT40:TUY40"/>
    <mergeCell ref="TVR40:TVW40"/>
    <mergeCell ref="TWP40:TWU40"/>
    <mergeCell ref="TXN40:TXS40"/>
    <mergeCell ref="TYL40:TYQ40"/>
    <mergeCell ref="TZJ40:TZO40"/>
    <mergeCell ref="UAH40:UAM40"/>
    <mergeCell ref="UBF40:UBK40"/>
    <mergeCell ref="UCD40:UCI40"/>
    <mergeCell ref="UDB40:UDG40"/>
    <mergeCell ref="UDZ40:UEE40"/>
    <mergeCell ref="UEX40:UFC40"/>
    <mergeCell ref="UFV40:UGA40"/>
    <mergeCell ref="UGT40:UGY40"/>
    <mergeCell ref="UHR40:UHW40"/>
    <mergeCell ref="UIP40:UIU40"/>
    <mergeCell ref="UJN40:UJS40"/>
    <mergeCell ref="UKL40:UKQ40"/>
    <mergeCell ref="ULJ40:ULO40"/>
    <mergeCell ref="UMH40:UMM40"/>
    <mergeCell ref="UNF40:UNK40"/>
    <mergeCell ref="UOD40:UOI40"/>
    <mergeCell ref="UPB40:UPG40"/>
    <mergeCell ref="UPZ40:UQE40"/>
    <mergeCell ref="UQX40:URC40"/>
    <mergeCell ref="URV40:USA40"/>
    <mergeCell ref="UST40:USY40"/>
    <mergeCell ref="UTR40:UTW40"/>
    <mergeCell ref="SLR40:SLW40"/>
    <mergeCell ref="SMP40:SMU40"/>
    <mergeCell ref="SNN40:SNS40"/>
    <mergeCell ref="SOL40:SOQ40"/>
    <mergeCell ref="SPJ40:SPO40"/>
    <mergeCell ref="SQH40:SQM40"/>
    <mergeCell ref="SRF40:SRK40"/>
    <mergeCell ref="SSD40:SSI40"/>
    <mergeCell ref="STB40:STG40"/>
    <mergeCell ref="STZ40:SUE40"/>
    <mergeCell ref="SUX40:SVC40"/>
    <mergeCell ref="SVV40:SWA40"/>
    <mergeCell ref="SWT40:SWY40"/>
    <mergeCell ref="SXR40:SXW40"/>
    <mergeCell ref="SYP40:SYU40"/>
    <mergeCell ref="SZN40:SZS40"/>
    <mergeCell ref="TAL40:TAQ40"/>
    <mergeCell ref="TBJ40:TBO40"/>
    <mergeCell ref="TCH40:TCM40"/>
    <mergeCell ref="TDF40:TDK40"/>
    <mergeCell ref="TED40:TEI40"/>
    <mergeCell ref="TFB40:TFG40"/>
    <mergeCell ref="TFZ40:TGE40"/>
    <mergeCell ref="TGX40:THC40"/>
    <mergeCell ref="THV40:TIA40"/>
    <mergeCell ref="TIT40:TIY40"/>
    <mergeCell ref="TJR40:TJW40"/>
    <mergeCell ref="TKP40:TKU40"/>
    <mergeCell ref="TLN40:TLS40"/>
    <mergeCell ref="TML40:TMQ40"/>
    <mergeCell ref="TNJ40:TNO40"/>
    <mergeCell ref="TOH40:TOM40"/>
    <mergeCell ref="TPF40:TPK40"/>
    <mergeCell ref="RHF40:RHK40"/>
    <mergeCell ref="RID40:RII40"/>
    <mergeCell ref="RJB40:RJG40"/>
    <mergeCell ref="RJZ40:RKE40"/>
    <mergeCell ref="RKX40:RLC40"/>
    <mergeCell ref="RLV40:RMA40"/>
    <mergeCell ref="RMT40:RMY40"/>
    <mergeCell ref="RNR40:RNW40"/>
    <mergeCell ref="ROP40:ROU40"/>
    <mergeCell ref="RPN40:RPS40"/>
    <mergeCell ref="RQL40:RQQ40"/>
    <mergeCell ref="RRJ40:RRO40"/>
    <mergeCell ref="RSH40:RSM40"/>
    <mergeCell ref="RTF40:RTK40"/>
    <mergeCell ref="RUD40:RUI40"/>
    <mergeCell ref="RVB40:RVG40"/>
    <mergeCell ref="RVZ40:RWE40"/>
    <mergeCell ref="RWX40:RXC40"/>
    <mergeCell ref="RXV40:RYA40"/>
    <mergeCell ref="RYT40:RYY40"/>
    <mergeCell ref="RZR40:RZW40"/>
    <mergeCell ref="SAP40:SAU40"/>
    <mergeCell ref="SBN40:SBS40"/>
    <mergeCell ref="SCL40:SCQ40"/>
    <mergeCell ref="SDJ40:SDO40"/>
    <mergeCell ref="SEH40:SEM40"/>
    <mergeCell ref="SFF40:SFK40"/>
    <mergeCell ref="SGD40:SGI40"/>
    <mergeCell ref="SHB40:SHG40"/>
    <mergeCell ref="SHZ40:SIE40"/>
    <mergeCell ref="SIX40:SJC40"/>
    <mergeCell ref="SJV40:SKA40"/>
    <mergeCell ref="SKT40:SKY40"/>
    <mergeCell ref="QCT40:QCY40"/>
    <mergeCell ref="QDR40:QDW40"/>
    <mergeCell ref="QEP40:QEU40"/>
    <mergeCell ref="QFN40:QFS40"/>
    <mergeCell ref="QGL40:QGQ40"/>
    <mergeCell ref="QHJ40:QHO40"/>
    <mergeCell ref="QIH40:QIM40"/>
    <mergeCell ref="QJF40:QJK40"/>
    <mergeCell ref="QKD40:QKI40"/>
    <mergeCell ref="QLB40:QLG40"/>
    <mergeCell ref="QLZ40:QME40"/>
    <mergeCell ref="QMX40:QNC40"/>
    <mergeCell ref="QNV40:QOA40"/>
    <mergeCell ref="QOT40:QOY40"/>
    <mergeCell ref="QPR40:QPW40"/>
    <mergeCell ref="QQP40:QQU40"/>
    <mergeCell ref="QRN40:QRS40"/>
    <mergeCell ref="QSL40:QSQ40"/>
    <mergeCell ref="QTJ40:QTO40"/>
    <mergeCell ref="QUH40:QUM40"/>
    <mergeCell ref="QVF40:QVK40"/>
    <mergeCell ref="QWD40:QWI40"/>
    <mergeCell ref="QXB40:QXG40"/>
    <mergeCell ref="QXZ40:QYE40"/>
    <mergeCell ref="QYX40:QZC40"/>
    <mergeCell ref="QZV40:RAA40"/>
    <mergeCell ref="RAT40:RAY40"/>
    <mergeCell ref="RBR40:RBW40"/>
    <mergeCell ref="RCP40:RCU40"/>
    <mergeCell ref="RDN40:RDS40"/>
    <mergeCell ref="REL40:REQ40"/>
    <mergeCell ref="RFJ40:RFO40"/>
    <mergeCell ref="RGH40:RGM40"/>
    <mergeCell ref="OYH40:OYM40"/>
    <mergeCell ref="OZF40:OZK40"/>
    <mergeCell ref="PAD40:PAI40"/>
    <mergeCell ref="PBB40:PBG40"/>
    <mergeCell ref="PBZ40:PCE40"/>
    <mergeCell ref="PCX40:PDC40"/>
    <mergeCell ref="PDV40:PEA40"/>
    <mergeCell ref="PET40:PEY40"/>
    <mergeCell ref="PFR40:PFW40"/>
    <mergeCell ref="PGP40:PGU40"/>
    <mergeCell ref="PHN40:PHS40"/>
    <mergeCell ref="PIL40:PIQ40"/>
    <mergeCell ref="PJJ40:PJO40"/>
    <mergeCell ref="PKH40:PKM40"/>
    <mergeCell ref="PLF40:PLK40"/>
    <mergeCell ref="PMD40:PMI40"/>
    <mergeCell ref="PNB40:PNG40"/>
    <mergeCell ref="PNZ40:POE40"/>
    <mergeCell ref="POX40:PPC40"/>
    <mergeCell ref="PPV40:PQA40"/>
    <mergeCell ref="PQT40:PQY40"/>
    <mergeCell ref="PRR40:PRW40"/>
    <mergeCell ref="PSP40:PSU40"/>
    <mergeCell ref="PTN40:PTS40"/>
    <mergeCell ref="PUL40:PUQ40"/>
    <mergeCell ref="PVJ40:PVO40"/>
    <mergeCell ref="PWH40:PWM40"/>
    <mergeCell ref="PXF40:PXK40"/>
    <mergeCell ref="PYD40:PYI40"/>
    <mergeCell ref="PZB40:PZG40"/>
    <mergeCell ref="PZZ40:QAE40"/>
    <mergeCell ref="QAX40:QBC40"/>
    <mergeCell ref="QBV40:QCA40"/>
    <mergeCell ref="NTV40:NUA40"/>
    <mergeCell ref="NUT40:NUY40"/>
    <mergeCell ref="NVR40:NVW40"/>
    <mergeCell ref="NWP40:NWU40"/>
    <mergeCell ref="NXN40:NXS40"/>
    <mergeCell ref="NYL40:NYQ40"/>
    <mergeCell ref="NZJ40:NZO40"/>
    <mergeCell ref="OAH40:OAM40"/>
    <mergeCell ref="OBF40:OBK40"/>
    <mergeCell ref="OCD40:OCI40"/>
    <mergeCell ref="ODB40:ODG40"/>
    <mergeCell ref="ODZ40:OEE40"/>
    <mergeCell ref="OEX40:OFC40"/>
    <mergeCell ref="OFV40:OGA40"/>
    <mergeCell ref="OGT40:OGY40"/>
    <mergeCell ref="OHR40:OHW40"/>
    <mergeCell ref="OIP40:OIU40"/>
    <mergeCell ref="OJN40:OJS40"/>
    <mergeCell ref="OKL40:OKQ40"/>
    <mergeCell ref="OLJ40:OLO40"/>
    <mergeCell ref="OMH40:OMM40"/>
    <mergeCell ref="ONF40:ONK40"/>
    <mergeCell ref="OOD40:OOI40"/>
    <mergeCell ref="OPB40:OPG40"/>
    <mergeCell ref="OPZ40:OQE40"/>
    <mergeCell ref="OQX40:ORC40"/>
    <mergeCell ref="ORV40:OSA40"/>
    <mergeCell ref="OST40:OSY40"/>
    <mergeCell ref="OTR40:OTW40"/>
    <mergeCell ref="OUP40:OUU40"/>
    <mergeCell ref="OVN40:OVS40"/>
    <mergeCell ref="OWL40:OWQ40"/>
    <mergeCell ref="OXJ40:OXO40"/>
    <mergeCell ref="MPJ40:MPO40"/>
    <mergeCell ref="MQH40:MQM40"/>
    <mergeCell ref="MRF40:MRK40"/>
    <mergeCell ref="MSD40:MSI40"/>
    <mergeCell ref="MTB40:MTG40"/>
    <mergeCell ref="MTZ40:MUE40"/>
    <mergeCell ref="MUX40:MVC40"/>
    <mergeCell ref="MVV40:MWA40"/>
    <mergeCell ref="MWT40:MWY40"/>
    <mergeCell ref="MXR40:MXW40"/>
    <mergeCell ref="MYP40:MYU40"/>
    <mergeCell ref="MZN40:MZS40"/>
    <mergeCell ref="NAL40:NAQ40"/>
    <mergeCell ref="NBJ40:NBO40"/>
    <mergeCell ref="NCH40:NCM40"/>
    <mergeCell ref="NDF40:NDK40"/>
    <mergeCell ref="NED40:NEI40"/>
    <mergeCell ref="NFB40:NFG40"/>
    <mergeCell ref="NFZ40:NGE40"/>
    <mergeCell ref="NGX40:NHC40"/>
    <mergeCell ref="NHV40:NIA40"/>
    <mergeCell ref="NIT40:NIY40"/>
    <mergeCell ref="NJR40:NJW40"/>
    <mergeCell ref="NKP40:NKU40"/>
    <mergeCell ref="NLN40:NLS40"/>
    <mergeCell ref="NML40:NMQ40"/>
    <mergeCell ref="NNJ40:NNO40"/>
    <mergeCell ref="NOH40:NOM40"/>
    <mergeCell ref="NPF40:NPK40"/>
    <mergeCell ref="NQD40:NQI40"/>
    <mergeCell ref="NRB40:NRG40"/>
    <mergeCell ref="NRZ40:NSE40"/>
    <mergeCell ref="NSX40:NTC40"/>
    <mergeCell ref="LKX40:LLC40"/>
    <mergeCell ref="LLV40:LMA40"/>
    <mergeCell ref="LMT40:LMY40"/>
    <mergeCell ref="LNR40:LNW40"/>
    <mergeCell ref="LOP40:LOU40"/>
    <mergeCell ref="LPN40:LPS40"/>
    <mergeCell ref="LQL40:LQQ40"/>
    <mergeCell ref="LRJ40:LRO40"/>
    <mergeCell ref="LSH40:LSM40"/>
    <mergeCell ref="LTF40:LTK40"/>
    <mergeCell ref="LUD40:LUI40"/>
    <mergeCell ref="LVB40:LVG40"/>
    <mergeCell ref="LVZ40:LWE40"/>
    <mergeCell ref="LWX40:LXC40"/>
    <mergeCell ref="LXV40:LYA40"/>
    <mergeCell ref="LYT40:LYY40"/>
    <mergeCell ref="LZR40:LZW40"/>
    <mergeCell ref="MAP40:MAU40"/>
    <mergeCell ref="MBN40:MBS40"/>
    <mergeCell ref="MCL40:MCQ40"/>
    <mergeCell ref="MDJ40:MDO40"/>
    <mergeCell ref="MEH40:MEM40"/>
    <mergeCell ref="MFF40:MFK40"/>
    <mergeCell ref="MGD40:MGI40"/>
    <mergeCell ref="MHB40:MHG40"/>
    <mergeCell ref="MHZ40:MIE40"/>
    <mergeCell ref="MIX40:MJC40"/>
    <mergeCell ref="MJV40:MKA40"/>
    <mergeCell ref="MKT40:MKY40"/>
    <mergeCell ref="MLR40:MLW40"/>
    <mergeCell ref="MMP40:MMU40"/>
    <mergeCell ref="MNN40:MNS40"/>
    <mergeCell ref="MOL40:MOQ40"/>
    <mergeCell ref="KGL40:KGQ40"/>
    <mergeCell ref="KHJ40:KHO40"/>
    <mergeCell ref="KIH40:KIM40"/>
    <mergeCell ref="KJF40:KJK40"/>
    <mergeCell ref="KKD40:KKI40"/>
    <mergeCell ref="KLB40:KLG40"/>
    <mergeCell ref="KLZ40:KME40"/>
    <mergeCell ref="KMX40:KNC40"/>
    <mergeCell ref="KNV40:KOA40"/>
    <mergeCell ref="KOT40:KOY40"/>
    <mergeCell ref="KPR40:KPW40"/>
    <mergeCell ref="KQP40:KQU40"/>
    <mergeCell ref="KRN40:KRS40"/>
    <mergeCell ref="KSL40:KSQ40"/>
    <mergeCell ref="KTJ40:KTO40"/>
    <mergeCell ref="KUH40:KUM40"/>
    <mergeCell ref="KVF40:KVK40"/>
    <mergeCell ref="KWD40:KWI40"/>
    <mergeCell ref="KXB40:KXG40"/>
    <mergeCell ref="KXZ40:KYE40"/>
    <mergeCell ref="KYX40:KZC40"/>
    <mergeCell ref="KZV40:LAA40"/>
    <mergeCell ref="LAT40:LAY40"/>
    <mergeCell ref="LBR40:LBW40"/>
    <mergeCell ref="LCP40:LCU40"/>
    <mergeCell ref="LDN40:LDS40"/>
    <mergeCell ref="LEL40:LEQ40"/>
    <mergeCell ref="LFJ40:LFO40"/>
    <mergeCell ref="LGH40:LGM40"/>
    <mergeCell ref="LHF40:LHK40"/>
    <mergeCell ref="LID40:LII40"/>
    <mergeCell ref="LJB40:LJG40"/>
    <mergeCell ref="LJZ40:LKE40"/>
    <mergeCell ref="JBZ40:JCE40"/>
    <mergeCell ref="JCX40:JDC40"/>
    <mergeCell ref="JDV40:JEA40"/>
    <mergeCell ref="JET40:JEY40"/>
    <mergeCell ref="JFR40:JFW40"/>
    <mergeCell ref="JGP40:JGU40"/>
    <mergeCell ref="JHN40:JHS40"/>
    <mergeCell ref="JIL40:JIQ40"/>
    <mergeCell ref="JJJ40:JJO40"/>
    <mergeCell ref="JKH40:JKM40"/>
    <mergeCell ref="JLF40:JLK40"/>
    <mergeCell ref="JMD40:JMI40"/>
    <mergeCell ref="JNB40:JNG40"/>
    <mergeCell ref="JNZ40:JOE40"/>
    <mergeCell ref="JOX40:JPC40"/>
    <mergeCell ref="JPV40:JQA40"/>
    <mergeCell ref="JQT40:JQY40"/>
    <mergeCell ref="JRR40:JRW40"/>
    <mergeCell ref="JSP40:JSU40"/>
    <mergeCell ref="JTN40:JTS40"/>
    <mergeCell ref="JUL40:JUQ40"/>
    <mergeCell ref="JVJ40:JVO40"/>
    <mergeCell ref="JWH40:JWM40"/>
    <mergeCell ref="JXF40:JXK40"/>
    <mergeCell ref="JYD40:JYI40"/>
    <mergeCell ref="JZB40:JZG40"/>
    <mergeCell ref="JZZ40:KAE40"/>
    <mergeCell ref="KAX40:KBC40"/>
    <mergeCell ref="KBV40:KCA40"/>
    <mergeCell ref="KCT40:KCY40"/>
    <mergeCell ref="KDR40:KDW40"/>
    <mergeCell ref="KEP40:KEU40"/>
    <mergeCell ref="KFN40:KFS40"/>
    <mergeCell ref="HXN40:HXS40"/>
    <mergeCell ref="HYL40:HYQ40"/>
    <mergeCell ref="HZJ40:HZO40"/>
    <mergeCell ref="IAH40:IAM40"/>
    <mergeCell ref="IBF40:IBK40"/>
    <mergeCell ref="ICD40:ICI40"/>
    <mergeCell ref="IDB40:IDG40"/>
    <mergeCell ref="IDZ40:IEE40"/>
    <mergeCell ref="IEX40:IFC40"/>
    <mergeCell ref="IFV40:IGA40"/>
    <mergeCell ref="IGT40:IGY40"/>
    <mergeCell ref="IHR40:IHW40"/>
    <mergeCell ref="IIP40:IIU40"/>
    <mergeCell ref="IJN40:IJS40"/>
    <mergeCell ref="IKL40:IKQ40"/>
    <mergeCell ref="ILJ40:ILO40"/>
    <mergeCell ref="IMH40:IMM40"/>
    <mergeCell ref="INF40:INK40"/>
    <mergeCell ref="IOD40:IOI40"/>
    <mergeCell ref="IPB40:IPG40"/>
    <mergeCell ref="IPZ40:IQE40"/>
    <mergeCell ref="IQX40:IRC40"/>
    <mergeCell ref="IRV40:ISA40"/>
    <mergeCell ref="IST40:ISY40"/>
    <mergeCell ref="ITR40:ITW40"/>
    <mergeCell ref="IUP40:IUU40"/>
    <mergeCell ref="IVN40:IVS40"/>
    <mergeCell ref="IWL40:IWQ40"/>
    <mergeCell ref="IXJ40:IXO40"/>
    <mergeCell ref="IYH40:IYM40"/>
    <mergeCell ref="IZF40:IZK40"/>
    <mergeCell ref="JAD40:JAI40"/>
    <mergeCell ref="JBB40:JBG40"/>
    <mergeCell ref="GTB40:GTG40"/>
    <mergeCell ref="GTZ40:GUE40"/>
    <mergeCell ref="GUX40:GVC40"/>
    <mergeCell ref="GVV40:GWA40"/>
    <mergeCell ref="GWT40:GWY40"/>
    <mergeCell ref="GXR40:GXW40"/>
    <mergeCell ref="GYP40:GYU40"/>
    <mergeCell ref="GZN40:GZS40"/>
    <mergeCell ref="HAL40:HAQ40"/>
    <mergeCell ref="HBJ40:HBO40"/>
    <mergeCell ref="HCH40:HCM40"/>
    <mergeCell ref="HDF40:HDK40"/>
    <mergeCell ref="HED40:HEI40"/>
    <mergeCell ref="HFB40:HFG40"/>
    <mergeCell ref="HFZ40:HGE40"/>
    <mergeCell ref="HGX40:HHC40"/>
    <mergeCell ref="HHV40:HIA40"/>
    <mergeCell ref="HIT40:HIY40"/>
    <mergeCell ref="HJR40:HJW40"/>
    <mergeCell ref="HKP40:HKU40"/>
    <mergeCell ref="HLN40:HLS40"/>
    <mergeCell ref="HML40:HMQ40"/>
    <mergeCell ref="HNJ40:HNO40"/>
    <mergeCell ref="HOH40:HOM40"/>
    <mergeCell ref="HPF40:HPK40"/>
    <mergeCell ref="HQD40:HQI40"/>
    <mergeCell ref="HRB40:HRG40"/>
    <mergeCell ref="HRZ40:HSE40"/>
    <mergeCell ref="HSX40:HTC40"/>
    <mergeCell ref="HTV40:HUA40"/>
    <mergeCell ref="HUT40:HUY40"/>
    <mergeCell ref="HVR40:HVW40"/>
    <mergeCell ref="HWP40:HWU40"/>
    <mergeCell ref="FOP40:FOU40"/>
    <mergeCell ref="FPN40:FPS40"/>
    <mergeCell ref="FQL40:FQQ40"/>
    <mergeCell ref="FRJ40:FRO40"/>
    <mergeCell ref="FSH40:FSM40"/>
    <mergeCell ref="FTF40:FTK40"/>
    <mergeCell ref="FUD40:FUI40"/>
    <mergeCell ref="FVB40:FVG40"/>
    <mergeCell ref="FVZ40:FWE40"/>
    <mergeCell ref="FWX40:FXC40"/>
    <mergeCell ref="FXV40:FYA40"/>
    <mergeCell ref="FYT40:FYY40"/>
    <mergeCell ref="FZR40:FZW40"/>
    <mergeCell ref="GAP40:GAU40"/>
    <mergeCell ref="GBN40:GBS40"/>
    <mergeCell ref="GCL40:GCQ40"/>
    <mergeCell ref="GDJ40:GDO40"/>
    <mergeCell ref="GEH40:GEM40"/>
    <mergeCell ref="GFF40:GFK40"/>
    <mergeCell ref="GGD40:GGI40"/>
    <mergeCell ref="GHB40:GHG40"/>
    <mergeCell ref="GHZ40:GIE40"/>
    <mergeCell ref="GIX40:GJC40"/>
    <mergeCell ref="GJV40:GKA40"/>
    <mergeCell ref="GKT40:GKY40"/>
    <mergeCell ref="GLR40:GLW40"/>
    <mergeCell ref="GMP40:GMU40"/>
    <mergeCell ref="GNN40:GNS40"/>
    <mergeCell ref="GOL40:GOQ40"/>
    <mergeCell ref="GPJ40:GPO40"/>
    <mergeCell ref="GQH40:GQM40"/>
    <mergeCell ref="GRF40:GRK40"/>
    <mergeCell ref="GSD40:GSI40"/>
    <mergeCell ref="EKD40:EKI40"/>
    <mergeCell ref="ELB40:ELG40"/>
    <mergeCell ref="ELZ40:EME40"/>
    <mergeCell ref="EMX40:ENC40"/>
    <mergeCell ref="ENV40:EOA40"/>
    <mergeCell ref="EOT40:EOY40"/>
    <mergeCell ref="EPR40:EPW40"/>
    <mergeCell ref="EQP40:EQU40"/>
    <mergeCell ref="ERN40:ERS40"/>
    <mergeCell ref="ESL40:ESQ40"/>
    <mergeCell ref="ETJ40:ETO40"/>
    <mergeCell ref="EUH40:EUM40"/>
    <mergeCell ref="EVF40:EVK40"/>
    <mergeCell ref="EWD40:EWI40"/>
    <mergeCell ref="EXB40:EXG40"/>
    <mergeCell ref="EXZ40:EYE40"/>
    <mergeCell ref="EYX40:EZC40"/>
    <mergeCell ref="EZV40:FAA40"/>
    <mergeCell ref="FAT40:FAY40"/>
    <mergeCell ref="FBR40:FBW40"/>
    <mergeCell ref="FCP40:FCU40"/>
    <mergeCell ref="FDN40:FDS40"/>
    <mergeCell ref="FEL40:FEQ40"/>
    <mergeCell ref="FFJ40:FFO40"/>
    <mergeCell ref="FGH40:FGM40"/>
    <mergeCell ref="FHF40:FHK40"/>
    <mergeCell ref="FID40:FII40"/>
    <mergeCell ref="FJB40:FJG40"/>
    <mergeCell ref="FJZ40:FKE40"/>
    <mergeCell ref="FKX40:FLC40"/>
    <mergeCell ref="FLV40:FMA40"/>
    <mergeCell ref="FMT40:FMY40"/>
    <mergeCell ref="FNR40:FNW40"/>
    <mergeCell ref="DFR40:DFW40"/>
    <mergeCell ref="DGP40:DGU40"/>
    <mergeCell ref="DHN40:DHS40"/>
    <mergeCell ref="DIL40:DIQ40"/>
    <mergeCell ref="DJJ40:DJO40"/>
    <mergeCell ref="DKH40:DKM40"/>
    <mergeCell ref="DLF40:DLK40"/>
    <mergeCell ref="DMD40:DMI40"/>
    <mergeCell ref="DNB40:DNG40"/>
    <mergeCell ref="DNZ40:DOE40"/>
    <mergeCell ref="DOX40:DPC40"/>
    <mergeCell ref="DPV40:DQA40"/>
    <mergeCell ref="DQT40:DQY40"/>
    <mergeCell ref="DRR40:DRW40"/>
    <mergeCell ref="DSP40:DSU40"/>
    <mergeCell ref="DTN40:DTS40"/>
    <mergeCell ref="DUL40:DUQ40"/>
    <mergeCell ref="DVJ40:DVO40"/>
    <mergeCell ref="DWH40:DWM40"/>
    <mergeCell ref="DXF40:DXK40"/>
    <mergeCell ref="DYD40:DYI40"/>
    <mergeCell ref="DZB40:DZG40"/>
    <mergeCell ref="DZZ40:EAE40"/>
    <mergeCell ref="EAX40:EBC40"/>
    <mergeCell ref="EBV40:ECA40"/>
    <mergeCell ref="ECT40:ECY40"/>
    <mergeCell ref="EDR40:EDW40"/>
    <mergeCell ref="EEP40:EEU40"/>
    <mergeCell ref="EFN40:EFS40"/>
    <mergeCell ref="EGL40:EGQ40"/>
    <mergeCell ref="EHJ40:EHO40"/>
    <mergeCell ref="EIH40:EIM40"/>
    <mergeCell ref="EJF40:EJK40"/>
    <mergeCell ref="CBF40:CBK40"/>
    <mergeCell ref="CCD40:CCI40"/>
    <mergeCell ref="CDB40:CDG40"/>
    <mergeCell ref="CDZ40:CEE40"/>
    <mergeCell ref="CEX40:CFC40"/>
    <mergeCell ref="CFV40:CGA40"/>
    <mergeCell ref="CGT40:CGY40"/>
    <mergeCell ref="CHR40:CHW40"/>
    <mergeCell ref="CIP40:CIU40"/>
    <mergeCell ref="CJN40:CJS40"/>
    <mergeCell ref="CKL40:CKQ40"/>
    <mergeCell ref="CLJ40:CLO40"/>
    <mergeCell ref="CMH40:CMM40"/>
    <mergeCell ref="CNF40:CNK40"/>
    <mergeCell ref="COD40:COI40"/>
    <mergeCell ref="CPB40:CPG40"/>
    <mergeCell ref="CPZ40:CQE40"/>
    <mergeCell ref="CQX40:CRC40"/>
    <mergeCell ref="CRV40:CSA40"/>
    <mergeCell ref="CST40:CSY40"/>
    <mergeCell ref="CTR40:CTW40"/>
    <mergeCell ref="CUP40:CUU40"/>
    <mergeCell ref="CVN40:CVS40"/>
    <mergeCell ref="CWL40:CWQ40"/>
    <mergeCell ref="CXJ40:CXO40"/>
    <mergeCell ref="CYH40:CYM40"/>
    <mergeCell ref="CZF40:CZK40"/>
    <mergeCell ref="DAD40:DAI40"/>
    <mergeCell ref="DBB40:DBG40"/>
    <mergeCell ref="DBZ40:DCE40"/>
    <mergeCell ref="DCX40:DDC40"/>
    <mergeCell ref="DDV40:DEA40"/>
    <mergeCell ref="DET40:DEY40"/>
    <mergeCell ref="AWT40:AWY40"/>
    <mergeCell ref="AXR40:AXW40"/>
    <mergeCell ref="AYP40:AYU40"/>
    <mergeCell ref="AZN40:AZS40"/>
    <mergeCell ref="BAL40:BAQ40"/>
    <mergeCell ref="BBJ40:BBO40"/>
    <mergeCell ref="BCH40:BCM40"/>
    <mergeCell ref="BDF40:BDK40"/>
    <mergeCell ref="BED40:BEI40"/>
    <mergeCell ref="BFB40:BFG40"/>
    <mergeCell ref="BFZ40:BGE40"/>
    <mergeCell ref="BGX40:BHC40"/>
    <mergeCell ref="BHV40:BIA40"/>
    <mergeCell ref="BIT40:BIY40"/>
    <mergeCell ref="BJR40:BJW40"/>
    <mergeCell ref="BKP40:BKU40"/>
    <mergeCell ref="BLN40:BLS40"/>
    <mergeCell ref="BML40:BMQ40"/>
    <mergeCell ref="BNJ40:BNO40"/>
    <mergeCell ref="BOH40:BOM40"/>
    <mergeCell ref="BPF40:BPK40"/>
    <mergeCell ref="BQD40:BQI40"/>
    <mergeCell ref="BRB40:BRG40"/>
    <mergeCell ref="BRZ40:BSE40"/>
    <mergeCell ref="BSX40:BTC40"/>
    <mergeCell ref="BTV40:BUA40"/>
    <mergeCell ref="BUT40:BUY40"/>
    <mergeCell ref="BVR40:BVW40"/>
    <mergeCell ref="BWP40:BWU40"/>
    <mergeCell ref="BXN40:BXS40"/>
    <mergeCell ref="BYL40:BYQ40"/>
    <mergeCell ref="BZJ40:BZO40"/>
    <mergeCell ref="CAH40:CAM40"/>
    <mergeCell ref="WWD36:WWI36"/>
    <mergeCell ref="WXB36:WXG36"/>
    <mergeCell ref="WXZ36:WYE36"/>
    <mergeCell ref="WYX36:WZC36"/>
    <mergeCell ref="WZV36:XAA36"/>
    <mergeCell ref="XAT36:XAY36"/>
    <mergeCell ref="XBR36:XBW36"/>
    <mergeCell ref="BR40:BW40"/>
    <mergeCell ref="CP40:CU40"/>
    <mergeCell ref="DN40:DS40"/>
    <mergeCell ref="EL40:EQ40"/>
    <mergeCell ref="FJ40:FO40"/>
    <mergeCell ref="GH40:GM40"/>
    <mergeCell ref="HF40:HK40"/>
    <mergeCell ref="ID40:II40"/>
    <mergeCell ref="JB40:JG40"/>
    <mergeCell ref="JZ40:KE40"/>
    <mergeCell ref="KX40:LC40"/>
    <mergeCell ref="LV40:MA40"/>
    <mergeCell ref="MT40:MY40"/>
    <mergeCell ref="NR40:NW40"/>
    <mergeCell ref="OP40:OU40"/>
    <mergeCell ref="PN40:PS40"/>
    <mergeCell ref="QL40:QQ40"/>
    <mergeCell ref="RJ40:RO40"/>
    <mergeCell ref="SH40:SM40"/>
    <mergeCell ref="TF40:TK40"/>
    <mergeCell ref="UD40:UI40"/>
    <mergeCell ref="VB40:VG40"/>
    <mergeCell ref="VZ40:WE40"/>
    <mergeCell ref="WX40:XC40"/>
    <mergeCell ref="XV40:YA40"/>
    <mergeCell ref="YT40:YY40"/>
    <mergeCell ref="ZR40:ZW40"/>
    <mergeCell ref="AAP40:AAU40"/>
    <mergeCell ref="ABN40:ABS40"/>
    <mergeCell ref="ACL40:ACQ40"/>
    <mergeCell ref="ADJ40:ADO40"/>
    <mergeCell ref="AEH40:AEM40"/>
    <mergeCell ref="AFF40:AFK40"/>
    <mergeCell ref="AGD40:AGI40"/>
    <mergeCell ref="AHB40:AHG40"/>
    <mergeCell ref="AHZ40:AIE40"/>
    <mergeCell ref="AIX40:AJC40"/>
    <mergeCell ref="AJV40:AKA40"/>
    <mergeCell ref="AKT40:AKY40"/>
    <mergeCell ref="ALR40:ALW40"/>
    <mergeCell ref="AMP40:AMU40"/>
    <mergeCell ref="ANN40:ANS40"/>
    <mergeCell ref="AOL40:AOQ40"/>
    <mergeCell ref="APJ40:APO40"/>
    <mergeCell ref="AQH40:AQM40"/>
    <mergeCell ref="ARF40:ARK40"/>
    <mergeCell ref="ASD40:ASI40"/>
    <mergeCell ref="ATB40:ATG40"/>
    <mergeCell ref="ATZ40:AUE40"/>
    <mergeCell ref="AUX40:AVC40"/>
    <mergeCell ref="AVV40:AWA40"/>
    <mergeCell ref="VRR36:VRW36"/>
    <mergeCell ref="VSP36:VSU36"/>
    <mergeCell ref="VTN36:VTS36"/>
    <mergeCell ref="VUL36:VUQ36"/>
    <mergeCell ref="VVJ36:VVO36"/>
    <mergeCell ref="VWH36:VWM36"/>
    <mergeCell ref="VXF36:VXK36"/>
    <mergeCell ref="VYD36:VYI36"/>
    <mergeCell ref="VZB36:VZG36"/>
    <mergeCell ref="VZZ36:WAE36"/>
    <mergeCell ref="WAX36:WBC36"/>
    <mergeCell ref="WBV36:WCA36"/>
    <mergeCell ref="WCT36:WCY36"/>
    <mergeCell ref="WDR36:WDW36"/>
    <mergeCell ref="WEP36:WEU36"/>
    <mergeCell ref="WFN36:WFS36"/>
    <mergeCell ref="WGL36:WGQ36"/>
    <mergeCell ref="WHJ36:WHO36"/>
    <mergeCell ref="WIH36:WIM36"/>
    <mergeCell ref="WJF36:WJK36"/>
    <mergeCell ref="WKD36:WKI36"/>
    <mergeCell ref="WLB36:WLG36"/>
    <mergeCell ref="WLZ36:WME36"/>
    <mergeCell ref="WMX36:WNC36"/>
    <mergeCell ref="WNV36:WOA36"/>
    <mergeCell ref="WOT36:WOY36"/>
    <mergeCell ref="WPR36:WPW36"/>
    <mergeCell ref="WQP36:WQU36"/>
    <mergeCell ref="WRN36:WRS36"/>
    <mergeCell ref="WSL36:WSQ36"/>
    <mergeCell ref="WTJ36:WTO36"/>
    <mergeCell ref="WUH36:WUM36"/>
    <mergeCell ref="WVF36:WVK36"/>
    <mergeCell ref="UNF36:UNK36"/>
    <mergeCell ref="UOD36:UOI36"/>
    <mergeCell ref="UPB36:UPG36"/>
    <mergeCell ref="UPZ36:UQE36"/>
    <mergeCell ref="UQX36:URC36"/>
    <mergeCell ref="URV36:USA36"/>
    <mergeCell ref="UST36:USY36"/>
    <mergeCell ref="UTR36:UTW36"/>
    <mergeCell ref="UUP36:UUU36"/>
    <mergeCell ref="UVN36:UVS36"/>
    <mergeCell ref="UWL36:UWQ36"/>
    <mergeCell ref="UXJ36:UXO36"/>
    <mergeCell ref="UYH36:UYM36"/>
    <mergeCell ref="UZF36:UZK36"/>
    <mergeCell ref="VAD36:VAI36"/>
    <mergeCell ref="VBB36:VBG36"/>
    <mergeCell ref="VBZ36:VCE36"/>
    <mergeCell ref="VCX36:VDC36"/>
    <mergeCell ref="VDV36:VEA36"/>
    <mergeCell ref="VET36:VEY36"/>
    <mergeCell ref="VFR36:VFW36"/>
    <mergeCell ref="VGP36:VGU36"/>
    <mergeCell ref="VHN36:VHS36"/>
    <mergeCell ref="VIL36:VIQ36"/>
    <mergeCell ref="VJJ36:VJO36"/>
    <mergeCell ref="VKH36:VKM36"/>
    <mergeCell ref="VLF36:VLK36"/>
    <mergeCell ref="VMD36:VMI36"/>
    <mergeCell ref="VNB36:VNG36"/>
    <mergeCell ref="VNZ36:VOE36"/>
    <mergeCell ref="VOX36:VPC36"/>
    <mergeCell ref="VPV36:VQA36"/>
    <mergeCell ref="VQT36:VQY36"/>
    <mergeCell ref="TIT36:TIY36"/>
    <mergeCell ref="TJR36:TJW36"/>
    <mergeCell ref="TKP36:TKU36"/>
    <mergeCell ref="TLN36:TLS36"/>
    <mergeCell ref="TML36:TMQ36"/>
    <mergeCell ref="TNJ36:TNO36"/>
    <mergeCell ref="TOH36:TOM36"/>
    <mergeCell ref="TPF36:TPK36"/>
    <mergeCell ref="TQD36:TQI36"/>
    <mergeCell ref="TRB36:TRG36"/>
    <mergeCell ref="TRZ36:TSE36"/>
    <mergeCell ref="TSX36:TTC36"/>
    <mergeCell ref="TTV36:TUA36"/>
    <mergeCell ref="TUT36:TUY36"/>
    <mergeCell ref="TVR36:TVW36"/>
    <mergeCell ref="TWP36:TWU36"/>
    <mergeCell ref="TXN36:TXS36"/>
    <mergeCell ref="TYL36:TYQ36"/>
    <mergeCell ref="TZJ36:TZO36"/>
    <mergeCell ref="UAH36:UAM36"/>
    <mergeCell ref="UBF36:UBK36"/>
    <mergeCell ref="UCD36:UCI36"/>
    <mergeCell ref="UDB36:UDG36"/>
    <mergeCell ref="UDZ36:UEE36"/>
    <mergeCell ref="UEX36:UFC36"/>
    <mergeCell ref="UFV36:UGA36"/>
    <mergeCell ref="UGT36:UGY36"/>
    <mergeCell ref="UHR36:UHW36"/>
    <mergeCell ref="UIP36:UIU36"/>
    <mergeCell ref="UJN36:UJS36"/>
    <mergeCell ref="UKL36:UKQ36"/>
    <mergeCell ref="ULJ36:ULO36"/>
    <mergeCell ref="UMH36:UMM36"/>
    <mergeCell ref="SEH36:SEM36"/>
    <mergeCell ref="SFF36:SFK36"/>
    <mergeCell ref="SGD36:SGI36"/>
    <mergeCell ref="SHB36:SHG36"/>
    <mergeCell ref="SHZ36:SIE36"/>
    <mergeCell ref="SIX36:SJC36"/>
    <mergeCell ref="SJV36:SKA36"/>
    <mergeCell ref="SKT36:SKY36"/>
    <mergeCell ref="SLR36:SLW36"/>
    <mergeCell ref="SMP36:SMU36"/>
    <mergeCell ref="SNN36:SNS36"/>
    <mergeCell ref="SOL36:SOQ36"/>
    <mergeCell ref="SPJ36:SPO36"/>
    <mergeCell ref="SQH36:SQM36"/>
    <mergeCell ref="SRF36:SRK36"/>
    <mergeCell ref="SSD36:SSI36"/>
    <mergeCell ref="STB36:STG36"/>
    <mergeCell ref="STZ36:SUE36"/>
    <mergeCell ref="SUX36:SVC36"/>
    <mergeCell ref="SVV36:SWA36"/>
    <mergeCell ref="SWT36:SWY36"/>
    <mergeCell ref="SXR36:SXW36"/>
    <mergeCell ref="SYP36:SYU36"/>
    <mergeCell ref="SZN36:SZS36"/>
    <mergeCell ref="TAL36:TAQ36"/>
    <mergeCell ref="TBJ36:TBO36"/>
    <mergeCell ref="TCH36:TCM36"/>
    <mergeCell ref="TDF36:TDK36"/>
    <mergeCell ref="TED36:TEI36"/>
    <mergeCell ref="TFB36:TFG36"/>
    <mergeCell ref="TFZ36:TGE36"/>
    <mergeCell ref="TGX36:THC36"/>
    <mergeCell ref="THV36:TIA36"/>
    <mergeCell ref="QZV36:RAA36"/>
    <mergeCell ref="RAT36:RAY36"/>
    <mergeCell ref="RBR36:RBW36"/>
    <mergeCell ref="RCP36:RCU36"/>
    <mergeCell ref="RDN36:RDS36"/>
    <mergeCell ref="REL36:REQ36"/>
    <mergeCell ref="RFJ36:RFO36"/>
    <mergeCell ref="RGH36:RGM36"/>
    <mergeCell ref="RHF36:RHK36"/>
    <mergeCell ref="RID36:RII36"/>
    <mergeCell ref="RJB36:RJG36"/>
    <mergeCell ref="RJZ36:RKE36"/>
    <mergeCell ref="RKX36:RLC36"/>
    <mergeCell ref="RLV36:RMA36"/>
    <mergeCell ref="RMT36:RMY36"/>
    <mergeCell ref="RNR36:RNW36"/>
    <mergeCell ref="ROP36:ROU36"/>
    <mergeCell ref="RPN36:RPS36"/>
    <mergeCell ref="RQL36:RQQ36"/>
    <mergeCell ref="RRJ36:RRO36"/>
    <mergeCell ref="RSH36:RSM36"/>
    <mergeCell ref="RTF36:RTK36"/>
    <mergeCell ref="RUD36:RUI36"/>
    <mergeCell ref="RVB36:RVG36"/>
    <mergeCell ref="RVZ36:RWE36"/>
    <mergeCell ref="RWX36:RXC36"/>
    <mergeCell ref="RXV36:RYA36"/>
    <mergeCell ref="RYT36:RYY36"/>
    <mergeCell ref="RZR36:RZW36"/>
    <mergeCell ref="SAP36:SAU36"/>
    <mergeCell ref="SBN36:SBS36"/>
    <mergeCell ref="SCL36:SCQ36"/>
    <mergeCell ref="SDJ36:SDO36"/>
    <mergeCell ref="PVJ36:PVO36"/>
    <mergeCell ref="PWH36:PWM36"/>
    <mergeCell ref="PXF36:PXK36"/>
    <mergeCell ref="PYD36:PYI36"/>
    <mergeCell ref="PZB36:PZG36"/>
    <mergeCell ref="PZZ36:QAE36"/>
    <mergeCell ref="QAX36:QBC36"/>
    <mergeCell ref="QBV36:QCA36"/>
    <mergeCell ref="QCT36:QCY36"/>
    <mergeCell ref="QDR36:QDW36"/>
    <mergeCell ref="QEP36:QEU36"/>
    <mergeCell ref="QFN36:QFS36"/>
    <mergeCell ref="QGL36:QGQ36"/>
    <mergeCell ref="QHJ36:QHO36"/>
    <mergeCell ref="QIH36:QIM36"/>
    <mergeCell ref="QJF36:QJK36"/>
    <mergeCell ref="QKD36:QKI36"/>
    <mergeCell ref="QLB36:QLG36"/>
    <mergeCell ref="QLZ36:QME36"/>
    <mergeCell ref="QMX36:QNC36"/>
    <mergeCell ref="QNV36:QOA36"/>
    <mergeCell ref="QOT36:QOY36"/>
    <mergeCell ref="QPR36:QPW36"/>
    <mergeCell ref="QQP36:QQU36"/>
    <mergeCell ref="QRN36:QRS36"/>
    <mergeCell ref="QSL36:QSQ36"/>
    <mergeCell ref="QTJ36:QTO36"/>
    <mergeCell ref="QUH36:QUM36"/>
    <mergeCell ref="QVF36:QVK36"/>
    <mergeCell ref="QWD36:QWI36"/>
    <mergeCell ref="QXB36:QXG36"/>
    <mergeCell ref="QXZ36:QYE36"/>
    <mergeCell ref="QYX36:QZC36"/>
    <mergeCell ref="OQX36:ORC36"/>
    <mergeCell ref="ORV36:OSA36"/>
    <mergeCell ref="OST36:OSY36"/>
    <mergeCell ref="OTR36:OTW36"/>
    <mergeCell ref="OUP36:OUU36"/>
    <mergeCell ref="OVN36:OVS36"/>
    <mergeCell ref="OWL36:OWQ36"/>
    <mergeCell ref="OXJ36:OXO36"/>
    <mergeCell ref="OYH36:OYM36"/>
    <mergeCell ref="OZF36:OZK36"/>
    <mergeCell ref="PAD36:PAI36"/>
    <mergeCell ref="PBB36:PBG36"/>
    <mergeCell ref="PBZ36:PCE36"/>
    <mergeCell ref="PCX36:PDC36"/>
    <mergeCell ref="PDV36:PEA36"/>
    <mergeCell ref="PET36:PEY36"/>
    <mergeCell ref="PFR36:PFW36"/>
    <mergeCell ref="PGP36:PGU36"/>
    <mergeCell ref="PHN36:PHS36"/>
    <mergeCell ref="PIL36:PIQ36"/>
    <mergeCell ref="PJJ36:PJO36"/>
    <mergeCell ref="PKH36:PKM36"/>
    <mergeCell ref="PLF36:PLK36"/>
    <mergeCell ref="PMD36:PMI36"/>
    <mergeCell ref="PNB36:PNG36"/>
    <mergeCell ref="PNZ36:POE36"/>
    <mergeCell ref="POX36:PPC36"/>
    <mergeCell ref="PPV36:PQA36"/>
    <mergeCell ref="PQT36:PQY36"/>
    <mergeCell ref="PRR36:PRW36"/>
    <mergeCell ref="PSP36:PSU36"/>
    <mergeCell ref="PTN36:PTS36"/>
    <mergeCell ref="PUL36:PUQ36"/>
    <mergeCell ref="NML36:NMQ36"/>
    <mergeCell ref="NNJ36:NNO36"/>
    <mergeCell ref="NOH36:NOM36"/>
    <mergeCell ref="NPF36:NPK36"/>
    <mergeCell ref="NQD36:NQI36"/>
    <mergeCell ref="NRB36:NRG36"/>
    <mergeCell ref="NRZ36:NSE36"/>
    <mergeCell ref="NSX36:NTC36"/>
    <mergeCell ref="NTV36:NUA36"/>
    <mergeCell ref="NUT36:NUY36"/>
    <mergeCell ref="NVR36:NVW36"/>
    <mergeCell ref="NWP36:NWU36"/>
    <mergeCell ref="NXN36:NXS36"/>
    <mergeCell ref="NYL36:NYQ36"/>
    <mergeCell ref="NZJ36:NZO36"/>
    <mergeCell ref="OAH36:OAM36"/>
    <mergeCell ref="OBF36:OBK36"/>
    <mergeCell ref="OCD36:OCI36"/>
    <mergeCell ref="ODB36:ODG36"/>
    <mergeCell ref="ODZ36:OEE36"/>
    <mergeCell ref="OEX36:OFC36"/>
    <mergeCell ref="OFV36:OGA36"/>
    <mergeCell ref="OGT36:OGY36"/>
    <mergeCell ref="OHR36:OHW36"/>
    <mergeCell ref="OIP36:OIU36"/>
    <mergeCell ref="OJN36:OJS36"/>
    <mergeCell ref="OKL36:OKQ36"/>
    <mergeCell ref="OLJ36:OLO36"/>
    <mergeCell ref="OMH36:OMM36"/>
    <mergeCell ref="ONF36:ONK36"/>
    <mergeCell ref="OOD36:OOI36"/>
    <mergeCell ref="OPB36:OPG36"/>
    <mergeCell ref="OPZ36:OQE36"/>
    <mergeCell ref="MHZ36:MIE36"/>
    <mergeCell ref="MIX36:MJC36"/>
    <mergeCell ref="MJV36:MKA36"/>
    <mergeCell ref="MKT36:MKY36"/>
    <mergeCell ref="MLR36:MLW36"/>
    <mergeCell ref="MMP36:MMU36"/>
    <mergeCell ref="MNN36:MNS36"/>
    <mergeCell ref="MOL36:MOQ36"/>
    <mergeCell ref="MPJ36:MPO36"/>
    <mergeCell ref="MQH36:MQM36"/>
    <mergeCell ref="MRF36:MRK36"/>
    <mergeCell ref="MSD36:MSI36"/>
    <mergeCell ref="MTB36:MTG36"/>
    <mergeCell ref="MTZ36:MUE36"/>
    <mergeCell ref="MUX36:MVC36"/>
    <mergeCell ref="MVV36:MWA36"/>
    <mergeCell ref="MWT36:MWY36"/>
    <mergeCell ref="MXR36:MXW36"/>
    <mergeCell ref="MYP36:MYU36"/>
    <mergeCell ref="MZN36:MZS36"/>
    <mergeCell ref="NAL36:NAQ36"/>
    <mergeCell ref="NBJ36:NBO36"/>
    <mergeCell ref="NCH36:NCM36"/>
    <mergeCell ref="NDF36:NDK36"/>
    <mergeCell ref="NED36:NEI36"/>
    <mergeCell ref="NFB36:NFG36"/>
    <mergeCell ref="NFZ36:NGE36"/>
    <mergeCell ref="NGX36:NHC36"/>
    <mergeCell ref="NHV36:NIA36"/>
    <mergeCell ref="NIT36:NIY36"/>
    <mergeCell ref="NJR36:NJW36"/>
    <mergeCell ref="NKP36:NKU36"/>
    <mergeCell ref="NLN36:NLS36"/>
    <mergeCell ref="LDN36:LDS36"/>
    <mergeCell ref="LEL36:LEQ36"/>
    <mergeCell ref="LFJ36:LFO36"/>
    <mergeCell ref="LGH36:LGM36"/>
    <mergeCell ref="LHF36:LHK36"/>
    <mergeCell ref="LID36:LII36"/>
    <mergeCell ref="LJB36:LJG36"/>
    <mergeCell ref="LJZ36:LKE36"/>
    <mergeCell ref="LKX36:LLC36"/>
    <mergeCell ref="LLV36:LMA36"/>
    <mergeCell ref="LMT36:LMY36"/>
    <mergeCell ref="LNR36:LNW36"/>
    <mergeCell ref="LOP36:LOU36"/>
    <mergeCell ref="LPN36:LPS36"/>
    <mergeCell ref="LQL36:LQQ36"/>
    <mergeCell ref="LRJ36:LRO36"/>
    <mergeCell ref="LSH36:LSM36"/>
    <mergeCell ref="LTF36:LTK36"/>
    <mergeCell ref="LUD36:LUI36"/>
    <mergeCell ref="LVB36:LVG36"/>
    <mergeCell ref="LVZ36:LWE36"/>
    <mergeCell ref="LWX36:LXC36"/>
    <mergeCell ref="LXV36:LYA36"/>
    <mergeCell ref="LYT36:LYY36"/>
    <mergeCell ref="LZR36:LZW36"/>
    <mergeCell ref="MAP36:MAU36"/>
    <mergeCell ref="MBN36:MBS36"/>
    <mergeCell ref="MCL36:MCQ36"/>
    <mergeCell ref="MDJ36:MDO36"/>
    <mergeCell ref="MEH36:MEM36"/>
    <mergeCell ref="MFF36:MFK36"/>
    <mergeCell ref="MGD36:MGI36"/>
    <mergeCell ref="MHB36:MHG36"/>
    <mergeCell ref="JZB36:JZG36"/>
    <mergeCell ref="JZZ36:KAE36"/>
    <mergeCell ref="KAX36:KBC36"/>
    <mergeCell ref="KBV36:KCA36"/>
    <mergeCell ref="KCT36:KCY36"/>
    <mergeCell ref="KDR36:KDW36"/>
    <mergeCell ref="KEP36:KEU36"/>
    <mergeCell ref="KFN36:KFS36"/>
    <mergeCell ref="KGL36:KGQ36"/>
    <mergeCell ref="KHJ36:KHO36"/>
    <mergeCell ref="KIH36:KIM36"/>
    <mergeCell ref="KJF36:KJK36"/>
    <mergeCell ref="KKD36:KKI36"/>
    <mergeCell ref="KLB36:KLG36"/>
    <mergeCell ref="KLZ36:KME36"/>
    <mergeCell ref="KMX36:KNC36"/>
    <mergeCell ref="KNV36:KOA36"/>
    <mergeCell ref="KOT36:KOY36"/>
    <mergeCell ref="KPR36:KPW36"/>
    <mergeCell ref="KQP36:KQU36"/>
    <mergeCell ref="KRN36:KRS36"/>
    <mergeCell ref="KSL36:KSQ36"/>
    <mergeCell ref="KTJ36:KTO36"/>
    <mergeCell ref="KUH36:KUM36"/>
    <mergeCell ref="KVF36:KVK36"/>
    <mergeCell ref="KWD36:KWI36"/>
    <mergeCell ref="KXB36:KXG36"/>
    <mergeCell ref="KXZ36:KYE36"/>
    <mergeCell ref="KYX36:KZC36"/>
    <mergeCell ref="KZV36:LAA36"/>
    <mergeCell ref="LAT36:LAY36"/>
    <mergeCell ref="LBR36:LBW36"/>
    <mergeCell ref="LCP36:LCU36"/>
    <mergeCell ref="IUP36:IUU36"/>
    <mergeCell ref="IVN36:IVS36"/>
    <mergeCell ref="IWL36:IWQ36"/>
    <mergeCell ref="IXJ36:IXO36"/>
    <mergeCell ref="IYH36:IYM36"/>
    <mergeCell ref="IZF36:IZK36"/>
    <mergeCell ref="JAD36:JAI36"/>
    <mergeCell ref="JBB36:JBG36"/>
    <mergeCell ref="JBZ36:JCE36"/>
    <mergeCell ref="JCX36:JDC36"/>
    <mergeCell ref="JDV36:JEA36"/>
    <mergeCell ref="JET36:JEY36"/>
    <mergeCell ref="JFR36:JFW36"/>
    <mergeCell ref="JGP36:JGU36"/>
    <mergeCell ref="JHN36:JHS36"/>
    <mergeCell ref="JIL36:JIQ36"/>
    <mergeCell ref="JJJ36:JJO36"/>
    <mergeCell ref="JKH36:JKM36"/>
    <mergeCell ref="JLF36:JLK36"/>
    <mergeCell ref="JMD36:JMI36"/>
    <mergeCell ref="JNB36:JNG36"/>
    <mergeCell ref="JNZ36:JOE36"/>
    <mergeCell ref="JOX36:JPC36"/>
    <mergeCell ref="JPV36:JQA36"/>
    <mergeCell ref="JQT36:JQY36"/>
    <mergeCell ref="JRR36:JRW36"/>
    <mergeCell ref="JSP36:JSU36"/>
    <mergeCell ref="JTN36:JTS36"/>
    <mergeCell ref="JUL36:JUQ36"/>
    <mergeCell ref="JVJ36:JVO36"/>
    <mergeCell ref="JWH36:JWM36"/>
    <mergeCell ref="JXF36:JXK36"/>
    <mergeCell ref="JYD36:JYI36"/>
    <mergeCell ref="HQD36:HQI36"/>
    <mergeCell ref="HRB36:HRG36"/>
    <mergeCell ref="HRZ36:HSE36"/>
    <mergeCell ref="HSX36:HTC36"/>
    <mergeCell ref="HTV36:HUA36"/>
    <mergeCell ref="HUT36:HUY36"/>
    <mergeCell ref="HVR36:HVW36"/>
    <mergeCell ref="HWP36:HWU36"/>
    <mergeCell ref="HXN36:HXS36"/>
    <mergeCell ref="HYL36:HYQ36"/>
    <mergeCell ref="HZJ36:HZO36"/>
    <mergeCell ref="IAH36:IAM36"/>
    <mergeCell ref="IBF36:IBK36"/>
    <mergeCell ref="ICD36:ICI36"/>
    <mergeCell ref="IDB36:IDG36"/>
    <mergeCell ref="IDZ36:IEE36"/>
    <mergeCell ref="IEX36:IFC36"/>
    <mergeCell ref="IFV36:IGA36"/>
    <mergeCell ref="IGT36:IGY36"/>
    <mergeCell ref="IHR36:IHW36"/>
    <mergeCell ref="IIP36:IIU36"/>
    <mergeCell ref="IJN36:IJS36"/>
    <mergeCell ref="IKL36:IKQ36"/>
    <mergeCell ref="ILJ36:ILO36"/>
    <mergeCell ref="IMH36:IMM36"/>
    <mergeCell ref="INF36:INK36"/>
    <mergeCell ref="IOD36:IOI36"/>
    <mergeCell ref="IPB36:IPG36"/>
    <mergeCell ref="IPZ36:IQE36"/>
    <mergeCell ref="IQX36:IRC36"/>
    <mergeCell ref="IRV36:ISA36"/>
    <mergeCell ref="IST36:ISY36"/>
    <mergeCell ref="ITR36:ITW36"/>
    <mergeCell ref="GLR36:GLW36"/>
    <mergeCell ref="GMP36:GMU36"/>
    <mergeCell ref="GNN36:GNS36"/>
    <mergeCell ref="GOL36:GOQ36"/>
    <mergeCell ref="GPJ36:GPO36"/>
    <mergeCell ref="GQH36:GQM36"/>
    <mergeCell ref="GRF36:GRK36"/>
    <mergeCell ref="GSD36:GSI36"/>
    <mergeCell ref="GTB36:GTG36"/>
    <mergeCell ref="GTZ36:GUE36"/>
    <mergeCell ref="GUX36:GVC36"/>
    <mergeCell ref="GVV36:GWA36"/>
    <mergeCell ref="GWT36:GWY36"/>
    <mergeCell ref="GXR36:GXW36"/>
    <mergeCell ref="GYP36:GYU36"/>
    <mergeCell ref="GZN36:GZS36"/>
    <mergeCell ref="HAL36:HAQ36"/>
    <mergeCell ref="HBJ36:HBO36"/>
    <mergeCell ref="HCH36:HCM36"/>
    <mergeCell ref="HDF36:HDK36"/>
    <mergeCell ref="HED36:HEI36"/>
    <mergeCell ref="HFB36:HFG36"/>
    <mergeCell ref="HFZ36:HGE36"/>
    <mergeCell ref="HGX36:HHC36"/>
    <mergeCell ref="HHV36:HIA36"/>
    <mergeCell ref="HIT36:HIY36"/>
    <mergeCell ref="HJR36:HJW36"/>
    <mergeCell ref="HKP36:HKU36"/>
    <mergeCell ref="HLN36:HLS36"/>
    <mergeCell ref="HML36:HMQ36"/>
    <mergeCell ref="HNJ36:HNO36"/>
    <mergeCell ref="HOH36:HOM36"/>
    <mergeCell ref="HPF36:HPK36"/>
    <mergeCell ref="FHF36:FHK36"/>
    <mergeCell ref="FID36:FII36"/>
    <mergeCell ref="FJB36:FJG36"/>
    <mergeCell ref="FJZ36:FKE36"/>
    <mergeCell ref="FKX36:FLC36"/>
    <mergeCell ref="FLV36:FMA36"/>
    <mergeCell ref="FMT36:FMY36"/>
    <mergeCell ref="FNR36:FNW36"/>
    <mergeCell ref="FOP36:FOU36"/>
    <mergeCell ref="FPN36:FPS36"/>
    <mergeCell ref="FQL36:FQQ36"/>
    <mergeCell ref="FRJ36:FRO36"/>
    <mergeCell ref="FSH36:FSM36"/>
    <mergeCell ref="FTF36:FTK36"/>
    <mergeCell ref="FUD36:FUI36"/>
    <mergeCell ref="FVB36:FVG36"/>
    <mergeCell ref="FVZ36:FWE36"/>
    <mergeCell ref="FWX36:FXC36"/>
    <mergeCell ref="FXV36:FYA36"/>
    <mergeCell ref="FYT36:FYY36"/>
    <mergeCell ref="FZR36:FZW36"/>
    <mergeCell ref="GAP36:GAU36"/>
    <mergeCell ref="GBN36:GBS36"/>
    <mergeCell ref="GCL36:GCQ36"/>
    <mergeCell ref="GDJ36:GDO36"/>
    <mergeCell ref="GEH36:GEM36"/>
    <mergeCell ref="GFF36:GFK36"/>
    <mergeCell ref="GGD36:GGI36"/>
    <mergeCell ref="GHB36:GHG36"/>
    <mergeCell ref="GHZ36:GIE36"/>
    <mergeCell ref="GIX36:GJC36"/>
    <mergeCell ref="GJV36:GKA36"/>
    <mergeCell ref="GKT36:GKY36"/>
    <mergeCell ref="ECT36:ECY36"/>
    <mergeCell ref="EDR36:EDW36"/>
    <mergeCell ref="EEP36:EEU36"/>
    <mergeCell ref="EFN36:EFS36"/>
    <mergeCell ref="EGL36:EGQ36"/>
    <mergeCell ref="EHJ36:EHO36"/>
    <mergeCell ref="EIH36:EIM36"/>
    <mergeCell ref="EJF36:EJK36"/>
    <mergeCell ref="EKD36:EKI36"/>
    <mergeCell ref="ELB36:ELG36"/>
    <mergeCell ref="ELZ36:EME36"/>
    <mergeCell ref="EMX36:ENC36"/>
    <mergeCell ref="ENV36:EOA36"/>
    <mergeCell ref="EOT36:EOY36"/>
    <mergeCell ref="EPR36:EPW36"/>
    <mergeCell ref="EQP36:EQU36"/>
    <mergeCell ref="ERN36:ERS36"/>
    <mergeCell ref="ESL36:ESQ36"/>
    <mergeCell ref="ETJ36:ETO36"/>
    <mergeCell ref="EUH36:EUM36"/>
    <mergeCell ref="EVF36:EVK36"/>
    <mergeCell ref="EWD36:EWI36"/>
    <mergeCell ref="EXB36:EXG36"/>
    <mergeCell ref="EXZ36:EYE36"/>
    <mergeCell ref="EYX36:EZC36"/>
    <mergeCell ref="EZV36:FAA36"/>
    <mergeCell ref="FAT36:FAY36"/>
    <mergeCell ref="FBR36:FBW36"/>
    <mergeCell ref="FCP36:FCU36"/>
    <mergeCell ref="FDN36:FDS36"/>
    <mergeCell ref="FEL36:FEQ36"/>
    <mergeCell ref="FFJ36:FFO36"/>
    <mergeCell ref="FGH36:FGM36"/>
    <mergeCell ref="CYH36:CYM36"/>
    <mergeCell ref="CZF36:CZK36"/>
    <mergeCell ref="DAD36:DAI36"/>
    <mergeCell ref="DBB36:DBG36"/>
    <mergeCell ref="DBZ36:DCE36"/>
    <mergeCell ref="DCX36:DDC36"/>
    <mergeCell ref="DDV36:DEA36"/>
    <mergeCell ref="DET36:DEY36"/>
    <mergeCell ref="DFR36:DFW36"/>
    <mergeCell ref="DGP36:DGU36"/>
    <mergeCell ref="DHN36:DHS36"/>
    <mergeCell ref="DIL36:DIQ36"/>
    <mergeCell ref="DJJ36:DJO36"/>
    <mergeCell ref="DKH36:DKM36"/>
    <mergeCell ref="DLF36:DLK36"/>
    <mergeCell ref="DMD36:DMI36"/>
    <mergeCell ref="DNB36:DNG36"/>
    <mergeCell ref="DNZ36:DOE36"/>
    <mergeCell ref="DOX36:DPC36"/>
    <mergeCell ref="DPV36:DQA36"/>
    <mergeCell ref="DQT36:DQY36"/>
    <mergeCell ref="DRR36:DRW36"/>
    <mergeCell ref="DSP36:DSU36"/>
    <mergeCell ref="DTN36:DTS36"/>
    <mergeCell ref="DUL36:DUQ36"/>
    <mergeCell ref="DVJ36:DVO36"/>
    <mergeCell ref="DWH36:DWM36"/>
    <mergeCell ref="DXF36:DXK36"/>
    <mergeCell ref="DYD36:DYI36"/>
    <mergeCell ref="DZB36:DZG36"/>
    <mergeCell ref="DZZ36:EAE36"/>
    <mergeCell ref="EAX36:EBC36"/>
    <mergeCell ref="EBV36:ECA36"/>
    <mergeCell ref="BTV36:BUA36"/>
    <mergeCell ref="BUT36:BUY36"/>
    <mergeCell ref="BVR36:BVW36"/>
    <mergeCell ref="BWP36:BWU36"/>
    <mergeCell ref="BXN36:BXS36"/>
    <mergeCell ref="BYL36:BYQ36"/>
    <mergeCell ref="BZJ36:BZO36"/>
    <mergeCell ref="CAH36:CAM36"/>
    <mergeCell ref="CBF36:CBK36"/>
    <mergeCell ref="CCD36:CCI36"/>
    <mergeCell ref="CDB36:CDG36"/>
    <mergeCell ref="CDZ36:CEE36"/>
    <mergeCell ref="CEX36:CFC36"/>
    <mergeCell ref="CFV36:CGA36"/>
    <mergeCell ref="CGT36:CGY36"/>
    <mergeCell ref="CHR36:CHW36"/>
    <mergeCell ref="CIP36:CIU36"/>
    <mergeCell ref="CJN36:CJS36"/>
    <mergeCell ref="CKL36:CKQ36"/>
    <mergeCell ref="CLJ36:CLO36"/>
    <mergeCell ref="CMH36:CMM36"/>
    <mergeCell ref="CNF36:CNK36"/>
    <mergeCell ref="COD36:COI36"/>
    <mergeCell ref="CPB36:CPG36"/>
    <mergeCell ref="CPZ36:CQE36"/>
    <mergeCell ref="CQX36:CRC36"/>
    <mergeCell ref="CRV36:CSA36"/>
    <mergeCell ref="CST36:CSY36"/>
    <mergeCell ref="CTR36:CTW36"/>
    <mergeCell ref="CUP36:CUU36"/>
    <mergeCell ref="CVN36:CVS36"/>
    <mergeCell ref="CWL36:CWQ36"/>
    <mergeCell ref="CXJ36:CXO36"/>
    <mergeCell ref="APJ36:APO36"/>
    <mergeCell ref="AQH36:AQM36"/>
    <mergeCell ref="ARF36:ARK36"/>
    <mergeCell ref="ASD36:ASI36"/>
    <mergeCell ref="ATB36:ATG36"/>
    <mergeCell ref="ATZ36:AUE36"/>
    <mergeCell ref="AUX36:AVC36"/>
    <mergeCell ref="AVV36:AWA36"/>
    <mergeCell ref="AWT36:AWY36"/>
    <mergeCell ref="AXR36:AXW36"/>
    <mergeCell ref="AYP36:AYU36"/>
    <mergeCell ref="AZN36:AZS36"/>
    <mergeCell ref="BAL36:BAQ36"/>
    <mergeCell ref="BBJ36:BBO36"/>
    <mergeCell ref="BCH36:BCM36"/>
    <mergeCell ref="BDF36:BDK36"/>
    <mergeCell ref="BED36:BEI36"/>
    <mergeCell ref="BFB36:BFG36"/>
    <mergeCell ref="BFZ36:BGE36"/>
    <mergeCell ref="BGX36:BHC36"/>
    <mergeCell ref="BHV36:BIA36"/>
    <mergeCell ref="BIT36:BIY36"/>
    <mergeCell ref="BJR36:BJW36"/>
    <mergeCell ref="BKP36:BKU36"/>
    <mergeCell ref="BLN36:BLS36"/>
    <mergeCell ref="BML36:BMQ36"/>
    <mergeCell ref="BNJ36:BNO36"/>
    <mergeCell ref="BOH36:BOM36"/>
    <mergeCell ref="BPF36:BPK36"/>
    <mergeCell ref="BQD36:BQI36"/>
    <mergeCell ref="BRB36:BRG36"/>
    <mergeCell ref="BRZ36:BSE36"/>
    <mergeCell ref="BSX36:BTC36"/>
    <mergeCell ref="WOT33:WOY33"/>
    <mergeCell ref="WPR33:WPW33"/>
    <mergeCell ref="WQP33:WQU33"/>
    <mergeCell ref="WRN33:WRS33"/>
    <mergeCell ref="WSL33:WSQ33"/>
    <mergeCell ref="WTJ33:WTO33"/>
    <mergeCell ref="WUH33:WUM33"/>
    <mergeCell ref="WVF33:WVK33"/>
    <mergeCell ref="WWD33:WWI33"/>
    <mergeCell ref="WXB33:WXG33"/>
    <mergeCell ref="WXZ33:WYE33"/>
    <mergeCell ref="WYX33:WZC33"/>
    <mergeCell ref="WZV33:XAA33"/>
    <mergeCell ref="XAT33:XAY33"/>
    <mergeCell ref="XBR33:XBW33"/>
    <mergeCell ref="BR36:BW36"/>
    <mergeCell ref="CP36:CU36"/>
    <mergeCell ref="DN36:DS36"/>
    <mergeCell ref="EL36:EQ36"/>
    <mergeCell ref="FJ36:FO36"/>
    <mergeCell ref="GH36:GM36"/>
    <mergeCell ref="HF36:HK36"/>
    <mergeCell ref="ID36:II36"/>
    <mergeCell ref="JB36:JG36"/>
    <mergeCell ref="JZ36:KE36"/>
    <mergeCell ref="KX36:LC36"/>
    <mergeCell ref="LV36:MA36"/>
    <mergeCell ref="MT36:MY36"/>
    <mergeCell ref="NR36:NW36"/>
    <mergeCell ref="OP36:OU36"/>
    <mergeCell ref="PN36:PS36"/>
    <mergeCell ref="QL36:QQ36"/>
    <mergeCell ref="RJ36:RO36"/>
    <mergeCell ref="SH36:SM36"/>
    <mergeCell ref="TF36:TK36"/>
    <mergeCell ref="UD36:UI36"/>
    <mergeCell ref="VB36:VG36"/>
    <mergeCell ref="VZ36:WE36"/>
    <mergeCell ref="WX36:XC36"/>
    <mergeCell ref="XV36:YA36"/>
    <mergeCell ref="YT36:YY36"/>
    <mergeCell ref="ZR36:ZW36"/>
    <mergeCell ref="AAP36:AAU36"/>
    <mergeCell ref="ABN36:ABS36"/>
    <mergeCell ref="ACL36:ACQ36"/>
    <mergeCell ref="ADJ36:ADO36"/>
    <mergeCell ref="AEH36:AEM36"/>
    <mergeCell ref="AFF36:AFK36"/>
    <mergeCell ref="AGD36:AGI36"/>
    <mergeCell ref="AHB36:AHG36"/>
    <mergeCell ref="AHZ36:AIE36"/>
    <mergeCell ref="AIX36:AJC36"/>
    <mergeCell ref="AJV36:AKA36"/>
    <mergeCell ref="AKT36:AKY36"/>
    <mergeCell ref="ALR36:ALW36"/>
    <mergeCell ref="AMP36:AMU36"/>
    <mergeCell ref="ANN36:ANS36"/>
    <mergeCell ref="AOL36:AOQ36"/>
    <mergeCell ref="VKH33:VKM33"/>
    <mergeCell ref="VLF33:VLK33"/>
    <mergeCell ref="VMD33:VMI33"/>
    <mergeCell ref="VNB33:VNG33"/>
    <mergeCell ref="VNZ33:VOE33"/>
    <mergeCell ref="VOX33:VPC33"/>
    <mergeCell ref="VPV33:VQA33"/>
    <mergeCell ref="VQT33:VQY33"/>
    <mergeCell ref="VRR33:VRW33"/>
    <mergeCell ref="VSP33:VSU33"/>
    <mergeCell ref="VTN33:VTS33"/>
    <mergeCell ref="VUL33:VUQ33"/>
    <mergeCell ref="VVJ33:VVO33"/>
    <mergeCell ref="VWH33:VWM33"/>
    <mergeCell ref="VXF33:VXK33"/>
    <mergeCell ref="VYD33:VYI33"/>
    <mergeCell ref="VZB33:VZG33"/>
    <mergeCell ref="VZZ33:WAE33"/>
    <mergeCell ref="WAX33:WBC33"/>
    <mergeCell ref="WBV33:WCA33"/>
    <mergeCell ref="WCT33:WCY33"/>
    <mergeCell ref="WDR33:WDW33"/>
    <mergeCell ref="WEP33:WEU33"/>
    <mergeCell ref="WFN33:WFS33"/>
    <mergeCell ref="WGL33:WGQ33"/>
    <mergeCell ref="WHJ33:WHO33"/>
    <mergeCell ref="WIH33:WIM33"/>
    <mergeCell ref="WJF33:WJK33"/>
    <mergeCell ref="WKD33:WKI33"/>
    <mergeCell ref="WLB33:WLG33"/>
    <mergeCell ref="WLZ33:WME33"/>
    <mergeCell ref="WMX33:WNC33"/>
    <mergeCell ref="WNV33:WOA33"/>
    <mergeCell ref="UFV33:UGA33"/>
    <mergeCell ref="UGT33:UGY33"/>
    <mergeCell ref="UHR33:UHW33"/>
    <mergeCell ref="UIP33:UIU33"/>
    <mergeCell ref="UJN33:UJS33"/>
    <mergeCell ref="UKL33:UKQ33"/>
    <mergeCell ref="ULJ33:ULO33"/>
    <mergeCell ref="UMH33:UMM33"/>
    <mergeCell ref="UNF33:UNK33"/>
    <mergeCell ref="UOD33:UOI33"/>
    <mergeCell ref="UPB33:UPG33"/>
    <mergeCell ref="UPZ33:UQE33"/>
    <mergeCell ref="UQX33:URC33"/>
    <mergeCell ref="URV33:USA33"/>
    <mergeCell ref="UST33:USY33"/>
    <mergeCell ref="UTR33:UTW33"/>
    <mergeCell ref="UUP33:UUU33"/>
    <mergeCell ref="UVN33:UVS33"/>
    <mergeCell ref="UWL33:UWQ33"/>
    <mergeCell ref="UXJ33:UXO33"/>
    <mergeCell ref="UYH33:UYM33"/>
    <mergeCell ref="UZF33:UZK33"/>
    <mergeCell ref="VAD33:VAI33"/>
    <mergeCell ref="VBB33:VBG33"/>
    <mergeCell ref="VBZ33:VCE33"/>
    <mergeCell ref="VCX33:VDC33"/>
    <mergeCell ref="VDV33:VEA33"/>
    <mergeCell ref="VET33:VEY33"/>
    <mergeCell ref="VFR33:VFW33"/>
    <mergeCell ref="VGP33:VGU33"/>
    <mergeCell ref="VHN33:VHS33"/>
    <mergeCell ref="VIL33:VIQ33"/>
    <mergeCell ref="VJJ33:VJO33"/>
    <mergeCell ref="TBJ33:TBO33"/>
    <mergeCell ref="TCH33:TCM33"/>
    <mergeCell ref="TDF33:TDK33"/>
    <mergeCell ref="TED33:TEI33"/>
    <mergeCell ref="TFB33:TFG33"/>
    <mergeCell ref="TFZ33:TGE33"/>
    <mergeCell ref="TGX33:THC33"/>
    <mergeCell ref="THV33:TIA33"/>
    <mergeCell ref="TIT33:TIY33"/>
    <mergeCell ref="TJR33:TJW33"/>
    <mergeCell ref="TKP33:TKU33"/>
    <mergeCell ref="TLN33:TLS33"/>
    <mergeCell ref="TML33:TMQ33"/>
    <mergeCell ref="TNJ33:TNO33"/>
    <mergeCell ref="TOH33:TOM33"/>
    <mergeCell ref="TPF33:TPK33"/>
    <mergeCell ref="TQD33:TQI33"/>
    <mergeCell ref="TRB33:TRG33"/>
    <mergeCell ref="TRZ33:TSE33"/>
    <mergeCell ref="TSX33:TTC33"/>
    <mergeCell ref="TTV33:TUA33"/>
    <mergeCell ref="TUT33:TUY33"/>
    <mergeCell ref="TVR33:TVW33"/>
    <mergeCell ref="TWP33:TWU33"/>
    <mergeCell ref="TXN33:TXS33"/>
    <mergeCell ref="TYL33:TYQ33"/>
    <mergeCell ref="TZJ33:TZO33"/>
    <mergeCell ref="UAH33:UAM33"/>
    <mergeCell ref="UBF33:UBK33"/>
    <mergeCell ref="UCD33:UCI33"/>
    <mergeCell ref="UDB33:UDG33"/>
    <mergeCell ref="UDZ33:UEE33"/>
    <mergeCell ref="UEX33:UFC33"/>
    <mergeCell ref="RWX33:RXC33"/>
    <mergeCell ref="RXV33:RYA33"/>
    <mergeCell ref="RYT33:RYY33"/>
    <mergeCell ref="RZR33:RZW33"/>
    <mergeCell ref="SAP33:SAU33"/>
    <mergeCell ref="SBN33:SBS33"/>
    <mergeCell ref="SCL33:SCQ33"/>
    <mergeCell ref="SDJ33:SDO33"/>
    <mergeCell ref="SEH33:SEM33"/>
    <mergeCell ref="SFF33:SFK33"/>
    <mergeCell ref="SGD33:SGI33"/>
    <mergeCell ref="SHB33:SHG33"/>
    <mergeCell ref="SHZ33:SIE33"/>
    <mergeCell ref="SIX33:SJC33"/>
    <mergeCell ref="SJV33:SKA33"/>
    <mergeCell ref="SKT33:SKY33"/>
    <mergeCell ref="SLR33:SLW33"/>
    <mergeCell ref="SMP33:SMU33"/>
    <mergeCell ref="SNN33:SNS33"/>
    <mergeCell ref="SOL33:SOQ33"/>
    <mergeCell ref="SPJ33:SPO33"/>
    <mergeCell ref="SQH33:SQM33"/>
    <mergeCell ref="SRF33:SRK33"/>
    <mergeCell ref="SSD33:SSI33"/>
    <mergeCell ref="STB33:STG33"/>
    <mergeCell ref="STZ33:SUE33"/>
    <mergeCell ref="SUX33:SVC33"/>
    <mergeCell ref="SVV33:SWA33"/>
    <mergeCell ref="SWT33:SWY33"/>
    <mergeCell ref="SXR33:SXW33"/>
    <mergeCell ref="SYP33:SYU33"/>
    <mergeCell ref="SZN33:SZS33"/>
    <mergeCell ref="TAL33:TAQ33"/>
    <mergeCell ref="QSL33:QSQ33"/>
    <mergeCell ref="QTJ33:QTO33"/>
    <mergeCell ref="QUH33:QUM33"/>
    <mergeCell ref="QVF33:QVK33"/>
    <mergeCell ref="QWD33:QWI33"/>
    <mergeCell ref="QXB33:QXG33"/>
    <mergeCell ref="QXZ33:QYE33"/>
    <mergeCell ref="QYX33:QZC33"/>
    <mergeCell ref="QZV33:RAA33"/>
    <mergeCell ref="RAT33:RAY33"/>
    <mergeCell ref="RBR33:RBW33"/>
    <mergeCell ref="RCP33:RCU33"/>
    <mergeCell ref="RDN33:RDS33"/>
    <mergeCell ref="REL33:REQ33"/>
    <mergeCell ref="RFJ33:RFO33"/>
    <mergeCell ref="RGH33:RGM33"/>
    <mergeCell ref="RHF33:RHK33"/>
    <mergeCell ref="RID33:RII33"/>
    <mergeCell ref="RJB33:RJG33"/>
    <mergeCell ref="RJZ33:RKE33"/>
    <mergeCell ref="RKX33:RLC33"/>
    <mergeCell ref="RLV33:RMA33"/>
    <mergeCell ref="RMT33:RMY33"/>
    <mergeCell ref="RNR33:RNW33"/>
    <mergeCell ref="ROP33:ROU33"/>
    <mergeCell ref="RPN33:RPS33"/>
    <mergeCell ref="RQL33:RQQ33"/>
    <mergeCell ref="RRJ33:RRO33"/>
    <mergeCell ref="RSH33:RSM33"/>
    <mergeCell ref="RTF33:RTK33"/>
    <mergeCell ref="RUD33:RUI33"/>
    <mergeCell ref="RVB33:RVG33"/>
    <mergeCell ref="RVZ33:RWE33"/>
    <mergeCell ref="PNZ33:POE33"/>
    <mergeCell ref="POX33:PPC33"/>
    <mergeCell ref="PPV33:PQA33"/>
    <mergeCell ref="PQT33:PQY33"/>
    <mergeCell ref="PRR33:PRW33"/>
    <mergeCell ref="PSP33:PSU33"/>
    <mergeCell ref="PTN33:PTS33"/>
    <mergeCell ref="PUL33:PUQ33"/>
    <mergeCell ref="PVJ33:PVO33"/>
    <mergeCell ref="PWH33:PWM33"/>
    <mergeCell ref="PXF33:PXK33"/>
    <mergeCell ref="PYD33:PYI33"/>
    <mergeCell ref="PZB33:PZG33"/>
    <mergeCell ref="PZZ33:QAE33"/>
    <mergeCell ref="QAX33:QBC33"/>
    <mergeCell ref="QBV33:QCA33"/>
    <mergeCell ref="QCT33:QCY33"/>
    <mergeCell ref="QDR33:QDW33"/>
    <mergeCell ref="QEP33:QEU33"/>
    <mergeCell ref="QFN33:QFS33"/>
    <mergeCell ref="QGL33:QGQ33"/>
    <mergeCell ref="QHJ33:QHO33"/>
    <mergeCell ref="QIH33:QIM33"/>
    <mergeCell ref="QJF33:QJK33"/>
    <mergeCell ref="QKD33:QKI33"/>
    <mergeCell ref="QLB33:QLG33"/>
    <mergeCell ref="QLZ33:QME33"/>
    <mergeCell ref="QMX33:QNC33"/>
    <mergeCell ref="QNV33:QOA33"/>
    <mergeCell ref="QOT33:QOY33"/>
    <mergeCell ref="QPR33:QPW33"/>
    <mergeCell ref="QQP33:QQU33"/>
    <mergeCell ref="QRN33:QRS33"/>
    <mergeCell ref="OJN33:OJS33"/>
    <mergeCell ref="OKL33:OKQ33"/>
    <mergeCell ref="OLJ33:OLO33"/>
    <mergeCell ref="OMH33:OMM33"/>
    <mergeCell ref="ONF33:ONK33"/>
    <mergeCell ref="OOD33:OOI33"/>
    <mergeCell ref="OPB33:OPG33"/>
    <mergeCell ref="OPZ33:OQE33"/>
    <mergeCell ref="OQX33:ORC33"/>
    <mergeCell ref="ORV33:OSA33"/>
    <mergeCell ref="OST33:OSY33"/>
    <mergeCell ref="OTR33:OTW33"/>
    <mergeCell ref="OUP33:OUU33"/>
    <mergeCell ref="OVN33:OVS33"/>
    <mergeCell ref="OWL33:OWQ33"/>
    <mergeCell ref="OXJ33:OXO33"/>
    <mergeCell ref="OYH33:OYM33"/>
    <mergeCell ref="OZF33:OZK33"/>
    <mergeCell ref="PAD33:PAI33"/>
    <mergeCell ref="PBB33:PBG33"/>
    <mergeCell ref="PBZ33:PCE33"/>
    <mergeCell ref="PCX33:PDC33"/>
    <mergeCell ref="PDV33:PEA33"/>
    <mergeCell ref="PET33:PEY33"/>
    <mergeCell ref="PFR33:PFW33"/>
    <mergeCell ref="PGP33:PGU33"/>
    <mergeCell ref="PHN33:PHS33"/>
    <mergeCell ref="PIL33:PIQ33"/>
    <mergeCell ref="PJJ33:PJO33"/>
    <mergeCell ref="PKH33:PKM33"/>
    <mergeCell ref="PLF33:PLK33"/>
    <mergeCell ref="PMD33:PMI33"/>
    <mergeCell ref="PNB33:PNG33"/>
    <mergeCell ref="NFB33:NFG33"/>
    <mergeCell ref="NFZ33:NGE33"/>
    <mergeCell ref="NGX33:NHC33"/>
    <mergeCell ref="NHV33:NIA33"/>
    <mergeCell ref="NIT33:NIY33"/>
    <mergeCell ref="NJR33:NJW33"/>
    <mergeCell ref="NKP33:NKU33"/>
    <mergeCell ref="NLN33:NLS33"/>
    <mergeCell ref="NML33:NMQ33"/>
    <mergeCell ref="NNJ33:NNO33"/>
    <mergeCell ref="NOH33:NOM33"/>
    <mergeCell ref="NPF33:NPK33"/>
    <mergeCell ref="NQD33:NQI33"/>
    <mergeCell ref="NRB33:NRG33"/>
    <mergeCell ref="NRZ33:NSE33"/>
    <mergeCell ref="NSX33:NTC33"/>
    <mergeCell ref="NTV33:NUA33"/>
    <mergeCell ref="NUT33:NUY33"/>
    <mergeCell ref="NVR33:NVW33"/>
    <mergeCell ref="NWP33:NWU33"/>
    <mergeCell ref="NXN33:NXS33"/>
    <mergeCell ref="NYL33:NYQ33"/>
    <mergeCell ref="NZJ33:NZO33"/>
    <mergeCell ref="OAH33:OAM33"/>
    <mergeCell ref="OBF33:OBK33"/>
    <mergeCell ref="OCD33:OCI33"/>
    <mergeCell ref="ODB33:ODG33"/>
    <mergeCell ref="ODZ33:OEE33"/>
    <mergeCell ref="OEX33:OFC33"/>
    <mergeCell ref="OFV33:OGA33"/>
    <mergeCell ref="OGT33:OGY33"/>
    <mergeCell ref="OHR33:OHW33"/>
    <mergeCell ref="OIP33:OIU33"/>
    <mergeCell ref="MAP33:MAU33"/>
    <mergeCell ref="MBN33:MBS33"/>
    <mergeCell ref="MCL33:MCQ33"/>
    <mergeCell ref="MDJ33:MDO33"/>
    <mergeCell ref="MEH33:MEM33"/>
    <mergeCell ref="MFF33:MFK33"/>
    <mergeCell ref="MGD33:MGI33"/>
    <mergeCell ref="MHB33:MHG33"/>
    <mergeCell ref="MHZ33:MIE33"/>
    <mergeCell ref="MIX33:MJC33"/>
    <mergeCell ref="MJV33:MKA33"/>
    <mergeCell ref="MKT33:MKY33"/>
    <mergeCell ref="MLR33:MLW33"/>
    <mergeCell ref="MMP33:MMU33"/>
    <mergeCell ref="MNN33:MNS33"/>
    <mergeCell ref="MOL33:MOQ33"/>
    <mergeCell ref="MPJ33:MPO33"/>
    <mergeCell ref="MQH33:MQM33"/>
    <mergeCell ref="MRF33:MRK33"/>
    <mergeCell ref="MSD33:MSI33"/>
    <mergeCell ref="MTB33:MTG33"/>
    <mergeCell ref="MTZ33:MUE33"/>
    <mergeCell ref="MUX33:MVC33"/>
    <mergeCell ref="MVV33:MWA33"/>
    <mergeCell ref="MWT33:MWY33"/>
    <mergeCell ref="MXR33:MXW33"/>
    <mergeCell ref="MYP33:MYU33"/>
    <mergeCell ref="MZN33:MZS33"/>
    <mergeCell ref="NAL33:NAQ33"/>
    <mergeCell ref="NBJ33:NBO33"/>
    <mergeCell ref="NCH33:NCM33"/>
    <mergeCell ref="NDF33:NDK33"/>
    <mergeCell ref="NED33:NEI33"/>
    <mergeCell ref="KWD33:KWI33"/>
    <mergeCell ref="KXB33:KXG33"/>
    <mergeCell ref="KXZ33:KYE33"/>
    <mergeCell ref="KYX33:KZC33"/>
    <mergeCell ref="KZV33:LAA33"/>
    <mergeCell ref="LAT33:LAY33"/>
    <mergeCell ref="LBR33:LBW33"/>
    <mergeCell ref="LCP33:LCU33"/>
    <mergeCell ref="LDN33:LDS33"/>
    <mergeCell ref="LEL33:LEQ33"/>
    <mergeCell ref="LFJ33:LFO33"/>
    <mergeCell ref="LGH33:LGM33"/>
    <mergeCell ref="LHF33:LHK33"/>
    <mergeCell ref="LID33:LII33"/>
    <mergeCell ref="LJB33:LJG33"/>
    <mergeCell ref="LJZ33:LKE33"/>
    <mergeCell ref="LKX33:LLC33"/>
    <mergeCell ref="LLV33:LMA33"/>
    <mergeCell ref="LMT33:LMY33"/>
    <mergeCell ref="LNR33:LNW33"/>
    <mergeCell ref="LOP33:LOU33"/>
    <mergeCell ref="LPN33:LPS33"/>
    <mergeCell ref="LQL33:LQQ33"/>
    <mergeCell ref="LRJ33:LRO33"/>
    <mergeCell ref="LSH33:LSM33"/>
    <mergeCell ref="LTF33:LTK33"/>
    <mergeCell ref="LUD33:LUI33"/>
    <mergeCell ref="LVB33:LVG33"/>
    <mergeCell ref="LVZ33:LWE33"/>
    <mergeCell ref="LWX33:LXC33"/>
    <mergeCell ref="LXV33:LYA33"/>
    <mergeCell ref="LYT33:LYY33"/>
    <mergeCell ref="LZR33:LZW33"/>
    <mergeCell ref="JRR33:JRW33"/>
    <mergeCell ref="JSP33:JSU33"/>
    <mergeCell ref="JTN33:JTS33"/>
    <mergeCell ref="JUL33:JUQ33"/>
    <mergeCell ref="JVJ33:JVO33"/>
    <mergeCell ref="JWH33:JWM33"/>
    <mergeCell ref="JXF33:JXK33"/>
    <mergeCell ref="JYD33:JYI33"/>
    <mergeCell ref="JZB33:JZG33"/>
    <mergeCell ref="JZZ33:KAE33"/>
    <mergeCell ref="KAX33:KBC33"/>
    <mergeCell ref="KBV33:KCA33"/>
    <mergeCell ref="KCT33:KCY33"/>
    <mergeCell ref="KDR33:KDW33"/>
    <mergeCell ref="KEP33:KEU33"/>
    <mergeCell ref="KFN33:KFS33"/>
    <mergeCell ref="KGL33:KGQ33"/>
    <mergeCell ref="KHJ33:KHO33"/>
    <mergeCell ref="KIH33:KIM33"/>
    <mergeCell ref="KJF33:KJK33"/>
    <mergeCell ref="KKD33:KKI33"/>
    <mergeCell ref="KLB33:KLG33"/>
    <mergeCell ref="KLZ33:KME33"/>
    <mergeCell ref="KMX33:KNC33"/>
    <mergeCell ref="KNV33:KOA33"/>
    <mergeCell ref="KOT33:KOY33"/>
    <mergeCell ref="KPR33:KPW33"/>
    <mergeCell ref="KQP33:KQU33"/>
    <mergeCell ref="KRN33:KRS33"/>
    <mergeCell ref="KSL33:KSQ33"/>
    <mergeCell ref="KTJ33:KTO33"/>
    <mergeCell ref="KUH33:KUM33"/>
    <mergeCell ref="KVF33:KVK33"/>
    <mergeCell ref="INF33:INK33"/>
    <mergeCell ref="IOD33:IOI33"/>
    <mergeCell ref="IPB33:IPG33"/>
    <mergeCell ref="IPZ33:IQE33"/>
    <mergeCell ref="IQX33:IRC33"/>
    <mergeCell ref="IRV33:ISA33"/>
    <mergeCell ref="IST33:ISY33"/>
    <mergeCell ref="ITR33:ITW33"/>
    <mergeCell ref="IUP33:IUU33"/>
    <mergeCell ref="IVN33:IVS33"/>
    <mergeCell ref="IWL33:IWQ33"/>
    <mergeCell ref="IXJ33:IXO33"/>
    <mergeCell ref="IYH33:IYM33"/>
    <mergeCell ref="IZF33:IZK33"/>
    <mergeCell ref="JAD33:JAI33"/>
    <mergeCell ref="JBB33:JBG33"/>
    <mergeCell ref="JBZ33:JCE33"/>
    <mergeCell ref="JCX33:JDC33"/>
    <mergeCell ref="JDV33:JEA33"/>
    <mergeCell ref="JET33:JEY33"/>
    <mergeCell ref="JFR33:JFW33"/>
    <mergeCell ref="JGP33:JGU33"/>
    <mergeCell ref="JHN33:JHS33"/>
    <mergeCell ref="JIL33:JIQ33"/>
    <mergeCell ref="JJJ33:JJO33"/>
    <mergeCell ref="JKH33:JKM33"/>
    <mergeCell ref="JLF33:JLK33"/>
    <mergeCell ref="JMD33:JMI33"/>
    <mergeCell ref="JNB33:JNG33"/>
    <mergeCell ref="JNZ33:JOE33"/>
    <mergeCell ref="JOX33:JPC33"/>
    <mergeCell ref="JPV33:JQA33"/>
    <mergeCell ref="JQT33:JQY33"/>
    <mergeCell ref="HIT33:HIY33"/>
    <mergeCell ref="HJR33:HJW33"/>
    <mergeCell ref="HKP33:HKU33"/>
    <mergeCell ref="HLN33:HLS33"/>
    <mergeCell ref="HML33:HMQ33"/>
    <mergeCell ref="HNJ33:HNO33"/>
    <mergeCell ref="HOH33:HOM33"/>
    <mergeCell ref="HPF33:HPK33"/>
    <mergeCell ref="HQD33:HQI33"/>
    <mergeCell ref="HRB33:HRG33"/>
    <mergeCell ref="HRZ33:HSE33"/>
    <mergeCell ref="HSX33:HTC33"/>
    <mergeCell ref="HTV33:HUA33"/>
    <mergeCell ref="HUT33:HUY33"/>
    <mergeCell ref="HVR33:HVW33"/>
    <mergeCell ref="HWP33:HWU33"/>
    <mergeCell ref="HXN33:HXS33"/>
    <mergeCell ref="HYL33:HYQ33"/>
    <mergeCell ref="HZJ33:HZO33"/>
    <mergeCell ref="IAH33:IAM33"/>
    <mergeCell ref="IBF33:IBK33"/>
    <mergeCell ref="ICD33:ICI33"/>
    <mergeCell ref="IDB33:IDG33"/>
    <mergeCell ref="IDZ33:IEE33"/>
    <mergeCell ref="IEX33:IFC33"/>
    <mergeCell ref="IFV33:IGA33"/>
    <mergeCell ref="IGT33:IGY33"/>
    <mergeCell ref="IHR33:IHW33"/>
    <mergeCell ref="IIP33:IIU33"/>
    <mergeCell ref="IJN33:IJS33"/>
    <mergeCell ref="IKL33:IKQ33"/>
    <mergeCell ref="ILJ33:ILO33"/>
    <mergeCell ref="IMH33:IMM33"/>
    <mergeCell ref="GEH33:GEM33"/>
    <mergeCell ref="GFF33:GFK33"/>
    <mergeCell ref="GGD33:GGI33"/>
    <mergeCell ref="GHB33:GHG33"/>
    <mergeCell ref="GHZ33:GIE33"/>
    <mergeCell ref="GIX33:GJC33"/>
    <mergeCell ref="GJV33:GKA33"/>
    <mergeCell ref="GKT33:GKY33"/>
    <mergeCell ref="GLR33:GLW33"/>
    <mergeCell ref="GMP33:GMU33"/>
    <mergeCell ref="GNN33:GNS33"/>
    <mergeCell ref="GOL33:GOQ33"/>
    <mergeCell ref="GPJ33:GPO33"/>
    <mergeCell ref="GQH33:GQM33"/>
    <mergeCell ref="GRF33:GRK33"/>
    <mergeCell ref="GSD33:GSI33"/>
    <mergeCell ref="GTB33:GTG33"/>
    <mergeCell ref="GTZ33:GUE33"/>
    <mergeCell ref="GUX33:GVC33"/>
    <mergeCell ref="GVV33:GWA33"/>
    <mergeCell ref="GWT33:GWY33"/>
    <mergeCell ref="GXR33:GXW33"/>
    <mergeCell ref="GYP33:GYU33"/>
    <mergeCell ref="GZN33:GZS33"/>
    <mergeCell ref="HAL33:HAQ33"/>
    <mergeCell ref="HBJ33:HBO33"/>
    <mergeCell ref="HCH33:HCM33"/>
    <mergeCell ref="HDF33:HDK33"/>
    <mergeCell ref="HED33:HEI33"/>
    <mergeCell ref="HFB33:HFG33"/>
    <mergeCell ref="HFZ33:HGE33"/>
    <mergeCell ref="HGX33:HHC33"/>
    <mergeCell ref="HHV33:HIA33"/>
    <mergeCell ref="EZV33:FAA33"/>
    <mergeCell ref="FAT33:FAY33"/>
    <mergeCell ref="FBR33:FBW33"/>
    <mergeCell ref="FCP33:FCU33"/>
    <mergeCell ref="FDN33:FDS33"/>
    <mergeCell ref="FEL33:FEQ33"/>
    <mergeCell ref="FFJ33:FFO33"/>
    <mergeCell ref="FGH33:FGM33"/>
    <mergeCell ref="FHF33:FHK33"/>
    <mergeCell ref="FID33:FII33"/>
    <mergeCell ref="FJB33:FJG33"/>
    <mergeCell ref="FJZ33:FKE33"/>
    <mergeCell ref="FKX33:FLC33"/>
    <mergeCell ref="FLV33:FMA33"/>
    <mergeCell ref="FMT33:FMY33"/>
    <mergeCell ref="FNR33:FNW33"/>
    <mergeCell ref="FOP33:FOU33"/>
    <mergeCell ref="FPN33:FPS33"/>
    <mergeCell ref="FQL33:FQQ33"/>
    <mergeCell ref="FRJ33:FRO33"/>
    <mergeCell ref="FSH33:FSM33"/>
    <mergeCell ref="FTF33:FTK33"/>
    <mergeCell ref="FUD33:FUI33"/>
    <mergeCell ref="FVB33:FVG33"/>
    <mergeCell ref="FVZ33:FWE33"/>
    <mergeCell ref="FWX33:FXC33"/>
    <mergeCell ref="FXV33:FYA33"/>
    <mergeCell ref="FYT33:FYY33"/>
    <mergeCell ref="FZR33:FZW33"/>
    <mergeCell ref="GAP33:GAU33"/>
    <mergeCell ref="GBN33:GBS33"/>
    <mergeCell ref="GCL33:GCQ33"/>
    <mergeCell ref="GDJ33:GDO33"/>
    <mergeCell ref="DVJ33:DVO33"/>
    <mergeCell ref="DWH33:DWM33"/>
    <mergeCell ref="DXF33:DXK33"/>
    <mergeCell ref="DYD33:DYI33"/>
    <mergeCell ref="DZB33:DZG33"/>
    <mergeCell ref="DZZ33:EAE33"/>
    <mergeCell ref="EAX33:EBC33"/>
    <mergeCell ref="EBV33:ECA33"/>
    <mergeCell ref="ECT33:ECY33"/>
    <mergeCell ref="EDR33:EDW33"/>
    <mergeCell ref="EEP33:EEU33"/>
    <mergeCell ref="EFN33:EFS33"/>
    <mergeCell ref="EGL33:EGQ33"/>
    <mergeCell ref="EHJ33:EHO33"/>
    <mergeCell ref="EIH33:EIM33"/>
    <mergeCell ref="EJF33:EJK33"/>
    <mergeCell ref="EKD33:EKI33"/>
    <mergeCell ref="ELB33:ELG33"/>
    <mergeCell ref="ELZ33:EME33"/>
    <mergeCell ref="EMX33:ENC33"/>
    <mergeCell ref="ENV33:EOA33"/>
    <mergeCell ref="EOT33:EOY33"/>
    <mergeCell ref="EPR33:EPW33"/>
    <mergeCell ref="EQP33:EQU33"/>
    <mergeCell ref="ERN33:ERS33"/>
    <mergeCell ref="ESL33:ESQ33"/>
    <mergeCell ref="ETJ33:ETO33"/>
    <mergeCell ref="EUH33:EUM33"/>
    <mergeCell ref="EVF33:EVK33"/>
    <mergeCell ref="EWD33:EWI33"/>
    <mergeCell ref="EXB33:EXG33"/>
    <mergeCell ref="EXZ33:EYE33"/>
    <mergeCell ref="EYX33:EZC33"/>
    <mergeCell ref="CQX33:CRC33"/>
    <mergeCell ref="CRV33:CSA33"/>
    <mergeCell ref="CST33:CSY33"/>
    <mergeCell ref="CTR33:CTW33"/>
    <mergeCell ref="CUP33:CUU33"/>
    <mergeCell ref="CVN33:CVS33"/>
    <mergeCell ref="CWL33:CWQ33"/>
    <mergeCell ref="CXJ33:CXO33"/>
    <mergeCell ref="CYH33:CYM33"/>
    <mergeCell ref="CZF33:CZK33"/>
    <mergeCell ref="DAD33:DAI33"/>
    <mergeCell ref="DBB33:DBG33"/>
    <mergeCell ref="DBZ33:DCE33"/>
    <mergeCell ref="DCX33:DDC33"/>
    <mergeCell ref="DDV33:DEA33"/>
    <mergeCell ref="DET33:DEY33"/>
    <mergeCell ref="DFR33:DFW33"/>
    <mergeCell ref="DGP33:DGU33"/>
    <mergeCell ref="DHN33:DHS33"/>
    <mergeCell ref="DIL33:DIQ33"/>
    <mergeCell ref="DJJ33:DJO33"/>
    <mergeCell ref="DKH33:DKM33"/>
    <mergeCell ref="DLF33:DLK33"/>
    <mergeCell ref="DMD33:DMI33"/>
    <mergeCell ref="DNB33:DNG33"/>
    <mergeCell ref="DNZ33:DOE33"/>
    <mergeCell ref="DOX33:DPC33"/>
    <mergeCell ref="DPV33:DQA33"/>
    <mergeCell ref="DQT33:DQY33"/>
    <mergeCell ref="DRR33:DRW33"/>
    <mergeCell ref="DSP33:DSU33"/>
    <mergeCell ref="DTN33:DTS33"/>
    <mergeCell ref="DUL33:DUQ33"/>
    <mergeCell ref="BML33:BMQ33"/>
    <mergeCell ref="BNJ33:BNO33"/>
    <mergeCell ref="BOH33:BOM33"/>
    <mergeCell ref="BPF33:BPK33"/>
    <mergeCell ref="BQD33:BQI33"/>
    <mergeCell ref="BRB33:BRG33"/>
    <mergeCell ref="BRZ33:BSE33"/>
    <mergeCell ref="BSX33:BTC33"/>
    <mergeCell ref="BTV33:BUA33"/>
    <mergeCell ref="BUT33:BUY33"/>
    <mergeCell ref="BVR33:BVW33"/>
    <mergeCell ref="BWP33:BWU33"/>
    <mergeCell ref="BXN33:BXS33"/>
    <mergeCell ref="BYL33:BYQ33"/>
    <mergeCell ref="BZJ33:BZO33"/>
    <mergeCell ref="CAH33:CAM33"/>
    <mergeCell ref="CBF33:CBK33"/>
    <mergeCell ref="CCD33:CCI33"/>
    <mergeCell ref="CDB33:CDG33"/>
    <mergeCell ref="CDZ33:CEE33"/>
    <mergeCell ref="CEX33:CFC33"/>
    <mergeCell ref="CFV33:CGA33"/>
    <mergeCell ref="CGT33:CGY33"/>
    <mergeCell ref="CHR33:CHW33"/>
    <mergeCell ref="CIP33:CIU33"/>
    <mergeCell ref="CJN33:CJS33"/>
    <mergeCell ref="CKL33:CKQ33"/>
    <mergeCell ref="CLJ33:CLO33"/>
    <mergeCell ref="CMH33:CMM33"/>
    <mergeCell ref="CNF33:CNK33"/>
    <mergeCell ref="COD33:COI33"/>
    <mergeCell ref="CPB33:CPG33"/>
    <mergeCell ref="CPZ33:CQE33"/>
    <mergeCell ref="AHZ33:AIE33"/>
    <mergeCell ref="AIX33:AJC33"/>
    <mergeCell ref="AJV33:AKA33"/>
    <mergeCell ref="AKT33:AKY33"/>
    <mergeCell ref="ALR33:ALW33"/>
    <mergeCell ref="AMP33:AMU33"/>
    <mergeCell ref="ANN33:ANS33"/>
    <mergeCell ref="AOL33:AOQ33"/>
    <mergeCell ref="APJ33:APO33"/>
    <mergeCell ref="AQH33:AQM33"/>
    <mergeCell ref="ARF33:ARK33"/>
    <mergeCell ref="ASD33:ASI33"/>
    <mergeCell ref="ATB33:ATG33"/>
    <mergeCell ref="ATZ33:AUE33"/>
    <mergeCell ref="AUX33:AVC33"/>
    <mergeCell ref="AVV33:AWA33"/>
    <mergeCell ref="AWT33:AWY33"/>
    <mergeCell ref="AXR33:AXW33"/>
    <mergeCell ref="AYP33:AYU33"/>
    <mergeCell ref="AZN33:AZS33"/>
    <mergeCell ref="BAL33:BAQ33"/>
    <mergeCell ref="BBJ33:BBO33"/>
    <mergeCell ref="BCH33:BCM33"/>
    <mergeCell ref="BDF33:BDK33"/>
    <mergeCell ref="BED33:BEI33"/>
    <mergeCell ref="BFB33:BFG33"/>
    <mergeCell ref="BFZ33:BGE33"/>
    <mergeCell ref="BGX33:BHC33"/>
    <mergeCell ref="BHV33:BIA33"/>
    <mergeCell ref="BIT33:BIY33"/>
    <mergeCell ref="BJR33:BJW33"/>
    <mergeCell ref="BKP33:BKU33"/>
    <mergeCell ref="BLN33:BLS33"/>
    <mergeCell ref="WHJ30:WHO30"/>
    <mergeCell ref="WIH30:WIM30"/>
    <mergeCell ref="WJF30:WJK30"/>
    <mergeCell ref="WKD30:WKI30"/>
    <mergeCell ref="WLB30:WLG30"/>
    <mergeCell ref="WLZ30:WME30"/>
    <mergeCell ref="WMX30:WNC30"/>
    <mergeCell ref="WNV30:WOA30"/>
    <mergeCell ref="WOT30:WOY30"/>
    <mergeCell ref="WPR30:WPW30"/>
    <mergeCell ref="WQP30:WQU30"/>
    <mergeCell ref="WRN30:WRS30"/>
    <mergeCell ref="WSL30:WSQ30"/>
    <mergeCell ref="WTJ30:WTO30"/>
    <mergeCell ref="WUH30:WUM30"/>
    <mergeCell ref="WVF30:WVK30"/>
    <mergeCell ref="WWD30:WWI30"/>
    <mergeCell ref="WXB30:WXG30"/>
    <mergeCell ref="WXZ30:WYE30"/>
    <mergeCell ref="WYX30:WZC30"/>
    <mergeCell ref="WZV30:XAA30"/>
    <mergeCell ref="XAT30:XAY30"/>
    <mergeCell ref="XBR30:XBW30"/>
    <mergeCell ref="BR33:BW33"/>
    <mergeCell ref="CP33:CU33"/>
    <mergeCell ref="DN33:DS33"/>
    <mergeCell ref="EL33:EQ33"/>
    <mergeCell ref="FJ33:FO33"/>
    <mergeCell ref="GH33:GM33"/>
    <mergeCell ref="HF33:HK33"/>
    <mergeCell ref="ID33:II33"/>
    <mergeCell ref="JB33:JG33"/>
    <mergeCell ref="JZ33:KE33"/>
    <mergeCell ref="KX33:LC33"/>
    <mergeCell ref="LV33:MA33"/>
    <mergeCell ref="MT33:MY33"/>
    <mergeCell ref="NR33:NW33"/>
    <mergeCell ref="OP33:OU33"/>
    <mergeCell ref="PN33:PS33"/>
    <mergeCell ref="QL33:QQ33"/>
    <mergeCell ref="RJ33:RO33"/>
    <mergeCell ref="SH33:SM33"/>
    <mergeCell ref="TF33:TK33"/>
    <mergeCell ref="UD33:UI33"/>
    <mergeCell ref="VB33:VG33"/>
    <mergeCell ref="VZ33:WE33"/>
    <mergeCell ref="WX33:XC33"/>
    <mergeCell ref="XV33:YA33"/>
    <mergeCell ref="YT33:YY33"/>
    <mergeCell ref="ZR33:ZW33"/>
    <mergeCell ref="AAP33:AAU33"/>
    <mergeCell ref="ABN33:ABS33"/>
    <mergeCell ref="ACL33:ACQ33"/>
    <mergeCell ref="ADJ33:ADO33"/>
    <mergeCell ref="AEH33:AEM33"/>
    <mergeCell ref="AFF33:AFK33"/>
    <mergeCell ref="AGD33:AGI33"/>
    <mergeCell ref="AHB33:AHG33"/>
    <mergeCell ref="VCX30:VDC30"/>
    <mergeCell ref="VDV30:VEA30"/>
    <mergeCell ref="VET30:VEY30"/>
    <mergeCell ref="VFR30:VFW30"/>
    <mergeCell ref="VGP30:VGU30"/>
    <mergeCell ref="VHN30:VHS30"/>
    <mergeCell ref="VIL30:VIQ30"/>
    <mergeCell ref="VJJ30:VJO30"/>
    <mergeCell ref="VKH30:VKM30"/>
    <mergeCell ref="VLF30:VLK30"/>
    <mergeCell ref="VMD30:VMI30"/>
    <mergeCell ref="VNB30:VNG30"/>
    <mergeCell ref="VNZ30:VOE30"/>
    <mergeCell ref="VOX30:VPC30"/>
    <mergeCell ref="VPV30:VQA30"/>
    <mergeCell ref="VQT30:VQY30"/>
    <mergeCell ref="VRR30:VRW30"/>
    <mergeCell ref="VSP30:VSU30"/>
    <mergeCell ref="VTN30:VTS30"/>
    <mergeCell ref="VUL30:VUQ30"/>
    <mergeCell ref="VVJ30:VVO30"/>
    <mergeCell ref="VWH30:VWM30"/>
    <mergeCell ref="VXF30:VXK30"/>
    <mergeCell ref="VYD30:VYI30"/>
    <mergeCell ref="VZB30:VZG30"/>
    <mergeCell ref="VZZ30:WAE30"/>
    <mergeCell ref="WAX30:WBC30"/>
    <mergeCell ref="WBV30:WCA30"/>
    <mergeCell ref="WCT30:WCY30"/>
    <mergeCell ref="WDR30:WDW30"/>
    <mergeCell ref="WEP30:WEU30"/>
    <mergeCell ref="WFN30:WFS30"/>
    <mergeCell ref="WGL30:WGQ30"/>
    <mergeCell ref="TYL30:TYQ30"/>
    <mergeCell ref="TZJ30:TZO30"/>
    <mergeCell ref="UAH30:UAM30"/>
    <mergeCell ref="UBF30:UBK30"/>
    <mergeCell ref="UCD30:UCI30"/>
    <mergeCell ref="UDB30:UDG30"/>
    <mergeCell ref="UDZ30:UEE30"/>
    <mergeCell ref="UEX30:UFC30"/>
    <mergeCell ref="UFV30:UGA30"/>
    <mergeCell ref="UGT30:UGY30"/>
    <mergeCell ref="UHR30:UHW30"/>
    <mergeCell ref="UIP30:UIU30"/>
    <mergeCell ref="UJN30:UJS30"/>
    <mergeCell ref="UKL30:UKQ30"/>
    <mergeCell ref="ULJ30:ULO30"/>
    <mergeCell ref="UMH30:UMM30"/>
    <mergeCell ref="UNF30:UNK30"/>
    <mergeCell ref="UOD30:UOI30"/>
    <mergeCell ref="UPB30:UPG30"/>
    <mergeCell ref="UPZ30:UQE30"/>
    <mergeCell ref="UQX30:URC30"/>
    <mergeCell ref="URV30:USA30"/>
    <mergeCell ref="UST30:USY30"/>
    <mergeCell ref="UTR30:UTW30"/>
    <mergeCell ref="UUP30:UUU30"/>
    <mergeCell ref="UVN30:UVS30"/>
    <mergeCell ref="UWL30:UWQ30"/>
    <mergeCell ref="UXJ30:UXO30"/>
    <mergeCell ref="UYH30:UYM30"/>
    <mergeCell ref="UZF30:UZK30"/>
    <mergeCell ref="VAD30:VAI30"/>
    <mergeCell ref="VBB30:VBG30"/>
    <mergeCell ref="VBZ30:VCE30"/>
    <mergeCell ref="STZ30:SUE30"/>
    <mergeCell ref="SUX30:SVC30"/>
    <mergeCell ref="SVV30:SWA30"/>
    <mergeCell ref="SWT30:SWY30"/>
    <mergeCell ref="SXR30:SXW30"/>
    <mergeCell ref="SYP30:SYU30"/>
    <mergeCell ref="SZN30:SZS30"/>
    <mergeCell ref="TAL30:TAQ30"/>
    <mergeCell ref="TBJ30:TBO30"/>
    <mergeCell ref="TCH30:TCM30"/>
    <mergeCell ref="TDF30:TDK30"/>
    <mergeCell ref="TED30:TEI30"/>
    <mergeCell ref="TFB30:TFG30"/>
    <mergeCell ref="TFZ30:TGE30"/>
    <mergeCell ref="TGX30:THC30"/>
    <mergeCell ref="THV30:TIA30"/>
    <mergeCell ref="TIT30:TIY30"/>
    <mergeCell ref="TJR30:TJW30"/>
    <mergeCell ref="TKP30:TKU30"/>
    <mergeCell ref="TLN30:TLS30"/>
    <mergeCell ref="TML30:TMQ30"/>
    <mergeCell ref="TNJ30:TNO30"/>
    <mergeCell ref="TOH30:TOM30"/>
    <mergeCell ref="TPF30:TPK30"/>
    <mergeCell ref="TQD30:TQI30"/>
    <mergeCell ref="TRB30:TRG30"/>
    <mergeCell ref="TRZ30:TSE30"/>
    <mergeCell ref="TSX30:TTC30"/>
    <mergeCell ref="TTV30:TUA30"/>
    <mergeCell ref="TUT30:TUY30"/>
    <mergeCell ref="TVR30:TVW30"/>
    <mergeCell ref="TWP30:TWU30"/>
    <mergeCell ref="TXN30:TXS30"/>
    <mergeCell ref="RPN30:RPS30"/>
    <mergeCell ref="RQL30:RQQ30"/>
    <mergeCell ref="RRJ30:RRO30"/>
    <mergeCell ref="RSH30:RSM30"/>
    <mergeCell ref="RTF30:RTK30"/>
    <mergeCell ref="RUD30:RUI30"/>
    <mergeCell ref="RVB30:RVG30"/>
    <mergeCell ref="RVZ30:RWE30"/>
    <mergeCell ref="RWX30:RXC30"/>
    <mergeCell ref="RXV30:RYA30"/>
    <mergeCell ref="RYT30:RYY30"/>
    <mergeCell ref="RZR30:RZW30"/>
    <mergeCell ref="SAP30:SAU30"/>
    <mergeCell ref="SBN30:SBS30"/>
    <mergeCell ref="SCL30:SCQ30"/>
    <mergeCell ref="SDJ30:SDO30"/>
    <mergeCell ref="SEH30:SEM30"/>
    <mergeCell ref="SFF30:SFK30"/>
    <mergeCell ref="SGD30:SGI30"/>
    <mergeCell ref="SHB30:SHG30"/>
    <mergeCell ref="SHZ30:SIE30"/>
    <mergeCell ref="SIX30:SJC30"/>
    <mergeCell ref="SJV30:SKA30"/>
    <mergeCell ref="SKT30:SKY30"/>
    <mergeCell ref="SLR30:SLW30"/>
    <mergeCell ref="SMP30:SMU30"/>
    <mergeCell ref="SNN30:SNS30"/>
    <mergeCell ref="SOL30:SOQ30"/>
    <mergeCell ref="SPJ30:SPO30"/>
    <mergeCell ref="SQH30:SQM30"/>
    <mergeCell ref="SRF30:SRK30"/>
    <mergeCell ref="SSD30:SSI30"/>
    <mergeCell ref="STB30:STG30"/>
    <mergeCell ref="QLB30:QLG30"/>
    <mergeCell ref="QLZ30:QME30"/>
    <mergeCell ref="QMX30:QNC30"/>
    <mergeCell ref="QNV30:QOA30"/>
    <mergeCell ref="QOT30:QOY30"/>
    <mergeCell ref="QPR30:QPW30"/>
    <mergeCell ref="QQP30:QQU30"/>
    <mergeCell ref="QRN30:QRS30"/>
    <mergeCell ref="QSL30:QSQ30"/>
    <mergeCell ref="QTJ30:QTO30"/>
    <mergeCell ref="QUH30:QUM30"/>
    <mergeCell ref="QVF30:QVK30"/>
    <mergeCell ref="QWD30:QWI30"/>
    <mergeCell ref="QXB30:QXG30"/>
    <mergeCell ref="QXZ30:QYE30"/>
    <mergeCell ref="QYX30:QZC30"/>
    <mergeCell ref="QZV30:RAA30"/>
    <mergeCell ref="RAT30:RAY30"/>
    <mergeCell ref="RBR30:RBW30"/>
    <mergeCell ref="RCP30:RCU30"/>
    <mergeCell ref="RDN30:RDS30"/>
    <mergeCell ref="REL30:REQ30"/>
    <mergeCell ref="RFJ30:RFO30"/>
    <mergeCell ref="RGH30:RGM30"/>
    <mergeCell ref="RHF30:RHK30"/>
    <mergeCell ref="RID30:RII30"/>
    <mergeCell ref="RJB30:RJG30"/>
    <mergeCell ref="RJZ30:RKE30"/>
    <mergeCell ref="RKX30:RLC30"/>
    <mergeCell ref="RLV30:RMA30"/>
    <mergeCell ref="RMT30:RMY30"/>
    <mergeCell ref="RNR30:RNW30"/>
    <mergeCell ref="ROP30:ROU30"/>
    <mergeCell ref="PGP30:PGU30"/>
    <mergeCell ref="PHN30:PHS30"/>
    <mergeCell ref="PIL30:PIQ30"/>
    <mergeCell ref="PJJ30:PJO30"/>
    <mergeCell ref="PKH30:PKM30"/>
    <mergeCell ref="PLF30:PLK30"/>
    <mergeCell ref="PMD30:PMI30"/>
    <mergeCell ref="PNB30:PNG30"/>
    <mergeCell ref="PNZ30:POE30"/>
    <mergeCell ref="POX30:PPC30"/>
    <mergeCell ref="PPV30:PQA30"/>
    <mergeCell ref="PQT30:PQY30"/>
    <mergeCell ref="PRR30:PRW30"/>
    <mergeCell ref="PSP30:PSU30"/>
    <mergeCell ref="PTN30:PTS30"/>
    <mergeCell ref="PUL30:PUQ30"/>
    <mergeCell ref="PVJ30:PVO30"/>
    <mergeCell ref="PWH30:PWM30"/>
    <mergeCell ref="PXF30:PXK30"/>
    <mergeCell ref="PYD30:PYI30"/>
    <mergeCell ref="PZB30:PZG30"/>
    <mergeCell ref="PZZ30:QAE30"/>
    <mergeCell ref="QAX30:QBC30"/>
    <mergeCell ref="QBV30:QCA30"/>
    <mergeCell ref="QCT30:QCY30"/>
    <mergeCell ref="QDR30:QDW30"/>
    <mergeCell ref="QEP30:QEU30"/>
    <mergeCell ref="QFN30:QFS30"/>
    <mergeCell ref="QGL30:QGQ30"/>
    <mergeCell ref="QHJ30:QHO30"/>
    <mergeCell ref="QIH30:QIM30"/>
    <mergeCell ref="QJF30:QJK30"/>
    <mergeCell ref="QKD30:QKI30"/>
    <mergeCell ref="OCD30:OCI30"/>
    <mergeCell ref="ODB30:ODG30"/>
    <mergeCell ref="ODZ30:OEE30"/>
    <mergeCell ref="OEX30:OFC30"/>
    <mergeCell ref="OFV30:OGA30"/>
    <mergeCell ref="OGT30:OGY30"/>
    <mergeCell ref="OHR30:OHW30"/>
    <mergeCell ref="OIP30:OIU30"/>
    <mergeCell ref="OJN30:OJS30"/>
    <mergeCell ref="OKL30:OKQ30"/>
    <mergeCell ref="OLJ30:OLO30"/>
    <mergeCell ref="OMH30:OMM30"/>
    <mergeCell ref="ONF30:ONK30"/>
    <mergeCell ref="OOD30:OOI30"/>
    <mergeCell ref="OPB30:OPG30"/>
    <mergeCell ref="OPZ30:OQE30"/>
    <mergeCell ref="OQX30:ORC30"/>
    <mergeCell ref="ORV30:OSA30"/>
    <mergeCell ref="OST30:OSY30"/>
    <mergeCell ref="OTR30:OTW30"/>
    <mergeCell ref="OUP30:OUU30"/>
    <mergeCell ref="OVN30:OVS30"/>
    <mergeCell ref="OWL30:OWQ30"/>
    <mergeCell ref="OXJ30:OXO30"/>
    <mergeCell ref="OYH30:OYM30"/>
    <mergeCell ref="OZF30:OZK30"/>
    <mergeCell ref="PAD30:PAI30"/>
    <mergeCell ref="PBB30:PBG30"/>
    <mergeCell ref="PBZ30:PCE30"/>
    <mergeCell ref="PCX30:PDC30"/>
    <mergeCell ref="PDV30:PEA30"/>
    <mergeCell ref="PET30:PEY30"/>
    <mergeCell ref="PFR30:PFW30"/>
    <mergeCell ref="MXR30:MXW30"/>
    <mergeCell ref="MYP30:MYU30"/>
    <mergeCell ref="MZN30:MZS30"/>
    <mergeCell ref="NAL30:NAQ30"/>
    <mergeCell ref="NBJ30:NBO30"/>
    <mergeCell ref="NCH30:NCM30"/>
    <mergeCell ref="NDF30:NDK30"/>
    <mergeCell ref="NED30:NEI30"/>
    <mergeCell ref="NFB30:NFG30"/>
    <mergeCell ref="NFZ30:NGE30"/>
    <mergeCell ref="NGX30:NHC30"/>
    <mergeCell ref="NHV30:NIA30"/>
    <mergeCell ref="NIT30:NIY30"/>
    <mergeCell ref="NJR30:NJW30"/>
    <mergeCell ref="NKP30:NKU30"/>
    <mergeCell ref="NLN30:NLS30"/>
    <mergeCell ref="NML30:NMQ30"/>
    <mergeCell ref="NNJ30:NNO30"/>
    <mergeCell ref="NOH30:NOM30"/>
    <mergeCell ref="NPF30:NPK30"/>
    <mergeCell ref="NQD30:NQI30"/>
    <mergeCell ref="NRB30:NRG30"/>
    <mergeCell ref="NRZ30:NSE30"/>
    <mergeCell ref="NSX30:NTC30"/>
    <mergeCell ref="NTV30:NUA30"/>
    <mergeCell ref="NUT30:NUY30"/>
    <mergeCell ref="NVR30:NVW30"/>
    <mergeCell ref="NWP30:NWU30"/>
    <mergeCell ref="NXN30:NXS30"/>
    <mergeCell ref="NYL30:NYQ30"/>
    <mergeCell ref="NZJ30:NZO30"/>
    <mergeCell ref="OAH30:OAM30"/>
    <mergeCell ref="OBF30:OBK30"/>
    <mergeCell ref="LTF30:LTK30"/>
    <mergeCell ref="LUD30:LUI30"/>
    <mergeCell ref="LVB30:LVG30"/>
    <mergeCell ref="LVZ30:LWE30"/>
    <mergeCell ref="LWX30:LXC30"/>
    <mergeCell ref="LXV30:LYA30"/>
    <mergeCell ref="LYT30:LYY30"/>
    <mergeCell ref="LZR30:LZW30"/>
    <mergeCell ref="MAP30:MAU30"/>
    <mergeCell ref="MBN30:MBS30"/>
    <mergeCell ref="MCL30:MCQ30"/>
    <mergeCell ref="MDJ30:MDO30"/>
    <mergeCell ref="MEH30:MEM30"/>
    <mergeCell ref="MFF30:MFK30"/>
    <mergeCell ref="MGD30:MGI30"/>
    <mergeCell ref="MHB30:MHG30"/>
    <mergeCell ref="MHZ30:MIE30"/>
    <mergeCell ref="MIX30:MJC30"/>
    <mergeCell ref="MJV30:MKA30"/>
    <mergeCell ref="MKT30:MKY30"/>
    <mergeCell ref="MLR30:MLW30"/>
    <mergeCell ref="MMP30:MMU30"/>
    <mergeCell ref="MNN30:MNS30"/>
    <mergeCell ref="MOL30:MOQ30"/>
    <mergeCell ref="MPJ30:MPO30"/>
    <mergeCell ref="MQH30:MQM30"/>
    <mergeCell ref="MRF30:MRK30"/>
    <mergeCell ref="MSD30:MSI30"/>
    <mergeCell ref="MTB30:MTG30"/>
    <mergeCell ref="MTZ30:MUE30"/>
    <mergeCell ref="MUX30:MVC30"/>
    <mergeCell ref="MVV30:MWA30"/>
    <mergeCell ref="MWT30:MWY30"/>
    <mergeCell ref="KOT30:KOY30"/>
    <mergeCell ref="KPR30:KPW30"/>
    <mergeCell ref="KQP30:KQU30"/>
    <mergeCell ref="KRN30:KRS30"/>
    <mergeCell ref="KSL30:KSQ30"/>
    <mergeCell ref="KTJ30:KTO30"/>
    <mergeCell ref="KUH30:KUM30"/>
    <mergeCell ref="KVF30:KVK30"/>
    <mergeCell ref="KWD30:KWI30"/>
    <mergeCell ref="KXB30:KXG30"/>
    <mergeCell ref="KXZ30:KYE30"/>
    <mergeCell ref="KYX30:KZC30"/>
    <mergeCell ref="KZV30:LAA30"/>
    <mergeCell ref="LAT30:LAY30"/>
    <mergeCell ref="LBR30:LBW30"/>
    <mergeCell ref="LCP30:LCU30"/>
    <mergeCell ref="LDN30:LDS30"/>
    <mergeCell ref="LEL30:LEQ30"/>
    <mergeCell ref="LFJ30:LFO30"/>
    <mergeCell ref="LGH30:LGM30"/>
    <mergeCell ref="LHF30:LHK30"/>
    <mergeCell ref="LID30:LII30"/>
    <mergeCell ref="LJB30:LJG30"/>
    <mergeCell ref="LJZ30:LKE30"/>
    <mergeCell ref="LKX30:LLC30"/>
    <mergeCell ref="LLV30:LMA30"/>
    <mergeCell ref="LMT30:LMY30"/>
    <mergeCell ref="LNR30:LNW30"/>
    <mergeCell ref="LOP30:LOU30"/>
    <mergeCell ref="LPN30:LPS30"/>
    <mergeCell ref="LQL30:LQQ30"/>
    <mergeCell ref="LRJ30:LRO30"/>
    <mergeCell ref="LSH30:LSM30"/>
    <mergeCell ref="JKH30:JKM30"/>
    <mergeCell ref="JLF30:JLK30"/>
    <mergeCell ref="JMD30:JMI30"/>
    <mergeCell ref="JNB30:JNG30"/>
    <mergeCell ref="JNZ30:JOE30"/>
    <mergeCell ref="JOX30:JPC30"/>
    <mergeCell ref="JPV30:JQA30"/>
    <mergeCell ref="JQT30:JQY30"/>
    <mergeCell ref="JRR30:JRW30"/>
    <mergeCell ref="JSP30:JSU30"/>
    <mergeCell ref="JTN30:JTS30"/>
    <mergeCell ref="JUL30:JUQ30"/>
    <mergeCell ref="JVJ30:JVO30"/>
    <mergeCell ref="JWH30:JWM30"/>
    <mergeCell ref="JXF30:JXK30"/>
    <mergeCell ref="JYD30:JYI30"/>
    <mergeCell ref="JZB30:JZG30"/>
    <mergeCell ref="JZZ30:KAE30"/>
    <mergeCell ref="KAX30:KBC30"/>
    <mergeCell ref="KBV30:KCA30"/>
    <mergeCell ref="KCT30:KCY30"/>
    <mergeCell ref="KDR30:KDW30"/>
    <mergeCell ref="KEP30:KEU30"/>
    <mergeCell ref="KFN30:KFS30"/>
    <mergeCell ref="KGL30:KGQ30"/>
    <mergeCell ref="KHJ30:KHO30"/>
    <mergeCell ref="KIH30:KIM30"/>
    <mergeCell ref="KJF30:KJK30"/>
    <mergeCell ref="KKD30:KKI30"/>
    <mergeCell ref="KLB30:KLG30"/>
    <mergeCell ref="KLZ30:KME30"/>
    <mergeCell ref="KMX30:KNC30"/>
    <mergeCell ref="KNV30:KOA30"/>
    <mergeCell ref="IFV30:IGA30"/>
    <mergeCell ref="IGT30:IGY30"/>
    <mergeCell ref="IHR30:IHW30"/>
    <mergeCell ref="IIP30:IIU30"/>
    <mergeCell ref="IJN30:IJS30"/>
    <mergeCell ref="IKL30:IKQ30"/>
    <mergeCell ref="ILJ30:ILO30"/>
    <mergeCell ref="IMH30:IMM30"/>
    <mergeCell ref="INF30:INK30"/>
    <mergeCell ref="IOD30:IOI30"/>
    <mergeCell ref="IPB30:IPG30"/>
    <mergeCell ref="IPZ30:IQE30"/>
    <mergeCell ref="IQX30:IRC30"/>
    <mergeCell ref="IRV30:ISA30"/>
    <mergeCell ref="IST30:ISY30"/>
    <mergeCell ref="ITR30:ITW30"/>
    <mergeCell ref="IUP30:IUU30"/>
    <mergeCell ref="IVN30:IVS30"/>
    <mergeCell ref="IWL30:IWQ30"/>
    <mergeCell ref="IXJ30:IXO30"/>
    <mergeCell ref="IYH30:IYM30"/>
    <mergeCell ref="IZF30:IZK30"/>
    <mergeCell ref="JAD30:JAI30"/>
    <mergeCell ref="JBB30:JBG30"/>
    <mergeCell ref="JBZ30:JCE30"/>
    <mergeCell ref="JCX30:JDC30"/>
    <mergeCell ref="JDV30:JEA30"/>
    <mergeCell ref="JET30:JEY30"/>
    <mergeCell ref="JFR30:JFW30"/>
    <mergeCell ref="JGP30:JGU30"/>
    <mergeCell ref="JHN30:JHS30"/>
    <mergeCell ref="JIL30:JIQ30"/>
    <mergeCell ref="JJJ30:JJO30"/>
    <mergeCell ref="HBJ30:HBO30"/>
    <mergeCell ref="HCH30:HCM30"/>
    <mergeCell ref="HDF30:HDK30"/>
    <mergeCell ref="HED30:HEI30"/>
    <mergeCell ref="HFB30:HFG30"/>
    <mergeCell ref="HFZ30:HGE30"/>
    <mergeCell ref="HGX30:HHC30"/>
    <mergeCell ref="HHV30:HIA30"/>
    <mergeCell ref="HIT30:HIY30"/>
    <mergeCell ref="HJR30:HJW30"/>
    <mergeCell ref="HKP30:HKU30"/>
    <mergeCell ref="HLN30:HLS30"/>
    <mergeCell ref="HML30:HMQ30"/>
    <mergeCell ref="HNJ30:HNO30"/>
    <mergeCell ref="HOH30:HOM30"/>
    <mergeCell ref="HPF30:HPK30"/>
    <mergeCell ref="HQD30:HQI30"/>
    <mergeCell ref="HRB30:HRG30"/>
    <mergeCell ref="HRZ30:HSE30"/>
    <mergeCell ref="HSX30:HTC30"/>
    <mergeCell ref="HTV30:HUA30"/>
    <mergeCell ref="HUT30:HUY30"/>
    <mergeCell ref="HVR30:HVW30"/>
    <mergeCell ref="HWP30:HWU30"/>
    <mergeCell ref="HXN30:HXS30"/>
    <mergeCell ref="HYL30:HYQ30"/>
    <mergeCell ref="HZJ30:HZO30"/>
    <mergeCell ref="IAH30:IAM30"/>
    <mergeCell ref="IBF30:IBK30"/>
    <mergeCell ref="ICD30:ICI30"/>
    <mergeCell ref="IDB30:IDG30"/>
    <mergeCell ref="IDZ30:IEE30"/>
    <mergeCell ref="IEX30:IFC30"/>
    <mergeCell ref="FWX30:FXC30"/>
    <mergeCell ref="FXV30:FYA30"/>
    <mergeCell ref="FYT30:FYY30"/>
    <mergeCell ref="FZR30:FZW30"/>
    <mergeCell ref="GAP30:GAU30"/>
    <mergeCell ref="GBN30:GBS30"/>
    <mergeCell ref="GCL30:GCQ30"/>
    <mergeCell ref="GDJ30:GDO30"/>
    <mergeCell ref="GEH30:GEM30"/>
    <mergeCell ref="GFF30:GFK30"/>
    <mergeCell ref="GGD30:GGI30"/>
    <mergeCell ref="GHB30:GHG30"/>
    <mergeCell ref="GHZ30:GIE30"/>
    <mergeCell ref="GIX30:GJC30"/>
    <mergeCell ref="GJV30:GKA30"/>
    <mergeCell ref="GKT30:GKY30"/>
    <mergeCell ref="GLR30:GLW30"/>
    <mergeCell ref="GMP30:GMU30"/>
    <mergeCell ref="GNN30:GNS30"/>
    <mergeCell ref="GOL30:GOQ30"/>
    <mergeCell ref="GPJ30:GPO30"/>
    <mergeCell ref="GQH30:GQM30"/>
    <mergeCell ref="GRF30:GRK30"/>
    <mergeCell ref="GSD30:GSI30"/>
    <mergeCell ref="GTB30:GTG30"/>
    <mergeCell ref="GTZ30:GUE30"/>
    <mergeCell ref="GUX30:GVC30"/>
    <mergeCell ref="GVV30:GWA30"/>
    <mergeCell ref="GWT30:GWY30"/>
    <mergeCell ref="GXR30:GXW30"/>
    <mergeCell ref="GYP30:GYU30"/>
    <mergeCell ref="GZN30:GZS30"/>
    <mergeCell ref="HAL30:HAQ30"/>
    <mergeCell ref="ESL30:ESQ30"/>
    <mergeCell ref="ETJ30:ETO30"/>
    <mergeCell ref="EUH30:EUM30"/>
    <mergeCell ref="EVF30:EVK30"/>
    <mergeCell ref="EWD30:EWI30"/>
    <mergeCell ref="EXB30:EXG30"/>
    <mergeCell ref="EXZ30:EYE30"/>
    <mergeCell ref="EYX30:EZC30"/>
    <mergeCell ref="EZV30:FAA30"/>
    <mergeCell ref="FAT30:FAY30"/>
    <mergeCell ref="FBR30:FBW30"/>
    <mergeCell ref="FCP30:FCU30"/>
    <mergeCell ref="FDN30:FDS30"/>
    <mergeCell ref="FEL30:FEQ30"/>
    <mergeCell ref="FFJ30:FFO30"/>
    <mergeCell ref="FGH30:FGM30"/>
    <mergeCell ref="FHF30:FHK30"/>
    <mergeCell ref="FID30:FII30"/>
    <mergeCell ref="FJB30:FJG30"/>
    <mergeCell ref="FJZ30:FKE30"/>
    <mergeCell ref="FKX30:FLC30"/>
    <mergeCell ref="FLV30:FMA30"/>
    <mergeCell ref="FMT30:FMY30"/>
    <mergeCell ref="FNR30:FNW30"/>
    <mergeCell ref="FOP30:FOU30"/>
    <mergeCell ref="FPN30:FPS30"/>
    <mergeCell ref="FQL30:FQQ30"/>
    <mergeCell ref="FRJ30:FRO30"/>
    <mergeCell ref="FSH30:FSM30"/>
    <mergeCell ref="FTF30:FTK30"/>
    <mergeCell ref="FUD30:FUI30"/>
    <mergeCell ref="FVB30:FVG30"/>
    <mergeCell ref="FVZ30:FWE30"/>
    <mergeCell ref="DNZ30:DOE30"/>
    <mergeCell ref="DOX30:DPC30"/>
    <mergeCell ref="DPV30:DQA30"/>
    <mergeCell ref="DQT30:DQY30"/>
    <mergeCell ref="DRR30:DRW30"/>
    <mergeCell ref="DSP30:DSU30"/>
    <mergeCell ref="DTN30:DTS30"/>
    <mergeCell ref="DUL30:DUQ30"/>
    <mergeCell ref="DVJ30:DVO30"/>
    <mergeCell ref="DWH30:DWM30"/>
    <mergeCell ref="DXF30:DXK30"/>
    <mergeCell ref="DYD30:DYI30"/>
    <mergeCell ref="DZB30:DZG30"/>
    <mergeCell ref="DZZ30:EAE30"/>
    <mergeCell ref="EAX30:EBC30"/>
    <mergeCell ref="EBV30:ECA30"/>
    <mergeCell ref="ECT30:ECY30"/>
    <mergeCell ref="EDR30:EDW30"/>
    <mergeCell ref="EEP30:EEU30"/>
    <mergeCell ref="EFN30:EFS30"/>
    <mergeCell ref="EGL30:EGQ30"/>
    <mergeCell ref="EHJ30:EHO30"/>
    <mergeCell ref="EIH30:EIM30"/>
    <mergeCell ref="EJF30:EJK30"/>
    <mergeCell ref="EKD30:EKI30"/>
    <mergeCell ref="ELB30:ELG30"/>
    <mergeCell ref="ELZ30:EME30"/>
    <mergeCell ref="EMX30:ENC30"/>
    <mergeCell ref="ENV30:EOA30"/>
    <mergeCell ref="EOT30:EOY30"/>
    <mergeCell ref="EPR30:EPW30"/>
    <mergeCell ref="EQP30:EQU30"/>
    <mergeCell ref="ERN30:ERS30"/>
    <mergeCell ref="CJN30:CJS30"/>
    <mergeCell ref="CKL30:CKQ30"/>
    <mergeCell ref="CLJ30:CLO30"/>
    <mergeCell ref="CMH30:CMM30"/>
    <mergeCell ref="CNF30:CNK30"/>
    <mergeCell ref="COD30:COI30"/>
    <mergeCell ref="CPB30:CPG30"/>
    <mergeCell ref="CPZ30:CQE30"/>
    <mergeCell ref="CQX30:CRC30"/>
    <mergeCell ref="CRV30:CSA30"/>
    <mergeCell ref="CST30:CSY30"/>
    <mergeCell ref="CTR30:CTW30"/>
    <mergeCell ref="CUP30:CUU30"/>
    <mergeCell ref="CVN30:CVS30"/>
    <mergeCell ref="CWL30:CWQ30"/>
    <mergeCell ref="CXJ30:CXO30"/>
    <mergeCell ref="CYH30:CYM30"/>
    <mergeCell ref="CZF30:CZK30"/>
    <mergeCell ref="DAD30:DAI30"/>
    <mergeCell ref="DBB30:DBG30"/>
    <mergeCell ref="DBZ30:DCE30"/>
    <mergeCell ref="DCX30:DDC30"/>
    <mergeCell ref="DDV30:DEA30"/>
    <mergeCell ref="DET30:DEY30"/>
    <mergeCell ref="DFR30:DFW30"/>
    <mergeCell ref="DGP30:DGU30"/>
    <mergeCell ref="DHN30:DHS30"/>
    <mergeCell ref="DIL30:DIQ30"/>
    <mergeCell ref="DJJ30:DJO30"/>
    <mergeCell ref="DKH30:DKM30"/>
    <mergeCell ref="DLF30:DLK30"/>
    <mergeCell ref="DMD30:DMI30"/>
    <mergeCell ref="DNB30:DNG30"/>
    <mergeCell ref="BFB30:BFG30"/>
    <mergeCell ref="BFZ30:BGE30"/>
    <mergeCell ref="BGX30:BHC30"/>
    <mergeCell ref="BHV30:BIA30"/>
    <mergeCell ref="BIT30:BIY30"/>
    <mergeCell ref="BJR30:BJW30"/>
    <mergeCell ref="BKP30:BKU30"/>
    <mergeCell ref="BLN30:BLS30"/>
    <mergeCell ref="BML30:BMQ30"/>
    <mergeCell ref="BNJ30:BNO30"/>
    <mergeCell ref="BOH30:BOM30"/>
    <mergeCell ref="BPF30:BPK30"/>
    <mergeCell ref="BQD30:BQI30"/>
    <mergeCell ref="BRB30:BRG30"/>
    <mergeCell ref="BRZ30:BSE30"/>
    <mergeCell ref="BSX30:BTC30"/>
    <mergeCell ref="BTV30:BUA30"/>
    <mergeCell ref="BUT30:BUY30"/>
    <mergeCell ref="BVR30:BVW30"/>
    <mergeCell ref="BWP30:BWU30"/>
    <mergeCell ref="BXN30:BXS30"/>
    <mergeCell ref="BYL30:BYQ30"/>
    <mergeCell ref="BZJ30:BZO30"/>
    <mergeCell ref="CAH30:CAM30"/>
    <mergeCell ref="CBF30:CBK30"/>
    <mergeCell ref="CCD30:CCI30"/>
    <mergeCell ref="CDB30:CDG30"/>
    <mergeCell ref="CDZ30:CEE30"/>
    <mergeCell ref="CEX30:CFC30"/>
    <mergeCell ref="CFV30:CGA30"/>
    <mergeCell ref="CGT30:CGY30"/>
    <mergeCell ref="CHR30:CHW30"/>
    <mergeCell ref="CIP30:CIU30"/>
    <mergeCell ref="AAP30:AAU30"/>
    <mergeCell ref="ABN30:ABS30"/>
    <mergeCell ref="ACL30:ACQ30"/>
    <mergeCell ref="ADJ30:ADO30"/>
    <mergeCell ref="AEH30:AEM30"/>
    <mergeCell ref="AFF30:AFK30"/>
    <mergeCell ref="AGD30:AGI30"/>
    <mergeCell ref="AHB30:AHG30"/>
    <mergeCell ref="AHZ30:AIE30"/>
    <mergeCell ref="AIX30:AJC30"/>
    <mergeCell ref="AJV30:AKA30"/>
    <mergeCell ref="AKT30:AKY30"/>
    <mergeCell ref="ALR30:ALW30"/>
    <mergeCell ref="AMP30:AMU30"/>
    <mergeCell ref="ANN30:ANS30"/>
    <mergeCell ref="AOL30:AOQ30"/>
    <mergeCell ref="APJ30:APO30"/>
    <mergeCell ref="AQH30:AQM30"/>
    <mergeCell ref="ARF30:ARK30"/>
    <mergeCell ref="ASD30:ASI30"/>
    <mergeCell ref="ATB30:ATG30"/>
    <mergeCell ref="ATZ30:AUE30"/>
    <mergeCell ref="AUX30:AVC30"/>
    <mergeCell ref="AVV30:AWA30"/>
    <mergeCell ref="AWT30:AWY30"/>
    <mergeCell ref="AXR30:AXW30"/>
    <mergeCell ref="AYP30:AYU30"/>
    <mergeCell ref="AZN30:AZS30"/>
    <mergeCell ref="BAL30:BAQ30"/>
    <mergeCell ref="BBJ30:BBO30"/>
    <mergeCell ref="BCH30:BCM30"/>
    <mergeCell ref="BDF30:BDK30"/>
    <mergeCell ref="BED30:BEI30"/>
    <mergeCell ref="BR30:BW30"/>
    <mergeCell ref="CP30:CU30"/>
    <mergeCell ref="DN30:DS30"/>
    <mergeCell ref="EL30:EQ30"/>
    <mergeCell ref="FJ30:FO30"/>
    <mergeCell ref="GH30:GM30"/>
    <mergeCell ref="HF30:HK30"/>
    <mergeCell ref="ID30:II30"/>
    <mergeCell ref="JB30:JG30"/>
    <mergeCell ref="JZ30:KE30"/>
    <mergeCell ref="KX30:LC30"/>
    <mergeCell ref="LV30:MA30"/>
    <mergeCell ref="MT30:MY30"/>
    <mergeCell ref="NR30:NW30"/>
    <mergeCell ref="OP30:OU30"/>
    <mergeCell ref="PN30:PS30"/>
    <mergeCell ref="QL30:QQ30"/>
    <mergeCell ref="RJ30:RO30"/>
    <mergeCell ref="SH30:SM30"/>
    <mergeCell ref="TF30:TK30"/>
    <mergeCell ref="UD30:UI30"/>
    <mergeCell ref="VB30:VG30"/>
    <mergeCell ref="VZ30:WE30"/>
    <mergeCell ref="WX30:XC30"/>
    <mergeCell ref="XV30:YA30"/>
    <mergeCell ref="YT30:YY30"/>
    <mergeCell ref="ZR30:ZW30"/>
    <mergeCell ref="VYD27:VYI27"/>
    <mergeCell ref="VXF27:VXK27"/>
    <mergeCell ref="TPF27:TPK27"/>
    <mergeCell ref="TQD27:TQI27"/>
    <mergeCell ref="TRB27:TRG27"/>
    <mergeCell ref="TRZ27:TSE27"/>
    <mergeCell ref="TSX27:TTC27"/>
    <mergeCell ref="TTV27:TUA27"/>
    <mergeCell ref="TUT27:TUY27"/>
    <mergeCell ref="TVR27:TVW27"/>
    <mergeCell ref="TWP27:TWU27"/>
    <mergeCell ref="TXN27:TXS27"/>
    <mergeCell ref="TYL27:TYQ27"/>
    <mergeCell ref="TZJ27:TZO27"/>
    <mergeCell ref="UAH27:UAM27"/>
    <mergeCell ref="UBF27:UBK27"/>
    <mergeCell ref="UCD27:UCI27"/>
    <mergeCell ref="UDB27:UDG27"/>
    <mergeCell ref="UDZ27:UEE27"/>
    <mergeCell ref="UEX27:UFC27"/>
    <mergeCell ref="UFV27:UGA27"/>
    <mergeCell ref="UGT27:UGY27"/>
    <mergeCell ref="UHR27:UHW27"/>
    <mergeCell ref="UIP27:UIU27"/>
    <mergeCell ref="UJN27:UJS27"/>
    <mergeCell ref="UKL27:UKQ27"/>
    <mergeCell ref="ULJ27:ULO27"/>
    <mergeCell ref="UMH27:UMM27"/>
    <mergeCell ref="UNF27:UNK27"/>
    <mergeCell ref="UOD27:UOI27"/>
    <mergeCell ref="UPB27:UPG27"/>
    <mergeCell ref="UPZ27:UQE27"/>
    <mergeCell ref="UQX27:URC27"/>
    <mergeCell ref="URV27:USA27"/>
    <mergeCell ref="UST27:USY27"/>
    <mergeCell ref="SKT27:SKY27"/>
    <mergeCell ref="SLR27:SLW27"/>
    <mergeCell ref="VZB27:VZG27"/>
    <mergeCell ref="VZZ27:WAE27"/>
    <mergeCell ref="WAX27:WBC27"/>
    <mergeCell ref="WBV27:WCA27"/>
    <mergeCell ref="WCT27:WCY27"/>
    <mergeCell ref="WDR27:WDW27"/>
    <mergeCell ref="WEP27:WEU27"/>
    <mergeCell ref="WFN27:WFS27"/>
    <mergeCell ref="WGL27:WGQ27"/>
    <mergeCell ref="WHJ27:WHO27"/>
    <mergeCell ref="WIH27:WIM27"/>
    <mergeCell ref="WJF27:WJK27"/>
    <mergeCell ref="WKD27:WKI27"/>
    <mergeCell ref="WLB27:WLG27"/>
    <mergeCell ref="WLZ27:WME27"/>
    <mergeCell ref="WMX27:WNC27"/>
    <mergeCell ref="WNV27:WOA27"/>
    <mergeCell ref="WOT27:WOY27"/>
    <mergeCell ref="WPR27:WPW27"/>
    <mergeCell ref="WQP27:WQU27"/>
    <mergeCell ref="WRN27:WRS27"/>
    <mergeCell ref="WSL27:WSQ27"/>
    <mergeCell ref="WTJ27:WTO27"/>
    <mergeCell ref="WUH27:WUM27"/>
    <mergeCell ref="WVF27:WVK27"/>
    <mergeCell ref="WWD27:WWI27"/>
    <mergeCell ref="WXB27:WXG27"/>
    <mergeCell ref="WXZ27:WYE27"/>
    <mergeCell ref="WYX27:WZC27"/>
    <mergeCell ref="WZV27:XAA27"/>
    <mergeCell ref="XAT27:XAY27"/>
    <mergeCell ref="XBR27:XBW27"/>
    <mergeCell ref="UTR27:UTW27"/>
    <mergeCell ref="UUP27:UUU27"/>
    <mergeCell ref="UVN27:UVS27"/>
    <mergeCell ref="UWL27:UWQ27"/>
    <mergeCell ref="UXJ27:UXO27"/>
    <mergeCell ref="UYH27:UYM27"/>
    <mergeCell ref="UZF27:UZK27"/>
    <mergeCell ref="VAD27:VAI27"/>
    <mergeCell ref="VBB27:VBG27"/>
    <mergeCell ref="VBZ27:VCE27"/>
    <mergeCell ref="VCX27:VDC27"/>
    <mergeCell ref="VDV27:VEA27"/>
    <mergeCell ref="VET27:VEY27"/>
    <mergeCell ref="VFR27:VFW27"/>
    <mergeCell ref="VGP27:VGU27"/>
    <mergeCell ref="VHN27:VHS27"/>
    <mergeCell ref="VIL27:VIQ27"/>
    <mergeCell ref="VJJ27:VJO27"/>
    <mergeCell ref="VKH27:VKM27"/>
    <mergeCell ref="VLF27:VLK27"/>
    <mergeCell ref="VMD27:VMI27"/>
    <mergeCell ref="VNB27:VNG27"/>
    <mergeCell ref="VNZ27:VOE27"/>
    <mergeCell ref="VOX27:VPC27"/>
    <mergeCell ref="VPV27:VQA27"/>
    <mergeCell ref="VQT27:VQY27"/>
    <mergeCell ref="VRR27:VRW27"/>
    <mergeCell ref="VSP27:VSU27"/>
    <mergeCell ref="VTN27:VTS27"/>
    <mergeCell ref="VUL27:VUQ27"/>
    <mergeCell ref="VVJ27:VVO27"/>
    <mergeCell ref="VWH27:VWM27"/>
    <mergeCell ref="SMP27:SMU27"/>
    <mergeCell ref="SNN27:SNS27"/>
    <mergeCell ref="SOL27:SOQ27"/>
    <mergeCell ref="SPJ27:SPO27"/>
    <mergeCell ref="SQH27:SQM27"/>
    <mergeCell ref="SRF27:SRK27"/>
    <mergeCell ref="SSD27:SSI27"/>
    <mergeCell ref="STB27:STG27"/>
    <mergeCell ref="STZ27:SUE27"/>
    <mergeCell ref="SUX27:SVC27"/>
    <mergeCell ref="SVV27:SWA27"/>
    <mergeCell ref="SWT27:SWY27"/>
    <mergeCell ref="SXR27:SXW27"/>
    <mergeCell ref="SYP27:SYU27"/>
    <mergeCell ref="SZN27:SZS27"/>
    <mergeCell ref="TAL27:TAQ27"/>
    <mergeCell ref="TBJ27:TBO27"/>
    <mergeCell ref="TCH27:TCM27"/>
    <mergeCell ref="TDF27:TDK27"/>
    <mergeCell ref="TED27:TEI27"/>
    <mergeCell ref="TFB27:TFG27"/>
    <mergeCell ref="TFZ27:TGE27"/>
    <mergeCell ref="TGX27:THC27"/>
    <mergeCell ref="THV27:TIA27"/>
    <mergeCell ref="TIT27:TIY27"/>
    <mergeCell ref="TJR27:TJW27"/>
    <mergeCell ref="TKP27:TKU27"/>
    <mergeCell ref="TLN27:TLS27"/>
    <mergeCell ref="TML27:TMQ27"/>
    <mergeCell ref="TNJ27:TNO27"/>
    <mergeCell ref="TOH27:TOM27"/>
    <mergeCell ref="RGH27:RGM27"/>
    <mergeCell ref="RHF27:RHK27"/>
    <mergeCell ref="RID27:RII27"/>
    <mergeCell ref="RJB27:RJG27"/>
    <mergeCell ref="RJZ27:RKE27"/>
    <mergeCell ref="RKX27:RLC27"/>
    <mergeCell ref="RLV27:RMA27"/>
    <mergeCell ref="RMT27:RMY27"/>
    <mergeCell ref="RNR27:RNW27"/>
    <mergeCell ref="ROP27:ROU27"/>
    <mergeCell ref="RPN27:RPS27"/>
    <mergeCell ref="RQL27:RQQ27"/>
    <mergeCell ref="RRJ27:RRO27"/>
    <mergeCell ref="RSH27:RSM27"/>
    <mergeCell ref="RTF27:RTK27"/>
    <mergeCell ref="RUD27:RUI27"/>
    <mergeCell ref="RVB27:RVG27"/>
    <mergeCell ref="RVZ27:RWE27"/>
    <mergeCell ref="RWX27:RXC27"/>
    <mergeCell ref="RXV27:RYA27"/>
    <mergeCell ref="RYT27:RYY27"/>
    <mergeCell ref="RZR27:RZW27"/>
    <mergeCell ref="SAP27:SAU27"/>
    <mergeCell ref="SBN27:SBS27"/>
    <mergeCell ref="SCL27:SCQ27"/>
    <mergeCell ref="SDJ27:SDO27"/>
    <mergeCell ref="SEH27:SEM27"/>
    <mergeCell ref="SFF27:SFK27"/>
    <mergeCell ref="SGD27:SGI27"/>
    <mergeCell ref="SHB27:SHG27"/>
    <mergeCell ref="SHZ27:SIE27"/>
    <mergeCell ref="SIX27:SJC27"/>
    <mergeCell ref="SJV27:SKA27"/>
    <mergeCell ref="QBV27:QCA27"/>
    <mergeCell ref="QCT27:QCY27"/>
    <mergeCell ref="QDR27:QDW27"/>
    <mergeCell ref="QEP27:QEU27"/>
    <mergeCell ref="QFN27:QFS27"/>
    <mergeCell ref="QGL27:QGQ27"/>
    <mergeCell ref="QHJ27:QHO27"/>
    <mergeCell ref="QIH27:QIM27"/>
    <mergeCell ref="QJF27:QJK27"/>
    <mergeCell ref="QKD27:QKI27"/>
    <mergeCell ref="QLB27:QLG27"/>
    <mergeCell ref="QLZ27:QME27"/>
    <mergeCell ref="QMX27:QNC27"/>
    <mergeCell ref="QNV27:QOA27"/>
    <mergeCell ref="QOT27:QOY27"/>
    <mergeCell ref="QPR27:QPW27"/>
    <mergeCell ref="QQP27:QQU27"/>
    <mergeCell ref="QRN27:QRS27"/>
    <mergeCell ref="QSL27:QSQ27"/>
    <mergeCell ref="QTJ27:QTO27"/>
    <mergeCell ref="QUH27:QUM27"/>
    <mergeCell ref="QVF27:QVK27"/>
    <mergeCell ref="QWD27:QWI27"/>
    <mergeCell ref="QXB27:QXG27"/>
    <mergeCell ref="QXZ27:QYE27"/>
    <mergeCell ref="QYX27:QZC27"/>
    <mergeCell ref="QZV27:RAA27"/>
    <mergeCell ref="RAT27:RAY27"/>
    <mergeCell ref="RBR27:RBW27"/>
    <mergeCell ref="RCP27:RCU27"/>
    <mergeCell ref="RDN27:RDS27"/>
    <mergeCell ref="REL27:REQ27"/>
    <mergeCell ref="RFJ27:RFO27"/>
    <mergeCell ref="OXJ27:OXO27"/>
    <mergeCell ref="OYH27:OYM27"/>
    <mergeCell ref="OZF27:OZK27"/>
    <mergeCell ref="PAD27:PAI27"/>
    <mergeCell ref="PBB27:PBG27"/>
    <mergeCell ref="PBZ27:PCE27"/>
    <mergeCell ref="PCX27:PDC27"/>
    <mergeCell ref="PDV27:PEA27"/>
    <mergeCell ref="PET27:PEY27"/>
    <mergeCell ref="PFR27:PFW27"/>
    <mergeCell ref="PGP27:PGU27"/>
    <mergeCell ref="PHN27:PHS27"/>
    <mergeCell ref="PIL27:PIQ27"/>
    <mergeCell ref="PJJ27:PJO27"/>
    <mergeCell ref="PKH27:PKM27"/>
    <mergeCell ref="PLF27:PLK27"/>
    <mergeCell ref="PMD27:PMI27"/>
    <mergeCell ref="PNB27:PNG27"/>
    <mergeCell ref="PNZ27:POE27"/>
    <mergeCell ref="POX27:PPC27"/>
    <mergeCell ref="PPV27:PQA27"/>
    <mergeCell ref="PQT27:PQY27"/>
    <mergeCell ref="PRR27:PRW27"/>
    <mergeCell ref="PSP27:PSU27"/>
    <mergeCell ref="PTN27:PTS27"/>
    <mergeCell ref="PUL27:PUQ27"/>
    <mergeCell ref="PVJ27:PVO27"/>
    <mergeCell ref="PWH27:PWM27"/>
    <mergeCell ref="PXF27:PXK27"/>
    <mergeCell ref="PYD27:PYI27"/>
    <mergeCell ref="PZB27:PZG27"/>
    <mergeCell ref="PZZ27:QAE27"/>
    <mergeCell ref="QAX27:QBC27"/>
    <mergeCell ref="NSX27:NTC27"/>
    <mergeCell ref="NTV27:NUA27"/>
    <mergeCell ref="NUT27:NUY27"/>
    <mergeCell ref="NVR27:NVW27"/>
    <mergeCell ref="NWP27:NWU27"/>
    <mergeCell ref="NXN27:NXS27"/>
    <mergeCell ref="NYL27:NYQ27"/>
    <mergeCell ref="NZJ27:NZO27"/>
    <mergeCell ref="OAH27:OAM27"/>
    <mergeCell ref="OBF27:OBK27"/>
    <mergeCell ref="OCD27:OCI27"/>
    <mergeCell ref="ODB27:ODG27"/>
    <mergeCell ref="ODZ27:OEE27"/>
    <mergeCell ref="OEX27:OFC27"/>
    <mergeCell ref="OFV27:OGA27"/>
    <mergeCell ref="OGT27:OGY27"/>
    <mergeCell ref="OHR27:OHW27"/>
    <mergeCell ref="OIP27:OIU27"/>
    <mergeCell ref="OJN27:OJS27"/>
    <mergeCell ref="OKL27:OKQ27"/>
    <mergeCell ref="OLJ27:OLO27"/>
    <mergeCell ref="OMH27:OMM27"/>
    <mergeCell ref="ONF27:ONK27"/>
    <mergeCell ref="OOD27:OOI27"/>
    <mergeCell ref="OPB27:OPG27"/>
    <mergeCell ref="OPZ27:OQE27"/>
    <mergeCell ref="OQX27:ORC27"/>
    <mergeCell ref="ORV27:OSA27"/>
    <mergeCell ref="OST27:OSY27"/>
    <mergeCell ref="OTR27:OTW27"/>
    <mergeCell ref="OUP27:OUU27"/>
    <mergeCell ref="OVN27:OVS27"/>
    <mergeCell ref="OWL27:OWQ27"/>
    <mergeCell ref="MOL27:MOQ27"/>
    <mergeCell ref="MPJ27:MPO27"/>
    <mergeCell ref="MQH27:MQM27"/>
    <mergeCell ref="MRF27:MRK27"/>
    <mergeCell ref="MSD27:MSI27"/>
    <mergeCell ref="MTB27:MTG27"/>
    <mergeCell ref="MTZ27:MUE27"/>
    <mergeCell ref="MUX27:MVC27"/>
    <mergeCell ref="MVV27:MWA27"/>
    <mergeCell ref="MWT27:MWY27"/>
    <mergeCell ref="MXR27:MXW27"/>
    <mergeCell ref="MYP27:MYU27"/>
    <mergeCell ref="MZN27:MZS27"/>
    <mergeCell ref="NAL27:NAQ27"/>
    <mergeCell ref="NBJ27:NBO27"/>
    <mergeCell ref="NCH27:NCM27"/>
    <mergeCell ref="NDF27:NDK27"/>
    <mergeCell ref="NED27:NEI27"/>
    <mergeCell ref="NFB27:NFG27"/>
    <mergeCell ref="NFZ27:NGE27"/>
    <mergeCell ref="NGX27:NHC27"/>
    <mergeCell ref="NHV27:NIA27"/>
    <mergeCell ref="NIT27:NIY27"/>
    <mergeCell ref="NJR27:NJW27"/>
    <mergeCell ref="NKP27:NKU27"/>
    <mergeCell ref="NLN27:NLS27"/>
    <mergeCell ref="NML27:NMQ27"/>
    <mergeCell ref="NNJ27:NNO27"/>
    <mergeCell ref="NOH27:NOM27"/>
    <mergeCell ref="NPF27:NPK27"/>
    <mergeCell ref="NQD27:NQI27"/>
    <mergeCell ref="NRB27:NRG27"/>
    <mergeCell ref="NRZ27:NSE27"/>
    <mergeCell ref="LJZ27:LKE27"/>
    <mergeCell ref="LKX27:LLC27"/>
    <mergeCell ref="LLV27:LMA27"/>
    <mergeCell ref="LMT27:LMY27"/>
    <mergeCell ref="LNR27:LNW27"/>
    <mergeCell ref="LOP27:LOU27"/>
    <mergeCell ref="LPN27:LPS27"/>
    <mergeCell ref="LQL27:LQQ27"/>
    <mergeCell ref="LRJ27:LRO27"/>
    <mergeCell ref="LSH27:LSM27"/>
    <mergeCell ref="LTF27:LTK27"/>
    <mergeCell ref="LUD27:LUI27"/>
    <mergeCell ref="LVB27:LVG27"/>
    <mergeCell ref="LVZ27:LWE27"/>
    <mergeCell ref="LWX27:LXC27"/>
    <mergeCell ref="LXV27:LYA27"/>
    <mergeCell ref="LYT27:LYY27"/>
    <mergeCell ref="LZR27:LZW27"/>
    <mergeCell ref="MAP27:MAU27"/>
    <mergeCell ref="MBN27:MBS27"/>
    <mergeCell ref="MCL27:MCQ27"/>
    <mergeCell ref="MDJ27:MDO27"/>
    <mergeCell ref="MEH27:MEM27"/>
    <mergeCell ref="MFF27:MFK27"/>
    <mergeCell ref="MGD27:MGI27"/>
    <mergeCell ref="MHB27:MHG27"/>
    <mergeCell ref="MHZ27:MIE27"/>
    <mergeCell ref="MIX27:MJC27"/>
    <mergeCell ref="MJV27:MKA27"/>
    <mergeCell ref="MKT27:MKY27"/>
    <mergeCell ref="MLR27:MLW27"/>
    <mergeCell ref="MMP27:MMU27"/>
    <mergeCell ref="MNN27:MNS27"/>
    <mergeCell ref="KFN27:KFS27"/>
    <mergeCell ref="KGL27:KGQ27"/>
    <mergeCell ref="KHJ27:KHO27"/>
    <mergeCell ref="KIH27:KIM27"/>
    <mergeCell ref="KJF27:KJK27"/>
    <mergeCell ref="KKD27:KKI27"/>
    <mergeCell ref="KLB27:KLG27"/>
    <mergeCell ref="KLZ27:KME27"/>
    <mergeCell ref="KMX27:KNC27"/>
    <mergeCell ref="KNV27:KOA27"/>
    <mergeCell ref="KOT27:KOY27"/>
    <mergeCell ref="KPR27:KPW27"/>
    <mergeCell ref="KQP27:KQU27"/>
    <mergeCell ref="KRN27:KRS27"/>
    <mergeCell ref="KSL27:KSQ27"/>
    <mergeCell ref="KTJ27:KTO27"/>
    <mergeCell ref="KUH27:KUM27"/>
    <mergeCell ref="KVF27:KVK27"/>
    <mergeCell ref="KWD27:KWI27"/>
    <mergeCell ref="KXB27:KXG27"/>
    <mergeCell ref="KXZ27:KYE27"/>
    <mergeCell ref="KYX27:KZC27"/>
    <mergeCell ref="KZV27:LAA27"/>
    <mergeCell ref="LAT27:LAY27"/>
    <mergeCell ref="LBR27:LBW27"/>
    <mergeCell ref="LCP27:LCU27"/>
    <mergeCell ref="LDN27:LDS27"/>
    <mergeCell ref="LEL27:LEQ27"/>
    <mergeCell ref="LFJ27:LFO27"/>
    <mergeCell ref="LGH27:LGM27"/>
    <mergeCell ref="LHF27:LHK27"/>
    <mergeCell ref="LID27:LII27"/>
    <mergeCell ref="LJB27:LJG27"/>
    <mergeCell ref="JBB27:JBG27"/>
    <mergeCell ref="JBZ27:JCE27"/>
    <mergeCell ref="JCX27:JDC27"/>
    <mergeCell ref="JDV27:JEA27"/>
    <mergeCell ref="JET27:JEY27"/>
    <mergeCell ref="JFR27:JFW27"/>
    <mergeCell ref="JGP27:JGU27"/>
    <mergeCell ref="JHN27:JHS27"/>
    <mergeCell ref="JIL27:JIQ27"/>
    <mergeCell ref="JJJ27:JJO27"/>
    <mergeCell ref="JKH27:JKM27"/>
    <mergeCell ref="JLF27:JLK27"/>
    <mergeCell ref="JMD27:JMI27"/>
    <mergeCell ref="JNB27:JNG27"/>
    <mergeCell ref="JNZ27:JOE27"/>
    <mergeCell ref="JOX27:JPC27"/>
    <mergeCell ref="JPV27:JQA27"/>
    <mergeCell ref="JQT27:JQY27"/>
    <mergeCell ref="JRR27:JRW27"/>
    <mergeCell ref="JSP27:JSU27"/>
    <mergeCell ref="JTN27:JTS27"/>
    <mergeCell ref="JUL27:JUQ27"/>
    <mergeCell ref="JVJ27:JVO27"/>
    <mergeCell ref="JWH27:JWM27"/>
    <mergeCell ref="JXF27:JXK27"/>
    <mergeCell ref="JYD27:JYI27"/>
    <mergeCell ref="JZB27:JZG27"/>
    <mergeCell ref="JZZ27:KAE27"/>
    <mergeCell ref="KAX27:KBC27"/>
    <mergeCell ref="KBV27:KCA27"/>
    <mergeCell ref="KCT27:KCY27"/>
    <mergeCell ref="KDR27:KDW27"/>
    <mergeCell ref="KEP27:KEU27"/>
    <mergeCell ref="HWP27:HWU27"/>
    <mergeCell ref="HXN27:HXS27"/>
    <mergeCell ref="HYL27:HYQ27"/>
    <mergeCell ref="HZJ27:HZO27"/>
    <mergeCell ref="IAH27:IAM27"/>
    <mergeCell ref="IBF27:IBK27"/>
    <mergeCell ref="ICD27:ICI27"/>
    <mergeCell ref="IDB27:IDG27"/>
    <mergeCell ref="IDZ27:IEE27"/>
    <mergeCell ref="IEX27:IFC27"/>
    <mergeCell ref="IFV27:IGA27"/>
    <mergeCell ref="IGT27:IGY27"/>
    <mergeCell ref="IHR27:IHW27"/>
    <mergeCell ref="IIP27:IIU27"/>
    <mergeCell ref="IJN27:IJS27"/>
    <mergeCell ref="IKL27:IKQ27"/>
    <mergeCell ref="ILJ27:ILO27"/>
    <mergeCell ref="IMH27:IMM27"/>
    <mergeCell ref="INF27:INK27"/>
    <mergeCell ref="IOD27:IOI27"/>
    <mergeCell ref="IPB27:IPG27"/>
    <mergeCell ref="IPZ27:IQE27"/>
    <mergeCell ref="IQX27:IRC27"/>
    <mergeCell ref="IRV27:ISA27"/>
    <mergeCell ref="IST27:ISY27"/>
    <mergeCell ref="ITR27:ITW27"/>
    <mergeCell ref="IUP27:IUU27"/>
    <mergeCell ref="IVN27:IVS27"/>
    <mergeCell ref="IWL27:IWQ27"/>
    <mergeCell ref="IXJ27:IXO27"/>
    <mergeCell ref="IYH27:IYM27"/>
    <mergeCell ref="IZF27:IZK27"/>
    <mergeCell ref="JAD27:JAI27"/>
    <mergeCell ref="GSD27:GSI27"/>
    <mergeCell ref="GTB27:GTG27"/>
    <mergeCell ref="GTZ27:GUE27"/>
    <mergeCell ref="GUX27:GVC27"/>
    <mergeCell ref="GVV27:GWA27"/>
    <mergeCell ref="GWT27:GWY27"/>
    <mergeCell ref="GXR27:GXW27"/>
    <mergeCell ref="GYP27:GYU27"/>
    <mergeCell ref="GZN27:GZS27"/>
    <mergeCell ref="HAL27:HAQ27"/>
    <mergeCell ref="HBJ27:HBO27"/>
    <mergeCell ref="HCH27:HCM27"/>
    <mergeCell ref="HDF27:HDK27"/>
    <mergeCell ref="HED27:HEI27"/>
    <mergeCell ref="HFB27:HFG27"/>
    <mergeCell ref="HFZ27:HGE27"/>
    <mergeCell ref="HGX27:HHC27"/>
    <mergeCell ref="HHV27:HIA27"/>
    <mergeCell ref="HIT27:HIY27"/>
    <mergeCell ref="HJR27:HJW27"/>
    <mergeCell ref="HKP27:HKU27"/>
    <mergeCell ref="HLN27:HLS27"/>
    <mergeCell ref="HML27:HMQ27"/>
    <mergeCell ref="HNJ27:HNO27"/>
    <mergeCell ref="HOH27:HOM27"/>
    <mergeCell ref="HPF27:HPK27"/>
    <mergeCell ref="HQD27:HQI27"/>
    <mergeCell ref="HRB27:HRG27"/>
    <mergeCell ref="HRZ27:HSE27"/>
    <mergeCell ref="HSX27:HTC27"/>
    <mergeCell ref="HTV27:HUA27"/>
    <mergeCell ref="HUT27:HUY27"/>
    <mergeCell ref="HVR27:HVW27"/>
    <mergeCell ref="FNR27:FNW27"/>
    <mergeCell ref="FOP27:FOU27"/>
    <mergeCell ref="FPN27:FPS27"/>
    <mergeCell ref="FQL27:FQQ27"/>
    <mergeCell ref="FRJ27:FRO27"/>
    <mergeCell ref="FSH27:FSM27"/>
    <mergeCell ref="FTF27:FTK27"/>
    <mergeCell ref="FUD27:FUI27"/>
    <mergeCell ref="FVB27:FVG27"/>
    <mergeCell ref="FVZ27:FWE27"/>
    <mergeCell ref="FWX27:FXC27"/>
    <mergeCell ref="FXV27:FYA27"/>
    <mergeCell ref="FYT27:FYY27"/>
    <mergeCell ref="FZR27:FZW27"/>
    <mergeCell ref="GAP27:GAU27"/>
    <mergeCell ref="GBN27:GBS27"/>
    <mergeCell ref="GCL27:GCQ27"/>
    <mergeCell ref="GDJ27:GDO27"/>
    <mergeCell ref="GEH27:GEM27"/>
    <mergeCell ref="GFF27:GFK27"/>
    <mergeCell ref="GGD27:GGI27"/>
    <mergeCell ref="GHB27:GHG27"/>
    <mergeCell ref="GHZ27:GIE27"/>
    <mergeCell ref="GIX27:GJC27"/>
    <mergeCell ref="GJV27:GKA27"/>
    <mergeCell ref="GKT27:GKY27"/>
    <mergeCell ref="GLR27:GLW27"/>
    <mergeCell ref="GMP27:GMU27"/>
    <mergeCell ref="GNN27:GNS27"/>
    <mergeCell ref="GOL27:GOQ27"/>
    <mergeCell ref="GPJ27:GPO27"/>
    <mergeCell ref="GQH27:GQM27"/>
    <mergeCell ref="GRF27:GRK27"/>
    <mergeCell ref="EJF27:EJK27"/>
    <mergeCell ref="EKD27:EKI27"/>
    <mergeCell ref="ELB27:ELG27"/>
    <mergeCell ref="ELZ27:EME27"/>
    <mergeCell ref="EMX27:ENC27"/>
    <mergeCell ref="ENV27:EOA27"/>
    <mergeCell ref="EOT27:EOY27"/>
    <mergeCell ref="EPR27:EPW27"/>
    <mergeCell ref="EQP27:EQU27"/>
    <mergeCell ref="ERN27:ERS27"/>
    <mergeCell ref="ESL27:ESQ27"/>
    <mergeCell ref="ETJ27:ETO27"/>
    <mergeCell ref="EUH27:EUM27"/>
    <mergeCell ref="EVF27:EVK27"/>
    <mergeCell ref="EWD27:EWI27"/>
    <mergeCell ref="EXB27:EXG27"/>
    <mergeCell ref="EXZ27:EYE27"/>
    <mergeCell ref="EYX27:EZC27"/>
    <mergeCell ref="EZV27:FAA27"/>
    <mergeCell ref="FAT27:FAY27"/>
    <mergeCell ref="FBR27:FBW27"/>
    <mergeCell ref="FCP27:FCU27"/>
    <mergeCell ref="FDN27:FDS27"/>
    <mergeCell ref="FEL27:FEQ27"/>
    <mergeCell ref="FFJ27:FFO27"/>
    <mergeCell ref="FGH27:FGM27"/>
    <mergeCell ref="FHF27:FHK27"/>
    <mergeCell ref="FID27:FII27"/>
    <mergeCell ref="FJB27:FJG27"/>
    <mergeCell ref="FJZ27:FKE27"/>
    <mergeCell ref="FKX27:FLC27"/>
    <mergeCell ref="FLV27:FMA27"/>
    <mergeCell ref="FMT27:FMY27"/>
    <mergeCell ref="DET27:DEY27"/>
    <mergeCell ref="DFR27:DFW27"/>
    <mergeCell ref="DGP27:DGU27"/>
    <mergeCell ref="DHN27:DHS27"/>
    <mergeCell ref="DIL27:DIQ27"/>
    <mergeCell ref="DJJ27:DJO27"/>
    <mergeCell ref="DKH27:DKM27"/>
    <mergeCell ref="DLF27:DLK27"/>
    <mergeCell ref="DMD27:DMI27"/>
    <mergeCell ref="DNB27:DNG27"/>
    <mergeCell ref="DNZ27:DOE27"/>
    <mergeCell ref="DOX27:DPC27"/>
    <mergeCell ref="DPV27:DQA27"/>
    <mergeCell ref="DQT27:DQY27"/>
    <mergeCell ref="DRR27:DRW27"/>
    <mergeCell ref="DSP27:DSU27"/>
    <mergeCell ref="DTN27:DTS27"/>
    <mergeCell ref="DUL27:DUQ27"/>
    <mergeCell ref="DVJ27:DVO27"/>
    <mergeCell ref="DWH27:DWM27"/>
    <mergeCell ref="DXF27:DXK27"/>
    <mergeCell ref="DYD27:DYI27"/>
    <mergeCell ref="DZB27:DZG27"/>
    <mergeCell ref="DZZ27:EAE27"/>
    <mergeCell ref="EAX27:EBC27"/>
    <mergeCell ref="EBV27:ECA27"/>
    <mergeCell ref="ECT27:ECY27"/>
    <mergeCell ref="EDR27:EDW27"/>
    <mergeCell ref="EEP27:EEU27"/>
    <mergeCell ref="EFN27:EFS27"/>
    <mergeCell ref="EGL27:EGQ27"/>
    <mergeCell ref="EHJ27:EHO27"/>
    <mergeCell ref="EIH27:EIM27"/>
    <mergeCell ref="CAH27:CAM27"/>
    <mergeCell ref="CBF27:CBK27"/>
    <mergeCell ref="CCD27:CCI27"/>
    <mergeCell ref="CDB27:CDG27"/>
    <mergeCell ref="CDZ27:CEE27"/>
    <mergeCell ref="CEX27:CFC27"/>
    <mergeCell ref="CFV27:CGA27"/>
    <mergeCell ref="CGT27:CGY27"/>
    <mergeCell ref="CHR27:CHW27"/>
    <mergeCell ref="CIP27:CIU27"/>
    <mergeCell ref="CJN27:CJS27"/>
    <mergeCell ref="CKL27:CKQ27"/>
    <mergeCell ref="CLJ27:CLO27"/>
    <mergeCell ref="CMH27:CMM27"/>
    <mergeCell ref="CNF27:CNK27"/>
    <mergeCell ref="COD27:COI27"/>
    <mergeCell ref="CPB27:CPG27"/>
    <mergeCell ref="CPZ27:CQE27"/>
    <mergeCell ref="CQX27:CRC27"/>
    <mergeCell ref="CRV27:CSA27"/>
    <mergeCell ref="CST27:CSY27"/>
    <mergeCell ref="CTR27:CTW27"/>
    <mergeCell ref="CUP27:CUU27"/>
    <mergeCell ref="CVN27:CVS27"/>
    <mergeCell ref="CWL27:CWQ27"/>
    <mergeCell ref="CXJ27:CXO27"/>
    <mergeCell ref="CYH27:CYM27"/>
    <mergeCell ref="CZF27:CZK27"/>
    <mergeCell ref="DAD27:DAI27"/>
    <mergeCell ref="DBB27:DBG27"/>
    <mergeCell ref="DBZ27:DCE27"/>
    <mergeCell ref="DCX27:DDC27"/>
    <mergeCell ref="DDV27:DEA27"/>
    <mergeCell ref="AVV27:AWA27"/>
    <mergeCell ref="AWT27:AWY27"/>
    <mergeCell ref="AXR27:AXW27"/>
    <mergeCell ref="AYP27:AYU27"/>
    <mergeCell ref="AZN27:AZS27"/>
    <mergeCell ref="BAL27:BAQ27"/>
    <mergeCell ref="BBJ27:BBO27"/>
    <mergeCell ref="BCH27:BCM27"/>
    <mergeCell ref="BDF27:BDK27"/>
    <mergeCell ref="BED27:BEI27"/>
    <mergeCell ref="BFB27:BFG27"/>
    <mergeCell ref="BFZ27:BGE27"/>
    <mergeCell ref="BGX27:BHC27"/>
    <mergeCell ref="BHV27:BIA27"/>
    <mergeCell ref="BIT27:BIY27"/>
    <mergeCell ref="BJR27:BJW27"/>
    <mergeCell ref="BKP27:BKU27"/>
    <mergeCell ref="BLN27:BLS27"/>
    <mergeCell ref="BML27:BMQ27"/>
    <mergeCell ref="BNJ27:BNO27"/>
    <mergeCell ref="BOH27:BOM27"/>
    <mergeCell ref="BPF27:BPK27"/>
    <mergeCell ref="BQD27:BQI27"/>
    <mergeCell ref="BRB27:BRG27"/>
    <mergeCell ref="BRZ27:BSE27"/>
    <mergeCell ref="BSX27:BTC27"/>
    <mergeCell ref="BTV27:BUA27"/>
    <mergeCell ref="BUT27:BUY27"/>
    <mergeCell ref="BVR27:BVW27"/>
    <mergeCell ref="BWP27:BWU27"/>
    <mergeCell ref="BXN27:BXS27"/>
    <mergeCell ref="BYL27:BYQ27"/>
    <mergeCell ref="BZJ27:BZO27"/>
    <mergeCell ref="WVF24:WVK24"/>
    <mergeCell ref="WWD24:WWI24"/>
    <mergeCell ref="WXB24:WXG24"/>
    <mergeCell ref="WXZ24:WYE24"/>
    <mergeCell ref="WYX24:WZC24"/>
    <mergeCell ref="WZV24:XAA24"/>
    <mergeCell ref="XAT24:XAY24"/>
    <mergeCell ref="XBR24:XBW24"/>
    <mergeCell ref="BR27:BW27"/>
    <mergeCell ref="CP27:CU27"/>
    <mergeCell ref="DN27:DS27"/>
    <mergeCell ref="EL27:EQ27"/>
    <mergeCell ref="FJ27:FO27"/>
    <mergeCell ref="GH27:GM27"/>
    <mergeCell ref="HF27:HK27"/>
    <mergeCell ref="ID27:II27"/>
    <mergeCell ref="JB27:JG27"/>
    <mergeCell ref="JZ27:KE27"/>
    <mergeCell ref="KX27:LC27"/>
    <mergeCell ref="LV27:MA27"/>
    <mergeCell ref="MT27:MY27"/>
    <mergeCell ref="NR27:NW27"/>
    <mergeCell ref="OP27:OU27"/>
    <mergeCell ref="PN27:PS27"/>
    <mergeCell ref="QL27:QQ27"/>
    <mergeCell ref="RJ27:RO27"/>
    <mergeCell ref="SH27:SM27"/>
    <mergeCell ref="TF27:TK27"/>
    <mergeCell ref="UD27:UI27"/>
    <mergeCell ref="VB27:VG27"/>
    <mergeCell ref="VZ27:WE27"/>
    <mergeCell ref="WX27:XC27"/>
    <mergeCell ref="XV27:YA27"/>
    <mergeCell ref="YT27:YY27"/>
    <mergeCell ref="ZR27:ZW27"/>
    <mergeCell ref="AAP27:AAU27"/>
    <mergeCell ref="ABN27:ABS27"/>
    <mergeCell ref="ACL27:ACQ27"/>
    <mergeCell ref="ADJ27:ADO27"/>
    <mergeCell ref="AEH27:AEM27"/>
    <mergeCell ref="AFF27:AFK27"/>
    <mergeCell ref="AGD27:AGI27"/>
    <mergeCell ref="AHB27:AHG27"/>
    <mergeCell ref="AHZ27:AIE27"/>
    <mergeCell ref="AIX27:AJC27"/>
    <mergeCell ref="AJV27:AKA27"/>
    <mergeCell ref="AKT27:AKY27"/>
    <mergeCell ref="ALR27:ALW27"/>
    <mergeCell ref="AMP27:AMU27"/>
    <mergeCell ref="ANN27:ANS27"/>
    <mergeCell ref="AOL27:AOQ27"/>
    <mergeCell ref="APJ27:APO27"/>
    <mergeCell ref="AQH27:AQM27"/>
    <mergeCell ref="ARF27:ARK27"/>
    <mergeCell ref="ASD27:ASI27"/>
    <mergeCell ref="ATB27:ATG27"/>
    <mergeCell ref="ATZ27:AUE27"/>
    <mergeCell ref="AUX27:AVC27"/>
    <mergeCell ref="VQT24:VQY24"/>
    <mergeCell ref="VRR24:VRW24"/>
    <mergeCell ref="VSP24:VSU24"/>
    <mergeCell ref="VTN24:VTS24"/>
    <mergeCell ref="VUL24:VUQ24"/>
    <mergeCell ref="VVJ24:VVO24"/>
    <mergeCell ref="VWH24:VWM24"/>
    <mergeCell ref="VXF24:VXK24"/>
    <mergeCell ref="VYD24:VYI24"/>
    <mergeCell ref="VZB24:VZG24"/>
    <mergeCell ref="VZZ24:WAE24"/>
    <mergeCell ref="WAX24:WBC24"/>
    <mergeCell ref="WBV24:WCA24"/>
    <mergeCell ref="WCT24:WCY24"/>
    <mergeCell ref="WDR24:WDW24"/>
    <mergeCell ref="WEP24:WEU24"/>
    <mergeCell ref="WFN24:WFS24"/>
    <mergeCell ref="WGL24:WGQ24"/>
    <mergeCell ref="WHJ24:WHO24"/>
    <mergeCell ref="WIH24:WIM24"/>
    <mergeCell ref="WJF24:WJK24"/>
    <mergeCell ref="WKD24:WKI24"/>
    <mergeCell ref="WLB24:WLG24"/>
    <mergeCell ref="WLZ24:WME24"/>
    <mergeCell ref="WMX24:WNC24"/>
    <mergeCell ref="WNV24:WOA24"/>
    <mergeCell ref="WOT24:WOY24"/>
    <mergeCell ref="WPR24:WPW24"/>
    <mergeCell ref="WQP24:WQU24"/>
    <mergeCell ref="WRN24:WRS24"/>
    <mergeCell ref="WSL24:WSQ24"/>
    <mergeCell ref="WTJ24:WTO24"/>
    <mergeCell ref="WUH24:WUM24"/>
    <mergeCell ref="UMH24:UMM24"/>
    <mergeCell ref="UNF24:UNK24"/>
    <mergeCell ref="UOD24:UOI24"/>
    <mergeCell ref="UPB24:UPG24"/>
    <mergeCell ref="UPZ24:UQE24"/>
    <mergeCell ref="UQX24:URC24"/>
    <mergeCell ref="URV24:USA24"/>
    <mergeCell ref="UST24:USY24"/>
    <mergeCell ref="UTR24:UTW24"/>
    <mergeCell ref="UUP24:UUU24"/>
    <mergeCell ref="UVN24:UVS24"/>
    <mergeCell ref="UWL24:UWQ24"/>
    <mergeCell ref="UXJ24:UXO24"/>
    <mergeCell ref="UYH24:UYM24"/>
    <mergeCell ref="UZF24:UZK24"/>
    <mergeCell ref="VAD24:VAI24"/>
    <mergeCell ref="VBB24:VBG24"/>
    <mergeCell ref="VBZ24:VCE24"/>
    <mergeCell ref="VCX24:VDC24"/>
    <mergeCell ref="VDV24:VEA24"/>
    <mergeCell ref="VET24:VEY24"/>
    <mergeCell ref="VFR24:VFW24"/>
    <mergeCell ref="VGP24:VGU24"/>
    <mergeCell ref="VHN24:VHS24"/>
    <mergeCell ref="VIL24:VIQ24"/>
    <mergeCell ref="VJJ24:VJO24"/>
    <mergeCell ref="VKH24:VKM24"/>
    <mergeCell ref="VLF24:VLK24"/>
    <mergeCell ref="VMD24:VMI24"/>
    <mergeCell ref="VNB24:VNG24"/>
    <mergeCell ref="VNZ24:VOE24"/>
    <mergeCell ref="VOX24:VPC24"/>
    <mergeCell ref="VPV24:VQA24"/>
    <mergeCell ref="THV24:TIA24"/>
    <mergeCell ref="TIT24:TIY24"/>
    <mergeCell ref="TJR24:TJW24"/>
    <mergeCell ref="TKP24:TKU24"/>
    <mergeCell ref="TLN24:TLS24"/>
    <mergeCell ref="TML24:TMQ24"/>
    <mergeCell ref="TNJ24:TNO24"/>
    <mergeCell ref="TOH24:TOM24"/>
    <mergeCell ref="TPF24:TPK24"/>
    <mergeCell ref="TQD24:TQI24"/>
    <mergeCell ref="TRB24:TRG24"/>
    <mergeCell ref="TRZ24:TSE24"/>
    <mergeCell ref="TSX24:TTC24"/>
    <mergeCell ref="TTV24:TUA24"/>
    <mergeCell ref="TUT24:TUY24"/>
    <mergeCell ref="TVR24:TVW24"/>
    <mergeCell ref="TWP24:TWU24"/>
    <mergeCell ref="TXN24:TXS24"/>
    <mergeCell ref="TYL24:TYQ24"/>
    <mergeCell ref="TZJ24:TZO24"/>
    <mergeCell ref="UAH24:UAM24"/>
    <mergeCell ref="UBF24:UBK24"/>
    <mergeCell ref="UCD24:UCI24"/>
    <mergeCell ref="UDB24:UDG24"/>
    <mergeCell ref="UDZ24:UEE24"/>
    <mergeCell ref="UEX24:UFC24"/>
    <mergeCell ref="UFV24:UGA24"/>
    <mergeCell ref="UGT24:UGY24"/>
    <mergeCell ref="UHR24:UHW24"/>
    <mergeCell ref="UIP24:UIU24"/>
    <mergeCell ref="UJN24:UJS24"/>
    <mergeCell ref="UKL24:UKQ24"/>
    <mergeCell ref="ULJ24:ULO24"/>
    <mergeCell ref="SDJ24:SDO24"/>
    <mergeCell ref="SEH24:SEM24"/>
    <mergeCell ref="SFF24:SFK24"/>
    <mergeCell ref="SGD24:SGI24"/>
    <mergeCell ref="SHB24:SHG24"/>
    <mergeCell ref="SHZ24:SIE24"/>
    <mergeCell ref="SIX24:SJC24"/>
    <mergeCell ref="SJV24:SKA24"/>
    <mergeCell ref="SKT24:SKY24"/>
    <mergeCell ref="SLR24:SLW24"/>
    <mergeCell ref="SMP24:SMU24"/>
    <mergeCell ref="SNN24:SNS24"/>
    <mergeCell ref="SOL24:SOQ24"/>
    <mergeCell ref="SPJ24:SPO24"/>
    <mergeCell ref="SQH24:SQM24"/>
    <mergeCell ref="SRF24:SRK24"/>
    <mergeCell ref="SSD24:SSI24"/>
    <mergeCell ref="STB24:STG24"/>
    <mergeCell ref="STZ24:SUE24"/>
    <mergeCell ref="SUX24:SVC24"/>
    <mergeCell ref="SVV24:SWA24"/>
    <mergeCell ref="SWT24:SWY24"/>
    <mergeCell ref="SXR24:SXW24"/>
    <mergeCell ref="SYP24:SYU24"/>
    <mergeCell ref="SZN24:SZS24"/>
    <mergeCell ref="TAL24:TAQ24"/>
    <mergeCell ref="TBJ24:TBO24"/>
    <mergeCell ref="TCH24:TCM24"/>
    <mergeCell ref="TDF24:TDK24"/>
    <mergeCell ref="TED24:TEI24"/>
    <mergeCell ref="TFB24:TFG24"/>
    <mergeCell ref="TFZ24:TGE24"/>
    <mergeCell ref="TGX24:THC24"/>
    <mergeCell ref="QYX24:QZC24"/>
    <mergeCell ref="QZV24:RAA24"/>
    <mergeCell ref="RAT24:RAY24"/>
    <mergeCell ref="RBR24:RBW24"/>
    <mergeCell ref="RCP24:RCU24"/>
    <mergeCell ref="RDN24:RDS24"/>
    <mergeCell ref="REL24:REQ24"/>
    <mergeCell ref="RFJ24:RFO24"/>
    <mergeCell ref="RGH24:RGM24"/>
    <mergeCell ref="RHF24:RHK24"/>
    <mergeCell ref="RID24:RII24"/>
    <mergeCell ref="RJB24:RJG24"/>
    <mergeCell ref="RJZ24:RKE24"/>
    <mergeCell ref="RKX24:RLC24"/>
    <mergeCell ref="RLV24:RMA24"/>
    <mergeCell ref="RMT24:RMY24"/>
    <mergeCell ref="RNR24:RNW24"/>
    <mergeCell ref="ROP24:ROU24"/>
    <mergeCell ref="RPN24:RPS24"/>
    <mergeCell ref="RQL24:RQQ24"/>
    <mergeCell ref="RRJ24:RRO24"/>
    <mergeCell ref="RSH24:RSM24"/>
    <mergeCell ref="RTF24:RTK24"/>
    <mergeCell ref="RUD24:RUI24"/>
    <mergeCell ref="RVB24:RVG24"/>
    <mergeCell ref="RVZ24:RWE24"/>
    <mergeCell ref="RWX24:RXC24"/>
    <mergeCell ref="RXV24:RYA24"/>
    <mergeCell ref="RYT24:RYY24"/>
    <mergeCell ref="RZR24:RZW24"/>
    <mergeCell ref="SAP24:SAU24"/>
    <mergeCell ref="SBN24:SBS24"/>
    <mergeCell ref="SCL24:SCQ24"/>
    <mergeCell ref="PUL24:PUQ24"/>
    <mergeCell ref="PVJ24:PVO24"/>
    <mergeCell ref="PWH24:PWM24"/>
    <mergeCell ref="PXF24:PXK24"/>
    <mergeCell ref="PYD24:PYI24"/>
    <mergeCell ref="PZB24:PZG24"/>
    <mergeCell ref="PZZ24:QAE24"/>
    <mergeCell ref="QAX24:QBC24"/>
    <mergeCell ref="QBV24:QCA24"/>
    <mergeCell ref="QCT24:QCY24"/>
    <mergeCell ref="QDR24:QDW24"/>
    <mergeCell ref="QEP24:QEU24"/>
    <mergeCell ref="QFN24:QFS24"/>
    <mergeCell ref="QGL24:QGQ24"/>
    <mergeCell ref="QHJ24:QHO24"/>
    <mergeCell ref="QIH24:QIM24"/>
    <mergeCell ref="QJF24:QJK24"/>
    <mergeCell ref="QKD24:QKI24"/>
    <mergeCell ref="QLB24:QLG24"/>
    <mergeCell ref="QLZ24:QME24"/>
    <mergeCell ref="QMX24:QNC24"/>
    <mergeCell ref="QNV24:QOA24"/>
    <mergeCell ref="QOT24:QOY24"/>
    <mergeCell ref="QPR24:QPW24"/>
    <mergeCell ref="QQP24:QQU24"/>
    <mergeCell ref="QRN24:QRS24"/>
    <mergeCell ref="QSL24:QSQ24"/>
    <mergeCell ref="QTJ24:QTO24"/>
    <mergeCell ref="QUH24:QUM24"/>
    <mergeCell ref="QVF24:QVK24"/>
    <mergeCell ref="QWD24:QWI24"/>
    <mergeCell ref="QXB24:QXG24"/>
    <mergeCell ref="QXZ24:QYE24"/>
    <mergeCell ref="OPZ24:OQE24"/>
    <mergeCell ref="OQX24:ORC24"/>
    <mergeCell ref="ORV24:OSA24"/>
    <mergeCell ref="OST24:OSY24"/>
    <mergeCell ref="OTR24:OTW24"/>
    <mergeCell ref="OUP24:OUU24"/>
    <mergeCell ref="OVN24:OVS24"/>
    <mergeCell ref="OWL24:OWQ24"/>
    <mergeCell ref="OXJ24:OXO24"/>
    <mergeCell ref="OYH24:OYM24"/>
    <mergeCell ref="OZF24:OZK24"/>
    <mergeCell ref="PAD24:PAI24"/>
    <mergeCell ref="PBB24:PBG24"/>
    <mergeCell ref="PBZ24:PCE24"/>
    <mergeCell ref="PCX24:PDC24"/>
    <mergeCell ref="PDV24:PEA24"/>
    <mergeCell ref="PET24:PEY24"/>
    <mergeCell ref="PFR24:PFW24"/>
    <mergeCell ref="PGP24:PGU24"/>
    <mergeCell ref="PHN24:PHS24"/>
    <mergeCell ref="PIL24:PIQ24"/>
    <mergeCell ref="PJJ24:PJO24"/>
    <mergeCell ref="PKH24:PKM24"/>
    <mergeCell ref="PLF24:PLK24"/>
    <mergeCell ref="PMD24:PMI24"/>
    <mergeCell ref="PNB24:PNG24"/>
    <mergeCell ref="PNZ24:POE24"/>
    <mergeCell ref="POX24:PPC24"/>
    <mergeCell ref="PPV24:PQA24"/>
    <mergeCell ref="PQT24:PQY24"/>
    <mergeCell ref="PRR24:PRW24"/>
    <mergeCell ref="PSP24:PSU24"/>
    <mergeCell ref="PTN24:PTS24"/>
    <mergeCell ref="NLN24:NLS24"/>
    <mergeCell ref="NML24:NMQ24"/>
    <mergeCell ref="NNJ24:NNO24"/>
    <mergeCell ref="NOH24:NOM24"/>
    <mergeCell ref="NPF24:NPK24"/>
    <mergeCell ref="NQD24:NQI24"/>
    <mergeCell ref="NRB24:NRG24"/>
    <mergeCell ref="NRZ24:NSE24"/>
    <mergeCell ref="NSX24:NTC24"/>
    <mergeCell ref="NTV24:NUA24"/>
    <mergeCell ref="NUT24:NUY24"/>
    <mergeCell ref="NVR24:NVW24"/>
    <mergeCell ref="NWP24:NWU24"/>
    <mergeCell ref="NXN24:NXS24"/>
    <mergeCell ref="NYL24:NYQ24"/>
    <mergeCell ref="NZJ24:NZO24"/>
    <mergeCell ref="OAH24:OAM24"/>
    <mergeCell ref="OBF24:OBK24"/>
    <mergeCell ref="OCD24:OCI24"/>
    <mergeCell ref="ODB24:ODG24"/>
    <mergeCell ref="ODZ24:OEE24"/>
    <mergeCell ref="OEX24:OFC24"/>
    <mergeCell ref="OFV24:OGA24"/>
    <mergeCell ref="OGT24:OGY24"/>
    <mergeCell ref="OHR24:OHW24"/>
    <mergeCell ref="OIP24:OIU24"/>
    <mergeCell ref="OJN24:OJS24"/>
    <mergeCell ref="OKL24:OKQ24"/>
    <mergeCell ref="OLJ24:OLO24"/>
    <mergeCell ref="OMH24:OMM24"/>
    <mergeCell ref="ONF24:ONK24"/>
    <mergeCell ref="OOD24:OOI24"/>
    <mergeCell ref="OPB24:OPG24"/>
    <mergeCell ref="MHB24:MHG24"/>
    <mergeCell ref="MHZ24:MIE24"/>
    <mergeCell ref="MIX24:MJC24"/>
    <mergeCell ref="MJV24:MKA24"/>
    <mergeCell ref="MKT24:MKY24"/>
    <mergeCell ref="MLR24:MLW24"/>
    <mergeCell ref="MMP24:MMU24"/>
    <mergeCell ref="MNN24:MNS24"/>
    <mergeCell ref="MOL24:MOQ24"/>
    <mergeCell ref="MPJ24:MPO24"/>
    <mergeCell ref="MQH24:MQM24"/>
    <mergeCell ref="MRF24:MRK24"/>
    <mergeCell ref="MSD24:MSI24"/>
    <mergeCell ref="MTB24:MTG24"/>
    <mergeCell ref="MTZ24:MUE24"/>
    <mergeCell ref="MUX24:MVC24"/>
    <mergeCell ref="MVV24:MWA24"/>
    <mergeCell ref="MWT24:MWY24"/>
    <mergeCell ref="MXR24:MXW24"/>
    <mergeCell ref="MYP24:MYU24"/>
    <mergeCell ref="MZN24:MZS24"/>
    <mergeCell ref="NAL24:NAQ24"/>
    <mergeCell ref="NBJ24:NBO24"/>
    <mergeCell ref="NCH24:NCM24"/>
    <mergeCell ref="NDF24:NDK24"/>
    <mergeCell ref="NED24:NEI24"/>
    <mergeCell ref="NFB24:NFG24"/>
    <mergeCell ref="NFZ24:NGE24"/>
    <mergeCell ref="NGX24:NHC24"/>
    <mergeCell ref="NHV24:NIA24"/>
    <mergeCell ref="NIT24:NIY24"/>
    <mergeCell ref="NJR24:NJW24"/>
    <mergeCell ref="NKP24:NKU24"/>
    <mergeCell ref="LCP24:LCU24"/>
    <mergeCell ref="LDN24:LDS24"/>
    <mergeCell ref="LEL24:LEQ24"/>
    <mergeCell ref="LFJ24:LFO24"/>
    <mergeCell ref="LGH24:LGM24"/>
    <mergeCell ref="LHF24:LHK24"/>
    <mergeCell ref="LID24:LII24"/>
    <mergeCell ref="LJB24:LJG24"/>
    <mergeCell ref="LJZ24:LKE24"/>
    <mergeCell ref="LKX24:LLC24"/>
    <mergeCell ref="LLV24:LMA24"/>
    <mergeCell ref="LMT24:LMY24"/>
    <mergeCell ref="LNR24:LNW24"/>
    <mergeCell ref="LOP24:LOU24"/>
    <mergeCell ref="LPN24:LPS24"/>
    <mergeCell ref="LQL24:LQQ24"/>
    <mergeCell ref="LRJ24:LRO24"/>
    <mergeCell ref="LSH24:LSM24"/>
    <mergeCell ref="LTF24:LTK24"/>
    <mergeCell ref="LUD24:LUI24"/>
    <mergeCell ref="LVB24:LVG24"/>
    <mergeCell ref="LVZ24:LWE24"/>
    <mergeCell ref="LWX24:LXC24"/>
    <mergeCell ref="LXV24:LYA24"/>
    <mergeCell ref="LYT24:LYY24"/>
    <mergeCell ref="LZR24:LZW24"/>
    <mergeCell ref="MAP24:MAU24"/>
    <mergeCell ref="MBN24:MBS24"/>
    <mergeCell ref="MCL24:MCQ24"/>
    <mergeCell ref="MDJ24:MDO24"/>
    <mergeCell ref="MEH24:MEM24"/>
    <mergeCell ref="MFF24:MFK24"/>
    <mergeCell ref="MGD24:MGI24"/>
    <mergeCell ref="JYD24:JYI24"/>
    <mergeCell ref="JZB24:JZG24"/>
    <mergeCell ref="JZZ24:KAE24"/>
    <mergeCell ref="KAX24:KBC24"/>
    <mergeCell ref="KBV24:KCA24"/>
    <mergeCell ref="KCT24:KCY24"/>
    <mergeCell ref="KDR24:KDW24"/>
    <mergeCell ref="KEP24:KEU24"/>
    <mergeCell ref="KFN24:KFS24"/>
    <mergeCell ref="KGL24:KGQ24"/>
    <mergeCell ref="KHJ24:KHO24"/>
    <mergeCell ref="KIH24:KIM24"/>
    <mergeCell ref="KJF24:KJK24"/>
    <mergeCell ref="KKD24:KKI24"/>
    <mergeCell ref="KLB24:KLG24"/>
    <mergeCell ref="KLZ24:KME24"/>
    <mergeCell ref="KMX24:KNC24"/>
    <mergeCell ref="KNV24:KOA24"/>
    <mergeCell ref="KOT24:KOY24"/>
    <mergeCell ref="KPR24:KPW24"/>
    <mergeCell ref="KQP24:KQU24"/>
    <mergeCell ref="KRN24:KRS24"/>
    <mergeCell ref="KSL24:KSQ24"/>
    <mergeCell ref="KTJ24:KTO24"/>
    <mergeCell ref="KUH24:KUM24"/>
    <mergeCell ref="KVF24:KVK24"/>
    <mergeCell ref="KWD24:KWI24"/>
    <mergeCell ref="KXB24:KXG24"/>
    <mergeCell ref="KXZ24:KYE24"/>
    <mergeCell ref="KYX24:KZC24"/>
    <mergeCell ref="KZV24:LAA24"/>
    <mergeCell ref="LAT24:LAY24"/>
    <mergeCell ref="LBR24:LBW24"/>
    <mergeCell ref="ITR24:ITW24"/>
    <mergeCell ref="IUP24:IUU24"/>
    <mergeCell ref="IVN24:IVS24"/>
    <mergeCell ref="IWL24:IWQ24"/>
    <mergeCell ref="IXJ24:IXO24"/>
    <mergeCell ref="IYH24:IYM24"/>
    <mergeCell ref="IZF24:IZK24"/>
    <mergeCell ref="JAD24:JAI24"/>
    <mergeCell ref="JBB24:JBG24"/>
    <mergeCell ref="JBZ24:JCE24"/>
    <mergeCell ref="JCX24:JDC24"/>
    <mergeCell ref="JDV24:JEA24"/>
    <mergeCell ref="JET24:JEY24"/>
    <mergeCell ref="JFR24:JFW24"/>
    <mergeCell ref="JGP24:JGU24"/>
    <mergeCell ref="JHN24:JHS24"/>
    <mergeCell ref="JIL24:JIQ24"/>
    <mergeCell ref="JJJ24:JJO24"/>
    <mergeCell ref="JKH24:JKM24"/>
    <mergeCell ref="JLF24:JLK24"/>
    <mergeCell ref="JMD24:JMI24"/>
    <mergeCell ref="JNB24:JNG24"/>
    <mergeCell ref="JNZ24:JOE24"/>
    <mergeCell ref="JOX24:JPC24"/>
    <mergeCell ref="JPV24:JQA24"/>
    <mergeCell ref="JQT24:JQY24"/>
    <mergeCell ref="JRR24:JRW24"/>
    <mergeCell ref="JSP24:JSU24"/>
    <mergeCell ref="JTN24:JTS24"/>
    <mergeCell ref="JUL24:JUQ24"/>
    <mergeCell ref="JVJ24:JVO24"/>
    <mergeCell ref="JWH24:JWM24"/>
    <mergeCell ref="JXF24:JXK24"/>
    <mergeCell ref="HPF24:HPK24"/>
    <mergeCell ref="HQD24:HQI24"/>
    <mergeCell ref="HRB24:HRG24"/>
    <mergeCell ref="HRZ24:HSE24"/>
    <mergeCell ref="HSX24:HTC24"/>
    <mergeCell ref="HTV24:HUA24"/>
    <mergeCell ref="HUT24:HUY24"/>
    <mergeCell ref="HVR24:HVW24"/>
    <mergeCell ref="HWP24:HWU24"/>
    <mergeCell ref="HXN24:HXS24"/>
    <mergeCell ref="HYL24:HYQ24"/>
    <mergeCell ref="HZJ24:HZO24"/>
    <mergeCell ref="IAH24:IAM24"/>
    <mergeCell ref="IBF24:IBK24"/>
    <mergeCell ref="ICD24:ICI24"/>
    <mergeCell ref="IDB24:IDG24"/>
    <mergeCell ref="IDZ24:IEE24"/>
    <mergeCell ref="IEX24:IFC24"/>
    <mergeCell ref="IFV24:IGA24"/>
    <mergeCell ref="IGT24:IGY24"/>
    <mergeCell ref="IHR24:IHW24"/>
    <mergeCell ref="IIP24:IIU24"/>
    <mergeCell ref="IJN24:IJS24"/>
    <mergeCell ref="IKL24:IKQ24"/>
    <mergeCell ref="ILJ24:ILO24"/>
    <mergeCell ref="IMH24:IMM24"/>
    <mergeCell ref="INF24:INK24"/>
    <mergeCell ref="IOD24:IOI24"/>
    <mergeCell ref="IPB24:IPG24"/>
    <mergeCell ref="IPZ24:IQE24"/>
    <mergeCell ref="IQX24:IRC24"/>
    <mergeCell ref="IRV24:ISA24"/>
    <mergeCell ref="IST24:ISY24"/>
    <mergeCell ref="GKT24:GKY24"/>
    <mergeCell ref="GLR24:GLW24"/>
    <mergeCell ref="GMP24:GMU24"/>
    <mergeCell ref="GNN24:GNS24"/>
    <mergeCell ref="GOL24:GOQ24"/>
    <mergeCell ref="GPJ24:GPO24"/>
    <mergeCell ref="GQH24:GQM24"/>
    <mergeCell ref="GRF24:GRK24"/>
    <mergeCell ref="GSD24:GSI24"/>
    <mergeCell ref="GTB24:GTG24"/>
    <mergeCell ref="GTZ24:GUE24"/>
    <mergeCell ref="GUX24:GVC24"/>
    <mergeCell ref="GVV24:GWA24"/>
    <mergeCell ref="GWT24:GWY24"/>
    <mergeCell ref="GXR24:GXW24"/>
    <mergeCell ref="GYP24:GYU24"/>
    <mergeCell ref="GZN24:GZS24"/>
    <mergeCell ref="HAL24:HAQ24"/>
    <mergeCell ref="HBJ24:HBO24"/>
    <mergeCell ref="HCH24:HCM24"/>
    <mergeCell ref="HDF24:HDK24"/>
    <mergeCell ref="HED24:HEI24"/>
    <mergeCell ref="HFB24:HFG24"/>
    <mergeCell ref="HFZ24:HGE24"/>
    <mergeCell ref="HGX24:HHC24"/>
    <mergeCell ref="HHV24:HIA24"/>
    <mergeCell ref="HIT24:HIY24"/>
    <mergeCell ref="HJR24:HJW24"/>
    <mergeCell ref="HKP24:HKU24"/>
    <mergeCell ref="HLN24:HLS24"/>
    <mergeCell ref="HML24:HMQ24"/>
    <mergeCell ref="HNJ24:HNO24"/>
    <mergeCell ref="HOH24:HOM24"/>
    <mergeCell ref="FGH24:FGM24"/>
    <mergeCell ref="FHF24:FHK24"/>
    <mergeCell ref="FID24:FII24"/>
    <mergeCell ref="FJB24:FJG24"/>
    <mergeCell ref="FJZ24:FKE24"/>
    <mergeCell ref="FKX24:FLC24"/>
    <mergeCell ref="FLV24:FMA24"/>
    <mergeCell ref="FMT24:FMY24"/>
    <mergeCell ref="FNR24:FNW24"/>
    <mergeCell ref="FOP24:FOU24"/>
    <mergeCell ref="FPN24:FPS24"/>
    <mergeCell ref="FQL24:FQQ24"/>
    <mergeCell ref="FRJ24:FRO24"/>
    <mergeCell ref="FSH24:FSM24"/>
    <mergeCell ref="FTF24:FTK24"/>
    <mergeCell ref="FUD24:FUI24"/>
    <mergeCell ref="FVB24:FVG24"/>
    <mergeCell ref="FVZ24:FWE24"/>
    <mergeCell ref="FWX24:FXC24"/>
    <mergeCell ref="FXV24:FYA24"/>
    <mergeCell ref="FYT24:FYY24"/>
    <mergeCell ref="FZR24:FZW24"/>
    <mergeCell ref="GAP24:GAU24"/>
    <mergeCell ref="GBN24:GBS24"/>
    <mergeCell ref="GCL24:GCQ24"/>
    <mergeCell ref="GDJ24:GDO24"/>
    <mergeCell ref="GEH24:GEM24"/>
    <mergeCell ref="GFF24:GFK24"/>
    <mergeCell ref="GGD24:GGI24"/>
    <mergeCell ref="GHB24:GHG24"/>
    <mergeCell ref="GHZ24:GIE24"/>
    <mergeCell ref="GIX24:GJC24"/>
    <mergeCell ref="GJV24:GKA24"/>
    <mergeCell ref="EBV24:ECA24"/>
    <mergeCell ref="ECT24:ECY24"/>
    <mergeCell ref="EDR24:EDW24"/>
    <mergeCell ref="EEP24:EEU24"/>
    <mergeCell ref="EFN24:EFS24"/>
    <mergeCell ref="EGL24:EGQ24"/>
    <mergeCell ref="EHJ24:EHO24"/>
    <mergeCell ref="EIH24:EIM24"/>
    <mergeCell ref="EJF24:EJK24"/>
    <mergeCell ref="EKD24:EKI24"/>
    <mergeCell ref="ELB24:ELG24"/>
    <mergeCell ref="ELZ24:EME24"/>
    <mergeCell ref="EMX24:ENC24"/>
    <mergeCell ref="ENV24:EOA24"/>
    <mergeCell ref="EOT24:EOY24"/>
    <mergeCell ref="EPR24:EPW24"/>
    <mergeCell ref="EQP24:EQU24"/>
    <mergeCell ref="ERN24:ERS24"/>
    <mergeCell ref="ESL24:ESQ24"/>
    <mergeCell ref="ETJ24:ETO24"/>
    <mergeCell ref="EUH24:EUM24"/>
    <mergeCell ref="EVF24:EVK24"/>
    <mergeCell ref="EWD24:EWI24"/>
    <mergeCell ref="EXB24:EXG24"/>
    <mergeCell ref="EXZ24:EYE24"/>
    <mergeCell ref="EYX24:EZC24"/>
    <mergeCell ref="EZV24:FAA24"/>
    <mergeCell ref="FAT24:FAY24"/>
    <mergeCell ref="FBR24:FBW24"/>
    <mergeCell ref="FCP24:FCU24"/>
    <mergeCell ref="FDN24:FDS24"/>
    <mergeCell ref="FEL24:FEQ24"/>
    <mergeCell ref="FFJ24:FFO24"/>
    <mergeCell ref="CXJ24:CXO24"/>
    <mergeCell ref="CYH24:CYM24"/>
    <mergeCell ref="CZF24:CZK24"/>
    <mergeCell ref="DAD24:DAI24"/>
    <mergeCell ref="DBB24:DBG24"/>
    <mergeCell ref="DBZ24:DCE24"/>
    <mergeCell ref="DCX24:DDC24"/>
    <mergeCell ref="DDV24:DEA24"/>
    <mergeCell ref="DET24:DEY24"/>
    <mergeCell ref="DFR24:DFW24"/>
    <mergeCell ref="DGP24:DGU24"/>
    <mergeCell ref="DHN24:DHS24"/>
    <mergeCell ref="DIL24:DIQ24"/>
    <mergeCell ref="DJJ24:DJO24"/>
    <mergeCell ref="DKH24:DKM24"/>
    <mergeCell ref="DLF24:DLK24"/>
    <mergeCell ref="DMD24:DMI24"/>
    <mergeCell ref="DNB24:DNG24"/>
    <mergeCell ref="DNZ24:DOE24"/>
    <mergeCell ref="DOX24:DPC24"/>
    <mergeCell ref="DPV24:DQA24"/>
    <mergeCell ref="DQT24:DQY24"/>
    <mergeCell ref="DRR24:DRW24"/>
    <mergeCell ref="DSP24:DSU24"/>
    <mergeCell ref="DTN24:DTS24"/>
    <mergeCell ref="DUL24:DUQ24"/>
    <mergeCell ref="DVJ24:DVO24"/>
    <mergeCell ref="DWH24:DWM24"/>
    <mergeCell ref="DXF24:DXK24"/>
    <mergeCell ref="DYD24:DYI24"/>
    <mergeCell ref="DZB24:DZG24"/>
    <mergeCell ref="DZZ24:EAE24"/>
    <mergeCell ref="EAX24:EBC24"/>
    <mergeCell ref="BSX24:BTC24"/>
    <mergeCell ref="BTV24:BUA24"/>
    <mergeCell ref="BUT24:BUY24"/>
    <mergeCell ref="BVR24:BVW24"/>
    <mergeCell ref="BWP24:BWU24"/>
    <mergeCell ref="BXN24:BXS24"/>
    <mergeCell ref="BYL24:BYQ24"/>
    <mergeCell ref="BZJ24:BZO24"/>
    <mergeCell ref="CAH24:CAM24"/>
    <mergeCell ref="CBF24:CBK24"/>
    <mergeCell ref="CCD24:CCI24"/>
    <mergeCell ref="CDB24:CDG24"/>
    <mergeCell ref="CDZ24:CEE24"/>
    <mergeCell ref="CEX24:CFC24"/>
    <mergeCell ref="CFV24:CGA24"/>
    <mergeCell ref="CGT24:CGY24"/>
    <mergeCell ref="CHR24:CHW24"/>
    <mergeCell ref="CIP24:CIU24"/>
    <mergeCell ref="CJN24:CJS24"/>
    <mergeCell ref="CKL24:CKQ24"/>
    <mergeCell ref="CLJ24:CLO24"/>
    <mergeCell ref="CMH24:CMM24"/>
    <mergeCell ref="CNF24:CNK24"/>
    <mergeCell ref="COD24:COI24"/>
    <mergeCell ref="CPB24:CPG24"/>
    <mergeCell ref="CPZ24:CQE24"/>
    <mergeCell ref="CQX24:CRC24"/>
    <mergeCell ref="CRV24:CSA24"/>
    <mergeCell ref="CST24:CSY24"/>
    <mergeCell ref="CTR24:CTW24"/>
    <mergeCell ref="CUP24:CUU24"/>
    <mergeCell ref="CVN24:CVS24"/>
    <mergeCell ref="CWL24:CWQ24"/>
    <mergeCell ref="AOL24:AOQ24"/>
    <mergeCell ref="APJ24:APO24"/>
    <mergeCell ref="AQH24:AQM24"/>
    <mergeCell ref="ARF24:ARK24"/>
    <mergeCell ref="ASD24:ASI24"/>
    <mergeCell ref="ATB24:ATG24"/>
    <mergeCell ref="ATZ24:AUE24"/>
    <mergeCell ref="AUX24:AVC24"/>
    <mergeCell ref="AVV24:AWA24"/>
    <mergeCell ref="AWT24:AWY24"/>
    <mergeCell ref="AXR24:AXW24"/>
    <mergeCell ref="AYP24:AYU24"/>
    <mergeCell ref="AZN24:AZS24"/>
    <mergeCell ref="BAL24:BAQ24"/>
    <mergeCell ref="BBJ24:BBO24"/>
    <mergeCell ref="BCH24:BCM24"/>
    <mergeCell ref="BDF24:BDK24"/>
    <mergeCell ref="BED24:BEI24"/>
    <mergeCell ref="BFB24:BFG24"/>
    <mergeCell ref="BFZ24:BGE24"/>
    <mergeCell ref="BGX24:BHC24"/>
    <mergeCell ref="BHV24:BIA24"/>
    <mergeCell ref="BIT24:BIY24"/>
    <mergeCell ref="BJR24:BJW24"/>
    <mergeCell ref="BKP24:BKU24"/>
    <mergeCell ref="BLN24:BLS24"/>
    <mergeCell ref="BML24:BMQ24"/>
    <mergeCell ref="BNJ24:BNO24"/>
    <mergeCell ref="BOH24:BOM24"/>
    <mergeCell ref="BPF24:BPK24"/>
    <mergeCell ref="BQD24:BQI24"/>
    <mergeCell ref="BRB24:BRG24"/>
    <mergeCell ref="BRZ24:BSE24"/>
    <mergeCell ref="WNV21:WOA21"/>
    <mergeCell ref="WOT21:WOY21"/>
    <mergeCell ref="WPR21:WPW21"/>
    <mergeCell ref="WQP21:WQU21"/>
    <mergeCell ref="WRN21:WRS21"/>
    <mergeCell ref="WSL21:WSQ21"/>
    <mergeCell ref="WTJ21:WTO21"/>
    <mergeCell ref="WUH21:WUM21"/>
    <mergeCell ref="WVF21:WVK21"/>
    <mergeCell ref="WWD21:WWI21"/>
    <mergeCell ref="WXB21:WXG21"/>
    <mergeCell ref="WXZ21:WYE21"/>
    <mergeCell ref="WYX21:WZC21"/>
    <mergeCell ref="WZV21:XAA21"/>
    <mergeCell ref="XAT21:XAY21"/>
    <mergeCell ref="XBR21:XBW21"/>
    <mergeCell ref="BR24:BW24"/>
    <mergeCell ref="CP24:CU24"/>
    <mergeCell ref="DN24:DS24"/>
    <mergeCell ref="EL24:EQ24"/>
    <mergeCell ref="FJ24:FO24"/>
    <mergeCell ref="GH24:GM24"/>
    <mergeCell ref="HF24:HK24"/>
    <mergeCell ref="ID24:II24"/>
    <mergeCell ref="JB24:JG24"/>
    <mergeCell ref="JZ24:KE24"/>
    <mergeCell ref="KX24:LC24"/>
    <mergeCell ref="LV24:MA24"/>
    <mergeCell ref="MT24:MY24"/>
    <mergeCell ref="NR24:NW24"/>
    <mergeCell ref="OP24:OU24"/>
    <mergeCell ref="PN24:PS24"/>
    <mergeCell ref="QL24:QQ24"/>
    <mergeCell ref="RJ24:RO24"/>
    <mergeCell ref="SH24:SM24"/>
    <mergeCell ref="TF24:TK24"/>
    <mergeCell ref="UD24:UI24"/>
    <mergeCell ref="VB24:VG24"/>
    <mergeCell ref="VZ24:WE24"/>
    <mergeCell ref="WX24:XC24"/>
    <mergeCell ref="XV24:YA24"/>
    <mergeCell ref="YT24:YY24"/>
    <mergeCell ref="ZR24:ZW24"/>
    <mergeCell ref="AAP24:AAU24"/>
    <mergeCell ref="ABN24:ABS24"/>
    <mergeCell ref="ACL24:ACQ24"/>
    <mergeCell ref="ADJ24:ADO24"/>
    <mergeCell ref="AEH24:AEM24"/>
    <mergeCell ref="AFF24:AFK24"/>
    <mergeCell ref="AGD24:AGI24"/>
    <mergeCell ref="AHB24:AHG24"/>
    <mergeCell ref="AHZ24:AIE24"/>
    <mergeCell ref="AIX24:AJC24"/>
    <mergeCell ref="AJV24:AKA24"/>
    <mergeCell ref="AKT24:AKY24"/>
    <mergeCell ref="ALR24:ALW24"/>
    <mergeCell ref="AMP24:AMU24"/>
    <mergeCell ref="ANN24:ANS24"/>
    <mergeCell ref="VJJ21:VJO21"/>
    <mergeCell ref="VKH21:VKM21"/>
    <mergeCell ref="VLF21:VLK21"/>
    <mergeCell ref="VMD21:VMI21"/>
    <mergeCell ref="VNB21:VNG21"/>
    <mergeCell ref="VNZ21:VOE21"/>
    <mergeCell ref="VOX21:VPC21"/>
    <mergeCell ref="VPV21:VQA21"/>
    <mergeCell ref="VQT21:VQY21"/>
    <mergeCell ref="VRR21:VRW21"/>
    <mergeCell ref="VSP21:VSU21"/>
    <mergeCell ref="VTN21:VTS21"/>
    <mergeCell ref="VUL21:VUQ21"/>
    <mergeCell ref="VVJ21:VVO21"/>
    <mergeCell ref="VWH21:VWM21"/>
    <mergeCell ref="VXF21:VXK21"/>
    <mergeCell ref="VYD21:VYI21"/>
    <mergeCell ref="VZB21:VZG21"/>
    <mergeCell ref="VZZ21:WAE21"/>
    <mergeCell ref="WAX21:WBC21"/>
    <mergeCell ref="WBV21:WCA21"/>
    <mergeCell ref="WCT21:WCY21"/>
    <mergeCell ref="WDR21:WDW21"/>
    <mergeCell ref="WEP21:WEU21"/>
    <mergeCell ref="WFN21:WFS21"/>
    <mergeCell ref="WGL21:WGQ21"/>
    <mergeCell ref="WHJ21:WHO21"/>
    <mergeCell ref="WIH21:WIM21"/>
    <mergeCell ref="WJF21:WJK21"/>
    <mergeCell ref="WKD21:WKI21"/>
    <mergeCell ref="WLB21:WLG21"/>
    <mergeCell ref="WLZ21:WME21"/>
    <mergeCell ref="WMX21:WNC21"/>
    <mergeCell ref="UEX21:UFC21"/>
    <mergeCell ref="UFV21:UGA21"/>
    <mergeCell ref="UGT21:UGY21"/>
    <mergeCell ref="UHR21:UHW21"/>
    <mergeCell ref="UIP21:UIU21"/>
    <mergeCell ref="UJN21:UJS21"/>
    <mergeCell ref="UKL21:UKQ21"/>
    <mergeCell ref="ULJ21:ULO21"/>
    <mergeCell ref="UMH21:UMM21"/>
    <mergeCell ref="UNF21:UNK21"/>
    <mergeCell ref="UOD21:UOI21"/>
    <mergeCell ref="UPB21:UPG21"/>
    <mergeCell ref="UPZ21:UQE21"/>
    <mergeCell ref="UQX21:URC21"/>
    <mergeCell ref="URV21:USA21"/>
    <mergeCell ref="UST21:USY21"/>
    <mergeCell ref="UTR21:UTW21"/>
    <mergeCell ref="UUP21:UUU21"/>
    <mergeCell ref="UVN21:UVS21"/>
    <mergeCell ref="UWL21:UWQ21"/>
    <mergeCell ref="UXJ21:UXO21"/>
    <mergeCell ref="UYH21:UYM21"/>
    <mergeCell ref="UZF21:UZK21"/>
    <mergeCell ref="VAD21:VAI21"/>
    <mergeCell ref="VBB21:VBG21"/>
    <mergeCell ref="VBZ21:VCE21"/>
    <mergeCell ref="VCX21:VDC21"/>
    <mergeCell ref="VDV21:VEA21"/>
    <mergeCell ref="VET21:VEY21"/>
    <mergeCell ref="VFR21:VFW21"/>
    <mergeCell ref="VGP21:VGU21"/>
    <mergeCell ref="VHN21:VHS21"/>
    <mergeCell ref="VIL21:VIQ21"/>
    <mergeCell ref="TAL21:TAQ21"/>
    <mergeCell ref="TBJ21:TBO21"/>
    <mergeCell ref="TCH21:TCM21"/>
    <mergeCell ref="TDF21:TDK21"/>
    <mergeCell ref="TED21:TEI21"/>
    <mergeCell ref="TFB21:TFG21"/>
    <mergeCell ref="TFZ21:TGE21"/>
    <mergeCell ref="TGX21:THC21"/>
    <mergeCell ref="THV21:TIA21"/>
    <mergeCell ref="TIT21:TIY21"/>
    <mergeCell ref="TJR21:TJW21"/>
    <mergeCell ref="TKP21:TKU21"/>
    <mergeCell ref="TLN21:TLS21"/>
    <mergeCell ref="TML21:TMQ21"/>
    <mergeCell ref="TNJ21:TNO21"/>
    <mergeCell ref="TOH21:TOM21"/>
    <mergeCell ref="TPF21:TPK21"/>
    <mergeCell ref="TQD21:TQI21"/>
    <mergeCell ref="TRB21:TRG21"/>
    <mergeCell ref="TRZ21:TSE21"/>
    <mergeCell ref="TSX21:TTC21"/>
    <mergeCell ref="TTV21:TUA21"/>
    <mergeCell ref="TUT21:TUY21"/>
    <mergeCell ref="TVR21:TVW21"/>
    <mergeCell ref="TWP21:TWU21"/>
    <mergeCell ref="TXN21:TXS21"/>
    <mergeCell ref="TYL21:TYQ21"/>
    <mergeCell ref="TZJ21:TZO21"/>
    <mergeCell ref="UAH21:UAM21"/>
    <mergeCell ref="UBF21:UBK21"/>
    <mergeCell ref="UCD21:UCI21"/>
    <mergeCell ref="UDB21:UDG21"/>
    <mergeCell ref="UDZ21:UEE21"/>
    <mergeCell ref="RVZ21:RWE21"/>
    <mergeCell ref="RWX21:RXC21"/>
    <mergeCell ref="RXV21:RYA21"/>
    <mergeCell ref="RYT21:RYY21"/>
    <mergeCell ref="RZR21:RZW21"/>
    <mergeCell ref="SAP21:SAU21"/>
    <mergeCell ref="SBN21:SBS21"/>
    <mergeCell ref="SCL21:SCQ21"/>
    <mergeCell ref="SDJ21:SDO21"/>
    <mergeCell ref="SEH21:SEM21"/>
    <mergeCell ref="SFF21:SFK21"/>
    <mergeCell ref="SGD21:SGI21"/>
    <mergeCell ref="SHB21:SHG21"/>
    <mergeCell ref="SHZ21:SIE21"/>
    <mergeCell ref="SIX21:SJC21"/>
    <mergeCell ref="SJV21:SKA21"/>
    <mergeCell ref="SKT21:SKY21"/>
    <mergeCell ref="SLR21:SLW21"/>
    <mergeCell ref="SMP21:SMU21"/>
    <mergeCell ref="SNN21:SNS21"/>
    <mergeCell ref="SOL21:SOQ21"/>
    <mergeCell ref="SPJ21:SPO21"/>
    <mergeCell ref="SQH21:SQM21"/>
    <mergeCell ref="SRF21:SRK21"/>
    <mergeCell ref="SSD21:SSI21"/>
    <mergeCell ref="STB21:STG21"/>
    <mergeCell ref="STZ21:SUE21"/>
    <mergeCell ref="SUX21:SVC21"/>
    <mergeCell ref="SVV21:SWA21"/>
    <mergeCell ref="SWT21:SWY21"/>
    <mergeCell ref="SXR21:SXW21"/>
    <mergeCell ref="SYP21:SYU21"/>
    <mergeCell ref="SZN21:SZS21"/>
    <mergeCell ref="QRN21:QRS21"/>
    <mergeCell ref="QSL21:QSQ21"/>
    <mergeCell ref="QTJ21:QTO21"/>
    <mergeCell ref="QUH21:QUM21"/>
    <mergeCell ref="QVF21:QVK21"/>
    <mergeCell ref="QWD21:QWI21"/>
    <mergeCell ref="QXB21:QXG21"/>
    <mergeCell ref="QXZ21:QYE21"/>
    <mergeCell ref="QYX21:QZC21"/>
    <mergeCell ref="QZV21:RAA21"/>
    <mergeCell ref="RAT21:RAY21"/>
    <mergeCell ref="RBR21:RBW21"/>
    <mergeCell ref="RCP21:RCU21"/>
    <mergeCell ref="RDN21:RDS21"/>
    <mergeCell ref="REL21:REQ21"/>
    <mergeCell ref="RFJ21:RFO21"/>
    <mergeCell ref="RGH21:RGM21"/>
    <mergeCell ref="RHF21:RHK21"/>
    <mergeCell ref="RID21:RII21"/>
    <mergeCell ref="RJB21:RJG21"/>
    <mergeCell ref="RJZ21:RKE21"/>
    <mergeCell ref="RKX21:RLC21"/>
    <mergeCell ref="RLV21:RMA21"/>
    <mergeCell ref="RMT21:RMY21"/>
    <mergeCell ref="RNR21:RNW21"/>
    <mergeCell ref="ROP21:ROU21"/>
    <mergeCell ref="RPN21:RPS21"/>
    <mergeCell ref="RQL21:RQQ21"/>
    <mergeCell ref="RRJ21:RRO21"/>
    <mergeCell ref="RSH21:RSM21"/>
    <mergeCell ref="RTF21:RTK21"/>
    <mergeCell ref="RUD21:RUI21"/>
    <mergeCell ref="RVB21:RVG21"/>
    <mergeCell ref="PNB21:PNG21"/>
    <mergeCell ref="PNZ21:POE21"/>
    <mergeCell ref="POX21:PPC21"/>
    <mergeCell ref="PPV21:PQA21"/>
    <mergeCell ref="PQT21:PQY21"/>
    <mergeCell ref="PRR21:PRW21"/>
    <mergeCell ref="PSP21:PSU21"/>
    <mergeCell ref="PTN21:PTS21"/>
    <mergeCell ref="PUL21:PUQ21"/>
    <mergeCell ref="PVJ21:PVO21"/>
    <mergeCell ref="PWH21:PWM21"/>
    <mergeCell ref="PXF21:PXK21"/>
    <mergeCell ref="PYD21:PYI21"/>
    <mergeCell ref="PZB21:PZG21"/>
    <mergeCell ref="PZZ21:QAE21"/>
    <mergeCell ref="QAX21:QBC21"/>
    <mergeCell ref="QBV21:QCA21"/>
    <mergeCell ref="QCT21:QCY21"/>
    <mergeCell ref="QDR21:QDW21"/>
    <mergeCell ref="QEP21:QEU21"/>
    <mergeCell ref="QFN21:QFS21"/>
    <mergeCell ref="QGL21:QGQ21"/>
    <mergeCell ref="QHJ21:QHO21"/>
    <mergeCell ref="QIH21:QIM21"/>
    <mergeCell ref="QJF21:QJK21"/>
    <mergeCell ref="QKD21:QKI21"/>
    <mergeCell ref="QLB21:QLG21"/>
    <mergeCell ref="QLZ21:QME21"/>
    <mergeCell ref="QMX21:QNC21"/>
    <mergeCell ref="QNV21:QOA21"/>
    <mergeCell ref="QOT21:QOY21"/>
    <mergeCell ref="QPR21:QPW21"/>
    <mergeCell ref="QQP21:QQU21"/>
    <mergeCell ref="OIP21:OIU21"/>
    <mergeCell ref="OJN21:OJS21"/>
    <mergeCell ref="OKL21:OKQ21"/>
    <mergeCell ref="OLJ21:OLO21"/>
    <mergeCell ref="OMH21:OMM21"/>
    <mergeCell ref="ONF21:ONK21"/>
    <mergeCell ref="OOD21:OOI21"/>
    <mergeCell ref="OPB21:OPG21"/>
    <mergeCell ref="OPZ21:OQE21"/>
    <mergeCell ref="OQX21:ORC21"/>
    <mergeCell ref="ORV21:OSA21"/>
    <mergeCell ref="OST21:OSY21"/>
    <mergeCell ref="OTR21:OTW21"/>
    <mergeCell ref="OUP21:OUU21"/>
    <mergeCell ref="OVN21:OVS21"/>
    <mergeCell ref="OWL21:OWQ21"/>
    <mergeCell ref="OXJ21:OXO21"/>
    <mergeCell ref="OYH21:OYM21"/>
    <mergeCell ref="OZF21:OZK21"/>
    <mergeCell ref="PAD21:PAI21"/>
    <mergeCell ref="PBB21:PBG21"/>
    <mergeCell ref="PBZ21:PCE21"/>
    <mergeCell ref="PCX21:PDC21"/>
    <mergeCell ref="PDV21:PEA21"/>
    <mergeCell ref="PET21:PEY21"/>
    <mergeCell ref="PFR21:PFW21"/>
    <mergeCell ref="PGP21:PGU21"/>
    <mergeCell ref="PHN21:PHS21"/>
    <mergeCell ref="PIL21:PIQ21"/>
    <mergeCell ref="PJJ21:PJO21"/>
    <mergeCell ref="PKH21:PKM21"/>
    <mergeCell ref="PLF21:PLK21"/>
    <mergeCell ref="PMD21:PMI21"/>
    <mergeCell ref="NED21:NEI21"/>
    <mergeCell ref="NFB21:NFG21"/>
    <mergeCell ref="NFZ21:NGE21"/>
    <mergeCell ref="NGX21:NHC21"/>
    <mergeCell ref="NHV21:NIA21"/>
    <mergeCell ref="NIT21:NIY21"/>
    <mergeCell ref="NJR21:NJW21"/>
    <mergeCell ref="NKP21:NKU21"/>
    <mergeCell ref="NLN21:NLS21"/>
    <mergeCell ref="NML21:NMQ21"/>
    <mergeCell ref="NNJ21:NNO21"/>
    <mergeCell ref="NOH21:NOM21"/>
    <mergeCell ref="NPF21:NPK21"/>
    <mergeCell ref="NQD21:NQI21"/>
    <mergeCell ref="NRB21:NRG21"/>
    <mergeCell ref="NRZ21:NSE21"/>
    <mergeCell ref="NSX21:NTC21"/>
    <mergeCell ref="NTV21:NUA21"/>
    <mergeCell ref="NUT21:NUY21"/>
    <mergeCell ref="NVR21:NVW21"/>
    <mergeCell ref="NWP21:NWU21"/>
    <mergeCell ref="NXN21:NXS21"/>
    <mergeCell ref="NYL21:NYQ21"/>
    <mergeCell ref="NZJ21:NZO21"/>
    <mergeCell ref="OAH21:OAM21"/>
    <mergeCell ref="OBF21:OBK21"/>
    <mergeCell ref="OCD21:OCI21"/>
    <mergeCell ref="ODB21:ODG21"/>
    <mergeCell ref="ODZ21:OEE21"/>
    <mergeCell ref="OEX21:OFC21"/>
    <mergeCell ref="OFV21:OGA21"/>
    <mergeCell ref="OGT21:OGY21"/>
    <mergeCell ref="OHR21:OHW21"/>
    <mergeCell ref="LZR21:LZW21"/>
    <mergeCell ref="MAP21:MAU21"/>
    <mergeCell ref="MBN21:MBS21"/>
    <mergeCell ref="MCL21:MCQ21"/>
    <mergeCell ref="MDJ21:MDO21"/>
    <mergeCell ref="MEH21:MEM21"/>
    <mergeCell ref="MFF21:MFK21"/>
    <mergeCell ref="MGD21:MGI21"/>
    <mergeCell ref="MHB21:MHG21"/>
    <mergeCell ref="MHZ21:MIE21"/>
    <mergeCell ref="MIX21:MJC21"/>
    <mergeCell ref="MJV21:MKA21"/>
    <mergeCell ref="MKT21:MKY21"/>
    <mergeCell ref="MLR21:MLW21"/>
    <mergeCell ref="MMP21:MMU21"/>
    <mergeCell ref="MNN21:MNS21"/>
    <mergeCell ref="MOL21:MOQ21"/>
    <mergeCell ref="MPJ21:MPO21"/>
    <mergeCell ref="MQH21:MQM21"/>
    <mergeCell ref="MRF21:MRK21"/>
    <mergeCell ref="MSD21:MSI21"/>
    <mergeCell ref="MTB21:MTG21"/>
    <mergeCell ref="MTZ21:MUE21"/>
    <mergeCell ref="MUX21:MVC21"/>
    <mergeCell ref="MVV21:MWA21"/>
    <mergeCell ref="MWT21:MWY21"/>
    <mergeCell ref="MXR21:MXW21"/>
    <mergeCell ref="MYP21:MYU21"/>
    <mergeCell ref="MZN21:MZS21"/>
    <mergeCell ref="NAL21:NAQ21"/>
    <mergeCell ref="NBJ21:NBO21"/>
    <mergeCell ref="NCH21:NCM21"/>
    <mergeCell ref="NDF21:NDK21"/>
    <mergeCell ref="KVF21:KVK21"/>
    <mergeCell ref="KWD21:KWI21"/>
    <mergeCell ref="KXB21:KXG21"/>
    <mergeCell ref="KXZ21:KYE21"/>
    <mergeCell ref="KYX21:KZC21"/>
    <mergeCell ref="KZV21:LAA21"/>
    <mergeCell ref="LAT21:LAY21"/>
    <mergeCell ref="LBR21:LBW21"/>
    <mergeCell ref="LCP21:LCU21"/>
    <mergeCell ref="LDN21:LDS21"/>
    <mergeCell ref="LEL21:LEQ21"/>
    <mergeCell ref="LFJ21:LFO21"/>
    <mergeCell ref="LGH21:LGM21"/>
    <mergeCell ref="LHF21:LHK21"/>
    <mergeCell ref="LID21:LII21"/>
    <mergeCell ref="LJB21:LJG21"/>
    <mergeCell ref="LJZ21:LKE21"/>
    <mergeCell ref="LKX21:LLC21"/>
    <mergeCell ref="LLV21:LMA21"/>
    <mergeCell ref="LMT21:LMY21"/>
    <mergeCell ref="LNR21:LNW21"/>
    <mergeCell ref="LOP21:LOU21"/>
    <mergeCell ref="LPN21:LPS21"/>
    <mergeCell ref="LQL21:LQQ21"/>
    <mergeCell ref="LRJ21:LRO21"/>
    <mergeCell ref="LSH21:LSM21"/>
    <mergeCell ref="LTF21:LTK21"/>
    <mergeCell ref="LUD21:LUI21"/>
    <mergeCell ref="LVB21:LVG21"/>
    <mergeCell ref="LVZ21:LWE21"/>
    <mergeCell ref="LWX21:LXC21"/>
    <mergeCell ref="LXV21:LYA21"/>
    <mergeCell ref="LYT21:LYY21"/>
    <mergeCell ref="JQT21:JQY21"/>
    <mergeCell ref="JRR21:JRW21"/>
    <mergeCell ref="JSP21:JSU21"/>
    <mergeCell ref="JTN21:JTS21"/>
    <mergeCell ref="JUL21:JUQ21"/>
    <mergeCell ref="JVJ21:JVO21"/>
    <mergeCell ref="JWH21:JWM21"/>
    <mergeCell ref="JXF21:JXK21"/>
    <mergeCell ref="JYD21:JYI21"/>
    <mergeCell ref="JZB21:JZG21"/>
    <mergeCell ref="JZZ21:KAE21"/>
    <mergeCell ref="KAX21:KBC21"/>
    <mergeCell ref="KBV21:KCA21"/>
    <mergeCell ref="KCT21:KCY21"/>
    <mergeCell ref="KDR21:KDW21"/>
    <mergeCell ref="KEP21:KEU21"/>
    <mergeCell ref="KFN21:KFS21"/>
    <mergeCell ref="KGL21:KGQ21"/>
    <mergeCell ref="KHJ21:KHO21"/>
    <mergeCell ref="KIH21:KIM21"/>
    <mergeCell ref="KJF21:KJK21"/>
    <mergeCell ref="KKD21:KKI21"/>
    <mergeCell ref="KLB21:KLG21"/>
    <mergeCell ref="KLZ21:KME21"/>
    <mergeCell ref="KMX21:KNC21"/>
    <mergeCell ref="KNV21:KOA21"/>
    <mergeCell ref="KOT21:KOY21"/>
    <mergeCell ref="KPR21:KPW21"/>
    <mergeCell ref="KQP21:KQU21"/>
    <mergeCell ref="KRN21:KRS21"/>
    <mergeCell ref="KSL21:KSQ21"/>
    <mergeCell ref="KTJ21:KTO21"/>
    <mergeCell ref="KUH21:KUM21"/>
    <mergeCell ref="IMH21:IMM21"/>
    <mergeCell ref="INF21:INK21"/>
    <mergeCell ref="IOD21:IOI21"/>
    <mergeCell ref="IPB21:IPG21"/>
    <mergeCell ref="IPZ21:IQE21"/>
    <mergeCell ref="IQX21:IRC21"/>
    <mergeCell ref="IRV21:ISA21"/>
    <mergeCell ref="IST21:ISY21"/>
    <mergeCell ref="ITR21:ITW21"/>
    <mergeCell ref="IUP21:IUU21"/>
    <mergeCell ref="IVN21:IVS21"/>
    <mergeCell ref="IWL21:IWQ21"/>
    <mergeCell ref="IXJ21:IXO21"/>
    <mergeCell ref="IYH21:IYM21"/>
    <mergeCell ref="IZF21:IZK21"/>
    <mergeCell ref="JAD21:JAI21"/>
    <mergeCell ref="JBB21:JBG21"/>
    <mergeCell ref="JBZ21:JCE21"/>
    <mergeCell ref="JCX21:JDC21"/>
    <mergeCell ref="JDV21:JEA21"/>
    <mergeCell ref="JET21:JEY21"/>
    <mergeCell ref="JFR21:JFW21"/>
    <mergeCell ref="JGP21:JGU21"/>
    <mergeCell ref="JHN21:JHS21"/>
    <mergeCell ref="JIL21:JIQ21"/>
    <mergeCell ref="JJJ21:JJO21"/>
    <mergeCell ref="JKH21:JKM21"/>
    <mergeCell ref="JLF21:JLK21"/>
    <mergeCell ref="JMD21:JMI21"/>
    <mergeCell ref="JNB21:JNG21"/>
    <mergeCell ref="JNZ21:JOE21"/>
    <mergeCell ref="JOX21:JPC21"/>
    <mergeCell ref="JPV21:JQA21"/>
    <mergeCell ref="HHV21:HIA21"/>
    <mergeCell ref="HIT21:HIY21"/>
    <mergeCell ref="HJR21:HJW21"/>
    <mergeCell ref="HKP21:HKU21"/>
    <mergeCell ref="HLN21:HLS21"/>
    <mergeCell ref="HML21:HMQ21"/>
    <mergeCell ref="HNJ21:HNO21"/>
    <mergeCell ref="HOH21:HOM21"/>
    <mergeCell ref="HPF21:HPK21"/>
    <mergeCell ref="HQD21:HQI21"/>
    <mergeCell ref="HRB21:HRG21"/>
    <mergeCell ref="HRZ21:HSE21"/>
    <mergeCell ref="HSX21:HTC21"/>
    <mergeCell ref="HTV21:HUA21"/>
    <mergeCell ref="HUT21:HUY21"/>
    <mergeCell ref="HVR21:HVW21"/>
    <mergeCell ref="HWP21:HWU21"/>
    <mergeCell ref="HXN21:HXS21"/>
    <mergeCell ref="HYL21:HYQ21"/>
    <mergeCell ref="HZJ21:HZO21"/>
    <mergeCell ref="IAH21:IAM21"/>
    <mergeCell ref="IBF21:IBK21"/>
    <mergeCell ref="ICD21:ICI21"/>
    <mergeCell ref="IDB21:IDG21"/>
    <mergeCell ref="IDZ21:IEE21"/>
    <mergeCell ref="IEX21:IFC21"/>
    <mergeCell ref="IFV21:IGA21"/>
    <mergeCell ref="IGT21:IGY21"/>
    <mergeCell ref="IHR21:IHW21"/>
    <mergeCell ref="IIP21:IIU21"/>
    <mergeCell ref="IJN21:IJS21"/>
    <mergeCell ref="IKL21:IKQ21"/>
    <mergeCell ref="ILJ21:ILO21"/>
    <mergeCell ref="GDJ21:GDO21"/>
    <mergeCell ref="GEH21:GEM21"/>
    <mergeCell ref="GFF21:GFK21"/>
    <mergeCell ref="GGD21:GGI21"/>
    <mergeCell ref="GHB21:GHG21"/>
    <mergeCell ref="GHZ21:GIE21"/>
    <mergeCell ref="GIX21:GJC21"/>
    <mergeCell ref="GJV21:GKA21"/>
    <mergeCell ref="GKT21:GKY21"/>
    <mergeCell ref="GLR21:GLW21"/>
    <mergeCell ref="GMP21:GMU21"/>
    <mergeCell ref="GNN21:GNS21"/>
    <mergeCell ref="GOL21:GOQ21"/>
    <mergeCell ref="GPJ21:GPO21"/>
    <mergeCell ref="GQH21:GQM21"/>
    <mergeCell ref="GRF21:GRK21"/>
    <mergeCell ref="GSD21:GSI21"/>
    <mergeCell ref="GTB21:GTG21"/>
    <mergeCell ref="GTZ21:GUE21"/>
    <mergeCell ref="GUX21:GVC21"/>
    <mergeCell ref="GVV21:GWA21"/>
    <mergeCell ref="GWT21:GWY21"/>
    <mergeCell ref="GXR21:GXW21"/>
    <mergeCell ref="GYP21:GYU21"/>
    <mergeCell ref="GZN21:GZS21"/>
    <mergeCell ref="HAL21:HAQ21"/>
    <mergeCell ref="HBJ21:HBO21"/>
    <mergeCell ref="HCH21:HCM21"/>
    <mergeCell ref="HDF21:HDK21"/>
    <mergeCell ref="HED21:HEI21"/>
    <mergeCell ref="HFB21:HFG21"/>
    <mergeCell ref="HFZ21:HGE21"/>
    <mergeCell ref="HGX21:HHC21"/>
    <mergeCell ref="EYX21:EZC21"/>
    <mergeCell ref="EZV21:FAA21"/>
    <mergeCell ref="FAT21:FAY21"/>
    <mergeCell ref="FBR21:FBW21"/>
    <mergeCell ref="FCP21:FCU21"/>
    <mergeCell ref="FDN21:FDS21"/>
    <mergeCell ref="FEL21:FEQ21"/>
    <mergeCell ref="FFJ21:FFO21"/>
    <mergeCell ref="FGH21:FGM21"/>
    <mergeCell ref="FHF21:FHK21"/>
    <mergeCell ref="FID21:FII21"/>
    <mergeCell ref="FJB21:FJG21"/>
    <mergeCell ref="FJZ21:FKE21"/>
    <mergeCell ref="FKX21:FLC21"/>
    <mergeCell ref="FLV21:FMA21"/>
    <mergeCell ref="FMT21:FMY21"/>
    <mergeCell ref="FNR21:FNW21"/>
    <mergeCell ref="FOP21:FOU21"/>
    <mergeCell ref="FPN21:FPS21"/>
    <mergeCell ref="FQL21:FQQ21"/>
    <mergeCell ref="FRJ21:FRO21"/>
    <mergeCell ref="FSH21:FSM21"/>
    <mergeCell ref="FTF21:FTK21"/>
    <mergeCell ref="FUD21:FUI21"/>
    <mergeCell ref="FVB21:FVG21"/>
    <mergeCell ref="FVZ21:FWE21"/>
    <mergeCell ref="FWX21:FXC21"/>
    <mergeCell ref="FXV21:FYA21"/>
    <mergeCell ref="FYT21:FYY21"/>
    <mergeCell ref="FZR21:FZW21"/>
    <mergeCell ref="GAP21:GAU21"/>
    <mergeCell ref="GBN21:GBS21"/>
    <mergeCell ref="GCL21:GCQ21"/>
    <mergeCell ref="DUL21:DUQ21"/>
    <mergeCell ref="DVJ21:DVO21"/>
    <mergeCell ref="DWH21:DWM21"/>
    <mergeCell ref="DXF21:DXK21"/>
    <mergeCell ref="DYD21:DYI21"/>
    <mergeCell ref="DZB21:DZG21"/>
    <mergeCell ref="DZZ21:EAE21"/>
    <mergeCell ref="EAX21:EBC21"/>
    <mergeCell ref="EBV21:ECA21"/>
    <mergeCell ref="ECT21:ECY21"/>
    <mergeCell ref="EDR21:EDW21"/>
    <mergeCell ref="EEP21:EEU21"/>
    <mergeCell ref="EFN21:EFS21"/>
    <mergeCell ref="EGL21:EGQ21"/>
    <mergeCell ref="EHJ21:EHO21"/>
    <mergeCell ref="EIH21:EIM21"/>
    <mergeCell ref="EJF21:EJK21"/>
    <mergeCell ref="EKD21:EKI21"/>
    <mergeCell ref="ELB21:ELG21"/>
    <mergeCell ref="ELZ21:EME21"/>
    <mergeCell ref="EMX21:ENC21"/>
    <mergeCell ref="ENV21:EOA21"/>
    <mergeCell ref="EOT21:EOY21"/>
    <mergeCell ref="EPR21:EPW21"/>
    <mergeCell ref="EQP21:EQU21"/>
    <mergeCell ref="ERN21:ERS21"/>
    <mergeCell ref="ESL21:ESQ21"/>
    <mergeCell ref="ETJ21:ETO21"/>
    <mergeCell ref="EUH21:EUM21"/>
    <mergeCell ref="EVF21:EVK21"/>
    <mergeCell ref="EWD21:EWI21"/>
    <mergeCell ref="EXB21:EXG21"/>
    <mergeCell ref="EXZ21:EYE21"/>
    <mergeCell ref="CPZ21:CQE21"/>
    <mergeCell ref="CQX21:CRC21"/>
    <mergeCell ref="CRV21:CSA21"/>
    <mergeCell ref="CST21:CSY21"/>
    <mergeCell ref="CTR21:CTW21"/>
    <mergeCell ref="CUP21:CUU21"/>
    <mergeCell ref="CVN21:CVS21"/>
    <mergeCell ref="CWL21:CWQ21"/>
    <mergeCell ref="CXJ21:CXO21"/>
    <mergeCell ref="CYH21:CYM21"/>
    <mergeCell ref="CZF21:CZK21"/>
    <mergeCell ref="DAD21:DAI21"/>
    <mergeCell ref="DBB21:DBG21"/>
    <mergeCell ref="DBZ21:DCE21"/>
    <mergeCell ref="DCX21:DDC21"/>
    <mergeCell ref="DDV21:DEA21"/>
    <mergeCell ref="DET21:DEY21"/>
    <mergeCell ref="DFR21:DFW21"/>
    <mergeCell ref="DGP21:DGU21"/>
    <mergeCell ref="DHN21:DHS21"/>
    <mergeCell ref="DIL21:DIQ21"/>
    <mergeCell ref="DJJ21:DJO21"/>
    <mergeCell ref="DKH21:DKM21"/>
    <mergeCell ref="DLF21:DLK21"/>
    <mergeCell ref="DMD21:DMI21"/>
    <mergeCell ref="DNB21:DNG21"/>
    <mergeCell ref="DNZ21:DOE21"/>
    <mergeCell ref="DOX21:DPC21"/>
    <mergeCell ref="DPV21:DQA21"/>
    <mergeCell ref="DQT21:DQY21"/>
    <mergeCell ref="DRR21:DRW21"/>
    <mergeCell ref="DSP21:DSU21"/>
    <mergeCell ref="DTN21:DTS21"/>
    <mergeCell ref="BLN21:BLS21"/>
    <mergeCell ref="BML21:BMQ21"/>
    <mergeCell ref="BNJ21:BNO21"/>
    <mergeCell ref="BOH21:BOM21"/>
    <mergeCell ref="BPF21:BPK21"/>
    <mergeCell ref="BQD21:BQI21"/>
    <mergeCell ref="BRB21:BRG21"/>
    <mergeCell ref="BRZ21:BSE21"/>
    <mergeCell ref="BSX21:BTC21"/>
    <mergeCell ref="BTV21:BUA21"/>
    <mergeCell ref="BUT21:BUY21"/>
    <mergeCell ref="BVR21:BVW21"/>
    <mergeCell ref="BWP21:BWU21"/>
    <mergeCell ref="BXN21:BXS21"/>
    <mergeCell ref="BYL21:BYQ21"/>
    <mergeCell ref="BZJ21:BZO21"/>
    <mergeCell ref="CAH21:CAM21"/>
    <mergeCell ref="CBF21:CBK21"/>
    <mergeCell ref="CCD21:CCI21"/>
    <mergeCell ref="CDB21:CDG21"/>
    <mergeCell ref="CDZ21:CEE21"/>
    <mergeCell ref="CEX21:CFC21"/>
    <mergeCell ref="CFV21:CGA21"/>
    <mergeCell ref="CGT21:CGY21"/>
    <mergeCell ref="CHR21:CHW21"/>
    <mergeCell ref="CIP21:CIU21"/>
    <mergeCell ref="CJN21:CJS21"/>
    <mergeCell ref="CKL21:CKQ21"/>
    <mergeCell ref="CLJ21:CLO21"/>
    <mergeCell ref="CMH21:CMM21"/>
    <mergeCell ref="CNF21:CNK21"/>
    <mergeCell ref="COD21:COI21"/>
    <mergeCell ref="CPB21:CPG21"/>
    <mergeCell ref="AHB21:AHG21"/>
    <mergeCell ref="AHZ21:AIE21"/>
    <mergeCell ref="AIX21:AJC21"/>
    <mergeCell ref="AJV21:AKA21"/>
    <mergeCell ref="AKT21:AKY21"/>
    <mergeCell ref="ALR21:ALW21"/>
    <mergeCell ref="AMP21:AMU21"/>
    <mergeCell ref="ANN21:ANS21"/>
    <mergeCell ref="AOL21:AOQ21"/>
    <mergeCell ref="APJ21:APO21"/>
    <mergeCell ref="AQH21:AQM21"/>
    <mergeCell ref="ARF21:ARK21"/>
    <mergeCell ref="ASD21:ASI21"/>
    <mergeCell ref="ATB21:ATG21"/>
    <mergeCell ref="ATZ21:AUE21"/>
    <mergeCell ref="AUX21:AVC21"/>
    <mergeCell ref="AVV21:AWA21"/>
    <mergeCell ref="AWT21:AWY21"/>
    <mergeCell ref="AXR21:AXW21"/>
    <mergeCell ref="AYP21:AYU21"/>
    <mergeCell ref="AZN21:AZS21"/>
    <mergeCell ref="BAL21:BAQ21"/>
    <mergeCell ref="BBJ21:BBO21"/>
    <mergeCell ref="BCH21:BCM21"/>
    <mergeCell ref="BDF21:BDK21"/>
    <mergeCell ref="BED21:BEI21"/>
    <mergeCell ref="BFB21:BFG21"/>
    <mergeCell ref="BFZ21:BGE21"/>
    <mergeCell ref="BGX21:BHC21"/>
    <mergeCell ref="BHV21:BIA21"/>
    <mergeCell ref="BIT21:BIY21"/>
    <mergeCell ref="BJR21:BJW21"/>
    <mergeCell ref="BKP21:BKU21"/>
    <mergeCell ref="WGL18:WGQ18"/>
    <mergeCell ref="WHJ18:WHO18"/>
    <mergeCell ref="WIH18:WIM18"/>
    <mergeCell ref="WJF18:WJK18"/>
    <mergeCell ref="WKD18:WKI18"/>
    <mergeCell ref="WLB18:WLG18"/>
    <mergeCell ref="WLZ18:WME18"/>
    <mergeCell ref="WMX18:WNC18"/>
    <mergeCell ref="WNV18:WOA18"/>
    <mergeCell ref="WOT18:WOY18"/>
    <mergeCell ref="WPR18:WPW18"/>
    <mergeCell ref="WQP18:WQU18"/>
    <mergeCell ref="WRN18:WRS18"/>
    <mergeCell ref="WSL18:WSQ18"/>
    <mergeCell ref="WTJ18:WTO18"/>
    <mergeCell ref="WUH18:WUM18"/>
    <mergeCell ref="WVF18:WVK18"/>
    <mergeCell ref="WWD18:WWI18"/>
    <mergeCell ref="WXB18:WXG18"/>
    <mergeCell ref="WXZ18:WYE18"/>
    <mergeCell ref="WYX18:WZC18"/>
    <mergeCell ref="WZV18:XAA18"/>
    <mergeCell ref="XAT18:XAY18"/>
    <mergeCell ref="XBR18:XBW18"/>
    <mergeCell ref="BR21:BW21"/>
    <mergeCell ref="CP21:CU21"/>
    <mergeCell ref="DN21:DS21"/>
    <mergeCell ref="EL21:EQ21"/>
    <mergeCell ref="FJ21:FO21"/>
    <mergeCell ref="GH21:GM21"/>
    <mergeCell ref="HF21:HK21"/>
    <mergeCell ref="ID21:II21"/>
    <mergeCell ref="JB21:JG21"/>
    <mergeCell ref="JZ21:KE21"/>
    <mergeCell ref="KX21:LC21"/>
    <mergeCell ref="LV21:MA21"/>
    <mergeCell ref="MT21:MY21"/>
    <mergeCell ref="NR21:NW21"/>
    <mergeCell ref="OP21:OU21"/>
    <mergeCell ref="PN21:PS21"/>
    <mergeCell ref="QL21:QQ21"/>
    <mergeCell ref="RJ21:RO21"/>
    <mergeCell ref="SH21:SM21"/>
    <mergeCell ref="TF21:TK21"/>
    <mergeCell ref="UD21:UI21"/>
    <mergeCell ref="VB21:VG21"/>
    <mergeCell ref="VZ21:WE21"/>
    <mergeCell ref="WX21:XC21"/>
    <mergeCell ref="XV21:YA21"/>
    <mergeCell ref="YT21:YY21"/>
    <mergeCell ref="ZR21:ZW21"/>
    <mergeCell ref="AAP21:AAU21"/>
    <mergeCell ref="ABN21:ABS21"/>
    <mergeCell ref="ACL21:ACQ21"/>
    <mergeCell ref="ADJ21:ADO21"/>
    <mergeCell ref="AEH21:AEM21"/>
    <mergeCell ref="AFF21:AFK21"/>
    <mergeCell ref="AGD21:AGI21"/>
    <mergeCell ref="VBZ18:VCE18"/>
    <mergeCell ref="VCX18:VDC18"/>
    <mergeCell ref="VDV18:VEA18"/>
    <mergeCell ref="VET18:VEY18"/>
    <mergeCell ref="VFR18:VFW18"/>
    <mergeCell ref="VGP18:VGU18"/>
    <mergeCell ref="VHN18:VHS18"/>
    <mergeCell ref="VIL18:VIQ18"/>
    <mergeCell ref="VJJ18:VJO18"/>
    <mergeCell ref="VKH18:VKM18"/>
    <mergeCell ref="VLF18:VLK18"/>
    <mergeCell ref="VMD18:VMI18"/>
    <mergeCell ref="VNB18:VNG18"/>
    <mergeCell ref="VNZ18:VOE18"/>
    <mergeCell ref="VOX18:VPC18"/>
    <mergeCell ref="VPV18:VQA18"/>
    <mergeCell ref="VQT18:VQY18"/>
    <mergeCell ref="VRR18:VRW18"/>
    <mergeCell ref="VSP18:VSU18"/>
    <mergeCell ref="VTN18:VTS18"/>
    <mergeCell ref="VUL18:VUQ18"/>
    <mergeCell ref="VVJ18:VVO18"/>
    <mergeCell ref="VWH18:VWM18"/>
    <mergeCell ref="VXF18:VXK18"/>
    <mergeCell ref="VYD18:VYI18"/>
    <mergeCell ref="VZB18:VZG18"/>
    <mergeCell ref="VZZ18:WAE18"/>
    <mergeCell ref="WAX18:WBC18"/>
    <mergeCell ref="WBV18:WCA18"/>
    <mergeCell ref="WCT18:WCY18"/>
    <mergeCell ref="WDR18:WDW18"/>
    <mergeCell ref="WEP18:WEU18"/>
    <mergeCell ref="WFN18:WFS18"/>
    <mergeCell ref="TXN18:TXS18"/>
    <mergeCell ref="TYL18:TYQ18"/>
    <mergeCell ref="TZJ18:TZO18"/>
    <mergeCell ref="UAH18:UAM18"/>
    <mergeCell ref="UBF18:UBK18"/>
    <mergeCell ref="UCD18:UCI18"/>
    <mergeCell ref="UDB18:UDG18"/>
    <mergeCell ref="UDZ18:UEE18"/>
    <mergeCell ref="UEX18:UFC18"/>
    <mergeCell ref="UFV18:UGA18"/>
    <mergeCell ref="UGT18:UGY18"/>
    <mergeCell ref="UHR18:UHW18"/>
    <mergeCell ref="UIP18:UIU18"/>
    <mergeCell ref="UJN18:UJS18"/>
    <mergeCell ref="UKL18:UKQ18"/>
    <mergeCell ref="ULJ18:ULO18"/>
    <mergeCell ref="UMH18:UMM18"/>
    <mergeCell ref="UNF18:UNK18"/>
    <mergeCell ref="UOD18:UOI18"/>
    <mergeCell ref="UPB18:UPG18"/>
    <mergeCell ref="UPZ18:UQE18"/>
    <mergeCell ref="UQX18:URC18"/>
    <mergeCell ref="URV18:USA18"/>
    <mergeCell ref="UST18:USY18"/>
    <mergeCell ref="UTR18:UTW18"/>
    <mergeCell ref="UUP18:UUU18"/>
    <mergeCell ref="UVN18:UVS18"/>
    <mergeCell ref="UWL18:UWQ18"/>
    <mergeCell ref="UXJ18:UXO18"/>
    <mergeCell ref="UYH18:UYM18"/>
    <mergeCell ref="UZF18:UZK18"/>
    <mergeCell ref="VAD18:VAI18"/>
    <mergeCell ref="VBB18:VBG18"/>
    <mergeCell ref="STB18:STG18"/>
    <mergeCell ref="STZ18:SUE18"/>
    <mergeCell ref="SUX18:SVC18"/>
    <mergeCell ref="SVV18:SWA18"/>
    <mergeCell ref="SWT18:SWY18"/>
    <mergeCell ref="SXR18:SXW18"/>
    <mergeCell ref="SYP18:SYU18"/>
    <mergeCell ref="SZN18:SZS18"/>
    <mergeCell ref="TAL18:TAQ18"/>
    <mergeCell ref="TBJ18:TBO18"/>
    <mergeCell ref="TCH18:TCM18"/>
    <mergeCell ref="TDF18:TDK18"/>
    <mergeCell ref="TED18:TEI18"/>
    <mergeCell ref="TFB18:TFG18"/>
    <mergeCell ref="TFZ18:TGE18"/>
    <mergeCell ref="TGX18:THC18"/>
    <mergeCell ref="THV18:TIA18"/>
    <mergeCell ref="TIT18:TIY18"/>
    <mergeCell ref="TJR18:TJW18"/>
    <mergeCell ref="TKP18:TKU18"/>
    <mergeCell ref="TLN18:TLS18"/>
    <mergeCell ref="TML18:TMQ18"/>
    <mergeCell ref="TNJ18:TNO18"/>
    <mergeCell ref="TOH18:TOM18"/>
    <mergeCell ref="TPF18:TPK18"/>
    <mergeCell ref="TQD18:TQI18"/>
    <mergeCell ref="TRB18:TRG18"/>
    <mergeCell ref="TRZ18:TSE18"/>
    <mergeCell ref="TSX18:TTC18"/>
    <mergeCell ref="TTV18:TUA18"/>
    <mergeCell ref="TUT18:TUY18"/>
    <mergeCell ref="TVR18:TVW18"/>
    <mergeCell ref="TWP18:TWU18"/>
    <mergeCell ref="ROP18:ROU18"/>
    <mergeCell ref="RPN18:RPS18"/>
    <mergeCell ref="RQL18:RQQ18"/>
    <mergeCell ref="RRJ18:RRO18"/>
    <mergeCell ref="RSH18:RSM18"/>
    <mergeCell ref="RTF18:RTK18"/>
    <mergeCell ref="RUD18:RUI18"/>
    <mergeCell ref="RVB18:RVG18"/>
    <mergeCell ref="RVZ18:RWE18"/>
    <mergeCell ref="RWX18:RXC18"/>
    <mergeCell ref="RXV18:RYA18"/>
    <mergeCell ref="RYT18:RYY18"/>
    <mergeCell ref="RZR18:RZW18"/>
    <mergeCell ref="SAP18:SAU18"/>
    <mergeCell ref="SBN18:SBS18"/>
    <mergeCell ref="SCL18:SCQ18"/>
    <mergeCell ref="SDJ18:SDO18"/>
    <mergeCell ref="SEH18:SEM18"/>
    <mergeCell ref="SFF18:SFK18"/>
    <mergeCell ref="SGD18:SGI18"/>
    <mergeCell ref="SHB18:SHG18"/>
    <mergeCell ref="SHZ18:SIE18"/>
    <mergeCell ref="SIX18:SJC18"/>
    <mergeCell ref="SJV18:SKA18"/>
    <mergeCell ref="SKT18:SKY18"/>
    <mergeCell ref="SLR18:SLW18"/>
    <mergeCell ref="SMP18:SMU18"/>
    <mergeCell ref="SNN18:SNS18"/>
    <mergeCell ref="SOL18:SOQ18"/>
    <mergeCell ref="SPJ18:SPO18"/>
    <mergeCell ref="SQH18:SQM18"/>
    <mergeCell ref="SRF18:SRK18"/>
    <mergeCell ref="SSD18:SSI18"/>
    <mergeCell ref="QKD18:QKI18"/>
    <mergeCell ref="QLB18:QLG18"/>
    <mergeCell ref="QLZ18:QME18"/>
    <mergeCell ref="QMX18:QNC18"/>
    <mergeCell ref="QNV18:QOA18"/>
    <mergeCell ref="QOT18:QOY18"/>
    <mergeCell ref="QPR18:QPW18"/>
    <mergeCell ref="QQP18:QQU18"/>
    <mergeCell ref="QRN18:QRS18"/>
    <mergeCell ref="QSL18:QSQ18"/>
    <mergeCell ref="QTJ18:QTO18"/>
    <mergeCell ref="QUH18:QUM18"/>
    <mergeCell ref="QVF18:QVK18"/>
    <mergeCell ref="QWD18:QWI18"/>
    <mergeCell ref="QXB18:QXG18"/>
    <mergeCell ref="QXZ18:QYE18"/>
    <mergeCell ref="QYX18:QZC18"/>
    <mergeCell ref="QZV18:RAA18"/>
    <mergeCell ref="RAT18:RAY18"/>
    <mergeCell ref="RBR18:RBW18"/>
    <mergeCell ref="RCP18:RCU18"/>
    <mergeCell ref="RDN18:RDS18"/>
    <mergeCell ref="REL18:REQ18"/>
    <mergeCell ref="RFJ18:RFO18"/>
    <mergeCell ref="RGH18:RGM18"/>
    <mergeCell ref="RHF18:RHK18"/>
    <mergeCell ref="RID18:RII18"/>
    <mergeCell ref="RJB18:RJG18"/>
    <mergeCell ref="RJZ18:RKE18"/>
    <mergeCell ref="RKX18:RLC18"/>
    <mergeCell ref="RLV18:RMA18"/>
    <mergeCell ref="RMT18:RMY18"/>
    <mergeCell ref="RNR18:RNW18"/>
    <mergeCell ref="PFR18:PFW18"/>
    <mergeCell ref="PGP18:PGU18"/>
    <mergeCell ref="PHN18:PHS18"/>
    <mergeCell ref="PIL18:PIQ18"/>
    <mergeCell ref="PJJ18:PJO18"/>
    <mergeCell ref="PKH18:PKM18"/>
    <mergeCell ref="PLF18:PLK18"/>
    <mergeCell ref="PMD18:PMI18"/>
    <mergeCell ref="PNB18:PNG18"/>
    <mergeCell ref="PNZ18:POE18"/>
    <mergeCell ref="POX18:PPC18"/>
    <mergeCell ref="PPV18:PQA18"/>
    <mergeCell ref="PQT18:PQY18"/>
    <mergeCell ref="PRR18:PRW18"/>
    <mergeCell ref="PSP18:PSU18"/>
    <mergeCell ref="PTN18:PTS18"/>
    <mergeCell ref="PUL18:PUQ18"/>
    <mergeCell ref="PVJ18:PVO18"/>
    <mergeCell ref="PWH18:PWM18"/>
    <mergeCell ref="PXF18:PXK18"/>
    <mergeCell ref="PYD18:PYI18"/>
    <mergeCell ref="PZB18:PZG18"/>
    <mergeCell ref="PZZ18:QAE18"/>
    <mergeCell ref="QAX18:QBC18"/>
    <mergeCell ref="QBV18:QCA18"/>
    <mergeCell ref="QCT18:QCY18"/>
    <mergeCell ref="QDR18:QDW18"/>
    <mergeCell ref="QEP18:QEU18"/>
    <mergeCell ref="QFN18:QFS18"/>
    <mergeCell ref="QGL18:QGQ18"/>
    <mergeCell ref="QHJ18:QHO18"/>
    <mergeCell ref="QIH18:QIM18"/>
    <mergeCell ref="QJF18:QJK18"/>
    <mergeCell ref="OBF18:OBK18"/>
    <mergeCell ref="OCD18:OCI18"/>
    <mergeCell ref="ODB18:ODG18"/>
    <mergeCell ref="ODZ18:OEE18"/>
    <mergeCell ref="OEX18:OFC18"/>
    <mergeCell ref="OFV18:OGA18"/>
    <mergeCell ref="OGT18:OGY18"/>
    <mergeCell ref="OHR18:OHW18"/>
    <mergeCell ref="OIP18:OIU18"/>
    <mergeCell ref="OJN18:OJS18"/>
    <mergeCell ref="OKL18:OKQ18"/>
    <mergeCell ref="OLJ18:OLO18"/>
    <mergeCell ref="OMH18:OMM18"/>
    <mergeCell ref="ONF18:ONK18"/>
    <mergeCell ref="OOD18:OOI18"/>
    <mergeCell ref="OPB18:OPG18"/>
    <mergeCell ref="OPZ18:OQE18"/>
    <mergeCell ref="OQX18:ORC18"/>
    <mergeCell ref="ORV18:OSA18"/>
    <mergeCell ref="OST18:OSY18"/>
    <mergeCell ref="OTR18:OTW18"/>
    <mergeCell ref="OUP18:OUU18"/>
    <mergeCell ref="OVN18:OVS18"/>
    <mergeCell ref="OWL18:OWQ18"/>
    <mergeCell ref="OXJ18:OXO18"/>
    <mergeCell ref="OYH18:OYM18"/>
    <mergeCell ref="OZF18:OZK18"/>
    <mergeCell ref="PAD18:PAI18"/>
    <mergeCell ref="PBB18:PBG18"/>
    <mergeCell ref="PBZ18:PCE18"/>
    <mergeCell ref="PCX18:PDC18"/>
    <mergeCell ref="PDV18:PEA18"/>
    <mergeCell ref="PET18:PEY18"/>
    <mergeCell ref="MWT18:MWY18"/>
    <mergeCell ref="MXR18:MXW18"/>
    <mergeCell ref="MYP18:MYU18"/>
    <mergeCell ref="MZN18:MZS18"/>
    <mergeCell ref="NAL18:NAQ18"/>
    <mergeCell ref="NBJ18:NBO18"/>
    <mergeCell ref="NCH18:NCM18"/>
    <mergeCell ref="NDF18:NDK18"/>
    <mergeCell ref="NED18:NEI18"/>
    <mergeCell ref="NFB18:NFG18"/>
    <mergeCell ref="NFZ18:NGE18"/>
    <mergeCell ref="NGX18:NHC18"/>
    <mergeCell ref="NHV18:NIA18"/>
    <mergeCell ref="NIT18:NIY18"/>
    <mergeCell ref="NJR18:NJW18"/>
    <mergeCell ref="NKP18:NKU18"/>
    <mergeCell ref="NLN18:NLS18"/>
    <mergeCell ref="NML18:NMQ18"/>
    <mergeCell ref="NNJ18:NNO18"/>
    <mergeCell ref="NOH18:NOM18"/>
    <mergeCell ref="NPF18:NPK18"/>
    <mergeCell ref="NQD18:NQI18"/>
    <mergeCell ref="NRB18:NRG18"/>
    <mergeCell ref="NRZ18:NSE18"/>
    <mergeCell ref="NSX18:NTC18"/>
    <mergeCell ref="NTV18:NUA18"/>
    <mergeCell ref="NUT18:NUY18"/>
    <mergeCell ref="NVR18:NVW18"/>
    <mergeCell ref="NWP18:NWU18"/>
    <mergeCell ref="NXN18:NXS18"/>
    <mergeCell ref="NYL18:NYQ18"/>
    <mergeCell ref="NZJ18:NZO18"/>
    <mergeCell ref="OAH18:OAM18"/>
    <mergeCell ref="LSH18:LSM18"/>
    <mergeCell ref="LTF18:LTK18"/>
    <mergeCell ref="LUD18:LUI18"/>
    <mergeCell ref="LVB18:LVG18"/>
    <mergeCell ref="LVZ18:LWE18"/>
    <mergeCell ref="LWX18:LXC18"/>
    <mergeCell ref="LXV18:LYA18"/>
    <mergeCell ref="LYT18:LYY18"/>
    <mergeCell ref="LZR18:LZW18"/>
    <mergeCell ref="MAP18:MAU18"/>
    <mergeCell ref="MBN18:MBS18"/>
    <mergeCell ref="MCL18:MCQ18"/>
    <mergeCell ref="MDJ18:MDO18"/>
    <mergeCell ref="MEH18:MEM18"/>
    <mergeCell ref="MFF18:MFK18"/>
    <mergeCell ref="MGD18:MGI18"/>
    <mergeCell ref="MHB18:MHG18"/>
    <mergeCell ref="MHZ18:MIE18"/>
    <mergeCell ref="MIX18:MJC18"/>
    <mergeCell ref="MJV18:MKA18"/>
    <mergeCell ref="MKT18:MKY18"/>
    <mergeCell ref="MLR18:MLW18"/>
    <mergeCell ref="MMP18:MMU18"/>
    <mergeCell ref="MNN18:MNS18"/>
    <mergeCell ref="MOL18:MOQ18"/>
    <mergeCell ref="MPJ18:MPO18"/>
    <mergeCell ref="MQH18:MQM18"/>
    <mergeCell ref="MRF18:MRK18"/>
    <mergeCell ref="MSD18:MSI18"/>
    <mergeCell ref="MTB18:MTG18"/>
    <mergeCell ref="MTZ18:MUE18"/>
    <mergeCell ref="MUX18:MVC18"/>
    <mergeCell ref="MVV18:MWA18"/>
    <mergeCell ref="KNV18:KOA18"/>
    <mergeCell ref="KOT18:KOY18"/>
    <mergeCell ref="KPR18:KPW18"/>
    <mergeCell ref="KQP18:KQU18"/>
    <mergeCell ref="KRN18:KRS18"/>
    <mergeCell ref="KSL18:KSQ18"/>
    <mergeCell ref="KTJ18:KTO18"/>
    <mergeCell ref="KUH18:KUM18"/>
    <mergeCell ref="KVF18:KVK18"/>
    <mergeCell ref="KWD18:KWI18"/>
    <mergeCell ref="KXB18:KXG18"/>
    <mergeCell ref="KXZ18:KYE18"/>
    <mergeCell ref="KYX18:KZC18"/>
    <mergeCell ref="KZV18:LAA18"/>
    <mergeCell ref="LAT18:LAY18"/>
    <mergeCell ref="LBR18:LBW18"/>
    <mergeCell ref="LCP18:LCU18"/>
    <mergeCell ref="LDN18:LDS18"/>
    <mergeCell ref="LEL18:LEQ18"/>
    <mergeCell ref="LFJ18:LFO18"/>
    <mergeCell ref="LGH18:LGM18"/>
    <mergeCell ref="LHF18:LHK18"/>
    <mergeCell ref="LID18:LII18"/>
    <mergeCell ref="LJB18:LJG18"/>
    <mergeCell ref="LJZ18:LKE18"/>
    <mergeCell ref="LKX18:LLC18"/>
    <mergeCell ref="LLV18:LMA18"/>
    <mergeCell ref="LMT18:LMY18"/>
    <mergeCell ref="LNR18:LNW18"/>
    <mergeCell ref="LOP18:LOU18"/>
    <mergeCell ref="LPN18:LPS18"/>
    <mergeCell ref="LQL18:LQQ18"/>
    <mergeCell ref="LRJ18:LRO18"/>
    <mergeCell ref="JJJ18:JJO18"/>
    <mergeCell ref="JKH18:JKM18"/>
    <mergeCell ref="JLF18:JLK18"/>
    <mergeCell ref="JMD18:JMI18"/>
    <mergeCell ref="JNB18:JNG18"/>
    <mergeCell ref="JNZ18:JOE18"/>
    <mergeCell ref="JOX18:JPC18"/>
    <mergeCell ref="JPV18:JQA18"/>
    <mergeCell ref="JQT18:JQY18"/>
    <mergeCell ref="JRR18:JRW18"/>
    <mergeCell ref="JSP18:JSU18"/>
    <mergeCell ref="JTN18:JTS18"/>
    <mergeCell ref="JUL18:JUQ18"/>
    <mergeCell ref="JVJ18:JVO18"/>
    <mergeCell ref="JWH18:JWM18"/>
    <mergeCell ref="JXF18:JXK18"/>
    <mergeCell ref="JYD18:JYI18"/>
    <mergeCell ref="JZB18:JZG18"/>
    <mergeCell ref="JZZ18:KAE18"/>
    <mergeCell ref="KAX18:KBC18"/>
    <mergeCell ref="KBV18:KCA18"/>
    <mergeCell ref="KCT18:KCY18"/>
    <mergeCell ref="KDR18:KDW18"/>
    <mergeCell ref="KEP18:KEU18"/>
    <mergeCell ref="KFN18:KFS18"/>
    <mergeCell ref="KGL18:KGQ18"/>
    <mergeCell ref="KHJ18:KHO18"/>
    <mergeCell ref="KIH18:KIM18"/>
    <mergeCell ref="KJF18:KJK18"/>
    <mergeCell ref="KKD18:KKI18"/>
    <mergeCell ref="KLB18:KLG18"/>
    <mergeCell ref="KLZ18:KME18"/>
    <mergeCell ref="KMX18:KNC18"/>
    <mergeCell ref="IEX18:IFC18"/>
    <mergeCell ref="IFV18:IGA18"/>
    <mergeCell ref="IGT18:IGY18"/>
    <mergeCell ref="IHR18:IHW18"/>
    <mergeCell ref="IIP18:IIU18"/>
    <mergeCell ref="IJN18:IJS18"/>
    <mergeCell ref="IKL18:IKQ18"/>
    <mergeCell ref="ILJ18:ILO18"/>
    <mergeCell ref="IMH18:IMM18"/>
    <mergeCell ref="INF18:INK18"/>
    <mergeCell ref="IOD18:IOI18"/>
    <mergeCell ref="IPB18:IPG18"/>
    <mergeCell ref="IPZ18:IQE18"/>
    <mergeCell ref="IQX18:IRC18"/>
    <mergeCell ref="IRV18:ISA18"/>
    <mergeCell ref="IST18:ISY18"/>
    <mergeCell ref="ITR18:ITW18"/>
    <mergeCell ref="IUP18:IUU18"/>
    <mergeCell ref="IVN18:IVS18"/>
    <mergeCell ref="IWL18:IWQ18"/>
    <mergeCell ref="IXJ18:IXO18"/>
    <mergeCell ref="IYH18:IYM18"/>
    <mergeCell ref="IZF18:IZK18"/>
    <mergeCell ref="JAD18:JAI18"/>
    <mergeCell ref="JBB18:JBG18"/>
    <mergeCell ref="JBZ18:JCE18"/>
    <mergeCell ref="JCX18:JDC18"/>
    <mergeCell ref="JDV18:JEA18"/>
    <mergeCell ref="JET18:JEY18"/>
    <mergeCell ref="JFR18:JFW18"/>
    <mergeCell ref="JGP18:JGU18"/>
    <mergeCell ref="JHN18:JHS18"/>
    <mergeCell ref="JIL18:JIQ18"/>
    <mergeCell ref="HAL18:HAQ18"/>
    <mergeCell ref="HBJ18:HBO18"/>
    <mergeCell ref="HCH18:HCM18"/>
    <mergeCell ref="HDF18:HDK18"/>
    <mergeCell ref="HED18:HEI18"/>
    <mergeCell ref="HFB18:HFG18"/>
    <mergeCell ref="HFZ18:HGE18"/>
    <mergeCell ref="HGX18:HHC18"/>
    <mergeCell ref="HHV18:HIA18"/>
    <mergeCell ref="HIT18:HIY18"/>
    <mergeCell ref="HJR18:HJW18"/>
    <mergeCell ref="HKP18:HKU18"/>
    <mergeCell ref="HLN18:HLS18"/>
    <mergeCell ref="HML18:HMQ18"/>
    <mergeCell ref="HNJ18:HNO18"/>
    <mergeCell ref="HOH18:HOM18"/>
    <mergeCell ref="HPF18:HPK18"/>
    <mergeCell ref="HQD18:HQI18"/>
    <mergeCell ref="HRB18:HRG18"/>
    <mergeCell ref="HRZ18:HSE18"/>
    <mergeCell ref="HSX18:HTC18"/>
    <mergeCell ref="HTV18:HUA18"/>
    <mergeCell ref="HUT18:HUY18"/>
    <mergeCell ref="HVR18:HVW18"/>
    <mergeCell ref="HWP18:HWU18"/>
    <mergeCell ref="HXN18:HXS18"/>
    <mergeCell ref="HYL18:HYQ18"/>
    <mergeCell ref="HZJ18:HZO18"/>
    <mergeCell ref="IAH18:IAM18"/>
    <mergeCell ref="IBF18:IBK18"/>
    <mergeCell ref="ICD18:ICI18"/>
    <mergeCell ref="IDB18:IDG18"/>
    <mergeCell ref="IDZ18:IEE18"/>
    <mergeCell ref="FVZ18:FWE18"/>
    <mergeCell ref="FWX18:FXC18"/>
    <mergeCell ref="FXV18:FYA18"/>
    <mergeCell ref="FYT18:FYY18"/>
    <mergeCell ref="FZR18:FZW18"/>
    <mergeCell ref="GAP18:GAU18"/>
    <mergeCell ref="GBN18:GBS18"/>
    <mergeCell ref="GCL18:GCQ18"/>
    <mergeCell ref="GDJ18:GDO18"/>
    <mergeCell ref="GEH18:GEM18"/>
    <mergeCell ref="GFF18:GFK18"/>
    <mergeCell ref="GGD18:GGI18"/>
    <mergeCell ref="GHB18:GHG18"/>
    <mergeCell ref="GHZ18:GIE18"/>
    <mergeCell ref="GIX18:GJC18"/>
    <mergeCell ref="GJV18:GKA18"/>
    <mergeCell ref="GKT18:GKY18"/>
    <mergeCell ref="GLR18:GLW18"/>
    <mergeCell ref="GMP18:GMU18"/>
    <mergeCell ref="GNN18:GNS18"/>
    <mergeCell ref="GOL18:GOQ18"/>
    <mergeCell ref="GPJ18:GPO18"/>
    <mergeCell ref="GQH18:GQM18"/>
    <mergeCell ref="GRF18:GRK18"/>
    <mergeCell ref="GSD18:GSI18"/>
    <mergeCell ref="GTB18:GTG18"/>
    <mergeCell ref="GTZ18:GUE18"/>
    <mergeCell ref="GUX18:GVC18"/>
    <mergeCell ref="GVV18:GWA18"/>
    <mergeCell ref="GWT18:GWY18"/>
    <mergeCell ref="GXR18:GXW18"/>
    <mergeCell ref="GYP18:GYU18"/>
    <mergeCell ref="GZN18:GZS18"/>
    <mergeCell ref="ERN18:ERS18"/>
    <mergeCell ref="ESL18:ESQ18"/>
    <mergeCell ref="ETJ18:ETO18"/>
    <mergeCell ref="EUH18:EUM18"/>
    <mergeCell ref="EVF18:EVK18"/>
    <mergeCell ref="EWD18:EWI18"/>
    <mergeCell ref="EXB18:EXG18"/>
    <mergeCell ref="EXZ18:EYE18"/>
    <mergeCell ref="EYX18:EZC18"/>
    <mergeCell ref="EZV18:FAA18"/>
    <mergeCell ref="FAT18:FAY18"/>
    <mergeCell ref="FBR18:FBW18"/>
    <mergeCell ref="FCP18:FCU18"/>
    <mergeCell ref="FDN18:FDS18"/>
    <mergeCell ref="FEL18:FEQ18"/>
    <mergeCell ref="FFJ18:FFO18"/>
    <mergeCell ref="FGH18:FGM18"/>
    <mergeCell ref="FHF18:FHK18"/>
    <mergeCell ref="FID18:FII18"/>
    <mergeCell ref="FJB18:FJG18"/>
    <mergeCell ref="FJZ18:FKE18"/>
    <mergeCell ref="FKX18:FLC18"/>
    <mergeCell ref="FLV18:FMA18"/>
    <mergeCell ref="FMT18:FMY18"/>
    <mergeCell ref="FNR18:FNW18"/>
    <mergeCell ref="FOP18:FOU18"/>
    <mergeCell ref="FPN18:FPS18"/>
    <mergeCell ref="FQL18:FQQ18"/>
    <mergeCell ref="FRJ18:FRO18"/>
    <mergeCell ref="FSH18:FSM18"/>
    <mergeCell ref="FTF18:FTK18"/>
    <mergeCell ref="FUD18:FUI18"/>
    <mergeCell ref="FVB18:FVG18"/>
    <mergeCell ref="DNB18:DNG18"/>
    <mergeCell ref="DNZ18:DOE18"/>
    <mergeCell ref="DOX18:DPC18"/>
    <mergeCell ref="DPV18:DQA18"/>
    <mergeCell ref="DQT18:DQY18"/>
    <mergeCell ref="DRR18:DRW18"/>
    <mergeCell ref="DSP18:DSU18"/>
    <mergeCell ref="DTN18:DTS18"/>
    <mergeCell ref="DUL18:DUQ18"/>
    <mergeCell ref="DVJ18:DVO18"/>
    <mergeCell ref="DWH18:DWM18"/>
    <mergeCell ref="DXF18:DXK18"/>
    <mergeCell ref="DYD18:DYI18"/>
    <mergeCell ref="DZB18:DZG18"/>
    <mergeCell ref="DZZ18:EAE18"/>
    <mergeCell ref="EAX18:EBC18"/>
    <mergeCell ref="EBV18:ECA18"/>
    <mergeCell ref="ECT18:ECY18"/>
    <mergeCell ref="EDR18:EDW18"/>
    <mergeCell ref="EEP18:EEU18"/>
    <mergeCell ref="EFN18:EFS18"/>
    <mergeCell ref="EGL18:EGQ18"/>
    <mergeCell ref="EHJ18:EHO18"/>
    <mergeCell ref="EIH18:EIM18"/>
    <mergeCell ref="EJF18:EJK18"/>
    <mergeCell ref="EKD18:EKI18"/>
    <mergeCell ref="ELB18:ELG18"/>
    <mergeCell ref="ELZ18:EME18"/>
    <mergeCell ref="EMX18:ENC18"/>
    <mergeCell ref="ENV18:EOA18"/>
    <mergeCell ref="EOT18:EOY18"/>
    <mergeCell ref="EPR18:EPW18"/>
    <mergeCell ref="EQP18:EQU18"/>
    <mergeCell ref="CIP18:CIU18"/>
    <mergeCell ref="CJN18:CJS18"/>
    <mergeCell ref="CKL18:CKQ18"/>
    <mergeCell ref="CLJ18:CLO18"/>
    <mergeCell ref="CMH18:CMM18"/>
    <mergeCell ref="CNF18:CNK18"/>
    <mergeCell ref="COD18:COI18"/>
    <mergeCell ref="CPB18:CPG18"/>
    <mergeCell ref="CPZ18:CQE18"/>
    <mergeCell ref="CQX18:CRC18"/>
    <mergeCell ref="CRV18:CSA18"/>
    <mergeCell ref="CST18:CSY18"/>
    <mergeCell ref="CTR18:CTW18"/>
    <mergeCell ref="CUP18:CUU18"/>
    <mergeCell ref="CVN18:CVS18"/>
    <mergeCell ref="CWL18:CWQ18"/>
    <mergeCell ref="CXJ18:CXO18"/>
    <mergeCell ref="CYH18:CYM18"/>
    <mergeCell ref="CZF18:CZK18"/>
    <mergeCell ref="DAD18:DAI18"/>
    <mergeCell ref="DBB18:DBG18"/>
    <mergeCell ref="DBZ18:DCE18"/>
    <mergeCell ref="DCX18:DDC18"/>
    <mergeCell ref="DDV18:DEA18"/>
    <mergeCell ref="DET18:DEY18"/>
    <mergeCell ref="DFR18:DFW18"/>
    <mergeCell ref="DGP18:DGU18"/>
    <mergeCell ref="DHN18:DHS18"/>
    <mergeCell ref="DIL18:DIQ18"/>
    <mergeCell ref="DJJ18:DJO18"/>
    <mergeCell ref="DKH18:DKM18"/>
    <mergeCell ref="DLF18:DLK18"/>
    <mergeCell ref="DMD18:DMI18"/>
    <mergeCell ref="BED18:BEI18"/>
    <mergeCell ref="BFB18:BFG18"/>
    <mergeCell ref="BFZ18:BGE18"/>
    <mergeCell ref="BGX18:BHC18"/>
    <mergeCell ref="BHV18:BIA18"/>
    <mergeCell ref="BIT18:BIY18"/>
    <mergeCell ref="BJR18:BJW18"/>
    <mergeCell ref="BKP18:BKU18"/>
    <mergeCell ref="BLN18:BLS18"/>
    <mergeCell ref="BML18:BMQ18"/>
    <mergeCell ref="BNJ18:BNO18"/>
    <mergeCell ref="BOH18:BOM18"/>
    <mergeCell ref="BPF18:BPK18"/>
    <mergeCell ref="BQD18:BQI18"/>
    <mergeCell ref="BRB18:BRG18"/>
    <mergeCell ref="BRZ18:BSE18"/>
    <mergeCell ref="BSX18:BTC18"/>
    <mergeCell ref="BTV18:BUA18"/>
    <mergeCell ref="BUT18:BUY18"/>
    <mergeCell ref="BVR18:BVW18"/>
    <mergeCell ref="BWP18:BWU18"/>
    <mergeCell ref="BXN18:BXS18"/>
    <mergeCell ref="BYL18:BYQ18"/>
    <mergeCell ref="BZJ18:BZO18"/>
    <mergeCell ref="CAH18:CAM18"/>
    <mergeCell ref="CBF18:CBK18"/>
    <mergeCell ref="CCD18:CCI18"/>
    <mergeCell ref="CDB18:CDG18"/>
    <mergeCell ref="CDZ18:CEE18"/>
    <mergeCell ref="CEX18:CFC18"/>
    <mergeCell ref="CFV18:CGA18"/>
    <mergeCell ref="CGT18:CGY18"/>
    <mergeCell ref="CHR18:CHW18"/>
    <mergeCell ref="ZR18:ZW18"/>
    <mergeCell ref="AAP18:AAU18"/>
    <mergeCell ref="ABN18:ABS18"/>
    <mergeCell ref="ACL18:ACQ18"/>
    <mergeCell ref="ADJ18:ADO18"/>
    <mergeCell ref="AEH18:AEM18"/>
    <mergeCell ref="AFF18:AFK18"/>
    <mergeCell ref="AGD18:AGI18"/>
    <mergeCell ref="AHB18:AHG18"/>
    <mergeCell ref="AHZ18:AIE18"/>
    <mergeCell ref="AIX18:AJC18"/>
    <mergeCell ref="AJV18:AKA18"/>
    <mergeCell ref="AKT18:AKY18"/>
    <mergeCell ref="ALR18:ALW18"/>
    <mergeCell ref="AMP18:AMU18"/>
    <mergeCell ref="ANN18:ANS18"/>
    <mergeCell ref="AOL18:AOQ18"/>
    <mergeCell ref="APJ18:APO18"/>
    <mergeCell ref="AQH18:AQM18"/>
    <mergeCell ref="ARF18:ARK18"/>
    <mergeCell ref="ASD18:ASI18"/>
    <mergeCell ref="ATB18:ATG18"/>
    <mergeCell ref="ATZ18:AUE18"/>
    <mergeCell ref="AUX18:AVC18"/>
    <mergeCell ref="AVV18:AWA18"/>
    <mergeCell ref="AWT18:AWY18"/>
    <mergeCell ref="AXR18:AXW18"/>
    <mergeCell ref="AYP18:AYU18"/>
    <mergeCell ref="AZN18:AZS18"/>
    <mergeCell ref="BAL18:BAQ18"/>
    <mergeCell ref="BBJ18:BBO18"/>
    <mergeCell ref="BCH18:BCM18"/>
    <mergeCell ref="BDF18:BDK18"/>
    <mergeCell ref="VZB15:VZG15"/>
    <mergeCell ref="VZZ15:WAE15"/>
    <mergeCell ref="WAX15:WBC15"/>
    <mergeCell ref="WBV15:WCA15"/>
    <mergeCell ref="WCT15:WCY15"/>
    <mergeCell ref="WDR15:WDW15"/>
    <mergeCell ref="WEP15:WEU15"/>
    <mergeCell ref="WFN15:WFS15"/>
    <mergeCell ref="WGL15:WGQ15"/>
    <mergeCell ref="WHJ15:WHO15"/>
    <mergeCell ref="WIH15:WIM15"/>
    <mergeCell ref="WJF15:WJK15"/>
    <mergeCell ref="WKD15:WKI15"/>
    <mergeCell ref="WLB15:WLG15"/>
    <mergeCell ref="WLZ15:WME15"/>
    <mergeCell ref="WMX15:WNC15"/>
    <mergeCell ref="WNV15:WOA15"/>
    <mergeCell ref="WOT15:WOY15"/>
    <mergeCell ref="WPR15:WPW15"/>
    <mergeCell ref="WQP15:WQU15"/>
    <mergeCell ref="WRN15:WRS15"/>
    <mergeCell ref="WSL15:WSQ15"/>
    <mergeCell ref="WTJ15:WTO15"/>
    <mergeCell ref="WUH15:WUM15"/>
    <mergeCell ref="WVF15:WVK15"/>
    <mergeCell ref="WWD15:WWI15"/>
    <mergeCell ref="WXB15:WXG15"/>
    <mergeCell ref="WXZ15:WYE15"/>
    <mergeCell ref="WYX15:WZC15"/>
    <mergeCell ref="WZV15:XAA15"/>
    <mergeCell ref="XAT15:XAY15"/>
    <mergeCell ref="XBR15:XBW15"/>
    <mergeCell ref="BR18:BW18"/>
    <mergeCell ref="CP18:CU18"/>
    <mergeCell ref="DN18:DS18"/>
    <mergeCell ref="EL18:EQ18"/>
    <mergeCell ref="FJ18:FO18"/>
    <mergeCell ref="GH18:GM18"/>
    <mergeCell ref="HF18:HK18"/>
    <mergeCell ref="ID18:II18"/>
    <mergeCell ref="JB18:JG18"/>
    <mergeCell ref="JZ18:KE18"/>
    <mergeCell ref="KX18:LC18"/>
    <mergeCell ref="LV18:MA18"/>
    <mergeCell ref="MT18:MY18"/>
    <mergeCell ref="NR18:NW18"/>
    <mergeCell ref="OP18:OU18"/>
    <mergeCell ref="PN18:PS18"/>
    <mergeCell ref="QL18:QQ18"/>
    <mergeCell ref="RJ18:RO18"/>
    <mergeCell ref="SH18:SM18"/>
    <mergeCell ref="TF18:TK18"/>
    <mergeCell ref="UD18:UI18"/>
    <mergeCell ref="VB18:VG18"/>
    <mergeCell ref="VZ18:WE18"/>
    <mergeCell ref="WX18:XC18"/>
    <mergeCell ref="XV18:YA18"/>
    <mergeCell ref="YT18:YY18"/>
    <mergeCell ref="UUP15:UUU15"/>
    <mergeCell ref="UVN15:UVS15"/>
    <mergeCell ref="UWL15:UWQ15"/>
    <mergeCell ref="UXJ15:UXO15"/>
    <mergeCell ref="UYH15:UYM15"/>
    <mergeCell ref="UZF15:UZK15"/>
    <mergeCell ref="VAD15:VAI15"/>
    <mergeCell ref="VBB15:VBG15"/>
    <mergeCell ref="VBZ15:VCE15"/>
    <mergeCell ref="VCX15:VDC15"/>
    <mergeCell ref="VDV15:VEA15"/>
    <mergeCell ref="VET15:VEY15"/>
    <mergeCell ref="VFR15:VFW15"/>
    <mergeCell ref="VGP15:VGU15"/>
    <mergeCell ref="VHN15:VHS15"/>
    <mergeCell ref="VIL15:VIQ15"/>
    <mergeCell ref="VJJ15:VJO15"/>
    <mergeCell ref="VKH15:VKM15"/>
    <mergeCell ref="VLF15:VLK15"/>
    <mergeCell ref="VMD15:VMI15"/>
    <mergeCell ref="VNB15:VNG15"/>
    <mergeCell ref="VNZ15:VOE15"/>
    <mergeCell ref="VOX15:VPC15"/>
    <mergeCell ref="VPV15:VQA15"/>
    <mergeCell ref="VQT15:VQY15"/>
    <mergeCell ref="VRR15:VRW15"/>
    <mergeCell ref="VSP15:VSU15"/>
    <mergeCell ref="VTN15:VTS15"/>
    <mergeCell ref="VUL15:VUQ15"/>
    <mergeCell ref="VVJ15:VVO15"/>
    <mergeCell ref="VWH15:VWM15"/>
    <mergeCell ref="VXF15:VXK15"/>
    <mergeCell ref="VYD15:VYI15"/>
    <mergeCell ref="TQD15:TQI15"/>
    <mergeCell ref="TRB15:TRG15"/>
    <mergeCell ref="TRZ15:TSE15"/>
    <mergeCell ref="TSX15:TTC15"/>
    <mergeCell ref="TTV15:TUA15"/>
    <mergeCell ref="TUT15:TUY15"/>
    <mergeCell ref="TVR15:TVW15"/>
    <mergeCell ref="TWP15:TWU15"/>
    <mergeCell ref="TXN15:TXS15"/>
    <mergeCell ref="TYL15:TYQ15"/>
    <mergeCell ref="TZJ15:TZO15"/>
    <mergeCell ref="UAH15:UAM15"/>
    <mergeCell ref="UBF15:UBK15"/>
    <mergeCell ref="UCD15:UCI15"/>
    <mergeCell ref="UDB15:UDG15"/>
    <mergeCell ref="UDZ15:UEE15"/>
    <mergeCell ref="UEX15:UFC15"/>
    <mergeCell ref="UFV15:UGA15"/>
    <mergeCell ref="UGT15:UGY15"/>
    <mergeCell ref="UHR15:UHW15"/>
    <mergeCell ref="UIP15:UIU15"/>
    <mergeCell ref="UJN15:UJS15"/>
    <mergeCell ref="UKL15:UKQ15"/>
    <mergeCell ref="ULJ15:ULO15"/>
    <mergeCell ref="UMH15:UMM15"/>
    <mergeCell ref="UNF15:UNK15"/>
    <mergeCell ref="UOD15:UOI15"/>
    <mergeCell ref="UPB15:UPG15"/>
    <mergeCell ref="UPZ15:UQE15"/>
    <mergeCell ref="UQX15:URC15"/>
    <mergeCell ref="URV15:USA15"/>
    <mergeCell ref="UST15:USY15"/>
    <mergeCell ref="UTR15:UTW15"/>
    <mergeCell ref="SLR15:SLW15"/>
    <mergeCell ref="SMP15:SMU15"/>
    <mergeCell ref="SNN15:SNS15"/>
    <mergeCell ref="SOL15:SOQ15"/>
    <mergeCell ref="SPJ15:SPO15"/>
    <mergeCell ref="SQH15:SQM15"/>
    <mergeCell ref="SRF15:SRK15"/>
    <mergeCell ref="SSD15:SSI15"/>
    <mergeCell ref="STB15:STG15"/>
    <mergeCell ref="STZ15:SUE15"/>
    <mergeCell ref="SUX15:SVC15"/>
    <mergeCell ref="SVV15:SWA15"/>
    <mergeCell ref="SWT15:SWY15"/>
    <mergeCell ref="SXR15:SXW15"/>
    <mergeCell ref="SYP15:SYU15"/>
    <mergeCell ref="SZN15:SZS15"/>
    <mergeCell ref="TAL15:TAQ15"/>
    <mergeCell ref="TBJ15:TBO15"/>
    <mergeCell ref="TCH15:TCM15"/>
    <mergeCell ref="TDF15:TDK15"/>
    <mergeCell ref="TED15:TEI15"/>
    <mergeCell ref="TFB15:TFG15"/>
    <mergeCell ref="TFZ15:TGE15"/>
    <mergeCell ref="TGX15:THC15"/>
    <mergeCell ref="THV15:TIA15"/>
    <mergeCell ref="TIT15:TIY15"/>
    <mergeCell ref="TJR15:TJW15"/>
    <mergeCell ref="TKP15:TKU15"/>
    <mergeCell ref="TLN15:TLS15"/>
    <mergeCell ref="TML15:TMQ15"/>
    <mergeCell ref="TNJ15:TNO15"/>
    <mergeCell ref="TOH15:TOM15"/>
    <mergeCell ref="TPF15:TPK15"/>
    <mergeCell ref="RHF15:RHK15"/>
    <mergeCell ref="RID15:RII15"/>
    <mergeCell ref="RJB15:RJG15"/>
    <mergeCell ref="RJZ15:RKE15"/>
    <mergeCell ref="RKX15:RLC15"/>
    <mergeCell ref="RLV15:RMA15"/>
    <mergeCell ref="RMT15:RMY15"/>
    <mergeCell ref="RNR15:RNW15"/>
    <mergeCell ref="ROP15:ROU15"/>
    <mergeCell ref="RPN15:RPS15"/>
    <mergeCell ref="RQL15:RQQ15"/>
    <mergeCell ref="RRJ15:RRO15"/>
    <mergeCell ref="RSH15:RSM15"/>
    <mergeCell ref="RTF15:RTK15"/>
    <mergeCell ref="RUD15:RUI15"/>
    <mergeCell ref="RVB15:RVG15"/>
    <mergeCell ref="RVZ15:RWE15"/>
    <mergeCell ref="RWX15:RXC15"/>
    <mergeCell ref="RXV15:RYA15"/>
    <mergeCell ref="RYT15:RYY15"/>
    <mergeCell ref="RZR15:RZW15"/>
    <mergeCell ref="SAP15:SAU15"/>
    <mergeCell ref="SBN15:SBS15"/>
    <mergeCell ref="SCL15:SCQ15"/>
    <mergeCell ref="SDJ15:SDO15"/>
    <mergeCell ref="SEH15:SEM15"/>
    <mergeCell ref="SFF15:SFK15"/>
    <mergeCell ref="SGD15:SGI15"/>
    <mergeCell ref="SHB15:SHG15"/>
    <mergeCell ref="SHZ15:SIE15"/>
    <mergeCell ref="SIX15:SJC15"/>
    <mergeCell ref="SJV15:SKA15"/>
    <mergeCell ref="SKT15:SKY15"/>
    <mergeCell ref="QCT15:QCY15"/>
    <mergeCell ref="QDR15:QDW15"/>
    <mergeCell ref="QEP15:QEU15"/>
    <mergeCell ref="QFN15:QFS15"/>
    <mergeCell ref="QGL15:QGQ15"/>
    <mergeCell ref="QHJ15:QHO15"/>
    <mergeCell ref="QIH15:QIM15"/>
    <mergeCell ref="QJF15:QJK15"/>
    <mergeCell ref="QKD15:QKI15"/>
    <mergeCell ref="QLB15:QLG15"/>
    <mergeCell ref="QLZ15:QME15"/>
    <mergeCell ref="QMX15:QNC15"/>
    <mergeCell ref="QNV15:QOA15"/>
    <mergeCell ref="QOT15:QOY15"/>
    <mergeCell ref="QPR15:QPW15"/>
    <mergeCell ref="QQP15:QQU15"/>
    <mergeCell ref="QRN15:QRS15"/>
    <mergeCell ref="QSL15:QSQ15"/>
    <mergeCell ref="QTJ15:QTO15"/>
    <mergeCell ref="QUH15:QUM15"/>
    <mergeCell ref="QVF15:QVK15"/>
    <mergeCell ref="QWD15:QWI15"/>
    <mergeCell ref="QXB15:QXG15"/>
    <mergeCell ref="QXZ15:QYE15"/>
    <mergeCell ref="QYX15:QZC15"/>
    <mergeCell ref="QZV15:RAA15"/>
    <mergeCell ref="RAT15:RAY15"/>
    <mergeCell ref="RBR15:RBW15"/>
    <mergeCell ref="RCP15:RCU15"/>
    <mergeCell ref="RDN15:RDS15"/>
    <mergeCell ref="REL15:REQ15"/>
    <mergeCell ref="RFJ15:RFO15"/>
    <mergeCell ref="RGH15:RGM15"/>
    <mergeCell ref="OYH15:OYM15"/>
    <mergeCell ref="OZF15:OZK15"/>
    <mergeCell ref="PAD15:PAI15"/>
    <mergeCell ref="PBB15:PBG15"/>
    <mergeCell ref="PBZ15:PCE15"/>
    <mergeCell ref="PCX15:PDC15"/>
    <mergeCell ref="PDV15:PEA15"/>
    <mergeCell ref="PET15:PEY15"/>
    <mergeCell ref="PFR15:PFW15"/>
    <mergeCell ref="PGP15:PGU15"/>
    <mergeCell ref="PHN15:PHS15"/>
    <mergeCell ref="PIL15:PIQ15"/>
    <mergeCell ref="PJJ15:PJO15"/>
    <mergeCell ref="PKH15:PKM15"/>
    <mergeCell ref="PLF15:PLK15"/>
    <mergeCell ref="PMD15:PMI15"/>
    <mergeCell ref="PNB15:PNG15"/>
    <mergeCell ref="PNZ15:POE15"/>
    <mergeCell ref="POX15:PPC15"/>
    <mergeCell ref="PPV15:PQA15"/>
    <mergeCell ref="PQT15:PQY15"/>
    <mergeCell ref="PRR15:PRW15"/>
    <mergeCell ref="PSP15:PSU15"/>
    <mergeCell ref="PTN15:PTS15"/>
    <mergeCell ref="PUL15:PUQ15"/>
    <mergeCell ref="PVJ15:PVO15"/>
    <mergeCell ref="PWH15:PWM15"/>
    <mergeCell ref="PXF15:PXK15"/>
    <mergeCell ref="PYD15:PYI15"/>
    <mergeCell ref="PZB15:PZG15"/>
    <mergeCell ref="PZZ15:QAE15"/>
    <mergeCell ref="QAX15:QBC15"/>
    <mergeCell ref="QBV15:QCA15"/>
    <mergeCell ref="NTV15:NUA15"/>
    <mergeCell ref="NUT15:NUY15"/>
    <mergeCell ref="NVR15:NVW15"/>
    <mergeCell ref="NWP15:NWU15"/>
    <mergeCell ref="NXN15:NXS15"/>
    <mergeCell ref="NYL15:NYQ15"/>
    <mergeCell ref="NZJ15:NZO15"/>
    <mergeCell ref="OAH15:OAM15"/>
    <mergeCell ref="OBF15:OBK15"/>
    <mergeCell ref="OCD15:OCI15"/>
    <mergeCell ref="ODB15:ODG15"/>
    <mergeCell ref="ODZ15:OEE15"/>
    <mergeCell ref="OEX15:OFC15"/>
    <mergeCell ref="OFV15:OGA15"/>
    <mergeCell ref="OGT15:OGY15"/>
    <mergeCell ref="OHR15:OHW15"/>
    <mergeCell ref="OIP15:OIU15"/>
    <mergeCell ref="OJN15:OJS15"/>
    <mergeCell ref="OKL15:OKQ15"/>
    <mergeCell ref="OLJ15:OLO15"/>
    <mergeCell ref="OMH15:OMM15"/>
    <mergeCell ref="ONF15:ONK15"/>
    <mergeCell ref="OOD15:OOI15"/>
    <mergeCell ref="OPB15:OPG15"/>
    <mergeCell ref="OPZ15:OQE15"/>
    <mergeCell ref="OQX15:ORC15"/>
    <mergeCell ref="ORV15:OSA15"/>
    <mergeCell ref="OST15:OSY15"/>
    <mergeCell ref="OTR15:OTW15"/>
    <mergeCell ref="OUP15:OUU15"/>
    <mergeCell ref="OVN15:OVS15"/>
    <mergeCell ref="OWL15:OWQ15"/>
    <mergeCell ref="OXJ15:OXO15"/>
    <mergeCell ref="MPJ15:MPO15"/>
    <mergeCell ref="MQH15:MQM15"/>
    <mergeCell ref="MRF15:MRK15"/>
    <mergeCell ref="MSD15:MSI15"/>
    <mergeCell ref="MTB15:MTG15"/>
    <mergeCell ref="MTZ15:MUE15"/>
    <mergeCell ref="MUX15:MVC15"/>
    <mergeCell ref="MVV15:MWA15"/>
    <mergeCell ref="MWT15:MWY15"/>
    <mergeCell ref="MXR15:MXW15"/>
    <mergeCell ref="MYP15:MYU15"/>
    <mergeCell ref="MZN15:MZS15"/>
    <mergeCell ref="NAL15:NAQ15"/>
    <mergeCell ref="NBJ15:NBO15"/>
    <mergeCell ref="NCH15:NCM15"/>
    <mergeCell ref="NDF15:NDK15"/>
    <mergeCell ref="NED15:NEI15"/>
    <mergeCell ref="NFB15:NFG15"/>
    <mergeCell ref="NFZ15:NGE15"/>
    <mergeCell ref="NGX15:NHC15"/>
    <mergeCell ref="NHV15:NIA15"/>
    <mergeCell ref="NIT15:NIY15"/>
    <mergeCell ref="NJR15:NJW15"/>
    <mergeCell ref="NKP15:NKU15"/>
    <mergeCell ref="NLN15:NLS15"/>
    <mergeCell ref="NML15:NMQ15"/>
    <mergeCell ref="NNJ15:NNO15"/>
    <mergeCell ref="NOH15:NOM15"/>
    <mergeCell ref="NPF15:NPK15"/>
    <mergeCell ref="NQD15:NQI15"/>
    <mergeCell ref="NRB15:NRG15"/>
    <mergeCell ref="NRZ15:NSE15"/>
    <mergeCell ref="NSX15:NTC15"/>
    <mergeCell ref="LKX15:LLC15"/>
    <mergeCell ref="LLV15:LMA15"/>
    <mergeCell ref="LMT15:LMY15"/>
    <mergeCell ref="LNR15:LNW15"/>
    <mergeCell ref="LOP15:LOU15"/>
    <mergeCell ref="LPN15:LPS15"/>
    <mergeCell ref="LQL15:LQQ15"/>
    <mergeCell ref="LRJ15:LRO15"/>
    <mergeCell ref="LSH15:LSM15"/>
    <mergeCell ref="LTF15:LTK15"/>
    <mergeCell ref="LUD15:LUI15"/>
    <mergeCell ref="LVB15:LVG15"/>
    <mergeCell ref="LVZ15:LWE15"/>
    <mergeCell ref="LWX15:LXC15"/>
    <mergeCell ref="LXV15:LYA15"/>
    <mergeCell ref="LYT15:LYY15"/>
    <mergeCell ref="LZR15:LZW15"/>
    <mergeCell ref="MAP15:MAU15"/>
    <mergeCell ref="MBN15:MBS15"/>
    <mergeCell ref="MCL15:MCQ15"/>
    <mergeCell ref="MDJ15:MDO15"/>
    <mergeCell ref="MEH15:MEM15"/>
    <mergeCell ref="MFF15:MFK15"/>
    <mergeCell ref="MGD15:MGI15"/>
    <mergeCell ref="MHB15:MHG15"/>
    <mergeCell ref="MHZ15:MIE15"/>
    <mergeCell ref="MIX15:MJC15"/>
    <mergeCell ref="MJV15:MKA15"/>
    <mergeCell ref="MKT15:MKY15"/>
    <mergeCell ref="MLR15:MLW15"/>
    <mergeCell ref="MMP15:MMU15"/>
    <mergeCell ref="MNN15:MNS15"/>
    <mergeCell ref="MOL15:MOQ15"/>
    <mergeCell ref="KGL15:KGQ15"/>
    <mergeCell ref="KHJ15:KHO15"/>
    <mergeCell ref="KIH15:KIM15"/>
    <mergeCell ref="KJF15:KJK15"/>
    <mergeCell ref="KKD15:KKI15"/>
    <mergeCell ref="KLB15:KLG15"/>
    <mergeCell ref="KLZ15:KME15"/>
    <mergeCell ref="KMX15:KNC15"/>
    <mergeCell ref="KNV15:KOA15"/>
    <mergeCell ref="KOT15:KOY15"/>
    <mergeCell ref="KPR15:KPW15"/>
    <mergeCell ref="KQP15:KQU15"/>
    <mergeCell ref="KRN15:KRS15"/>
    <mergeCell ref="KSL15:KSQ15"/>
    <mergeCell ref="KTJ15:KTO15"/>
    <mergeCell ref="KUH15:KUM15"/>
    <mergeCell ref="KVF15:KVK15"/>
    <mergeCell ref="KWD15:KWI15"/>
    <mergeCell ref="KXB15:KXG15"/>
    <mergeCell ref="KXZ15:KYE15"/>
    <mergeCell ref="KYX15:KZC15"/>
    <mergeCell ref="KZV15:LAA15"/>
    <mergeCell ref="LAT15:LAY15"/>
    <mergeCell ref="LBR15:LBW15"/>
    <mergeCell ref="LCP15:LCU15"/>
    <mergeCell ref="LDN15:LDS15"/>
    <mergeCell ref="LEL15:LEQ15"/>
    <mergeCell ref="LFJ15:LFO15"/>
    <mergeCell ref="LGH15:LGM15"/>
    <mergeCell ref="LHF15:LHK15"/>
    <mergeCell ref="LID15:LII15"/>
    <mergeCell ref="LJB15:LJG15"/>
    <mergeCell ref="LJZ15:LKE15"/>
    <mergeCell ref="JBZ15:JCE15"/>
    <mergeCell ref="JCX15:JDC15"/>
    <mergeCell ref="JDV15:JEA15"/>
    <mergeCell ref="JET15:JEY15"/>
    <mergeCell ref="JFR15:JFW15"/>
    <mergeCell ref="JGP15:JGU15"/>
    <mergeCell ref="JHN15:JHS15"/>
    <mergeCell ref="JIL15:JIQ15"/>
    <mergeCell ref="JJJ15:JJO15"/>
    <mergeCell ref="JKH15:JKM15"/>
    <mergeCell ref="JLF15:JLK15"/>
    <mergeCell ref="JMD15:JMI15"/>
    <mergeCell ref="JNB15:JNG15"/>
    <mergeCell ref="JNZ15:JOE15"/>
    <mergeCell ref="JOX15:JPC15"/>
    <mergeCell ref="JPV15:JQA15"/>
    <mergeCell ref="JQT15:JQY15"/>
    <mergeCell ref="JRR15:JRW15"/>
    <mergeCell ref="JSP15:JSU15"/>
    <mergeCell ref="JTN15:JTS15"/>
    <mergeCell ref="JUL15:JUQ15"/>
    <mergeCell ref="JVJ15:JVO15"/>
    <mergeCell ref="JWH15:JWM15"/>
    <mergeCell ref="JXF15:JXK15"/>
    <mergeCell ref="JYD15:JYI15"/>
    <mergeCell ref="JZB15:JZG15"/>
    <mergeCell ref="JZZ15:KAE15"/>
    <mergeCell ref="KAX15:KBC15"/>
    <mergeCell ref="KBV15:KCA15"/>
    <mergeCell ref="KCT15:KCY15"/>
    <mergeCell ref="KDR15:KDW15"/>
    <mergeCell ref="KEP15:KEU15"/>
    <mergeCell ref="KFN15:KFS15"/>
    <mergeCell ref="HXN15:HXS15"/>
    <mergeCell ref="HYL15:HYQ15"/>
    <mergeCell ref="HZJ15:HZO15"/>
    <mergeCell ref="IAH15:IAM15"/>
    <mergeCell ref="IBF15:IBK15"/>
    <mergeCell ref="ICD15:ICI15"/>
    <mergeCell ref="IDB15:IDG15"/>
    <mergeCell ref="IDZ15:IEE15"/>
    <mergeCell ref="IEX15:IFC15"/>
    <mergeCell ref="IFV15:IGA15"/>
    <mergeCell ref="IGT15:IGY15"/>
    <mergeCell ref="IHR15:IHW15"/>
    <mergeCell ref="IIP15:IIU15"/>
    <mergeCell ref="IJN15:IJS15"/>
    <mergeCell ref="IKL15:IKQ15"/>
    <mergeCell ref="ILJ15:ILO15"/>
    <mergeCell ref="IMH15:IMM15"/>
    <mergeCell ref="INF15:INK15"/>
    <mergeCell ref="IOD15:IOI15"/>
    <mergeCell ref="IPB15:IPG15"/>
    <mergeCell ref="IPZ15:IQE15"/>
    <mergeCell ref="IQX15:IRC15"/>
    <mergeCell ref="IRV15:ISA15"/>
    <mergeCell ref="IST15:ISY15"/>
    <mergeCell ref="ITR15:ITW15"/>
    <mergeCell ref="IUP15:IUU15"/>
    <mergeCell ref="IVN15:IVS15"/>
    <mergeCell ref="IWL15:IWQ15"/>
    <mergeCell ref="IXJ15:IXO15"/>
    <mergeCell ref="IYH15:IYM15"/>
    <mergeCell ref="IZF15:IZK15"/>
    <mergeCell ref="JAD15:JAI15"/>
    <mergeCell ref="JBB15:JBG15"/>
    <mergeCell ref="GTB15:GTG15"/>
    <mergeCell ref="GTZ15:GUE15"/>
    <mergeCell ref="GUX15:GVC15"/>
    <mergeCell ref="GVV15:GWA15"/>
    <mergeCell ref="GWT15:GWY15"/>
    <mergeCell ref="GXR15:GXW15"/>
    <mergeCell ref="GYP15:GYU15"/>
    <mergeCell ref="GZN15:GZS15"/>
    <mergeCell ref="HAL15:HAQ15"/>
    <mergeCell ref="HBJ15:HBO15"/>
    <mergeCell ref="HCH15:HCM15"/>
    <mergeCell ref="HDF15:HDK15"/>
    <mergeCell ref="HED15:HEI15"/>
    <mergeCell ref="HFB15:HFG15"/>
    <mergeCell ref="HFZ15:HGE15"/>
    <mergeCell ref="HGX15:HHC15"/>
    <mergeCell ref="HHV15:HIA15"/>
    <mergeCell ref="HIT15:HIY15"/>
    <mergeCell ref="HJR15:HJW15"/>
    <mergeCell ref="HKP15:HKU15"/>
    <mergeCell ref="HLN15:HLS15"/>
    <mergeCell ref="HML15:HMQ15"/>
    <mergeCell ref="HNJ15:HNO15"/>
    <mergeCell ref="HOH15:HOM15"/>
    <mergeCell ref="HPF15:HPK15"/>
    <mergeCell ref="HQD15:HQI15"/>
    <mergeCell ref="HRB15:HRG15"/>
    <mergeCell ref="HRZ15:HSE15"/>
    <mergeCell ref="HSX15:HTC15"/>
    <mergeCell ref="HTV15:HUA15"/>
    <mergeCell ref="HUT15:HUY15"/>
    <mergeCell ref="HVR15:HVW15"/>
    <mergeCell ref="HWP15:HWU15"/>
    <mergeCell ref="FOP15:FOU15"/>
    <mergeCell ref="FPN15:FPS15"/>
    <mergeCell ref="FQL15:FQQ15"/>
    <mergeCell ref="FRJ15:FRO15"/>
    <mergeCell ref="FSH15:FSM15"/>
    <mergeCell ref="FTF15:FTK15"/>
    <mergeCell ref="FUD15:FUI15"/>
    <mergeCell ref="FVB15:FVG15"/>
    <mergeCell ref="FVZ15:FWE15"/>
    <mergeCell ref="FWX15:FXC15"/>
    <mergeCell ref="FXV15:FYA15"/>
    <mergeCell ref="FYT15:FYY15"/>
    <mergeCell ref="FZR15:FZW15"/>
    <mergeCell ref="GAP15:GAU15"/>
    <mergeCell ref="GBN15:GBS15"/>
    <mergeCell ref="GCL15:GCQ15"/>
    <mergeCell ref="GDJ15:GDO15"/>
    <mergeCell ref="GEH15:GEM15"/>
    <mergeCell ref="GFF15:GFK15"/>
    <mergeCell ref="GGD15:GGI15"/>
    <mergeCell ref="GHB15:GHG15"/>
    <mergeCell ref="GHZ15:GIE15"/>
    <mergeCell ref="GIX15:GJC15"/>
    <mergeCell ref="GJV15:GKA15"/>
    <mergeCell ref="GKT15:GKY15"/>
    <mergeCell ref="GLR15:GLW15"/>
    <mergeCell ref="GMP15:GMU15"/>
    <mergeCell ref="GNN15:GNS15"/>
    <mergeCell ref="GOL15:GOQ15"/>
    <mergeCell ref="GPJ15:GPO15"/>
    <mergeCell ref="GQH15:GQM15"/>
    <mergeCell ref="GRF15:GRK15"/>
    <mergeCell ref="GSD15:GSI15"/>
    <mergeCell ref="EKD15:EKI15"/>
    <mergeCell ref="ELB15:ELG15"/>
    <mergeCell ref="ELZ15:EME15"/>
    <mergeCell ref="EMX15:ENC15"/>
    <mergeCell ref="ENV15:EOA15"/>
    <mergeCell ref="EOT15:EOY15"/>
    <mergeCell ref="EPR15:EPW15"/>
    <mergeCell ref="EQP15:EQU15"/>
    <mergeCell ref="ERN15:ERS15"/>
    <mergeCell ref="ESL15:ESQ15"/>
    <mergeCell ref="ETJ15:ETO15"/>
    <mergeCell ref="EUH15:EUM15"/>
    <mergeCell ref="EVF15:EVK15"/>
    <mergeCell ref="EWD15:EWI15"/>
    <mergeCell ref="EXB15:EXG15"/>
    <mergeCell ref="EXZ15:EYE15"/>
    <mergeCell ref="EYX15:EZC15"/>
    <mergeCell ref="EZV15:FAA15"/>
    <mergeCell ref="FAT15:FAY15"/>
    <mergeCell ref="FBR15:FBW15"/>
    <mergeCell ref="FCP15:FCU15"/>
    <mergeCell ref="FDN15:FDS15"/>
    <mergeCell ref="FEL15:FEQ15"/>
    <mergeCell ref="FFJ15:FFO15"/>
    <mergeCell ref="FGH15:FGM15"/>
    <mergeCell ref="FHF15:FHK15"/>
    <mergeCell ref="FID15:FII15"/>
    <mergeCell ref="FJB15:FJG15"/>
    <mergeCell ref="FJZ15:FKE15"/>
    <mergeCell ref="FKX15:FLC15"/>
    <mergeCell ref="FLV15:FMA15"/>
    <mergeCell ref="FMT15:FMY15"/>
    <mergeCell ref="FNR15:FNW15"/>
    <mergeCell ref="DFR15:DFW15"/>
    <mergeCell ref="DGP15:DGU15"/>
    <mergeCell ref="DHN15:DHS15"/>
    <mergeCell ref="DIL15:DIQ15"/>
    <mergeCell ref="DJJ15:DJO15"/>
    <mergeCell ref="DKH15:DKM15"/>
    <mergeCell ref="DLF15:DLK15"/>
    <mergeCell ref="DMD15:DMI15"/>
    <mergeCell ref="DNB15:DNG15"/>
    <mergeCell ref="DNZ15:DOE15"/>
    <mergeCell ref="DOX15:DPC15"/>
    <mergeCell ref="DPV15:DQA15"/>
    <mergeCell ref="DQT15:DQY15"/>
    <mergeCell ref="DRR15:DRW15"/>
    <mergeCell ref="DSP15:DSU15"/>
    <mergeCell ref="DTN15:DTS15"/>
    <mergeCell ref="DUL15:DUQ15"/>
    <mergeCell ref="DVJ15:DVO15"/>
    <mergeCell ref="DWH15:DWM15"/>
    <mergeCell ref="DXF15:DXK15"/>
    <mergeCell ref="DYD15:DYI15"/>
    <mergeCell ref="DZB15:DZG15"/>
    <mergeCell ref="DZZ15:EAE15"/>
    <mergeCell ref="EAX15:EBC15"/>
    <mergeCell ref="EBV15:ECA15"/>
    <mergeCell ref="ECT15:ECY15"/>
    <mergeCell ref="EDR15:EDW15"/>
    <mergeCell ref="EEP15:EEU15"/>
    <mergeCell ref="EFN15:EFS15"/>
    <mergeCell ref="EGL15:EGQ15"/>
    <mergeCell ref="EHJ15:EHO15"/>
    <mergeCell ref="EIH15:EIM15"/>
    <mergeCell ref="EJF15:EJK15"/>
    <mergeCell ref="CBF15:CBK15"/>
    <mergeCell ref="CCD15:CCI15"/>
    <mergeCell ref="CDB15:CDG15"/>
    <mergeCell ref="CDZ15:CEE15"/>
    <mergeCell ref="CEX15:CFC15"/>
    <mergeCell ref="CFV15:CGA15"/>
    <mergeCell ref="CGT15:CGY15"/>
    <mergeCell ref="CHR15:CHW15"/>
    <mergeCell ref="CIP15:CIU15"/>
    <mergeCell ref="CJN15:CJS15"/>
    <mergeCell ref="CKL15:CKQ15"/>
    <mergeCell ref="CLJ15:CLO15"/>
    <mergeCell ref="CMH15:CMM15"/>
    <mergeCell ref="CNF15:CNK15"/>
    <mergeCell ref="COD15:COI15"/>
    <mergeCell ref="CPB15:CPG15"/>
    <mergeCell ref="CPZ15:CQE15"/>
    <mergeCell ref="CQX15:CRC15"/>
    <mergeCell ref="CRV15:CSA15"/>
    <mergeCell ref="CST15:CSY15"/>
    <mergeCell ref="CTR15:CTW15"/>
    <mergeCell ref="CUP15:CUU15"/>
    <mergeCell ref="CVN15:CVS15"/>
    <mergeCell ref="CWL15:CWQ15"/>
    <mergeCell ref="CXJ15:CXO15"/>
    <mergeCell ref="CYH15:CYM15"/>
    <mergeCell ref="CZF15:CZK15"/>
    <mergeCell ref="DAD15:DAI15"/>
    <mergeCell ref="DBB15:DBG15"/>
    <mergeCell ref="DBZ15:DCE15"/>
    <mergeCell ref="DCX15:DDC15"/>
    <mergeCell ref="DDV15:DEA15"/>
    <mergeCell ref="DET15:DEY15"/>
    <mergeCell ref="AWT15:AWY15"/>
    <mergeCell ref="AXR15:AXW15"/>
    <mergeCell ref="AYP15:AYU15"/>
    <mergeCell ref="AZN15:AZS15"/>
    <mergeCell ref="BAL15:BAQ15"/>
    <mergeCell ref="BBJ15:BBO15"/>
    <mergeCell ref="BCH15:BCM15"/>
    <mergeCell ref="BDF15:BDK15"/>
    <mergeCell ref="BED15:BEI15"/>
    <mergeCell ref="BFB15:BFG15"/>
    <mergeCell ref="BFZ15:BGE15"/>
    <mergeCell ref="BGX15:BHC15"/>
    <mergeCell ref="BHV15:BIA15"/>
    <mergeCell ref="BIT15:BIY15"/>
    <mergeCell ref="BJR15:BJW15"/>
    <mergeCell ref="BKP15:BKU15"/>
    <mergeCell ref="BLN15:BLS15"/>
    <mergeCell ref="BML15:BMQ15"/>
    <mergeCell ref="BNJ15:BNO15"/>
    <mergeCell ref="BOH15:BOM15"/>
    <mergeCell ref="BPF15:BPK15"/>
    <mergeCell ref="BQD15:BQI15"/>
    <mergeCell ref="BRB15:BRG15"/>
    <mergeCell ref="BRZ15:BSE15"/>
    <mergeCell ref="BSX15:BTC15"/>
    <mergeCell ref="BTV15:BUA15"/>
    <mergeCell ref="BUT15:BUY15"/>
    <mergeCell ref="BVR15:BVW15"/>
    <mergeCell ref="BWP15:BWU15"/>
    <mergeCell ref="BXN15:BXS15"/>
    <mergeCell ref="BYL15:BYQ15"/>
    <mergeCell ref="BZJ15:BZO15"/>
    <mergeCell ref="CAH15:CAM15"/>
    <mergeCell ref="WWD12:WWI12"/>
    <mergeCell ref="WXB12:WXG12"/>
    <mergeCell ref="WXZ12:WYE12"/>
    <mergeCell ref="WYX12:WZC12"/>
    <mergeCell ref="WZV12:XAA12"/>
    <mergeCell ref="XAT12:XAY12"/>
    <mergeCell ref="XBR12:XBW12"/>
    <mergeCell ref="BR15:BW15"/>
    <mergeCell ref="CP15:CU15"/>
    <mergeCell ref="DN15:DS15"/>
    <mergeCell ref="EL15:EQ15"/>
    <mergeCell ref="FJ15:FO15"/>
    <mergeCell ref="GH15:GM15"/>
    <mergeCell ref="HF15:HK15"/>
    <mergeCell ref="ID15:II15"/>
    <mergeCell ref="JB15:JG15"/>
    <mergeCell ref="JZ15:KE15"/>
    <mergeCell ref="KX15:LC15"/>
    <mergeCell ref="LV15:MA15"/>
    <mergeCell ref="MT15:MY15"/>
    <mergeCell ref="NR15:NW15"/>
    <mergeCell ref="OP15:OU15"/>
    <mergeCell ref="PN15:PS15"/>
    <mergeCell ref="QL15:QQ15"/>
    <mergeCell ref="RJ15:RO15"/>
    <mergeCell ref="SH15:SM15"/>
    <mergeCell ref="TF15:TK15"/>
    <mergeCell ref="UD15:UI15"/>
    <mergeCell ref="VB15:VG15"/>
    <mergeCell ref="VZ15:WE15"/>
    <mergeCell ref="WX15:XC15"/>
    <mergeCell ref="XV15:YA15"/>
    <mergeCell ref="YT15:YY15"/>
    <mergeCell ref="ZR15:ZW15"/>
    <mergeCell ref="AAP15:AAU15"/>
    <mergeCell ref="ABN15:ABS15"/>
    <mergeCell ref="ACL15:ACQ15"/>
    <mergeCell ref="ADJ15:ADO15"/>
    <mergeCell ref="AEH15:AEM15"/>
    <mergeCell ref="AFF15:AFK15"/>
    <mergeCell ref="AGD15:AGI15"/>
    <mergeCell ref="AHB15:AHG15"/>
    <mergeCell ref="AHZ15:AIE15"/>
    <mergeCell ref="AIX15:AJC15"/>
    <mergeCell ref="AJV15:AKA15"/>
    <mergeCell ref="AKT15:AKY15"/>
    <mergeCell ref="ALR15:ALW15"/>
    <mergeCell ref="AMP15:AMU15"/>
    <mergeCell ref="ANN15:ANS15"/>
    <mergeCell ref="AOL15:AOQ15"/>
    <mergeCell ref="APJ15:APO15"/>
    <mergeCell ref="AQH15:AQM15"/>
    <mergeCell ref="ARF15:ARK15"/>
    <mergeCell ref="ASD15:ASI15"/>
    <mergeCell ref="ATB15:ATG15"/>
    <mergeCell ref="ATZ15:AUE15"/>
    <mergeCell ref="AUX15:AVC15"/>
    <mergeCell ref="AVV15:AWA15"/>
    <mergeCell ref="VRR12:VRW12"/>
    <mergeCell ref="WVF12:WVK12"/>
    <mergeCell ref="UNF12:UNK12"/>
    <mergeCell ref="UOD12:UOI12"/>
    <mergeCell ref="UPB12:UPG12"/>
    <mergeCell ref="UPZ12:UQE12"/>
    <mergeCell ref="UQX12:URC12"/>
    <mergeCell ref="URV12:USA12"/>
    <mergeCell ref="UST12:USY12"/>
    <mergeCell ref="UTR12:UTW12"/>
    <mergeCell ref="UUP12:UUU12"/>
    <mergeCell ref="UVN12:UVS12"/>
    <mergeCell ref="UWL12:UWQ12"/>
    <mergeCell ref="UXJ12:UXO12"/>
    <mergeCell ref="UYH12:UYM12"/>
    <mergeCell ref="UZF12:UZK12"/>
    <mergeCell ref="VAD12:VAI12"/>
    <mergeCell ref="VBB12:VBG12"/>
    <mergeCell ref="VBZ12:VCE12"/>
    <mergeCell ref="VCX12:VDC12"/>
    <mergeCell ref="VDV12:VEA12"/>
    <mergeCell ref="VET12:VEY12"/>
    <mergeCell ref="VFR12:VFW12"/>
    <mergeCell ref="VGP12:VGU12"/>
    <mergeCell ref="VHN12:VHS12"/>
    <mergeCell ref="VIL12:VIQ12"/>
    <mergeCell ref="VJJ12:VJO12"/>
    <mergeCell ref="VKH12:VKM12"/>
    <mergeCell ref="VLF12:VLK12"/>
    <mergeCell ref="VMD12:VMI12"/>
    <mergeCell ref="VNB12:VNG12"/>
    <mergeCell ref="VNZ12:VOE12"/>
    <mergeCell ref="VOX12:VPC12"/>
    <mergeCell ref="VPV12:VQA12"/>
    <mergeCell ref="ULJ12:ULO12"/>
    <mergeCell ref="UMH12:UMM12"/>
    <mergeCell ref="VSP12:VSU12"/>
    <mergeCell ref="VTN12:VTS12"/>
    <mergeCell ref="VUL12:VUQ12"/>
    <mergeCell ref="VVJ12:VVO12"/>
    <mergeCell ref="VWH12:VWM12"/>
    <mergeCell ref="VXF12:VXK12"/>
    <mergeCell ref="VYD12:VYI12"/>
    <mergeCell ref="VZB12:VZG12"/>
    <mergeCell ref="VZZ12:WAE12"/>
    <mergeCell ref="WAX12:WBC12"/>
    <mergeCell ref="WBV12:WCA12"/>
    <mergeCell ref="WCT12:WCY12"/>
    <mergeCell ref="WDR12:WDW12"/>
    <mergeCell ref="WEP12:WEU12"/>
    <mergeCell ref="WFN12:WFS12"/>
    <mergeCell ref="WGL12:WGQ12"/>
    <mergeCell ref="WHJ12:WHO12"/>
    <mergeCell ref="WIH12:WIM12"/>
    <mergeCell ref="WJF12:WJK12"/>
    <mergeCell ref="WKD12:WKI12"/>
    <mergeCell ref="WLB12:WLG12"/>
    <mergeCell ref="WLZ12:WME12"/>
    <mergeCell ref="WMX12:WNC12"/>
    <mergeCell ref="WNV12:WOA12"/>
    <mergeCell ref="WOT12:WOY12"/>
    <mergeCell ref="WPR12:WPW12"/>
    <mergeCell ref="WQP12:WQU12"/>
    <mergeCell ref="WRN12:WRS12"/>
    <mergeCell ref="WSL12:WSQ12"/>
    <mergeCell ref="WTJ12:WTO12"/>
    <mergeCell ref="WUH12:WUM12"/>
    <mergeCell ref="SFF12:SFK12"/>
    <mergeCell ref="SGD12:SGI12"/>
    <mergeCell ref="SHB12:SHG12"/>
    <mergeCell ref="SHZ12:SIE12"/>
    <mergeCell ref="SIX12:SJC12"/>
    <mergeCell ref="SJV12:SKA12"/>
    <mergeCell ref="SKT12:SKY12"/>
    <mergeCell ref="SLR12:SLW12"/>
    <mergeCell ref="SMP12:SMU12"/>
    <mergeCell ref="SNN12:SNS12"/>
    <mergeCell ref="SOL12:SOQ12"/>
    <mergeCell ref="SPJ12:SPO12"/>
    <mergeCell ref="SQH12:SQM12"/>
    <mergeCell ref="SRF12:SRK12"/>
    <mergeCell ref="SSD12:SSI12"/>
    <mergeCell ref="STB12:STG12"/>
    <mergeCell ref="STZ12:SUE12"/>
    <mergeCell ref="SUX12:SVC12"/>
    <mergeCell ref="SVV12:SWA12"/>
    <mergeCell ref="SWT12:SWY12"/>
    <mergeCell ref="SXR12:SXW12"/>
    <mergeCell ref="SYP12:SYU12"/>
    <mergeCell ref="SZN12:SZS12"/>
    <mergeCell ref="TAL12:TAQ12"/>
    <mergeCell ref="TBJ12:TBO12"/>
    <mergeCell ref="TCH12:TCM12"/>
    <mergeCell ref="TDF12:TDK12"/>
    <mergeCell ref="TED12:TEI12"/>
    <mergeCell ref="TFB12:TFG12"/>
    <mergeCell ref="TFZ12:TGE12"/>
    <mergeCell ref="TGX12:THC12"/>
    <mergeCell ref="THV12:TIA12"/>
    <mergeCell ref="VQT12:VQY12"/>
    <mergeCell ref="TIT12:TIY12"/>
    <mergeCell ref="TJR12:TJW12"/>
    <mergeCell ref="TKP12:TKU12"/>
    <mergeCell ref="TQD12:TQI12"/>
    <mergeCell ref="TRB12:TRG12"/>
    <mergeCell ref="TRZ12:TSE12"/>
    <mergeCell ref="TSX12:TTC12"/>
    <mergeCell ref="TTV12:TUA12"/>
    <mergeCell ref="TUT12:TUY12"/>
    <mergeCell ref="TVR12:TVW12"/>
    <mergeCell ref="TWP12:TWU12"/>
    <mergeCell ref="TXN12:TXS12"/>
    <mergeCell ref="TYL12:TYQ12"/>
    <mergeCell ref="TZJ12:TZO12"/>
    <mergeCell ref="UAH12:UAM12"/>
    <mergeCell ref="UBF12:UBK12"/>
    <mergeCell ref="UCD12:UCI12"/>
    <mergeCell ref="UDB12:UDG12"/>
    <mergeCell ref="UDZ12:UEE12"/>
    <mergeCell ref="UEX12:UFC12"/>
    <mergeCell ref="UFV12:UGA12"/>
    <mergeCell ref="UGT12:UGY12"/>
    <mergeCell ref="UHR12:UHW12"/>
    <mergeCell ref="UIP12:UIU12"/>
    <mergeCell ref="UJN12:UJS12"/>
    <mergeCell ref="UKL12:UKQ12"/>
    <mergeCell ref="RAT12:RAY12"/>
    <mergeCell ref="RBR12:RBW12"/>
    <mergeCell ref="RCP12:RCU12"/>
    <mergeCell ref="RDN12:RDS12"/>
    <mergeCell ref="REL12:REQ12"/>
    <mergeCell ref="RFJ12:RFO12"/>
    <mergeCell ref="RGH12:RGM12"/>
    <mergeCell ref="RHF12:RHK12"/>
    <mergeCell ref="RID12:RII12"/>
    <mergeCell ref="RJB12:RJG12"/>
    <mergeCell ref="RJZ12:RKE12"/>
    <mergeCell ref="RKX12:RLC12"/>
    <mergeCell ref="RLV12:RMA12"/>
    <mergeCell ref="RMT12:RMY12"/>
    <mergeCell ref="RNR12:RNW12"/>
    <mergeCell ref="ROP12:ROU12"/>
    <mergeCell ref="RPN12:RPS12"/>
    <mergeCell ref="RQL12:RQQ12"/>
    <mergeCell ref="RRJ12:RRO12"/>
    <mergeCell ref="RSH12:RSM12"/>
    <mergeCell ref="RTF12:RTK12"/>
    <mergeCell ref="RUD12:RUI12"/>
    <mergeCell ref="RVB12:RVG12"/>
    <mergeCell ref="RVZ12:RWE12"/>
    <mergeCell ref="RWX12:RXC12"/>
    <mergeCell ref="RXV12:RYA12"/>
    <mergeCell ref="RYT12:RYY12"/>
    <mergeCell ref="RZR12:RZW12"/>
    <mergeCell ref="SAP12:SAU12"/>
    <mergeCell ref="SBN12:SBS12"/>
    <mergeCell ref="SCL12:SCQ12"/>
    <mergeCell ref="SDJ12:SDO12"/>
    <mergeCell ref="SEH12:SEM12"/>
    <mergeCell ref="QAX12:QBC12"/>
    <mergeCell ref="QBV12:QCA12"/>
    <mergeCell ref="QCT12:QCY12"/>
    <mergeCell ref="QDR12:QDW12"/>
    <mergeCell ref="QEP12:QEU12"/>
    <mergeCell ref="QFN12:QFS12"/>
    <mergeCell ref="QGL12:QGQ12"/>
    <mergeCell ref="QHJ12:QHO12"/>
    <mergeCell ref="QIH12:QIM12"/>
    <mergeCell ref="QJF12:QJK12"/>
    <mergeCell ref="QKD12:QKI12"/>
    <mergeCell ref="QLB12:QLG12"/>
    <mergeCell ref="QLZ12:QME12"/>
    <mergeCell ref="QMX12:QNC12"/>
    <mergeCell ref="QNV12:QOA12"/>
    <mergeCell ref="QOT12:QOY12"/>
    <mergeCell ref="QPR12:QPW12"/>
    <mergeCell ref="QQP12:QQU12"/>
    <mergeCell ref="QRN12:QRS12"/>
    <mergeCell ref="QSL12:QSQ12"/>
    <mergeCell ref="QTJ12:QTO12"/>
    <mergeCell ref="QUH12:QUM12"/>
    <mergeCell ref="QVF12:QVK12"/>
    <mergeCell ref="QWD12:QWI12"/>
    <mergeCell ref="QXB12:QXG12"/>
    <mergeCell ref="QXZ12:QYE12"/>
    <mergeCell ref="QYX12:QZC12"/>
    <mergeCell ref="QZV12:RAA12"/>
    <mergeCell ref="TLN12:TLS12"/>
    <mergeCell ref="TML12:TMQ12"/>
    <mergeCell ref="TNJ12:TNO12"/>
    <mergeCell ref="TOH12:TOM12"/>
    <mergeCell ref="TPF12:TPK12"/>
    <mergeCell ref="OWL12:OWQ12"/>
    <mergeCell ref="OXJ12:OXO12"/>
    <mergeCell ref="OYH12:OYM12"/>
    <mergeCell ref="OZF12:OZK12"/>
    <mergeCell ref="PAD12:PAI12"/>
    <mergeCell ref="PBB12:PBG12"/>
    <mergeCell ref="PBZ12:PCE12"/>
    <mergeCell ref="PCX12:PDC12"/>
    <mergeCell ref="PDV12:PEA12"/>
    <mergeCell ref="PET12:PEY12"/>
    <mergeCell ref="PFR12:PFW12"/>
    <mergeCell ref="PGP12:PGU12"/>
    <mergeCell ref="PHN12:PHS12"/>
    <mergeCell ref="PIL12:PIQ12"/>
    <mergeCell ref="PJJ12:PJO12"/>
    <mergeCell ref="PKH12:PKM12"/>
    <mergeCell ref="PLF12:PLK12"/>
    <mergeCell ref="PMD12:PMI12"/>
    <mergeCell ref="PNB12:PNG12"/>
    <mergeCell ref="PNZ12:POE12"/>
    <mergeCell ref="POX12:PPC12"/>
    <mergeCell ref="PPV12:PQA12"/>
    <mergeCell ref="PQT12:PQY12"/>
    <mergeCell ref="PRR12:PRW12"/>
    <mergeCell ref="PSP12:PSU12"/>
    <mergeCell ref="PTN12:PTS12"/>
    <mergeCell ref="PUL12:PUQ12"/>
    <mergeCell ref="PVJ12:PVO12"/>
    <mergeCell ref="PWH12:PWM12"/>
    <mergeCell ref="PXF12:PXK12"/>
    <mergeCell ref="PYD12:PYI12"/>
    <mergeCell ref="PZB12:PZG12"/>
    <mergeCell ref="PZZ12:QAE12"/>
    <mergeCell ref="NRZ12:NSE12"/>
    <mergeCell ref="NSX12:NTC12"/>
    <mergeCell ref="NTV12:NUA12"/>
    <mergeCell ref="NUT12:NUY12"/>
    <mergeCell ref="NVR12:NVW12"/>
    <mergeCell ref="NWP12:NWU12"/>
    <mergeCell ref="NXN12:NXS12"/>
    <mergeCell ref="NYL12:NYQ12"/>
    <mergeCell ref="NZJ12:NZO12"/>
    <mergeCell ref="OAH12:OAM12"/>
    <mergeCell ref="OBF12:OBK12"/>
    <mergeCell ref="OCD12:OCI12"/>
    <mergeCell ref="ODB12:ODG12"/>
    <mergeCell ref="ODZ12:OEE12"/>
    <mergeCell ref="OEX12:OFC12"/>
    <mergeCell ref="OFV12:OGA12"/>
    <mergeCell ref="OGT12:OGY12"/>
    <mergeCell ref="OHR12:OHW12"/>
    <mergeCell ref="OIP12:OIU12"/>
    <mergeCell ref="OJN12:OJS12"/>
    <mergeCell ref="OKL12:OKQ12"/>
    <mergeCell ref="OLJ12:OLO12"/>
    <mergeCell ref="OMH12:OMM12"/>
    <mergeCell ref="ONF12:ONK12"/>
    <mergeCell ref="OOD12:OOI12"/>
    <mergeCell ref="OPB12:OPG12"/>
    <mergeCell ref="OPZ12:OQE12"/>
    <mergeCell ref="OQX12:ORC12"/>
    <mergeCell ref="ORV12:OSA12"/>
    <mergeCell ref="OST12:OSY12"/>
    <mergeCell ref="OTR12:OTW12"/>
    <mergeCell ref="OUP12:OUU12"/>
    <mergeCell ref="OVN12:OVS12"/>
    <mergeCell ref="MNN12:MNS12"/>
    <mergeCell ref="MOL12:MOQ12"/>
    <mergeCell ref="MPJ12:MPO12"/>
    <mergeCell ref="MQH12:MQM12"/>
    <mergeCell ref="MRF12:MRK12"/>
    <mergeCell ref="MSD12:MSI12"/>
    <mergeCell ref="MTB12:MTG12"/>
    <mergeCell ref="MTZ12:MUE12"/>
    <mergeCell ref="MUX12:MVC12"/>
    <mergeCell ref="MVV12:MWA12"/>
    <mergeCell ref="MWT12:MWY12"/>
    <mergeCell ref="MXR12:MXW12"/>
    <mergeCell ref="MYP12:MYU12"/>
    <mergeCell ref="MZN12:MZS12"/>
    <mergeCell ref="NAL12:NAQ12"/>
    <mergeCell ref="NBJ12:NBO12"/>
    <mergeCell ref="NCH12:NCM12"/>
    <mergeCell ref="NDF12:NDK12"/>
    <mergeCell ref="NED12:NEI12"/>
    <mergeCell ref="NFB12:NFG12"/>
    <mergeCell ref="NFZ12:NGE12"/>
    <mergeCell ref="NGX12:NHC12"/>
    <mergeCell ref="NHV12:NIA12"/>
    <mergeCell ref="NIT12:NIY12"/>
    <mergeCell ref="NJR12:NJW12"/>
    <mergeCell ref="NKP12:NKU12"/>
    <mergeCell ref="NLN12:NLS12"/>
    <mergeCell ref="NML12:NMQ12"/>
    <mergeCell ref="NNJ12:NNO12"/>
    <mergeCell ref="NOH12:NOM12"/>
    <mergeCell ref="NPF12:NPK12"/>
    <mergeCell ref="NQD12:NQI12"/>
    <mergeCell ref="NRB12:NRG12"/>
    <mergeCell ref="LJB12:LJG12"/>
    <mergeCell ref="LJZ12:LKE12"/>
    <mergeCell ref="LKX12:LLC12"/>
    <mergeCell ref="LLV12:LMA12"/>
    <mergeCell ref="LMT12:LMY12"/>
    <mergeCell ref="LNR12:LNW12"/>
    <mergeCell ref="LOP12:LOU12"/>
    <mergeCell ref="LPN12:LPS12"/>
    <mergeCell ref="LQL12:LQQ12"/>
    <mergeCell ref="LRJ12:LRO12"/>
    <mergeCell ref="LSH12:LSM12"/>
    <mergeCell ref="LTF12:LTK12"/>
    <mergeCell ref="LUD12:LUI12"/>
    <mergeCell ref="LVB12:LVG12"/>
    <mergeCell ref="LVZ12:LWE12"/>
    <mergeCell ref="LWX12:LXC12"/>
    <mergeCell ref="LXV12:LYA12"/>
    <mergeCell ref="LYT12:LYY12"/>
    <mergeCell ref="LZR12:LZW12"/>
    <mergeCell ref="MAP12:MAU12"/>
    <mergeCell ref="MBN12:MBS12"/>
    <mergeCell ref="MCL12:MCQ12"/>
    <mergeCell ref="MDJ12:MDO12"/>
    <mergeCell ref="MEH12:MEM12"/>
    <mergeCell ref="MFF12:MFK12"/>
    <mergeCell ref="MGD12:MGI12"/>
    <mergeCell ref="MHB12:MHG12"/>
    <mergeCell ref="MHZ12:MIE12"/>
    <mergeCell ref="MIX12:MJC12"/>
    <mergeCell ref="MJV12:MKA12"/>
    <mergeCell ref="MKT12:MKY12"/>
    <mergeCell ref="MLR12:MLW12"/>
    <mergeCell ref="MMP12:MMU12"/>
    <mergeCell ref="KEP12:KEU12"/>
    <mergeCell ref="KFN12:KFS12"/>
    <mergeCell ref="KGL12:KGQ12"/>
    <mergeCell ref="KHJ12:KHO12"/>
    <mergeCell ref="KIH12:KIM12"/>
    <mergeCell ref="KJF12:KJK12"/>
    <mergeCell ref="KKD12:KKI12"/>
    <mergeCell ref="KLB12:KLG12"/>
    <mergeCell ref="KLZ12:KME12"/>
    <mergeCell ref="KMX12:KNC12"/>
    <mergeCell ref="KNV12:KOA12"/>
    <mergeCell ref="KOT12:KOY12"/>
    <mergeCell ref="KPR12:KPW12"/>
    <mergeCell ref="KQP12:KQU12"/>
    <mergeCell ref="KRN12:KRS12"/>
    <mergeCell ref="KSL12:KSQ12"/>
    <mergeCell ref="KTJ12:KTO12"/>
    <mergeCell ref="KUH12:KUM12"/>
    <mergeCell ref="KVF12:KVK12"/>
    <mergeCell ref="KWD12:KWI12"/>
    <mergeCell ref="KXB12:KXG12"/>
    <mergeCell ref="KXZ12:KYE12"/>
    <mergeCell ref="KYX12:KZC12"/>
    <mergeCell ref="KZV12:LAA12"/>
    <mergeCell ref="LAT12:LAY12"/>
    <mergeCell ref="LBR12:LBW12"/>
    <mergeCell ref="LCP12:LCU12"/>
    <mergeCell ref="LDN12:LDS12"/>
    <mergeCell ref="LEL12:LEQ12"/>
    <mergeCell ref="LFJ12:LFO12"/>
    <mergeCell ref="LGH12:LGM12"/>
    <mergeCell ref="LHF12:LHK12"/>
    <mergeCell ref="LID12:LII12"/>
    <mergeCell ref="JAD12:JAI12"/>
    <mergeCell ref="JBB12:JBG12"/>
    <mergeCell ref="JBZ12:JCE12"/>
    <mergeCell ref="JCX12:JDC12"/>
    <mergeCell ref="JDV12:JEA12"/>
    <mergeCell ref="JET12:JEY12"/>
    <mergeCell ref="JFR12:JFW12"/>
    <mergeCell ref="JGP12:JGU12"/>
    <mergeCell ref="JHN12:JHS12"/>
    <mergeCell ref="JIL12:JIQ12"/>
    <mergeCell ref="JJJ12:JJO12"/>
    <mergeCell ref="JKH12:JKM12"/>
    <mergeCell ref="JLF12:JLK12"/>
    <mergeCell ref="JMD12:JMI12"/>
    <mergeCell ref="JNB12:JNG12"/>
    <mergeCell ref="JNZ12:JOE12"/>
    <mergeCell ref="JOX12:JPC12"/>
    <mergeCell ref="JPV12:JQA12"/>
    <mergeCell ref="JQT12:JQY12"/>
    <mergeCell ref="JRR12:JRW12"/>
    <mergeCell ref="JSP12:JSU12"/>
    <mergeCell ref="JTN12:JTS12"/>
    <mergeCell ref="JUL12:JUQ12"/>
    <mergeCell ref="JVJ12:JVO12"/>
    <mergeCell ref="JWH12:JWM12"/>
    <mergeCell ref="JXF12:JXK12"/>
    <mergeCell ref="JYD12:JYI12"/>
    <mergeCell ref="JZB12:JZG12"/>
    <mergeCell ref="JZZ12:KAE12"/>
    <mergeCell ref="KAX12:KBC12"/>
    <mergeCell ref="KBV12:KCA12"/>
    <mergeCell ref="KCT12:KCY12"/>
    <mergeCell ref="KDR12:KDW12"/>
    <mergeCell ref="HVR12:HVW12"/>
    <mergeCell ref="HWP12:HWU12"/>
    <mergeCell ref="HXN12:HXS12"/>
    <mergeCell ref="HYL12:HYQ12"/>
    <mergeCell ref="HZJ12:HZO12"/>
    <mergeCell ref="IAH12:IAM12"/>
    <mergeCell ref="IBF12:IBK12"/>
    <mergeCell ref="ICD12:ICI12"/>
    <mergeCell ref="IDB12:IDG12"/>
    <mergeCell ref="IDZ12:IEE12"/>
    <mergeCell ref="IEX12:IFC12"/>
    <mergeCell ref="IFV12:IGA12"/>
    <mergeCell ref="IGT12:IGY12"/>
    <mergeCell ref="IHR12:IHW12"/>
    <mergeCell ref="IIP12:IIU12"/>
    <mergeCell ref="IJN12:IJS12"/>
    <mergeCell ref="IKL12:IKQ12"/>
    <mergeCell ref="ILJ12:ILO12"/>
    <mergeCell ref="IMH12:IMM12"/>
    <mergeCell ref="INF12:INK12"/>
    <mergeCell ref="IOD12:IOI12"/>
    <mergeCell ref="IPB12:IPG12"/>
    <mergeCell ref="IPZ12:IQE12"/>
    <mergeCell ref="IQX12:IRC12"/>
    <mergeCell ref="IRV12:ISA12"/>
    <mergeCell ref="IST12:ISY12"/>
    <mergeCell ref="ITR12:ITW12"/>
    <mergeCell ref="IUP12:IUU12"/>
    <mergeCell ref="IVN12:IVS12"/>
    <mergeCell ref="IWL12:IWQ12"/>
    <mergeCell ref="IXJ12:IXO12"/>
    <mergeCell ref="IYH12:IYM12"/>
    <mergeCell ref="IZF12:IZK12"/>
    <mergeCell ref="GRF12:GRK12"/>
    <mergeCell ref="GSD12:GSI12"/>
    <mergeCell ref="GTB12:GTG12"/>
    <mergeCell ref="GTZ12:GUE12"/>
    <mergeCell ref="GUX12:GVC12"/>
    <mergeCell ref="GVV12:GWA12"/>
    <mergeCell ref="GWT12:GWY12"/>
    <mergeCell ref="GXR12:GXW12"/>
    <mergeCell ref="GYP12:GYU12"/>
    <mergeCell ref="GZN12:GZS12"/>
    <mergeCell ref="HAL12:HAQ12"/>
    <mergeCell ref="HBJ12:HBO12"/>
    <mergeCell ref="HCH12:HCM12"/>
    <mergeCell ref="HDF12:HDK12"/>
    <mergeCell ref="HED12:HEI12"/>
    <mergeCell ref="HFB12:HFG12"/>
    <mergeCell ref="HFZ12:HGE12"/>
    <mergeCell ref="HGX12:HHC12"/>
    <mergeCell ref="HHV12:HIA12"/>
    <mergeCell ref="HIT12:HIY12"/>
    <mergeCell ref="HJR12:HJW12"/>
    <mergeCell ref="HKP12:HKU12"/>
    <mergeCell ref="HLN12:HLS12"/>
    <mergeCell ref="HML12:HMQ12"/>
    <mergeCell ref="HNJ12:HNO12"/>
    <mergeCell ref="HOH12:HOM12"/>
    <mergeCell ref="HPF12:HPK12"/>
    <mergeCell ref="HQD12:HQI12"/>
    <mergeCell ref="HRB12:HRG12"/>
    <mergeCell ref="HRZ12:HSE12"/>
    <mergeCell ref="HSX12:HTC12"/>
    <mergeCell ref="HTV12:HUA12"/>
    <mergeCell ref="HUT12:HUY12"/>
    <mergeCell ref="FMT12:FMY12"/>
    <mergeCell ref="FNR12:FNW12"/>
    <mergeCell ref="FOP12:FOU12"/>
    <mergeCell ref="FPN12:FPS12"/>
    <mergeCell ref="FQL12:FQQ12"/>
    <mergeCell ref="FRJ12:FRO12"/>
    <mergeCell ref="FSH12:FSM12"/>
    <mergeCell ref="FTF12:FTK12"/>
    <mergeCell ref="FUD12:FUI12"/>
    <mergeCell ref="FVB12:FVG12"/>
    <mergeCell ref="FVZ12:FWE12"/>
    <mergeCell ref="FWX12:FXC12"/>
    <mergeCell ref="FXV12:FYA12"/>
    <mergeCell ref="FYT12:FYY12"/>
    <mergeCell ref="FZR12:FZW12"/>
    <mergeCell ref="GAP12:GAU12"/>
    <mergeCell ref="GBN12:GBS12"/>
    <mergeCell ref="GCL12:GCQ12"/>
    <mergeCell ref="GDJ12:GDO12"/>
    <mergeCell ref="GEH12:GEM12"/>
    <mergeCell ref="GFF12:GFK12"/>
    <mergeCell ref="GGD12:GGI12"/>
    <mergeCell ref="GHB12:GHG12"/>
    <mergeCell ref="GHZ12:GIE12"/>
    <mergeCell ref="GIX12:GJC12"/>
    <mergeCell ref="GJV12:GKA12"/>
    <mergeCell ref="GKT12:GKY12"/>
    <mergeCell ref="GLR12:GLW12"/>
    <mergeCell ref="GMP12:GMU12"/>
    <mergeCell ref="GNN12:GNS12"/>
    <mergeCell ref="GOL12:GOQ12"/>
    <mergeCell ref="GPJ12:GPO12"/>
    <mergeCell ref="GQH12:GQM12"/>
    <mergeCell ref="EIH12:EIM12"/>
    <mergeCell ref="EJF12:EJK12"/>
    <mergeCell ref="EKD12:EKI12"/>
    <mergeCell ref="ELB12:ELG12"/>
    <mergeCell ref="ELZ12:EME12"/>
    <mergeCell ref="EMX12:ENC12"/>
    <mergeCell ref="ENV12:EOA12"/>
    <mergeCell ref="EOT12:EOY12"/>
    <mergeCell ref="EPR12:EPW12"/>
    <mergeCell ref="EQP12:EQU12"/>
    <mergeCell ref="ERN12:ERS12"/>
    <mergeCell ref="ESL12:ESQ12"/>
    <mergeCell ref="ETJ12:ETO12"/>
    <mergeCell ref="EUH12:EUM12"/>
    <mergeCell ref="EVF12:EVK12"/>
    <mergeCell ref="EWD12:EWI12"/>
    <mergeCell ref="EXB12:EXG12"/>
    <mergeCell ref="EXZ12:EYE12"/>
    <mergeCell ref="EYX12:EZC12"/>
    <mergeCell ref="EZV12:FAA12"/>
    <mergeCell ref="FAT12:FAY12"/>
    <mergeCell ref="FBR12:FBW12"/>
    <mergeCell ref="FCP12:FCU12"/>
    <mergeCell ref="FDN12:FDS12"/>
    <mergeCell ref="FEL12:FEQ12"/>
    <mergeCell ref="FFJ12:FFO12"/>
    <mergeCell ref="FGH12:FGM12"/>
    <mergeCell ref="FHF12:FHK12"/>
    <mergeCell ref="FID12:FII12"/>
    <mergeCell ref="FJB12:FJG12"/>
    <mergeCell ref="FJZ12:FKE12"/>
    <mergeCell ref="FKX12:FLC12"/>
    <mergeCell ref="FLV12:FMA12"/>
    <mergeCell ref="DDV12:DEA12"/>
    <mergeCell ref="DET12:DEY12"/>
    <mergeCell ref="DFR12:DFW12"/>
    <mergeCell ref="DGP12:DGU12"/>
    <mergeCell ref="DHN12:DHS12"/>
    <mergeCell ref="DIL12:DIQ12"/>
    <mergeCell ref="DJJ12:DJO12"/>
    <mergeCell ref="DKH12:DKM12"/>
    <mergeCell ref="DLF12:DLK12"/>
    <mergeCell ref="DMD12:DMI12"/>
    <mergeCell ref="DNB12:DNG12"/>
    <mergeCell ref="DNZ12:DOE12"/>
    <mergeCell ref="DOX12:DPC12"/>
    <mergeCell ref="DPV12:DQA12"/>
    <mergeCell ref="DQT12:DQY12"/>
    <mergeCell ref="DRR12:DRW12"/>
    <mergeCell ref="DSP12:DSU12"/>
    <mergeCell ref="DTN12:DTS12"/>
    <mergeCell ref="DUL12:DUQ12"/>
    <mergeCell ref="DVJ12:DVO12"/>
    <mergeCell ref="DWH12:DWM12"/>
    <mergeCell ref="DXF12:DXK12"/>
    <mergeCell ref="DYD12:DYI12"/>
    <mergeCell ref="DZB12:DZG12"/>
    <mergeCell ref="DZZ12:EAE12"/>
    <mergeCell ref="EAX12:EBC12"/>
    <mergeCell ref="EBV12:ECA12"/>
    <mergeCell ref="ECT12:ECY12"/>
    <mergeCell ref="EDR12:EDW12"/>
    <mergeCell ref="EEP12:EEU12"/>
    <mergeCell ref="EFN12:EFS12"/>
    <mergeCell ref="EGL12:EGQ12"/>
    <mergeCell ref="EHJ12:EHO12"/>
    <mergeCell ref="BZJ12:BZO12"/>
    <mergeCell ref="CAH12:CAM12"/>
    <mergeCell ref="CBF12:CBK12"/>
    <mergeCell ref="CCD12:CCI12"/>
    <mergeCell ref="CDB12:CDG12"/>
    <mergeCell ref="CDZ12:CEE12"/>
    <mergeCell ref="CEX12:CFC12"/>
    <mergeCell ref="CFV12:CGA12"/>
    <mergeCell ref="CGT12:CGY12"/>
    <mergeCell ref="CHR12:CHW12"/>
    <mergeCell ref="CIP12:CIU12"/>
    <mergeCell ref="CJN12:CJS12"/>
    <mergeCell ref="CKL12:CKQ12"/>
    <mergeCell ref="CLJ12:CLO12"/>
    <mergeCell ref="CMH12:CMM12"/>
    <mergeCell ref="CNF12:CNK12"/>
    <mergeCell ref="COD12:COI12"/>
    <mergeCell ref="CPB12:CPG12"/>
    <mergeCell ref="CPZ12:CQE12"/>
    <mergeCell ref="CQX12:CRC12"/>
    <mergeCell ref="CRV12:CSA12"/>
    <mergeCell ref="CST12:CSY12"/>
    <mergeCell ref="CTR12:CTW12"/>
    <mergeCell ref="CUP12:CUU12"/>
    <mergeCell ref="CVN12:CVS12"/>
    <mergeCell ref="CWL12:CWQ12"/>
    <mergeCell ref="CXJ12:CXO12"/>
    <mergeCell ref="CYH12:CYM12"/>
    <mergeCell ref="CZF12:CZK12"/>
    <mergeCell ref="DAD12:DAI12"/>
    <mergeCell ref="DBB12:DBG12"/>
    <mergeCell ref="DBZ12:DCE12"/>
    <mergeCell ref="DCX12:DDC12"/>
    <mergeCell ref="AUX12:AVC12"/>
    <mergeCell ref="AVV12:AWA12"/>
    <mergeCell ref="AWT12:AWY12"/>
    <mergeCell ref="AXR12:AXW12"/>
    <mergeCell ref="AYP12:AYU12"/>
    <mergeCell ref="AZN12:AZS12"/>
    <mergeCell ref="BAL12:BAQ12"/>
    <mergeCell ref="BBJ12:BBO12"/>
    <mergeCell ref="BCH12:BCM12"/>
    <mergeCell ref="BDF12:BDK12"/>
    <mergeCell ref="BED12:BEI12"/>
    <mergeCell ref="BFB12:BFG12"/>
    <mergeCell ref="BFZ12:BGE12"/>
    <mergeCell ref="BGX12:BHC12"/>
    <mergeCell ref="BHV12:BIA12"/>
    <mergeCell ref="BIT12:BIY12"/>
    <mergeCell ref="BJR12:BJW12"/>
    <mergeCell ref="BKP12:BKU12"/>
    <mergeCell ref="BLN12:BLS12"/>
    <mergeCell ref="BML12:BMQ12"/>
    <mergeCell ref="BNJ12:BNO12"/>
    <mergeCell ref="BOH12:BOM12"/>
    <mergeCell ref="BPF12:BPK12"/>
    <mergeCell ref="BQD12:BQI12"/>
    <mergeCell ref="BRB12:BRG12"/>
    <mergeCell ref="BRZ12:BSE12"/>
    <mergeCell ref="BSX12:BTC12"/>
    <mergeCell ref="BTV12:BUA12"/>
    <mergeCell ref="BUT12:BUY12"/>
    <mergeCell ref="BVR12:BVW12"/>
    <mergeCell ref="BWP12:BWU12"/>
    <mergeCell ref="BXN12:BXS12"/>
    <mergeCell ref="BYL12:BYQ12"/>
    <mergeCell ref="QL12:QQ12"/>
    <mergeCell ref="RJ12:RO12"/>
    <mergeCell ref="SH12:SM12"/>
    <mergeCell ref="TF12:TK12"/>
    <mergeCell ref="UD12:UI12"/>
    <mergeCell ref="VB12:VG12"/>
    <mergeCell ref="VZ12:WE12"/>
    <mergeCell ref="WX12:XC12"/>
    <mergeCell ref="XV12:YA12"/>
    <mergeCell ref="YT12:YY12"/>
    <mergeCell ref="ZR12:ZW12"/>
    <mergeCell ref="AAP12:AAU12"/>
    <mergeCell ref="ABN12:ABS12"/>
    <mergeCell ref="ACL12:ACQ12"/>
    <mergeCell ref="ADJ12:ADO12"/>
    <mergeCell ref="AEH12:AEM12"/>
    <mergeCell ref="AFF12:AFK12"/>
    <mergeCell ref="AGD12:AGI12"/>
    <mergeCell ref="AHB12:AHG12"/>
    <mergeCell ref="AHZ12:AIE12"/>
    <mergeCell ref="AIX12:AJC12"/>
    <mergeCell ref="AJV12:AKA12"/>
    <mergeCell ref="AKT12:AKY12"/>
    <mergeCell ref="ALR12:ALW12"/>
    <mergeCell ref="AMP12:AMU12"/>
    <mergeCell ref="ANN12:ANS12"/>
    <mergeCell ref="AOL12:AOQ12"/>
    <mergeCell ref="APJ12:APO12"/>
    <mergeCell ref="AQH12:AQM12"/>
    <mergeCell ref="ARF12:ARK12"/>
    <mergeCell ref="ASD12:ASI12"/>
    <mergeCell ref="ATB12:ATG12"/>
    <mergeCell ref="ATZ12:AUE12"/>
    <mergeCell ref="A1:X1"/>
    <mergeCell ref="A2:X2"/>
    <mergeCell ref="A3:X3"/>
    <mergeCell ref="A4:X4"/>
    <mergeCell ref="A5:W5"/>
    <mergeCell ref="A7:A8"/>
    <mergeCell ref="B7:B8"/>
    <mergeCell ref="C7:C8"/>
    <mergeCell ref="D7:D8"/>
    <mergeCell ref="E7:E8"/>
    <mergeCell ref="F7:F8"/>
    <mergeCell ref="G7:G8"/>
    <mergeCell ref="H7:H8"/>
    <mergeCell ref="I7:I8"/>
    <mergeCell ref="J7:N7"/>
    <mergeCell ref="O7:W7"/>
    <mergeCell ref="X7:X8"/>
    <mergeCell ref="BR12:BW12"/>
    <mergeCell ref="CP12:CU12"/>
    <mergeCell ref="DN12:DS12"/>
    <mergeCell ref="EL12:EQ12"/>
    <mergeCell ref="FJ12:FO12"/>
    <mergeCell ref="GH12:GM12"/>
    <mergeCell ref="HF12:HK12"/>
    <mergeCell ref="ID12:II12"/>
    <mergeCell ref="JB12:JG12"/>
    <mergeCell ref="JZ12:KE12"/>
    <mergeCell ref="KX12:LC12"/>
    <mergeCell ref="LV12:MA12"/>
    <mergeCell ref="MT12:MY12"/>
    <mergeCell ref="NR12:NW12"/>
    <mergeCell ref="OP12:OU12"/>
    <mergeCell ref="PN12:PS12"/>
  </mergeCells>
  <pageMargins left="0.23622047244094491" right="0.23622047244094491" top="0.74803149606299213" bottom="0.74803149606299213" header="0.31496062992125984" footer="0.31496062992125984"/>
  <pageSetup paperSize="9" scale="60" fitToHeight="0" orientation="landscape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AJ92"/>
  <sheetViews>
    <sheetView topLeftCell="A67" zoomScale="78" zoomScaleNormal="78" workbookViewId="0">
      <selection activeCell="E7" sqref="E7"/>
    </sheetView>
  </sheetViews>
  <sheetFormatPr defaultColWidth="9.140625" defaultRowHeight="21" x14ac:dyDescent="0.35"/>
  <cols>
    <col min="1" max="1" width="19.5703125" style="78" customWidth="1"/>
    <col min="2" max="2" width="39" style="78" customWidth="1"/>
    <col min="3" max="3" width="27.5703125" style="78" customWidth="1"/>
    <col min="4" max="4" width="22.42578125" style="78" customWidth="1"/>
    <col min="5" max="5" width="102.5703125" style="78" customWidth="1"/>
    <col min="6" max="6" width="29.42578125" style="78" customWidth="1"/>
    <col min="7" max="7" width="21.5703125" style="78" customWidth="1"/>
    <col min="8" max="8" width="25.5703125" style="78" customWidth="1"/>
    <col min="9" max="9" width="17.42578125" style="78" customWidth="1"/>
    <col min="10" max="10" width="19.5703125" style="78" customWidth="1"/>
    <col min="11" max="11" width="17" style="78" customWidth="1"/>
    <col min="12" max="12" width="28.42578125" style="78" customWidth="1"/>
    <col min="13" max="13" width="22" style="78" customWidth="1"/>
    <col min="14" max="14" width="24.42578125" style="78" customWidth="1"/>
    <col min="15" max="15" width="11" style="78" customWidth="1"/>
    <col min="16" max="16" width="10.140625" style="78" customWidth="1"/>
    <col min="17" max="16384" width="9.140625" style="78"/>
  </cols>
  <sheetData>
    <row r="1" spans="1:36" s="1" customFormat="1" ht="87" customHeight="1" x14ac:dyDescent="0.3">
      <c r="A1" s="177" t="s">
        <v>0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79"/>
      <c r="P1" s="79"/>
      <c r="Q1" s="79"/>
      <c r="R1" s="79"/>
      <c r="S1" s="79"/>
      <c r="T1" s="79"/>
      <c r="U1" s="79"/>
      <c r="V1" s="79"/>
      <c r="W1" s="79"/>
      <c r="X1" s="79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</row>
    <row r="2" spans="1:36" s="1" customFormat="1" ht="25.5" x14ac:dyDescent="0.3">
      <c r="A2" s="178" t="s">
        <v>1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80"/>
      <c r="P2" s="80"/>
      <c r="Q2" s="80"/>
      <c r="R2" s="80"/>
      <c r="S2" s="80"/>
      <c r="T2" s="80"/>
      <c r="U2" s="80"/>
      <c r="V2" s="80"/>
      <c r="W2" s="80"/>
      <c r="X2" s="80"/>
    </row>
    <row r="3" spans="1:36" s="1" customFormat="1" ht="20.25" x14ac:dyDescent="0.3">
      <c r="A3" s="179" t="s">
        <v>2</v>
      </c>
      <c r="B3" s="179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81"/>
      <c r="P3" s="81"/>
      <c r="Q3" s="81"/>
      <c r="R3" s="81"/>
      <c r="S3" s="81"/>
      <c r="T3" s="81"/>
      <c r="U3" s="81"/>
      <c r="V3" s="81"/>
      <c r="W3" s="81"/>
      <c r="X3" s="81"/>
    </row>
    <row r="4" spans="1:36" s="1" customFormat="1" ht="40.35" customHeight="1" x14ac:dyDescent="0.3">
      <c r="A4" s="178" t="s">
        <v>3</v>
      </c>
      <c r="B4" s="178"/>
      <c r="C4" s="178"/>
      <c r="D4" s="178"/>
      <c r="E4" s="178"/>
      <c r="F4" s="178"/>
      <c r="G4" s="178"/>
      <c r="H4" s="178"/>
      <c r="I4" s="178"/>
      <c r="J4" s="178"/>
      <c r="K4" s="178"/>
      <c r="L4" s="178"/>
      <c r="M4" s="178"/>
      <c r="N4" s="178"/>
      <c r="O4" s="80"/>
      <c r="P4" s="80"/>
      <c r="Q4" s="80"/>
      <c r="R4" s="80"/>
      <c r="S4" s="80"/>
      <c r="T4" s="80"/>
      <c r="U4" s="80"/>
      <c r="V4" s="80"/>
      <c r="W4" s="80"/>
      <c r="X4" s="80"/>
    </row>
    <row r="5" spans="1:36" s="1" customFormat="1" ht="39.6" customHeight="1" x14ac:dyDescent="0.3">
      <c r="A5" s="180" t="s">
        <v>580</v>
      </c>
      <c r="B5" s="180"/>
      <c r="C5" s="180"/>
      <c r="D5" s="180"/>
      <c r="E5" s="180"/>
      <c r="F5" s="180"/>
      <c r="G5" s="180"/>
      <c r="H5" s="180"/>
      <c r="I5" s="180"/>
      <c r="J5" s="180"/>
      <c r="K5" s="180"/>
      <c r="L5" s="180"/>
      <c r="M5" s="180"/>
      <c r="N5" s="180"/>
    </row>
    <row r="7" spans="1:36" s="82" customFormat="1" ht="162" x14ac:dyDescent="0.35">
      <c r="A7" s="83" t="s">
        <v>5</v>
      </c>
      <c r="B7" s="11" t="s">
        <v>6</v>
      </c>
      <c r="C7" s="11" t="s">
        <v>7</v>
      </c>
      <c r="D7" s="11" t="s">
        <v>581</v>
      </c>
      <c r="E7" s="11" t="s">
        <v>582</v>
      </c>
      <c r="F7" s="11" t="s">
        <v>583</v>
      </c>
      <c r="G7" s="11" t="s">
        <v>584</v>
      </c>
      <c r="H7" s="84" t="s">
        <v>585</v>
      </c>
      <c r="I7" s="84" t="s">
        <v>586</v>
      </c>
      <c r="J7" s="84" t="s">
        <v>587</v>
      </c>
      <c r="K7" s="84" t="s">
        <v>588</v>
      </c>
      <c r="L7" s="84" t="s">
        <v>589</v>
      </c>
      <c r="M7" s="84" t="s">
        <v>590</v>
      </c>
      <c r="N7" s="84" t="s">
        <v>591</v>
      </c>
    </row>
    <row r="8" spans="1:36" s="82" customFormat="1" x14ac:dyDescent="0.35">
      <c r="A8" s="85">
        <v>1</v>
      </c>
      <c r="B8" s="84">
        <v>2</v>
      </c>
      <c r="C8" s="84">
        <v>3</v>
      </c>
      <c r="D8" s="84">
        <v>4</v>
      </c>
      <c r="E8" s="85">
        <v>5</v>
      </c>
      <c r="F8" s="85">
        <v>6</v>
      </c>
      <c r="G8" s="85">
        <v>7</v>
      </c>
      <c r="H8" s="85">
        <v>8</v>
      </c>
      <c r="I8" s="85">
        <v>9</v>
      </c>
      <c r="J8" s="85">
        <v>10</v>
      </c>
      <c r="K8" s="85">
        <v>11</v>
      </c>
      <c r="L8" s="85">
        <v>12</v>
      </c>
      <c r="M8" s="85">
        <v>13</v>
      </c>
      <c r="N8" s="85">
        <v>14</v>
      </c>
    </row>
    <row r="9" spans="1:36" ht="56.25" x14ac:dyDescent="0.35">
      <c r="A9" s="124" t="s">
        <v>31</v>
      </c>
      <c r="B9" s="38" t="s">
        <v>32</v>
      </c>
      <c r="C9" s="128" t="s">
        <v>33</v>
      </c>
      <c r="D9" s="38" t="s">
        <v>36</v>
      </c>
      <c r="E9" s="38" t="s">
        <v>36</v>
      </c>
      <c r="F9" s="38" t="s">
        <v>36</v>
      </c>
      <c r="G9" s="38" t="s">
        <v>36</v>
      </c>
      <c r="H9" s="38" t="s">
        <v>36</v>
      </c>
      <c r="I9" s="38" t="s">
        <v>36</v>
      </c>
      <c r="J9" s="38" t="s">
        <v>36</v>
      </c>
      <c r="K9" s="38" t="s">
        <v>36</v>
      </c>
      <c r="L9" s="38">
        <v>0</v>
      </c>
      <c r="M9" s="38" t="s">
        <v>36</v>
      </c>
      <c r="N9" s="38" t="s">
        <v>36</v>
      </c>
    </row>
    <row r="10" spans="1:36" x14ac:dyDescent="0.35">
      <c r="A10" s="125" t="s">
        <v>31</v>
      </c>
      <c r="B10" s="129" t="s">
        <v>32</v>
      </c>
      <c r="C10" s="129" t="s">
        <v>33</v>
      </c>
      <c r="D10" s="126" t="s">
        <v>36</v>
      </c>
      <c r="E10" s="127" t="s">
        <v>170</v>
      </c>
      <c r="F10" s="126" t="s">
        <v>36</v>
      </c>
      <c r="G10" s="126" t="s">
        <v>36</v>
      </c>
      <c r="H10" s="126" t="s">
        <v>36</v>
      </c>
      <c r="I10" s="126" t="s">
        <v>36</v>
      </c>
      <c r="J10" s="126" t="s">
        <v>36</v>
      </c>
      <c r="K10" s="126" t="s">
        <v>36</v>
      </c>
      <c r="L10" s="126">
        <v>0</v>
      </c>
      <c r="M10" s="126" t="s">
        <v>36</v>
      </c>
      <c r="N10" s="126" t="s">
        <v>36</v>
      </c>
    </row>
    <row r="11" spans="1:36" ht="56.25" x14ac:dyDescent="0.35">
      <c r="A11" s="124" t="s">
        <v>31</v>
      </c>
      <c r="B11" s="38" t="s">
        <v>50</v>
      </c>
      <c r="C11" s="128" t="s">
        <v>51</v>
      </c>
      <c r="D11" s="38" t="s">
        <v>36</v>
      </c>
      <c r="E11" s="38" t="s">
        <v>36</v>
      </c>
      <c r="F11" s="38" t="s">
        <v>36</v>
      </c>
      <c r="G11" s="38" t="s">
        <v>36</v>
      </c>
      <c r="H11" s="38" t="s">
        <v>36</v>
      </c>
      <c r="I11" s="38" t="s">
        <v>36</v>
      </c>
      <c r="J11" s="38" t="s">
        <v>36</v>
      </c>
      <c r="K11" s="38" t="s">
        <v>36</v>
      </c>
      <c r="L11" s="38">
        <v>0</v>
      </c>
      <c r="M11" s="38" t="s">
        <v>36</v>
      </c>
      <c r="N11" s="38" t="s">
        <v>36</v>
      </c>
    </row>
    <row r="12" spans="1:36" x14ac:dyDescent="0.35">
      <c r="A12" s="125" t="s">
        <v>31</v>
      </c>
      <c r="B12" s="129" t="s">
        <v>50</v>
      </c>
      <c r="C12" s="129" t="s">
        <v>51</v>
      </c>
      <c r="D12" s="126" t="s">
        <v>36</v>
      </c>
      <c r="E12" s="127" t="s">
        <v>170</v>
      </c>
      <c r="F12" s="126" t="s">
        <v>36</v>
      </c>
      <c r="G12" s="126" t="s">
        <v>36</v>
      </c>
      <c r="H12" s="126" t="s">
        <v>36</v>
      </c>
      <c r="I12" s="126" t="s">
        <v>36</v>
      </c>
      <c r="J12" s="126" t="s">
        <v>36</v>
      </c>
      <c r="K12" s="126" t="s">
        <v>36</v>
      </c>
      <c r="L12" s="126">
        <v>0</v>
      </c>
      <c r="M12" s="126" t="s">
        <v>36</v>
      </c>
      <c r="N12" s="126" t="s">
        <v>36</v>
      </c>
    </row>
    <row r="13" spans="1:36" ht="56.25" x14ac:dyDescent="0.35">
      <c r="A13" s="124" t="s">
        <v>31</v>
      </c>
      <c r="B13" s="38" t="s">
        <v>54</v>
      </c>
      <c r="C13" s="128" t="s">
        <v>55</v>
      </c>
      <c r="D13" s="38" t="s">
        <v>36</v>
      </c>
      <c r="E13" s="38" t="s">
        <v>36</v>
      </c>
      <c r="F13" s="38" t="s">
        <v>36</v>
      </c>
      <c r="G13" s="38" t="s">
        <v>36</v>
      </c>
      <c r="H13" s="38" t="s">
        <v>36</v>
      </c>
      <c r="I13" s="38" t="s">
        <v>36</v>
      </c>
      <c r="J13" s="38" t="s">
        <v>36</v>
      </c>
      <c r="K13" s="38" t="s">
        <v>36</v>
      </c>
      <c r="L13" s="38">
        <v>0</v>
      </c>
      <c r="M13" s="38" t="s">
        <v>36</v>
      </c>
      <c r="N13" s="38" t="s">
        <v>36</v>
      </c>
    </row>
    <row r="14" spans="1:36" x14ac:dyDescent="0.35">
      <c r="A14" s="125" t="s">
        <v>31</v>
      </c>
      <c r="B14" s="129" t="s">
        <v>54</v>
      </c>
      <c r="C14" s="129" t="s">
        <v>55</v>
      </c>
      <c r="D14" s="126" t="s">
        <v>36</v>
      </c>
      <c r="E14" s="127" t="s">
        <v>170</v>
      </c>
      <c r="F14" s="126" t="s">
        <v>36</v>
      </c>
      <c r="G14" s="126" t="s">
        <v>36</v>
      </c>
      <c r="H14" s="126" t="s">
        <v>36</v>
      </c>
      <c r="I14" s="126" t="s">
        <v>36</v>
      </c>
      <c r="J14" s="126" t="s">
        <v>36</v>
      </c>
      <c r="K14" s="126" t="s">
        <v>36</v>
      </c>
      <c r="L14" s="126">
        <v>0</v>
      </c>
      <c r="M14" s="126" t="s">
        <v>36</v>
      </c>
      <c r="N14" s="126" t="s">
        <v>36</v>
      </c>
    </row>
    <row r="15" spans="1:36" ht="93.75" x14ac:dyDescent="0.35">
      <c r="A15" s="124" t="s">
        <v>31</v>
      </c>
      <c r="B15" s="38" t="s">
        <v>57</v>
      </c>
      <c r="C15" s="128" t="s">
        <v>58</v>
      </c>
      <c r="D15" s="38" t="s">
        <v>36</v>
      </c>
      <c r="E15" s="38" t="s">
        <v>36</v>
      </c>
      <c r="F15" s="38" t="s">
        <v>36</v>
      </c>
      <c r="G15" s="38" t="s">
        <v>36</v>
      </c>
      <c r="H15" s="38" t="s">
        <v>36</v>
      </c>
      <c r="I15" s="38" t="s">
        <v>36</v>
      </c>
      <c r="J15" s="38" t="s">
        <v>36</v>
      </c>
      <c r="K15" s="38" t="s">
        <v>36</v>
      </c>
      <c r="L15" s="38">
        <v>0</v>
      </c>
      <c r="M15" s="38" t="s">
        <v>36</v>
      </c>
      <c r="N15" s="38" t="s">
        <v>36</v>
      </c>
    </row>
    <row r="16" spans="1:36" x14ac:dyDescent="0.35">
      <c r="A16" s="125" t="s">
        <v>31</v>
      </c>
      <c r="B16" s="129" t="s">
        <v>57</v>
      </c>
      <c r="C16" s="129" t="s">
        <v>58</v>
      </c>
      <c r="D16" s="126" t="s">
        <v>36</v>
      </c>
      <c r="E16" s="127" t="s">
        <v>170</v>
      </c>
      <c r="F16" s="126" t="s">
        <v>36</v>
      </c>
      <c r="G16" s="126" t="s">
        <v>36</v>
      </c>
      <c r="H16" s="126" t="s">
        <v>36</v>
      </c>
      <c r="I16" s="126" t="s">
        <v>36</v>
      </c>
      <c r="J16" s="126" t="s">
        <v>36</v>
      </c>
      <c r="K16" s="126" t="s">
        <v>36</v>
      </c>
      <c r="L16" s="126">
        <v>0</v>
      </c>
      <c r="M16" s="126" t="s">
        <v>36</v>
      </c>
      <c r="N16" s="126" t="s">
        <v>36</v>
      </c>
    </row>
    <row r="17" spans="1:14" ht="93.75" x14ac:dyDescent="0.35">
      <c r="A17" s="124" t="s">
        <v>31</v>
      </c>
      <c r="B17" s="38" t="s">
        <v>73</v>
      </c>
      <c r="C17" s="128" t="s">
        <v>74</v>
      </c>
      <c r="D17" s="38" t="s">
        <v>36</v>
      </c>
      <c r="E17" s="38" t="s">
        <v>36</v>
      </c>
      <c r="F17" s="38" t="s">
        <v>36</v>
      </c>
      <c r="G17" s="38" t="s">
        <v>36</v>
      </c>
      <c r="H17" s="38" t="s">
        <v>36</v>
      </c>
      <c r="I17" s="38" t="s">
        <v>36</v>
      </c>
      <c r="J17" s="38" t="s">
        <v>36</v>
      </c>
      <c r="K17" s="38" t="s">
        <v>36</v>
      </c>
      <c r="L17" s="38">
        <v>0</v>
      </c>
      <c r="M17" s="38" t="s">
        <v>36</v>
      </c>
      <c r="N17" s="38" t="s">
        <v>36</v>
      </c>
    </row>
    <row r="18" spans="1:14" x14ac:dyDescent="0.35">
      <c r="A18" s="125" t="s">
        <v>31</v>
      </c>
      <c r="B18" s="129" t="s">
        <v>73</v>
      </c>
      <c r="C18" s="129" t="s">
        <v>74</v>
      </c>
      <c r="D18" s="126" t="s">
        <v>36</v>
      </c>
      <c r="E18" s="127" t="s">
        <v>170</v>
      </c>
      <c r="F18" s="126" t="s">
        <v>36</v>
      </c>
      <c r="G18" s="126" t="s">
        <v>36</v>
      </c>
      <c r="H18" s="126" t="s">
        <v>36</v>
      </c>
      <c r="I18" s="126" t="s">
        <v>36</v>
      </c>
      <c r="J18" s="126" t="s">
        <v>36</v>
      </c>
      <c r="K18" s="126" t="s">
        <v>36</v>
      </c>
      <c r="L18" s="126">
        <v>0</v>
      </c>
      <c r="M18" s="126" t="s">
        <v>36</v>
      </c>
      <c r="N18" s="126" t="s">
        <v>36</v>
      </c>
    </row>
    <row r="19" spans="1:14" ht="93.75" x14ac:dyDescent="0.35">
      <c r="A19" s="124" t="s">
        <v>31</v>
      </c>
      <c r="B19" s="38" t="s">
        <v>79</v>
      </c>
      <c r="C19" s="128" t="s">
        <v>80</v>
      </c>
      <c r="D19" s="38" t="s">
        <v>36</v>
      </c>
      <c r="E19" s="38" t="s">
        <v>36</v>
      </c>
      <c r="F19" s="38" t="s">
        <v>36</v>
      </c>
      <c r="G19" s="38" t="s">
        <v>36</v>
      </c>
      <c r="H19" s="38" t="s">
        <v>36</v>
      </c>
      <c r="I19" s="38" t="s">
        <v>36</v>
      </c>
      <c r="J19" s="38" t="s">
        <v>36</v>
      </c>
      <c r="K19" s="38" t="s">
        <v>36</v>
      </c>
      <c r="L19" s="38">
        <v>0</v>
      </c>
      <c r="M19" s="38" t="s">
        <v>36</v>
      </c>
      <c r="N19" s="38" t="s">
        <v>36</v>
      </c>
    </row>
    <row r="20" spans="1:14" x14ac:dyDescent="0.35">
      <c r="A20" s="125" t="s">
        <v>31</v>
      </c>
      <c r="B20" s="129" t="s">
        <v>79</v>
      </c>
      <c r="C20" s="129" t="s">
        <v>80</v>
      </c>
      <c r="D20" s="126" t="s">
        <v>36</v>
      </c>
      <c r="E20" s="127" t="s">
        <v>170</v>
      </c>
      <c r="F20" s="126" t="s">
        <v>36</v>
      </c>
      <c r="G20" s="126" t="s">
        <v>36</v>
      </c>
      <c r="H20" s="126" t="s">
        <v>36</v>
      </c>
      <c r="I20" s="126" t="s">
        <v>36</v>
      </c>
      <c r="J20" s="126" t="s">
        <v>36</v>
      </c>
      <c r="K20" s="126" t="s">
        <v>36</v>
      </c>
      <c r="L20" s="126">
        <v>0</v>
      </c>
      <c r="M20" s="126" t="s">
        <v>36</v>
      </c>
      <c r="N20" s="126" t="s">
        <v>36</v>
      </c>
    </row>
    <row r="21" spans="1:14" ht="93.75" x14ac:dyDescent="0.35">
      <c r="A21" s="124" t="s">
        <v>31</v>
      </c>
      <c r="B21" s="38" t="s">
        <v>85</v>
      </c>
      <c r="C21" s="128" t="s">
        <v>86</v>
      </c>
      <c r="D21" s="38" t="s">
        <v>36</v>
      </c>
      <c r="E21" s="38" t="s">
        <v>36</v>
      </c>
      <c r="F21" s="38" t="s">
        <v>36</v>
      </c>
      <c r="G21" s="38" t="s">
        <v>36</v>
      </c>
      <c r="H21" s="38" t="s">
        <v>36</v>
      </c>
      <c r="I21" s="38" t="s">
        <v>36</v>
      </c>
      <c r="J21" s="38" t="s">
        <v>36</v>
      </c>
      <c r="K21" s="38" t="s">
        <v>36</v>
      </c>
      <c r="L21" s="38">
        <v>0</v>
      </c>
      <c r="M21" s="38" t="s">
        <v>36</v>
      </c>
      <c r="N21" s="38" t="s">
        <v>36</v>
      </c>
    </row>
    <row r="22" spans="1:14" x14ac:dyDescent="0.35">
      <c r="A22" s="125" t="s">
        <v>31</v>
      </c>
      <c r="B22" s="129" t="s">
        <v>85</v>
      </c>
      <c r="C22" s="129" t="s">
        <v>86</v>
      </c>
      <c r="D22" s="126" t="s">
        <v>36</v>
      </c>
      <c r="E22" s="127" t="s">
        <v>170</v>
      </c>
      <c r="F22" s="126" t="s">
        <v>36</v>
      </c>
      <c r="G22" s="126" t="s">
        <v>36</v>
      </c>
      <c r="H22" s="126" t="s">
        <v>36</v>
      </c>
      <c r="I22" s="126" t="s">
        <v>36</v>
      </c>
      <c r="J22" s="126" t="s">
        <v>36</v>
      </c>
      <c r="K22" s="126" t="s">
        <v>36</v>
      </c>
      <c r="L22" s="126">
        <v>0</v>
      </c>
      <c r="M22" s="126" t="s">
        <v>36</v>
      </c>
      <c r="N22" s="126" t="s">
        <v>36</v>
      </c>
    </row>
    <row r="23" spans="1:14" ht="75" x14ac:dyDescent="0.35">
      <c r="A23" s="124" t="s">
        <v>31</v>
      </c>
      <c r="B23" s="38" t="s">
        <v>91</v>
      </c>
      <c r="C23" s="128" t="s">
        <v>92</v>
      </c>
      <c r="D23" s="38" t="s">
        <v>36</v>
      </c>
      <c r="E23" s="38" t="s">
        <v>36</v>
      </c>
      <c r="F23" s="38" t="s">
        <v>36</v>
      </c>
      <c r="G23" s="38" t="s">
        <v>36</v>
      </c>
      <c r="H23" s="38" t="s">
        <v>36</v>
      </c>
      <c r="I23" s="38" t="s">
        <v>36</v>
      </c>
      <c r="J23" s="38" t="s">
        <v>36</v>
      </c>
      <c r="K23" s="38" t="s">
        <v>36</v>
      </c>
      <c r="L23" s="38">
        <v>0</v>
      </c>
      <c r="M23" s="38" t="s">
        <v>36</v>
      </c>
      <c r="N23" s="38" t="s">
        <v>36</v>
      </c>
    </row>
    <row r="24" spans="1:14" x14ac:dyDescent="0.35">
      <c r="A24" s="125" t="s">
        <v>31</v>
      </c>
      <c r="B24" s="129" t="s">
        <v>91</v>
      </c>
      <c r="C24" s="129" t="s">
        <v>92</v>
      </c>
      <c r="D24" s="126" t="s">
        <v>36</v>
      </c>
      <c r="E24" s="127" t="s">
        <v>170</v>
      </c>
      <c r="F24" s="126" t="s">
        <v>36</v>
      </c>
      <c r="G24" s="126" t="s">
        <v>36</v>
      </c>
      <c r="H24" s="126" t="s">
        <v>36</v>
      </c>
      <c r="I24" s="126" t="s">
        <v>36</v>
      </c>
      <c r="J24" s="126" t="s">
        <v>36</v>
      </c>
      <c r="K24" s="126" t="s">
        <v>36</v>
      </c>
      <c r="L24" s="126">
        <v>0</v>
      </c>
      <c r="M24" s="126" t="s">
        <v>36</v>
      </c>
      <c r="N24" s="126" t="s">
        <v>36</v>
      </c>
    </row>
    <row r="25" spans="1:14" ht="112.5" x14ac:dyDescent="0.35">
      <c r="A25" s="124" t="s">
        <v>31</v>
      </c>
      <c r="B25" s="38" t="s">
        <v>107</v>
      </c>
      <c r="C25" s="128" t="s">
        <v>108</v>
      </c>
      <c r="D25" s="38" t="s">
        <v>36</v>
      </c>
      <c r="E25" s="38" t="s">
        <v>36</v>
      </c>
      <c r="F25" s="38" t="s">
        <v>36</v>
      </c>
      <c r="G25" s="38" t="s">
        <v>36</v>
      </c>
      <c r="H25" s="38" t="s">
        <v>36</v>
      </c>
      <c r="I25" s="38" t="s">
        <v>36</v>
      </c>
      <c r="J25" s="38" t="s">
        <v>36</v>
      </c>
      <c r="K25" s="38" t="s">
        <v>36</v>
      </c>
      <c r="L25" s="38">
        <v>0</v>
      </c>
      <c r="M25" s="38" t="s">
        <v>36</v>
      </c>
      <c r="N25" s="38" t="s">
        <v>36</v>
      </c>
    </row>
    <row r="26" spans="1:14" x14ac:dyDescent="0.35">
      <c r="A26" s="125" t="s">
        <v>31</v>
      </c>
      <c r="B26" s="129" t="s">
        <v>107</v>
      </c>
      <c r="C26" s="129" t="s">
        <v>108</v>
      </c>
      <c r="D26" s="126" t="s">
        <v>36</v>
      </c>
      <c r="E26" s="127" t="s">
        <v>170</v>
      </c>
      <c r="F26" s="126" t="s">
        <v>36</v>
      </c>
      <c r="G26" s="126" t="s">
        <v>36</v>
      </c>
      <c r="H26" s="126" t="s">
        <v>36</v>
      </c>
      <c r="I26" s="126" t="s">
        <v>36</v>
      </c>
      <c r="J26" s="126" t="s">
        <v>36</v>
      </c>
      <c r="K26" s="126" t="s">
        <v>36</v>
      </c>
      <c r="L26" s="126">
        <v>0</v>
      </c>
      <c r="M26" s="126" t="s">
        <v>36</v>
      </c>
      <c r="N26" s="126" t="s">
        <v>36</v>
      </c>
    </row>
    <row r="27" spans="1:14" ht="187.5" x14ac:dyDescent="0.35">
      <c r="A27" s="124" t="s">
        <v>31</v>
      </c>
      <c r="B27" s="38" t="s">
        <v>120</v>
      </c>
      <c r="C27" s="128" t="s">
        <v>121</v>
      </c>
      <c r="D27" s="38" t="s">
        <v>36</v>
      </c>
      <c r="E27" s="38" t="s">
        <v>36</v>
      </c>
      <c r="F27" s="38" t="s">
        <v>36</v>
      </c>
      <c r="G27" s="38" t="s">
        <v>36</v>
      </c>
      <c r="H27" s="38" t="s">
        <v>36</v>
      </c>
      <c r="I27" s="38" t="s">
        <v>36</v>
      </c>
      <c r="J27" s="38" t="s">
        <v>36</v>
      </c>
      <c r="K27" s="38" t="s">
        <v>36</v>
      </c>
      <c r="L27" s="38">
        <v>0</v>
      </c>
      <c r="M27" s="38" t="s">
        <v>36</v>
      </c>
      <c r="N27" s="38" t="s">
        <v>36</v>
      </c>
    </row>
    <row r="28" spans="1:14" x14ac:dyDescent="0.35">
      <c r="A28" s="125" t="s">
        <v>31</v>
      </c>
      <c r="B28" s="129" t="s">
        <v>120</v>
      </c>
      <c r="C28" s="129" t="s">
        <v>121</v>
      </c>
      <c r="D28" s="126" t="s">
        <v>36</v>
      </c>
      <c r="E28" s="127" t="s">
        <v>170</v>
      </c>
      <c r="F28" s="126" t="s">
        <v>36</v>
      </c>
      <c r="G28" s="126" t="s">
        <v>36</v>
      </c>
      <c r="H28" s="126" t="s">
        <v>36</v>
      </c>
      <c r="I28" s="126" t="s">
        <v>36</v>
      </c>
      <c r="J28" s="126" t="s">
        <v>36</v>
      </c>
      <c r="K28" s="126" t="s">
        <v>36</v>
      </c>
      <c r="L28" s="126">
        <v>0</v>
      </c>
      <c r="M28" s="126" t="s">
        <v>36</v>
      </c>
      <c r="N28" s="126" t="s">
        <v>36</v>
      </c>
    </row>
    <row r="29" spans="1:14" ht="131.25" x14ac:dyDescent="0.35">
      <c r="A29" s="124" t="s">
        <v>31</v>
      </c>
      <c r="B29" s="38" t="s">
        <v>132</v>
      </c>
      <c r="C29" s="128" t="s">
        <v>133</v>
      </c>
      <c r="D29" s="38" t="s">
        <v>36</v>
      </c>
      <c r="E29" s="38" t="s">
        <v>36</v>
      </c>
      <c r="F29" s="38" t="s">
        <v>36</v>
      </c>
      <c r="G29" s="38" t="s">
        <v>36</v>
      </c>
      <c r="H29" s="38" t="s">
        <v>36</v>
      </c>
      <c r="I29" s="38" t="s">
        <v>36</v>
      </c>
      <c r="J29" s="38" t="s">
        <v>36</v>
      </c>
      <c r="K29" s="38" t="s">
        <v>36</v>
      </c>
      <c r="L29" s="38">
        <v>0</v>
      </c>
      <c r="M29" s="38" t="s">
        <v>36</v>
      </c>
      <c r="N29" s="38" t="s">
        <v>36</v>
      </c>
    </row>
    <row r="30" spans="1:14" x14ac:dyDescent="0.35">
      <c r="A30" s="125" t="s">
        <v>31</v>
      </c>
      <c r="B30" s="129" t="s">
        <v>132</v>
      </c>
      <c r="C30" s="129" t="s">
        <v>133</v>
      </c>
      <c r="D30" s="126" t="s">
        <v>36</v>
      </c>
      <c r="E30" s="127" t="s">
        <v>170</v>
      </c>
      <c r="F30" s="126" t="s">
        <v>36</v>
      </c>
      <c r="G30" s="126" t="s">
        <v>36</v>
      </c>
      <c r="H30" s="126" t="s">
        <v>36</v>
      </c>
      <c r="I30" s="126" t="s">
        <v>36</v>
      </c>
      <c r="J30" s="126" t="s">
        <v>36</v>
      </c>
      <c r="K30" s="126" t="s">
        <v>36</v>
      </c>
      <c r="L30" s="126">
        <v>0</v>
      </c>
      <c r="M30" s="126" t="s">
        <v>36</v>
      </c>
      <c r="N30" s="126" t="s">
        <v>36</v>
      </c>
    </row>
    <row r="31" spans="1:14" ht="131.25" x14ac:dyDescent="0.35">
      <c r="A31" s="124" t="s">
        <v>31</v>
      </c>
      <c r="B31" s="38" t="s">
        <v>134</v>
      </c>
      <c r="C31" s="128" t="s">
        <v>135</v>
      </c>
      <c r="D31" s="38" t="s">
        <v>36</v>
      </c>
      <c r="E31" s="38" t="s">
        <v>36</v>
      </c>
      <c r="F31" s="38" t="s">
        <v>36</v>
      </c>
      <c r="G31" s="38" t="s">
        <v>36</v>
      </c>
      <c r="H31" s="38" t="s">
        <v>36</v>
      </c>
      <c r="I31" s="38" t="s">
        <v>36</v>
      </c>
      <c r="J31" s="38" t="s">
        <v>36</v>
      </c>
      <c r="K31" s="38" t="s">
        <v>36</v>
      </c>
      <c r="L31" s="38">
        <v>0</v>
      </c>
      <c r="M31" s="38" t="s">
        <v>36</v>
      </c>
      <c r="N31" s="38" t="s">
        <v>36</v>
      </c>
    </row>
    <row r="32" spans="1:14" x14ac:dyDescent="0.35">
      <c r="A32" s="125" t="s">
        <v>31</v>
      </c>
      <c r="B32" s="129" t="s">
        <v>134</v>
      </c>
      <c r="C32" s="129" t="s">
        <v>135</v>
      </c>
      <c r="D32" s="126" t="s">
        <v>36</v>
      </c>
      <c r="E32" s="127" t="s">
        <v>170</v>
      </c>
      <c r="F32" s="126" t="s">
        <v>36</v>
      </c>
      <c r="G32" s="126" t="s">
        <v>36</v>
      </c>
      <c r="H32" s="126" t="s">
        <v>36</v>
      </c>
      <c r="I32" s="126" t="s">
        <v>36</v>
      </c>
      <c r="J32" s="126" t="s">
        <v>36</v>
      </c>
      <c r="K32" s="126" t="s">
        <v>36</v>
      </c>
      <c r="L32" s="126">
        <v>0</v>
      </c>
      <c r="M32" s="126" t="s">
        <v>36</v>
      </c>
      <c r="N32" s="126" t="s">
        <v>36</v>
      </c>
    </row>
    <row r="33" spans="1:14" ht="168.75" x14ac:dyDescent="0.35">
      <c r="A33" s="124" t="s">
        <v>137</v>
      </c>
      <c r="B33" s="38" t="s">
        <v>138</v>
      </c>
      <c r="C33" s="128" t="s">
        <v>139</v>
      </c>
      <c r="D33" s="38" t="s">
        <v>36</v>
      </c>
      <c r="E33" s="38" t="s">
        <v>36</v>
      </c>
      <c r="F33" s="38" t="s">
        <v>36</v>
      </c>
      <c r="G33" s="38" t="s">
        <v>36</v>
      </c>
      <c r="H33" s="38" t="s">
        <v>36</v>
      </c>
      <c r="I33" s="38" t="s">
        <v>36</v>
      </c>
      <c r="J33" s="38" t="s">
        <v>36</v>
      </c>
      <c r="K33" s="38" t="s">
        <v>36</v>
      </c>
      <c r="L33" s="38">
        <v>0</v>
      </c>
      <c r="M33" s="38" t="s">
        <v>36</v>
      </c>
      <c r="N33" s="38" t="s">
        <v>36</v>
      </c>
    </row>
    <row r="34" spans="1:14" x14ac:dyDescent="0.35">
      <c r="A34" s="125" t="s">
        <v>137</v>
      </c>
      <c r="B34" s="129" t="s">
        <v>138</v>
      </c>
      <c r="C34" s="129" t="s">
        <v>139</v>
      </c>
      <c r="D34" s="126" t="s">
        <v>36</v>
      </c>
      <c r="E34" s="127" t="s">
        <v>170</v>
      </c>
      <c r="F34" s="126" t="s">
        <v>36</v>
      </c>
      <c r="G34" s="126" t="s">
        <v>36</v>
      </c>
      <c r="H34" s="126" t="s">
        <v>36</v>
      </c>
      <c r="I34" s="126" t="s">
        <v>36</v>
      </c>
      <c r="J34" s="126" t="s">
        <v>36</v>
      </c>
      <c r="K34" s="126" t="s">
        <v>36</v>
      </c>
      <c r="L34" s="126">
        <v>0</v>
      </c>
      <c r="M34" s="126" t="s">
        <v>36</v>
      </c>
      <c r="N34" s="126" t="s">
        <v>36</v>
      </c>
    </row>
    <row r="35" spans="1:14" ht="75" x14ac:dyDescent="0.35">
      <c r="A35" s="124" t="s">
        <v>171</v>
      </c>
      <c r="B35" s="38" t="s">
        <v>172</v>
      </c>
      <c r="C35" s="128" t="s">
        <v>173</v>
      </c>
      <c r="D35" s="38" t="s">
        <v>36</v>
      </c>
      <c r="E35" s="38" t="s">
        <v>36</v>
      </c>
      <c r="F35" s="38" t="s">
        <v>36</v>
      </c>
      <c r="G35" s="38" t="s">
        <v>36</v>
      </c>
      <c r="H35" s="38" t="s">
        <v>36</v>
      </c>
      <c r="I35" s="38" t="s">
        <v>36</v>
      </c>
      <c r="J35" s="38" t="s">
        <v>36</v>
      </c>
      <c r="K35" s="38" t="s">
        <v>36</v>
      </c>
      <c r="L35" s="38">
        <v>0</v>
      </c>
      <c r="M35" s="38" t="s">
        <v>36</v>
      </c>
      <c r="N35" s="38" t="s">
        <v>36</v>
      </c>
    </row>
    <row r="36" spans="1:14" x14ac:dyDescent="0.35">
      <c r="A36" s="125" t="s">
        <v>171</v>
      </c>
      <c r="B36" s="129" t="s">
        <v>172</v>
      </c>
      <c r="C36" s="129" t="s">
        <v>173</v>
      </c>
      <c r="D36" s="126" t="s">
        <v>36</v>
      </c>
      <c r="E36" s="127" t="s">
        <v>170</v>
      </c>
      <c r="F36" s="126" t="s">
        <v>36</v>
      </c>
      <c r="G36" s="126" t="s">
        <v>36</v>
      </c>
      <c r="H36" s="126" t="s">
        <v>36</v>
      </c>
      <c r="I36" s="126" t="s">
        <v>36</v>
      </c>
      <c r="J36" s="126" t="s">
        <v>36</v>
      </c>
      <c r="K36" s="126" t="s">
        <v>36</v>
      </c>
      <c r="L36" s="126">
        <v>0</v>
      </c>
      <c r="M36" s="126" t="s">
        <v>36</v>
      </c>
      <c r="N36" s="126" t="s">
        <v>36</v>
      </c>
    </row>
    <row r="37" spans="1:14" ht="56.25" x14ac:dyDescent="0.35">
      <c r="A37" s="124" t="s">
        <v>215</v>
      </c>
      <c r="B37" s="38" t="s">
        <v>216</v>
      </c>
      <c r="C37" s="128" t="s">
        <v>217</v>
      </c>
      <c r="D37" s="38" t="s">
        <v>36</v>
      </c>
      <c r="E37" s="38" t="s">
        <v>36</v>
      </c>
      <c r="F37" s="38" t="s">
        <v>36</v>
      </c>
      <c r="G37" s="38" t="s">
        <v>36</v>
      </c>
      <c r="H37" s="38" t="s">
        <v>36</v>
      </c>
      <c r="I37" s="38" t="s">
        <v>36</v>
      </c>
      <c r="J37" s="38" t="s">
        <v>36</v>
      </c>
      <c r="K37" s="38" t="s">
        <v>36</v>
      </c>
      <c r="L37" s="38">
        <v>0</v>
      </c>
      <c r="M37" s="38" t="s">
        <v>36</v>
      </c>
      <c r="N37" s="38" t="s">
        <v>36</v>
      </c>
    </row>
    <row r="38" spans="1:14" x14ac:dyDescent="0.35">
      <c r="A38" s="125" t="s">
        <v>215</v>
      </c>
      <c r="B38" s="129" t="s">
        <v>216</v>
      </c>
      <c r="C38" s="129" t="s">
        <v>217</v>
      </c>
      <c r="D38" s="126" t="s">
        <v>36</v>
      </c>
      <c r="E38" s="127" t="s">
        <v>170</v>
      </c>
      <c r="F38" s="126" t="s">
        <v>36</v>
      </c>
      <c r="G38" s="126" t="s">
        <v>36</v>
      </c>
      <c r="H38" s="126" t="s">
        <v>36</v>
      </c>
      <c r="I38" s="126" t="s">
        <v>36</v>
      </c>
      <c r="J38" s="126" t="s">
        <v>36</v>
      </c>
      <c r="K38" s="126" t="s">
        <v>36</v>
      </c>
      <c r="L38" s="126">
        <v>0</v>
      </c>
      <c r="M38" s="126" t="s">
        <v>36</v>
      </c>
      <c r="N38" s="126" t="s">
        <v>36</v>
      </c>
    </row>
    <row r="39" spans="1:14" ht="75" x14ac:dyDescent="0.35">
      <c r="A39" s="124" t="s">
        <v>204</v>
      </c>
      <c r="B39" s="38" t="s">
        <v>205</v>
      </c>
      <c r="C39" s="128" t="s">
        <v>206</v>
      </c>
      <c r="D39" s="38" t="s">
        <v>36</v>
      </c>
      <c r="E39" s="38" t="s">
        <v>36</v>
      </c>
      <c r="F39" s="38" t="s">
        <v>36</v>
      </c>
      <c r="G39" s="38" t="s">
        <v>36</v>
      </c>
      <c r="H39" s="38" t="s">
        <v>36</v>
      </c>
      <c r="I39" s="38" t="s">
        <v>36</v>
      </c>
      <c r="J39" s="38" t="s">
        <v>36</v>
      </c>
      <c r="K39" s="38" t="s">
        <v>36</v>
      </c>
      <c r="L39" s="38">
        <v>0</v>
      </c>
      <c r="M39" s="38" t="s">
        <v>36</v>
      </c>
      <c r="N39" s="38" t="s">
        <v>36</v>
      </c>
    </row>
    <row r="40" spans="1:14" x14ac:dyDescent="0.35">
      <c r="A40" s="125" t="s">
        <v>204</v>
      </c>
      <c r="B40" s="129" t="s">
        <v>205</v>
      </c>
      <c r="C40" s="129" t="s">
        <v>206</v>
      </c>
      <c r="D40" s="126" t="s">
        <v>36</v>
      </c>
      <c r="E40" s="127" t="s">
        <v>170</v>
      </c>
      <c r="F40" s="126" t="s">
        <v>36</v>
      </c>
      <c r="G40" s="126" t="s">
        <v>36</v>
      </c>
      <c r="H40" s="126" t="s">
        <v>36</v>
      </c>
      <c r="I40" s="126" t="s">
        <v>36</v>
      </c>
      <c r="J40" s="126" t="s">
        <v>36</v>
      </c>
      <c r="K40" s="126" t="s">
        <v>36</v>
      </c>
      <c r="L40" s="126">
        <v>0</v>
      </c>
      <c r="M40" s="126" t="s">
        <v>36</v>
      </c>
      <c r="N40" s="126" t="s">
        <v>36</v>
      </c>
    </row>
    <row r="41" spans="1:14" ht="75" x14ac:dyDescent="0.35">
      <c r="A41" s="124" t="s">
        <v>204</v>
      </c>
      <c r="B41" s="38" t="s">
        <v>230</v>
      </c>
      <c r="C41" s="128" t="s">
        <v>231</v>
      </c>
      <c r="D41" s="38" t="s">
        <v>36</v>
      </c>
      <c r="E41" s="38" t="s">
        <v>36</v>
      </c>
      <c r="F41" s="38" t="s">
        <v>36</v>
      </c>
      <c r="G41" s="38" t="s">
        <v>36</v>
      </c>
      <c r="H41" s="38" t="s">
        <v>36</v>
      </c>
      <c r="I41" s="38" t="s">
        <v>36</v>
      </c>
      <c r="J41" s="38" t="s">
        <v>36</v>
      </c>
      <c r="K41" s="38" t="s">
        <v>36</v>
      </c>
      <c r="L41" s="38">
        <v>0</v>
      </c>
      <c r="M41" s="38" t="s">
        <v>36</v>
      </c>
      <c r="N41" s="38" t="s">
        <v>36</v>
      </c>
    </row>
    <row r="42" spans="1:14" x14ac:dyDescent="0.35">
      <c r="A42" s="125" t="s">
        <v>204</v>
      </c>
      <c r="B42" s="129" t="s">
        <v>230</v>
      </c>
      <c r="C42" s="129" t="s">
        <v>231</v>
      </c>
      <c r="D42" s="126" t="s">
        <v>36</v>
      </c>
      <c r="E42" s="127" t="s">
        <v>170</v>
      </c>
      <c r="F42" s="126" t="s">
        <v>36</v>
      </c>
      <c r="G42" s="126" t="s">
        <v>36</v>
      </c>
      <c r="H42" s="126" t="s">
        <v>36</v>
      </c>
      <c r="I42" s="126" t="s">
        <v>36</v>
      </c>
      <c r="J42" s="126" t="s">
        <v>36</v>
      </c>
      <c r="K42" s="126" t="s">
        <v>36</v>
      </c>
      <c r="L42" s="126">
        <v>0</v>
      </c>
      <c r="M42" s="126" t="s">
        <v>36</v>
      </c>
      <c r="N42" s="126" t="s">
        <v>36</v>
      </c>
    </row>
    <row r="43" spans="1:14" ht="56.25" x14ac:dyDescent="0.35">
      <c r="A43" s="124" t="s">
        <v>215</v>
      </c>
      <c r="B43" s="38" t="s">
        <v>235</v>
      </c>
      <c r="C43" s="128" t="s">
        <v>236</v>
      </c>
      <c r="D43" s="38" t="s">
        <v>36</v>
      </c>
      <c r="E43" s="38" t="s">
        <v>36</v>
      </c>
      <c r="F43" s="38" t="s">
        <v>36</v>
      </c>
      <c r="G43" s="38" t="s">
        <v>36</v>
      </c>
      <c r="H43" s="38" t="s">
        <v>36</v>
      </c>
      <c r="I43" s="38" t="s">
        <v>36</v>
      </c>
      <c r="J43" s="38" t="s">
        <v>36</v>
      </c>
      <c r="K43" s="38" t="s">
        <v>36</v>
      </c>
      <c r="L43" s="38">
        <v>0</v>
      </c>
      <c r="M43" s="38" t="s">
        <v>36</v>
      </c>
      <c r="N43" s="38" t="s">
        <v>36</v>
      </c>
    </row>
    <row r="44" spans="1:14" x14ac:dyDescent="0.35">
      <c r="A44" s="125" t="s">
        <v>215</v>
      </c>
      <c r="B44" s="129" t="s">
        <v>235</v>
      </c>
      <c r="C44" s="129" t="s">
        <v>236</v>
      </c>
      <c r="D44" s="126" t="s">
        <v>36</v>
      </c>
      <c r="E44" s="127" t="s">
        <v>170</v>
      </c>
      <c r="F44" s="126" t="s">
        <v>36</v>
      </c>
      <c r="G44" s="126" t="s">
        <v>36</v>
      </c>
      <c r="H44" s="126" t="s">
        <v>36</v>
      </c>
      <c r="I44" s="126" t="s">
        <v>36</v>
      </c>
      <c r="J44" s="126" t="s">
        <v>36</v>
      </c>
      <c r="K44" s="126" t="s">
        <v>36</v>
      </c>
      <c r="L44" s="126">
        <v>0</v>
      </c>
      <c r="M44" s="126" t="s">
        <v>36</v>
      </c>
      <c r="N44" s="126" t="s">
        <v>36</v>
      </c>
    </row>
    <row r="45" spans="1:14" ht="112.5" x14ac:dyDescent="0.35">
      <c r="A45" s="124" t="s">
        <v>241</v>
      </c>
      <c r="B45" s="38" t="s">
        <v>242</v>
      </c>
      <c r="C45" s="128" t="s">
        <v>243</v>
      </c>
      <c r="D45" s="38" t="s">
        <v>36</v>
      </c>
      <c r="E45" s="38" t="s">
        <v>36</v>
      </c>
      <c r="F45" s="38" t="s">
        <v>36</v>
      </c>
      <c r="G45" s="38" t="s">
        <v>36</v>
      </c>
      <c r="H45" s="38" t="s">
        <v>36</v>
      </c>
      <c r="I45" s="38" t="s">
        <v>36</v>
      </c>
      <c r="J45" s="38" t="s">
        <v>36</v>
      </c>
      <c r="K45" s="38" t="s">
        <v>36</v>
      </c>
      <c r="L45" s="38">
        <v>0</v>
      </c>
      <c r="M45" s="38" t="s">
        <v>36</v>
      </c>
      <c r="N45" s="38" t="s">
        <v>36</v>
      </c>
    </row>
    <row r="46" spans="1:14" x14ac:dyDescent="0.35">
      <c r="A46" s="125" t="s">
        <v>241</v>
      </c>
      <c r="B46" s="129" t="s">
        <v>242</v>
      </c>
      <c r="C46" s="129" t="s">
        <v>243</v>
      </c>
      <c r="D46" s="126" t="s">
        <v>36</v>
      </c>
      <c r="E46" s="127" t="s">
        <v>170</v>
      </c>
      <c r="F46" s="126" t="s">
        <v>36</v>
      </c>
      <c r="G46" s="126" t="s">
        <v>36</v>
      </c>
      <c r="H46" s="126" t="s">
        <v>36</v>
      </c>
      <c r="I46" s="126" t="s">
        <v>36</v>
      </c>
      <c r="J46" s="126" t="s">
        <v>36</v>
      </c>
      <c r="K46" s="126" t="s">
        <v>36</v>
      </c>
      <c r="L46" s="126">
        <v>0</v>
      </c>
      <c r="M46" s="126" t="s">
        <v>36</v>
      </c>
      <c r="N46" s="126" t="s">
        <v>36</v>
      </c>
    </row>
    <row r="47" spans="1:14" ht="112.5" x14ac:dyDescent="0.35">
      <c r="A47" s="124" t="s">
        <v>241</v>
      </c>
      <c r="B47" s="38" t="s">
        <v>251</v>
      </c>
      <c r="C47" s="128" t="s">
        <v>252</v>
      </c>
      <c r="D47" s="38" t="s">
        <v>36</v>
      </c>
      <c r="E47" s="38" t="s">
        <v>36</v>
      </c>
      <c r="F47" s="38" t="s">
        <v>36</v>
      </c>
      <c r="G47" s="38" t="s">
        <v>36</v>
      </c>
      <c r="H47" s="38" t="s">
        <v>36</v>
      </c>
      <c r="I47" s="38" t="s">
        <v>36</v>
      </c>
      <c r="J47" s="38" t="s">
        <v>36</v>
      </c>
      <c r="K47" s="38" t="s">
        <v>36</v>
      </c>
      <c r="L47" s="38">
        <v>0</v>
      </c>
      <c r="M47" s="38" t="s">
        <v>36</v>
      </c>
      <c r="N47" s="38" t="s">
        <v>36</v>
      </c>
    </row>
    <row r="48" spans="1:14" x14ac:dyDescent="0.35">
      <c r="A48" s="125" t="s">
        <v>241</v>
      </c>
      <c r="B48" s="129" t="s">
        <v>251</v>
      </c>
      <c r="C48" s="129" t="s">
        <v>252</v>
      </c>
      <c r="D48" s="126" t="s">
        <v>36</v>
      </c>
      <c r="E48" s="127" t="s">
        <v>170</v>
      </c>
      <c r="F48" s="126" t="s">
        <v>36</v>
      </c>
      <c r="G48" s="126" t="s">
        <v>36</v>
      </c>
      <c r="H48" s="126" t="s">
        <v>36</v>
      </c>
      <c r="I48" s="126" t="s">
        <v>36</v>
      </c>
      <c r="J48" s="126" t="s">
        <v>36</v>
      </c>
      <c r="K48" s="126" t="s">
        <v>36</v>
      </c>
      <c r="L48" s="126">
        <v>0</v>
      </c>
      <c r="M48" s="126" t="s">
        <v>36</v>
      </c>
      <c r="N48" s="126" t="s">
        <v>36</v>
      </c>
    </row>
    <row r="49" spans="1:14" ht="131.25" x14ac:dyDescent="0.35">
      <c r="A49" s="124" t="s">
        <v>270</v>
      </c>
      <c r="B49" s="38" t="s">
        <v>271</v>
      </c>
      <c r="C49" s="128" t="s">
        <v>272</v>
      </c>
      <c r="D49" s="38" t="s">
        <v>36</v>
      </c>
      <c r="E49" s="38" t="s">
        <v>36</v>
      </c>
      <c r="F49" s="38" t="s">
        <v>36</v>
      </c>
      <c r="G49" s="38" t="s">
        <v>36</v>
      </c>
      <c r="H49" s="38" t="s">
        <v>36</v>
      </c>
      <c r="I49" s="38" t="s">
        <v>36</v>
      </c>
      <c r="J49" s="38" t="s">
        <v>36</v>
      </c>
      <c r="K49" s="38" t="s">
        <v>36</v>
      </c>
      <c r="L49" s="38">
        <v>0</v>
      </c>
      <c r="M49" s="38" t="s">
        <v>36</v>
      </c>
      <c r="N49" s="38" t="s">
        <v>36</v>
      </c>
    </row>
    <row r="50" spans="1:14" x14ac:dyDescent="0.35">
      <c r="A50" s="125" t="s">
        <v>270</v>
      </c>
      <c r="B50" s="129" t="s">
        <v>271</v>
      </c>
      <c r="C50" s="129" t="s">
        <v>272</v>
      </c>
      <c r="D50" s="126" t="s">
        <v>36</v>
      </c>
      <c r="E50" s="127" t="s">
        <v>170</v>
      </c>
      <c r="F50" s="126" t="s">
        <v>36</v>
      </c>
      <c r="G50" s="126" t="s">
        <v>36</v>
      </c>
      <c r="H50" s="126" t="s">
        <v>36</v>
      </c>
      <c r="I50" s="126" t="s">
        <v>36</v>
      </c>
      <c r="J50" s="126" t="s">
        <v>36</v>
      </c>
      <c r="K50" s="126" t="s">
        <v>36</v>
      </c>
      <c r="L50" s="126">
        <v>0</v>
      </c>
      <c r="M50" s="126" t="s">
        <v>36</v>
      </c>
      <c r="N50" s="126" t="s">
        <v>36</v>
      </c>
    </row>
    <row r="51" spans="1:14" ht="75" x14ac:dyDescent="0.35">
      <c r="A51" s="124" t="s">
        <v>281</v>
      </c>
      <c r="B51" s="38" t="s">
        <v>282</v>
      </c>
      <c r="C51" s="128" t="s">
        <v>283</v>
      </c>
      <c r="D51" s="38" t="s">
        <v>36</v>
      </c>
      <c r="E51" s="38" t="s">
        <v>36</v>
      </c>
      <c r="F51" s="38" t="s">
        <v>36</v>
      </c>
      <c r="G51" s="38" t="s">
        <v>36</v>
      </c>
      <c r="H51" s="38" t="s">
        <v>36</v>
      </c>
      <c r="I51" s="38" t="s">
        <v>36</v>
      </c>
      <c r="J51" s="38" t="s">
        <v>36</v>
      </c>
      <c r="K51" s="38" t="s">
        <v>36</v>
      </c>
      <c r="L51" s="38">
        <v>0</v>
      </c>
      <c r="M51" s="38" t="s">
        <v>36</v>
      </c>
      <c r="N51" s="38" t="s">
        <v>36</v>
      </c>
    </row>
    <row r="52" spans="1:14" x14ac:dyDescent="0.35">
      <c r="A52" s="125" t="s">
        <v>281</v>
      </c>
      <c r="B52" s="129" t="s">
        <v>282</v>
      </c>
      <c r="C52" s="129" t="s">
        <v>283</v>
      </c>
      <c r="D52" s="126" t="s">
        <v>36</v>
      </c>
      <c r="E52" s="127" t="s">
        <v>170</v>
      </c>
      <c r="F52" s="126" t="s">
        <v>36</v>
      </c>
      <c r="G52" s="126" t="s">
        <v>36</v>
      </c>
      <c r="H52" s="126" t="s">
        <v>36</v>
      </c>
      <c r="I52" s="126" t="s">
        <v>36</v>
      </c>
      <c r="J52" s="126" t="s">
        <v>36</v>
      </c>
      <c r="K52" s="126" t="s">
        <v>36</v>
      </c>
      <c r="L52" s="126">
        <v>0</v>
      </c>
      <c r="M52" s="126" t="s">
        <v>36</v>
      </c>
      <c r="N52" s="126" t="s">
        <v>36</v>
      </c>
    </row>
    <row r="53" spans="1:14" ht="93.75" x14ac:dyDescent="0.35">
      <c r="A53" s="124" t="s">
        <v>241</v>
      </c>
      <c r="B53" s="38" t="s">
        <v>316</v>
      </c>
      <c r="C53" s="128" t="s">
        <v>317</v>
      </c>
      <c r="D53" s="38" t="s">
        <v>36</v>
      </c>
      <c r="E53" s="38" t="s">
        <v>36</v>
      </c>
      <c r="F53" s="38" t="s">
        <v>36</v>
      </c>
      <c r="G53" s="38" t="s">
        <v>36</v>
      </c>
      <c r="H53" s="38" t="s">
        <v>36</v>
      </c>
      <c r="I53" s="38" t="s">
        <v>36</v>
      </c>
      <c r="J53" s="38" t="s">
        <v>36</v>
      </c>
      <c r="K53" s="38" t="s">
        <v>36</v>
      </c>
      <c r="L53" s="38">
        <v>0</v>
      </c>
      <c r="M53" s="38" t="s">
        <v>36</v>
      </c>
      <c r="N53" s="38" t="s">
        <v>36</v>
      </c>
    </row>
    <row r="54" spans="1:14" x14ac:dyDescent="0.35">
      <c r="A54" s="125" t="s">
        <v>241</v>
      </c>
      <c r="B54" s="129" t="s">
        <v>316</v>
      </c>
      <c r="C54" s="129" t="s">
        <v>317</v>
      </c>
      <c r="D54" s="126" t="s">
        <v>36</v>
      </c>
      <c r="E54" s="127" t="s">
        <v>170</v>
      </c>
      <c r="F54" s="126" t="s">
        <v>36</v>
      </c>
      <c r="G54" s="126" t="s">
        <v>36</v>
      </c>
      <c r="H54" s="126" t="s">
        <v>36</v>
      </c>
      <c r="I54" s="126" t="s">
        <v>36</v>
      </c>
      <c r="J54" s="126" t="s">
        <v>36</v>
      </c>
      <c r="K54" s="126" t="s">
        <v>36</v>
      </c>
      <c r="L54" s="126">
        <v>0</v>
      </c>
      <c r="M54" s="126" t="s">
        <v>36</v>
      </c>
      <c r="N54" s="126" t="s">
        <v>36</v>
      </c>
    </row>
    <row r="55" spans="1:14" ht="112.5" x14ac:dyDescent="0.35">
      <c r="A55" s="124" t="s">
        <v>241</v>
      </c>
      <c r="B55" s="38" t="s">
        <v>327</v>
      </c>
      <c r="C55" s="128" t="s">
        <v>328</v>
      </c>
      <c r="D55" s="38" t="s">
        <v>36</v>
      </c>
      <c r="E55" s="38" t="s">
        <v>36</v>
      </c>
      <c r="F55" s="38" t="s">
        <v>36</v>
      </c>
      <c r="G55" s="38" t="s">
        <v>36</v>
      </c>
      <c r="H55" s="38" t="s">
        <v>36</v>
      </c>
      <c r="I55" s="38" t="s">
        <v>36</v>
      </c>
      <c r="J55" s="38" t="s">
        <v>36</v>
      </c>
      <c r="K55" s="38" t="s">
        <v>36</v>
      </c>
      <c r="L55" s="38">
        <v>0</v>
      </c>
      <c r="M55" s="38" t="s">
        <v>36</v>
      </c>
      <c r="N55" s="38" t="s">
        <v>36</v>
      </c>
    </row>
    <row r="56" spans="1:14" x14ac:dyDescent="0.35">
      <c r="A56" s="125" t="s">
        <v>241</v>
      </c>
      <c r="B56" s="129" t="s">
        <v>327</v>
      </c>
      <c r="C56" s="129" t="s">
        <v>328</v>
      </c>
      <c r="D56" s="126" t="s">
        <v>36</v>
      </c>
      <c r="E56" s="127" t="s">
        <v>170</v>
      </c>
      <c r="F56" s="126" t="s">
        <v>36</v>
      </c>
      <c r="G56" s="126" t="s">
        <v>36</v>
      </c>
      <c r="H56" s="126" t="s">
        <v>36</v>
      </c>
      <c r="I56" s="126" t="s">
        <v>36</v>
      </c>
      <c r="J56" s="126" t="s">
        <v>36</v>
      </c>
      <c r="K56" s="126" t="s">
        <v>36</v>
      </c>
      <c r="L56" s="126">
        <v>0</v>
      </c>
      <c r="M56" s="126" t="s">
        <v>36</v>
      </c>
      <c r="N56" s="126" t="s">
        <v>36</v>
      </c>
    </row>
    <row r="57" spans="1:14" ht="93.75" x14ac:dyDescent="0.35">
      <c r="A57" s="124" t="s">
        <v>241</v>
      </c>
      <c r="B57" s="38" t="s">
        <v>332</v>
      </c>
      <c r="C57" s="128" t="s">
        <v>333</v>
      </c>
      <c r="D57" s="38" t="s">
        <v>36</v>
      </c>
      <c r="E57" s="38" t="s">
        <v>36</v>
      </c>
      <c r="F57" s="38" t="s">
        <v>36</v>
      </c>
      <c r="G57" s="38" t="s">
        <v>36</v>
      </c>
      <c r="H57" s="38" t="s">
        <v>36</v>
      </c>
      <c r="I57" s="38" t="s">
        <v>36</v>
      </c>
      <c r="J57" s="38" t="s">
        <v>36</v>
      </c>
      <c r="K57" s="38" t="s">
        <v>36</v>
      </c>
      <c r="L57" s="38">
        <v>0</v>
      </c>
      <c r="M57" s="38" t="s">
        <v>36</v>
      </c>
      <c r="N57" s="38" t="s">
        <v>36</v>
      </c>
    </row>
    <row r="58" spans="1:14" x14ac:dyDescent="0.35">
      <c r="A58" s="125" t="s">
        <v>241</v>
      </c>
      <c r="B58" s="129" t="s">
        <v>332</v>
      </c>
      <c r="C58" s="129" t="s">
        <v>333</v>
      </c>
      <c r="D58" s="126" t="s">
        <v>36</v>
      </c>
      <c r="E58" s="127" t="s">
        <v>170</v>
      </c>
      <c r="F58" s="126" t="s">
        <v>36</v>
      </c>
      <c r="G58" s="126" t="s">
        <v>36</v>
      </c>
      <c r="H58" s="126" t="s">
        <v>36</v>
      </c>
      <c r="I58" s="126" t="s">
        <v>36</v>
      </c>
      <c r="J58" s="126" t="s">
        <v>36</v>
      </c>
      <c r="K58" s="126" t="s">
        <v>36</v>
      </c>
      <c r="L58" s="126">
        <v>0</v>
      </c>
      <c r="M58" s="126" t="s">
        <v>36</v>
      </c>
      <c r="N58" s="126" t="s">
        <v>36</v>
      </c>
    </row>
    <row r="59" spans="1:14" ht="75" x14ac:dyDescent="0.35">
      <c r="A59" s="124" t="s">
        <v>241</v>
      </c>
      <c r="B59" s="38" t="s">
        <v>337</v>
      </c>
      <c r="C59" s="128" t="s">
        <v>338</v>
      </c>
      <c r="D59" s="38" t="s">
        <v>36</v>
      </c>
      <c r="E59" s="38" t="s">
        <v>36</v>
      </c>
      <c r="F59" s="38" t="s">
        <v>36</v>
      </c>
      <c r="G59" s="38" t="s">
        <v>36</v>
      </c>
      <c r="H59" s="38" t="s">
        <v>36</v>
      </c>
      <c r="I59" s="38" t="s">
        <v>36</v>
      </c>
      <c r="J59" s="38" t="s">
        <v>36</v>
      </c>
      <c r="K59" s="38" t="s">
        <v>36</v>
      </c>
      <c r="L59" s="38">
        <v>0</v>
      </c>
      <c r="M59" s="38" t="s">
        <v>36</v>
      </c>
      <c r="N59" s="38" t="s">
        <v>36</v>
      </c>
    </row>
    <row r="60" spans="1:14" x14ac:dyDescent="0.35">
      <c r="A60" s="125" t="s">
        <v>241</v>
      </c>
      <c r="B60" s="129" t="s">
        <v>337</v>
      </c>
      <c r="C60" s="129" t="s">
        <v>338</v>
      </c>
      <c r="D60" s="126" t="s">
        <v>36</v>
      </c>
      <c r="E60" s="127" t="s">
        <v>170</v>
      </c>
      <c r="F60" s="126" t="s">
        <v>36</v>
      </c>
      <c r="G60" s="126" t="s">
        <v>36</v>
      </c>
      <c r="H60" s="126" t="s">
        <v>36</v>
      </c>
      <c r="I60" s="126" t="s">
        <v>36</v>
      </c>
      <c r="J60" s="126" t="s">
        <v>36</v>
      </c>
      <c r="K60" s="126" t="s">
        <v>36</v>
      </c>
      <c r="L60" s="126">
        <v>0</v>
      </c>
      <c r="M60" s="126" t="s">
        <v>36</v>
      </c>
      <c r="N60" s="126" t="s">
        <v>36</v>
      </c>
    </row>
    <row r="61" spans="1:14" ht="75" x14ac:dyDescent="0.35">
      <c r="A61" s="124" t="s">
        <v>241</v>
      </c>
      <c r="B61" s="38" t="s">
        <v>340</v>
      </c>
      <c r="C61" s="128" t="s">
        <v>341</v>
      </c>
      <c r="D61" s="38" t="s">
        <v>36</v>
      </c>
      <c r="E61" s="38" t="s">
        <v>36</v>
      </c>
      <c r="F61" s="38" t="s">
        <v>36</v>
      </c>
      <c r="G61" s="38" t="s">
        <v>36</v>
      </c>
      <c r="H61" s="38" t="s">
        <v>36</v>
      </c>
      <c r="I61" s="38" t="s">
        <v>36</v>
      </c>
      <c r="J61" s="38" t="s">
        <v>36</v>
      </c>
      <c r="K61" s="38" t="s">
        <v>36</v>
      </c>
      <c r="L61" s="38">
        <v>0</v>
      </c>
      <c r="M61" s="38" t="s">
        <v>36</v>
      </c>
      <c r="N61" s="38" t="s">
        <v>36</v>
      </c>
    </row>
    <row r="62" spans="1:14" x14ac:dyDescent="0.35">
      <c r="A62" s="125" t="s">
        <v>241</v>
      </c>
      <c r="B62" s="129" t="s">
        <v>340</v>
      </c>
      <c r="C62" s="129" t="s">
        <v>341</v>
      </c>
      <c r="D62" s="126" t="s">
        <v>36</v>
      </c>
      <c r="E62" s="127" t="s">
        <v>170</v>
      </c>
      <c r="F62" s="126" t="s">
        <v>36</v>
      </c>
      <c r="G62" s="126" t="s">
        <v>36</v>
      </c>
      <c r="H62" s="126" t="s">
        <v>36</v>
      </c>
      <c r="I62" s="126" t="s">
        <v>36</v>
      </c>
      <c r="J62" s="126" t="s">
        <v>36</v>
      </c>
      <c r="K62" s="126" t="s">
        <v>36</v>
      </c>
      <c r="L62" s="126">
        <v>0</v>
      </c>
      <c r="M62" s="126" t="s">
        <v>36</v>
      </c>
      <c r="N62" s="126" t="s">
        <v>36</v>
      </c>
    </row>
    <row r="63" spans="1:14" ht="131.25" x14ac:dyDescent="0.35">
      <c r="A63" s="124" t="s">
        <v>241</v>
      </c>
      <c r="B63" s="38" t="s">
        <v>344</v>
      </c>
      <c r="C63" s="128" t="s">
        <v>345</v>
      </c>
      <c r="D63" s="38" t="s">
        <v>36</v>
      </c>
      <c r="E63" s="38" t="s">
        <v>36</v>
      </c>
      <c r="F63" s="38" t="s">
        <v>36</v>
      </c>
      <c r="G63" s="38" t="s">
        <v>36</v>
      </c>
      <c r="H63" s="38" t="s">
        <v>36</v>
      </c>
      <c r="I63" s="38" t="s">
        <v>36</v>
      </c>
      <c r="J63" s="38" t="s">
        <v>36</v>
      </c>
      <c r="K63" s="38" t="s">
        <v>36</v>
      </c>
      <c r="L63" s="38">
        <v>0</v>
      </c>
      <c r="M63" s="38" t="s">
        <v>36</v>
      </c>
      <c r="N63" s="38" t="s">
        <v>36</v>
      </c>
    </row>
    <row r="64" spans="1:14" x14ac:dyDescent="0.35">
      <c r="A64" s="125" t="s">
        <v>241</v>
      </c>
      <c r="B64" s="129" t="s">
        <v>344</v>
      </c>
      <c r="C64" s="129" t="s">
        <v>345</v>
      </c>
      <c r="D64" s="126" t="s">
        <v>36</v>
      </c>
      <c r="E64" s="127" t="s">
        <v>170</v>
      </c>
      <c r="F64" s="126" t="s">
        <v>36</v>
      </c>
      <c r="G64" s="126" t="s">
        <v>36</v>
      </c>
      <c r="H64" s="126" t="s">
        <v>36</v>
      </c>
      <c r="I64" s="126" t="s">
        <v>36</v>
      </c>
      <c r="J64" s="126" t="s">
        <v>36</v>
      </c>
      <c r="K64" s="126" t="s">
        <v>36</v>
      </c>
      <c r="L64" s="126">
        <v>0</v>
      </c>
      <c r="M64" s="126" t="s">
        <v>36</v>
      </c>
      <c r="N64" s="126" t="s">
        <v>36</v>
      </c>
    </row>
    <row r="65" spans="1:14" ht="56.25" x14ac:dyDescent="0.35">
      <c r="A65" s="124" t="s">
        <v>281</v>
      </c>
      <c r="B65" s="38" t="s">
        <v>369</v>
      </c>
      <c r="C65" s="128" t="s">
        <v>370</v>
      </c>
      <c r="D65" s="38" t="s">
        <v>36</v>
      </c>
      <c r="E65" s="38" t="s">
        <v>36</v>
      </c>
      <c r="F65" s="38" t="s">
        <v>36</v>
      </c>
      <c r="G65" s="38" t="s">
        <v>36</v>
      </c>
      <c r="H65" s="38" t="s">
        <v>36</v>
      </c>
      <c r="I65" s="38" t="s">
        <v>36</v>
      </c>
      <c r="J65" s="38" t="s">
        <v>36</v>
      </c>
      <c r="K65" s="38" t="s">
        <v>36</v>
      </c>
      <c r="L65" s="38">
        <v>0</v>
      </c>
      <c r="M65" s="38" t="s">
        <v>36</v>
      </c>
      <c r="N65" s="38" t="s">
        <v>36</v>
      </c>
    </row>
    <row r="66" spans="1:14" x14ac:dyDescent="0.35">
      <c r="A66" s="125" t="s">
        <v>281</v>
      </c>
      <c r="B66" s="129" t="s">
        <v>369</v>
      </c>
      <c r="C66" s="129" t="s">
        <v>370</v>
      </c>
      <c r="D66" s="126" t="s">
        <v>36</v>
      </c>
      <c r="E66" s="127" t="s">
        <v>170</v>
      </c>
      <c r="F66" s="126" t="s">
        <v>36</v>
      </c>
      <c r="G66" s="126" t="s">
        <v>36</v>
      </c>
      <c r="H66" s="126" t="s">
        <v>36</v>
      </c>
      <c r="I66" s="126" t="s">
        <v>36</v>
      </c>
      <c r="J66" s="126" t="s">
        <v>36</v>
      </c>
      <c r="K66" s="126" t="s">
        <v>36</v>
      </c>
      <c r="L66" s="126">
        <v>0</v>
      </c>
      <c r="M66" s="126" t="s">
        <v>36</v>
      </c>
      <c r="N66" s="126" t="s">
        <v>36</v>
      </c>
    </row>
    <row r="67" spans="1:14" ht="131.25" x14ac:dyDescent="0.35">
      <c r="A67" s="124" t="s">
        <v>270</v>
      </c>
      <c r="B67" s="38" t="s">
        <v>390</v>
      </c>
      <c r="C67" s="128" t="s">
        <v>391</v>
      </c>
      <c r="D67" s="38" t="s">
        <v>36</v>
      </c>
      <c r="E67" s="38" t="s">
        <v>36</v>
      </c>
      <c r="F67" s="38" t="s">
        <v>36</v>
      </c>
      <c r="G67" s="38" t="s">
        <v>36</v>
      </c>
      <c r="H67" s="38" t="s">
        <v>36</v>
      </c>
      <c r="I67" s="38" t="s">
        <v>36</v>
      </c>
      <c r="J67" s="38" t="s">
        <v>36</v>
      </c>
      <c r="K67" s="38" t="s">
        <v>36</v>
      </c>
      <c r="L67" s="38">
        <v>0</v>
      </c>
      <c r="M67" s="38" t="s">
        <v>36</v>
      </c>
      <c r="N67" s="38" t="s">
        <v>36</v>
      </c>
    </row>
    <row r="68" spans="1:14" x14ac:dyDescent="0.35">
      <c r="A68" s="125" t="s">
        <v>270</v>
      </c>
      <c r="B68" s="129" t="s">
        <v>390</v>
      </c>
      <c r="C68" s="129" t="s">
        <v>391</v>
      </c>
      <c r="D68" s="126" t="s">
        <v>36</v>
      </c>
      <c r="E68" s="127" t="s">
        <v>170</v>
      </c>
      <c r="F68" s="126" t="s">
        <v>36</v>
      </c>
      <c r="G68" s="126" t="s">
        <v>36</v>
      </c>
      <c r="H68" s="126" t="s">
        <v>36</v>
      </c>
      <c r="I68" s="126" t="s">
        <v>36</v>
      </c>
      <c r="J68" s="126" t="s">
        <v>36</v>
      </c>
      <c r="K68" s="126" t="s">
        <v>36</v>
      </c>
      <c r="L68" s="126">
        <v>0</v>
      </c>
      <c r="M68" s="126" t="s">
        <v>36</v>
      </c>
      <c r="N68" s="126" t="s">
        <v>36</v>
      </c>
    </row>
    <row r="69" spans="1:14" ht="131.25" x14ac:dyDescent="0.35">
      <c r="A69" s="124" t="s">
        <v>270</v>
      </c>
      <c r="B69" s="38" t="s">
        <v>401</v>
      </c>
      <c r="C69" s="128" t="s">
        <v>402</v>
      </c>
      <c r="D69" s="38" t="s">
        <v>36</v>
      </c>
      <c r="E69" s="38" t="s">
        <v>36</v>
      </c>
      <c r="F69" s="38" t="s">
        <v>36</v>
      </c>
      <c r="G69" s="38" t="s">
        <v>36</v>
      </c>
      <c r="H69" s="38" t="s">
        <v>36</v>
      </c>
      <c r="I69" s="38" t="s">
        <v>36</v>
      </c>
      <c r="J69" s="38" t="s">
        <v>36</v>
      </c>
      <c r="K69" s="38" t="s">
        <v>36</v>
      </c>
      <c r="L69" s="38">
        <v>0</v>
      </c>
      <c r="M69" s="38" t="s">
        <v>36</v>
      </c>
      <c r="N69" s="38" t="s">
        <v>36</v>
      </c>
    </row>
    <row r="70" spans="1:14" x14ac:dyDescent="0.35">
      <c r="A70" s="125" t="s">
        <v>270</v>
      </c>
      <c r="B70" s="129" t="s">
        <v>401</v>
      </c>
      <c r="C70" s="129" t="s">
        <v>402</v>
      </c>
      <c r="D70" s="126" t="s">
        <v>36</v>
      </c>
      <c r="E70" s="127" t="s">
        <v>170</v>
      </c>
      <c r="F70" s="126" t="s">
        <v>36</v>
      </c>
      <c r="G70" s="126" t="s">
        <v>36</v>
      </c>
      <c r="H70" s="126" t="s">
        <v>36</v>
      </c>
      <c r="I70" s="126" t="s">
        <v>36</v>
      </c>
      <c r="J70" s="126" t="s">
        <v>36</v>
      </c>
      <c r="K70" s="126" t="s">
        <v>36</v>
      </c>
      <c r="L70" s="126">
        <v>0</v>
      </c>
      <c r="M70" s="126" t="s">
        <v>36</v>
      </c>
      <c r="N70" s="126" t="s">
        <v>36</v>
      </c>
    </row>
    <row r="71" spans="1:14" ht="56.25" x14ac:dyDescent="0.35">
      <c r="A71" s="124" t="s">
        <v>241</v>
      </c>
      <c r="B71" s="38" t="s">
        <v>407</v>
      </c>
      <c r="C71" s="128" t="s">
        <v>408</v>
      </c>
      <c r="D71" s="38" t="s">
        <v>36</v>
      </c>
      <c r="E71" s="38" t="s">
        <v>36</v>
      </c>
      <c r="F71" s="38" t="s">
        <v>36</v>
      </c>
      <c r="G71" s="38" t="s">
        <v>36</v>
      </c>
      <c r="H71" s="38" t="s">
        <v>36</v>
      </c>
      <c r="I71" s="38" t="s">
        <v>36</v>
      </c>
      <c r="J71" s="38" t="s">
        <v>36</v>
      </c>
      <c r="K71" s="38" t="s">
        <v>36</v>
      </c>
      <c r="L71" s="38">
        <v>0</v>
      </c>
      <c r="M71" s="38" t="s">
        <v>36</v>
      </c>
      <c r="N71" s="38" t="s">
        <v>36</v>
      </c>
    </row>
    <row r="72" spans="1:14" x14ac:dyDescent="0.35">
      <c r="A72" s="125" t="s">
        <v>241</v>
      </c>
      <c r="B72" s="129" t="s">
        <v>407</v>
      </c>
      <c r="C72" s="129" t="s">
        <v>408</v>
      </c>
      <c r="D72" s="126" t="s">
        <v>36</v>
      </c>
      <c r="E72" s="127" t="s">
        <v>170</v>
      </c>
      <c r="F72" s="126" t="s">
        <v>36</v>
      </c>
      <c r="G72" s="126" t="s">
        <v>36</v>
      </c>
      <c r="H72" s="126" t="s">
        <v>36</v>
      </c>
      <c r="I72" s="126" t="s">
        <v>36</v>
      </c>
      <c r="J72" s="126" t="s">
        <v>36</v>
      </c>
      <c r="K72" s="126" t="s">
        <v>36</v>
      </c>
      <c r="L72" s="126">
        <v>0</v>
      </c>
      <c r="M72" s="126" t="s">
        <v>36</v>
      </c>
      <c r="N72" s="126" t="s">
        <v>36</v>
      </c>
    </row>
    <row r="73" spans="1:14" ht="56.25" x14ac:dyDescent="0.35">
      <c r="A73" s="124" t="s">
        <v>270</v>
      </c>
      <c r="B73" s="38" t="s">
        <v>419</v>
      </c>
      <c r="C73" s="128" t="s">
        <v>420</v>
      </c>
      <c r="D73" s="38" t="s">
        <v>36</v>
      </c>
      <c r="E73" s="38" t="s">
        <v>36</v>
      </c>
      <c r="F73" s="38" t="s">
        <v>36</v>
      </c>
      <c r="G73" s="38" t="s">
        <v>36</v>
      </c>
      <c r="H73" s="38" t="s">
        <v>36</v>
      </c>
      <c r="I73" s="38" t="s">
        <v>36</v>
      </c>
      <c r="J73" s="38" t="s">
        <v>36</v>
      </c>
      <c r="K73" s="38" t="s">
        <v>36</v>
      </c>
      <c r="L73" s="38">
        <v>0</v>
      </c>
      <c r="M73" s="38" t="s">
        <v>36</v>
      </c>
      <c r="N73" s="38" t="s">
        <v>36</v>
      </c>
    </row>
    <row r="74" spans="1:14" x14ac:dyDescent="0.35">
      <c r="A74" s="125" t="s">
        <v>270</v>
      </c>
      <c r="B74" s="129" t="s">
        <v>419</v>
      </c>
      <c r="C74" s="129" t="s">
        <v>420</v>
      </c>
      <c r="D74" s="126" t="s">
        <v>36</v>
      </c>
      <c r="E74" s="127" t="s">
        <v>170</v>
      </c>
      <c r="F74" s="126" t="s">
        <v>36</v>
      </c>
      <c r="G74" s="126" t="s">
        <v>36</v>
      </c>
      <c r="H74" s="126" t="s">
        <v>36</v>
      </c>
      <c r="I74" s="126" t="s">
        <v>36</v>
      </c>
      <c r="J74" s="126" t="s">
        <v>36</v>
      </c>
      <c r="K74" s="126" t="s">
        <v>36</v>
      </c>
      <c r="L74" s="126">
        <v>0</v>
      </c>
      <c r="M74" s="126" t="s">
        <v>36</v>
      </c>
      <c r="N74" s="126" t="s">
        <v>36</v>
      </c>
    </row>
    <row r="75" spans="1:14" ht="75" x14ac:dyDescent="0.35">
      <c r="A75" s="124" t="s">
        <v>270</v>
      </c>
      <c r="B75" s="38" t="s">
        <v>426</v>
      </c>
      <c r="C75" s="128" t="s">
        <v>427</v>
      </c>
      <c r="D75" s="38" t="s">
        <v>36</v>
      </c>
      <c r="E75" s="38" t="s">
        <v>36</v>
      </c>
      <c r="F75" s="38" t="s">
        <v>36</v>
      </c>
      <c r="G75" s="38" t="s">
        <v>36</v>
      </c>
      <c r="H75" s="38" t="s">
        <v>36</v>
      </c>
      <c r="I75" s="38" t="s">
        <v>36</v>
      </c>
      <c r="J75" s="38" t="s">
        <v>36</v>
      </c>
      <c r="K75" s="38" t="s">
        <v>36</v>
      </c>
      <c r="L75" s="38">
        <v>0</v>
      </c>
      <c r="M75" s="38" t="s">
        <v>36</v>
      </c>
      <c r="N75" s="38" t="s">
        <v>36</v>
      </c>
    </row>
    <row r="76" spans="1:14" x14ac:dyDescent="0.35">
      <c r="A76" s="125" t="s">
        <v>270</v>
      </c>
      <c r="B76" s="129" t="s">
        <v>426</v>
      </c>
      <c r="C76" s="129" t="s">
        <v>427</v>
      </c>
      <c r="D76" s="126" t="s">
        <v>36</v>
      </c>
      <c r="E76" s="127" t="s">
        <v>170</v>
      </c>
      <c r="F76" s="126" t="s">
        <v>36</v>
      </c>
      <c r="G76" s="126" t="s">
        <v>36</v>
      </c>
      <c r="H76" s="126" t="s">
        <v>36</v>
      </c>
      <c r="I76" s="126" t="s">
        <v>36</v>
      </c>
      <c r="J76" s="126" t="s">
        <v>36</v>
      </c>
      <c r="K76" s="126" t="s">
        <v>36</v>
      </c>
      <c r="L76" s="126">
        <v>0</v>
      </c>
      <c r="M76" s="126" t="s">
        <v>36</v>
      </c>
      <c r="N76" s="126" t="s">
        <v>36</v>
      </c>
    </row>
    <row r="77" spans="1:14" ht="56.25" x14ac:dyDescent="0.35">
      <c r="A77" s="124" t="s">
        <v>270</v>
      </c>
      <c r="B77" s="38" t="s">
        <v>430</v>
      </c>
      <c r="C77" s="128" t="s">
        <v>431</v>
      </c>
      <c r="D77" s="38" t="s">
        <v>36</v>
      </c>
      <c r="E77" s="38" t="s">
        <v>36</v>
      </c>
      <c r="F77" s="38" t="s">
        <v>36</v>
      </c>
      <c r="G77" s="38" t="s">
        <v>36</v>
      </c>
      <c r="H77" s="38" t="s">
        <v>36</v>
      </c>
      <c r="I77" s="38" t="s">
        <v>36</v>
      </c>
      <c r="J77" s="38" t="s">
        <v>36</v>
      </c>
      <c r="K77" s="38" t="s">
        <v>36</v>
      </c>
      <c r="L77" s="38">
        <v>0</v>
      </c>
      <c r="M77" s="38" t="s">
        <v>36</v>
      </c>
      <c r="N77" s="38" t="s">
        <v>36</v>
      </c>
    </row>
    <row r="78" spans="1:14" x14ac:dyDescent="0.35">
      <c r="A78" s="125" t="s">
        <v>270</v>
      </c>
      <c r="B78" s="129" t="s">
        <v>430</v>
      </c>
      <c r="C78" s="129" t="s">
        <v>431</v>
      </c>
      <c r="D78" s="126" t="s">
        <v>36</v>
      </c>
      <c r="E78" s="127" t="s">
        <v>170</v>
      </c>
      <c r="F78" s="126" t="s">
        <v>36</v>
      </c>
      <c r="G78" s="126" t="s">
        <v>36</v>
      </c>
      <c r="H78" s="126" t="s">
        <v>36</v>
      </c>
      <c r="I78" s="126" t="s">
        <v>36</v>
      </c>
      <c r="J78" s="126" t="s">
        <v>36</v>
      </c>
      <c r="K78" s="126" t="s">
        <v>36</v>
      </c>
      <c r="L78" s="126">
        <v>0</v>
      </c>
      <c r="M78" s="126" t="s">
        <v>36</v>
      </c>
      <c r="N78" s="126" t="s">
        <v>36</v>
      </c>
    </row>
    <row r="79" spans="1:14" ht="56.25" x14ac:dyDescent="0.35">
      <c r="A79" s="124" t="s">
        <v>270</v>
      </c>
      <c r="B79" s="38" t="s">
        <v>439</v>
      </c>
      <c r="C79" s="128" t="s">
        <v>440</v>
      </c>
      <c r="D79" s="38" t="s">
        <v>36</v>
      </c>
      <c r="E79" s="38" t="s">
        <v>36</v>
      </c>
      <c r="F79" s="38" t="s">
        <v>36</v>
      </c>
      <c r="G79" s="38" t="s">
        <v>36</v>
      </c>
      <c r="H79" s="38" t="s">
        <v>36</v>
      </c>
      <c r="I79" s="38" t="s">
        <v>36</v>
      </c>
      <c r="J79" s="38" t="s">
        <v>36</v>
      </c>
      <c r="K79" s="38" t="s">
        <v>36</v>
      </c>
      <c r="L79" s="38">
        <v>0</v>
      </c>
      <c r="M79" s="38" t="s">
        <v>36</v>
      </c>
      <c r="N79" s="38" t="s">
        <v>36</v>
      </c>
    </row>
    <row r="80" spans="1:14" x14ac:dyDescent="0.35">
      <c r="A80" s="125" t="s">
        <v>270</v>
      </c>
      <c r="B80" s="129" t="s">
        <v>439</v>
      </c>
      <c r="C80" s="129" t="s">
        <v>440</v>
      </c>
      <c r="D80" s="126" t="s">
        <v>36</v>
      </c>
      <c r="E80" s="127" t="s">
        <v>170</v>
      </c>
      <c r="F80" s="126" t="s">
        <v>36</v>
      </c>
      <c r="G80" s="126" t="s">
        <v>36</v>
      </c>
      <c r="H80" s="126" t="s">
        <v>36</v>
      </c>
      <c r="I80" s="126" t="s">
        <v>36</v>
      </c>
      <c r="J80" s="126" t="s">
        <v>36</v>
      </c>
      <c r="K80" s="126" t="s">
        <v>36</v>
      </c>
      <c r="L80" s="126">
        <v>0</v>
      </c>
      <c r="M80" s="126" t="s">
        <v>36</v>
      </c>
      <c r="N80" s="126" t="s">
        <v>36</v>
      </c>
    </row>
    <row r="81" spans="1:14" ht="56.25" x14ac:dyDescent="0.35">
      <c r="A81" s="124" t="s">
        <v>467</v>
      </c>
      <c r="B81" s="38" t="s">
        <v>468</v>
      </c>
      <c r="C81" s="128" t="s">
        <v>469</v>
      </c>
      <c r="D81" s="38" t="s">
        <v>36</v>
      </c>
      <c r="E81" s="38" t="s">
        <v>36</v>
      </c>
      <c r="F81" s="38" t="s">
        <v>36</v>
      </c>
      <c r="G81" s="38" t="s">
        <v>36</v>
      </c>
      <c r="H81" s="38" t="s">
        <v>36</v>
      </c>
      <c r="I81" s="38" t="s">
        <v>36</v>
      </c>
      <c r="J81" s="38" t="s">
        <v>36</v>
      </c>
      <c r="K81" s="38" t="s">
        <v>36</v>
      </c>
      <c r="L81" s="38">
        <v>0</v>
      </c>
      <c r="M81" s="38" t="s">
        <v>36</v>
      </c>
      <c r="N81" s="38" t="s">
        <v>36</v>
      </c>
    </row>
    <row r="82" spans="1:14" x14ac:dyDescent="0.35">
      <c r="A82" s="125" t="s">
        <v>467</v>
      </c>
      <c r="B82" s="129" t="s">
        <v>468</v>
      </c>
      <c r="C82" s="129" t="s">
        <v>469</v>
      </c>
      <c r="D82" s="126" t="s">
        <v>36</v>
      </c>
      <c r="E82" s="127" t="s">
        <v>170</v>
      </c>
      <c r="F82" s="126" t="s">
        <v>36</v>
      </c>
      <c r="G82" s="126" t="s">
        <v>36</v>
      </c>
      <c r="H82" s="126" t="s">
        <v>36</v>
      </c>
      <c r="I82" s="126" t="s">
        <v>36</v>
      </c>
      <c r="J82" s="126" t="s">
        <v>36</v>
      </c>
      <c r="K82" s="126" t="s">
        <v>36</v>
      </c>
      <c r="L82" s="126">
        <v>0</v>
      </c>
      <c r="M82" s="126" t="s">
        <v>36</v>
      </c>
      <c r="N82" s="126" t="s">
        <v>36</v>
      </c>
    </row>
    <row r="83" spans="1:14" ht="112.5" x14ac:dyDescent="0.35">
      <c r="A83" s="124" t="s">
        <v>478</v>
      </c>
      <c r="B83" s="38" t="s">
        <v>479</v>
      </c>
      <c r="C83" s="128" t="s">
        <v>480</v>
      </c>
      <c r="D83" s="38" t="s">
        <v>36</v>
      </c>
      <c r="E83" s="38" t="s">
        <v>36</v>
      </c>
      <c r="F83" s="38" t="s">
        <v>36</v>
      </c>
      <c r="G83" s="38" t="s">
        <v>36</v>
      </c>
      <c r="H83" s="38" t="s">
        <v>36</v>
      </c>
      <c r="I83" s="38" t="s">
        <v>36</v>
      </c>
      <c r="J83" s="38" t="s">
        <v>36</v>
      </c>
      <c r="K83" s="38" t="s">
        <v>36</v>
      </c>
      <c r="L83" s="38">
        <v>0</v>
      </c>
      <c r="M83" s="38" t="s">
        <v>36</v>
      </c>
      <c r="N83" s="38" t="s">
        <v>36</v>
      </c>
    </row>
    <row r="84" spans="1:14" x14ac:dyDescent="0.35">
      <c r="A84" s="125" t="s">
        <v>478</v>
      </c>
      <c r="B84" s="129" t="s">
        <v>479</v>
      </c>
      <c r="C84" s="129" t="s">
        <v>480</v>
      </c>
      <c r="D84" s="126" t="s">
        <v>36</v>
      </c>
      <c r="E84" s="127" t="s">
        <v>170</v>
      </c>
      <c r="F84" s="126" t="s">
        <v>36</v>
      </c>
      <c r="G84" s="126" t="s">
        <v>36</v>
      </c>
      <c r="H84" s="126" t="s">
        <v>36</v>
      </c>
      <c r="I84" s="126" t="s">
        <v>36</v>
      </c>
      <c r="J84" s="126" t="s">
        <v>36</v>
      </c>
      <c r="K84" s="126" t="s">
        <v>36</v>
      </c>
      <c r="L84" s="126">
        <v>0</v>
      </c>
      <c r="M84" s="126" t="s">
        <v>36</v>
      </c>
      <c r="N84" s="126" t="s">
        <v>36</v>
      </c>
    </row>
    <row r="85" spans="1:14" ht="56.25" x14ac:dyDescent="0.35">
      <c r="A85" s="124" t="s">
        <v>281</v>
      </c>
      <c r="B85" s="38" t="s">
        <v>488</v>
      </c>
      <c r="C85" s="128" t="s">
        <v>489</v>
      </c>
      <c r="D85" s="38" t="s">
        <v>36</v>
      </c>
      <c r="E85" s="38" t="s">
        <v>36</v>
      </c>
      <c r="F85" s="38" t="s">
        <v>36</v>
      </c>
      <c r="G85" s="38" t="s">
        <v>36</v>
      </c>
      <c r="H85" s="38" t="s">
        <v>36</v>
      </c>
      <c r="I85" s="38" t="s">
        <v>36</v>
      </c>
      <c r="J85" s="38" t="s">
        <v>36</v>
      </c>
      <c r="K85" s="38" t="s">
        <v>36</v>
      </c>
      <c r="L85" s="38">
        <v>0</v>
      </c>
      <c r="M85" s="38" t="s">
        <v>36</v>
      </c>
      <c r="N85" s="38" t="s">
        <v>36</v>
      </c>
    </row>
    <row r="86" spans="1:14" x14ac:dyDescent="0.35">
      <c r="A86" s="125" t="s">
        <v>281</v>
      </c>
      <c r="B86" s="129" t="s">
        <v>488</v>
      </c>
      <c r="C86" s="129" t="s">
        <v>489</v>
      </c>
      <c r="D86" s="126" t="s">
        <v>36</v>
      </c>
      <c r="E86" s="127" t="s">
        <v>170</v>
      </c>
      <c r="F86" s="126" t="s">
        <v>36</v>
      </c>
      <c r="G86" s="126" t="s">
        <v>36</v>
      </c>
      <c r="H86" s="126" t="s">
        <v>36</v>
      </c>
      <c r="I86" s="126" t="s">
        <v>36</v>
      </c>
      <c r="J86" s="126" t="s">
        <v>36</v>
      </c>
      <c r="K86" s="126" t="s">
        <v>36</v>
      </c>
      <c r="L86" s="126">
        <v>0</v>
      </c>
      <c r="M86" s="126" t="s">
        <v>36</v>
      </c>
      <c r="N86" s="126" t="s">
        <v>36</v>
      </c>
    </row>
    <row r="87" spans="1:14" ht="112.5" x14ac:dyDescent="0.35">
      <c r="A87" s="124" t="s">
        <v>241</v>
      </c>
      <c r="B87" s="38" t="s">
        <v>502</v>
      </c>
      <c r="C87" s="128" t="s">
        <v>503</v>
      </c>
      <c r="D87" s="38" t="s">
        <v>36</v>
      </c>
      <c r="E87" s="38" t="s">
        <v>36</v>
      </c>
      <c r="F87" s="38" t="s">
        <v>36</v>
      </c>
      <c r="G87" s="38" t="s">
        <v>36</v>
      </c>
      <c r="H87" s="38" t="s">
        <v>36</v>
      </c>
      <c r="I87" s="38" t="s">
        <v>36</v>
      </c>
      <c r="J87" s="38" t="s">
        <v>36</v>
      </c>
      <c r="K87" s="38" t="s">
        <v>36</v>
      </c>
      <c r="L87" s="38">
        <v>0</v>
      </c>
      <c r="M87" s="38" t="s">
        <v>36</v>
      </c>
      <c r="N87" s="38" t="s">
        <v>36</v>
      </c>
    </row>
    <row r="88" spans="1:14" x14ac:dyDescent="0.35">
      <c r="A88" s="125" t="s">
        <v>241</v>
      </c>
      <c r="B88" s="129" t="s">
        <v>502</v>
      </c>
      <c r="C88" s="129" t="s">
        <v>503</v>
      </c>
      <c r="D88" s="126" t="s">
        <v>36</v>
      </c>
      <c r="E88" s="127" t="s">
        <v>170</v>
      </c>
      <c r="F88" s="126" t="s">
        <v>36</v>
      </c>
      <c r="G88" s="126" t="s">
        <v>36</v>
      </c>
      <c r="H88" s="126" t="s">
        <v>36</v>
      </c>
      <c r="I88" s="126" t="s">
        <v>36</v>
      </c>
      <c r="J88" s="126" t="s">
        <v>36</v>
      </c>
      <c r="K88" s="126" t="s">
        <v>36</v>
      </c>
      <c r="L88" s="126">
        <v>0</v>
      </c>
      <c r="M88" s="126" t="s">
        <v>36</v>
      </c>
      <c r="N88" s="126" t="s">
        <v>36</v>
      </c>
    </row>
    <row r="89" spans="1:14" ht="93.75" x14ac:dyDescent="0.35">
      <c r="A89" s="124" t="s">
        <v>241</v>
      </c>
      <c r="B89" s="38" t="s">
        <v>508</v>
      </c>
      <c r="C89" s="128" t="s">
        <v>509</v>
      </c>
      <c r="D89" s="38" t="s">
        <v>36</v>
      </c>
      <c r="E89" s="38" t="s">
        <v>36</v>
      </c>
      <c r="F89" s="38" t="s">
        <v>36</v>
      </c>
      <c r="G89" s="38" t="s">
        <v>36</v>
      </c>
      <c r="H89" s="38" t="s">
        <v>36</v>
      </c>
      <c r="I89" s="38" t="s">
        <v>36</v>
      </c>
      <c r="J89" s="38" t="s">
        <v>36</v>
      </c>
      <c r="K89" s="38" t="s">
        <v>36</v>
      </c>
      <c r="L89" s="38">
        <v>0</v>
      </c>
      <c r="M89" s="38" t="s">
        <v>36</v>
      </c>
      <c r="N89" s="38" t="s">
        <v>36</v>
      </c>
    </row>
    <row r="90" spans="1:14" x14ac:dyDescent="0.35">
      <c r="A90" s="125" t="s">
        <v>241</v>
      </c>
      <c r="B90" s="129" t="s">
        <v>508</v>
      </c>
      <c r="C90" s="129" t="s">
        <v>509</v>
      </c>
      <c r="D90" s="126" t="s">
        <v>36</v>
      </c>
      <c r="E90" s="127" t="s">
        <v>170</v>
      </c>
      <c r="F90" s="126" t="s">
        <v>36</v>
      </c>
      <c r="G90" s="126" t="s">
        <v>36</v>
      </c>
      <c r="H90" s="126" t="s">
        <v>36</v>
      </c>
      <c r="I90" s="126" t="s">
        <v>36</v>
      </c>
      <c r="J90" s="126" t="s">
        <v>36</v>
      </c>
      <c r="K90" s="126" t="s">
        <v>36</v>
      </c>
      <c r="L90" s="126">
        <v>0</v>
      </c>
      <c r="M90" s="126" t="s">
        <v>36</v>
      </c>
      <c r="N90" s="126" t="s">
        <v>36</v>
      </c>
    </row>
    <row r="91" spans="1:14" ht="131.25" x14ac:dyDescent="0.35">
      <c r="A91" s="124" t="s">
        <v>241</v>
      </c>
      <c r="B91" s="38" t="s">
        <v>568</v>
      </c>
      <c r="C91" s="128" t="s">
        <v>569</v>
      </c>
      <c r="D91" s="38" t="s">
        <v>36</v>
      </c>
      <c r="E91" s="38" t="s">
        <v>36</v>
      </c>
      <c r="F91" s="38" t="s">
        <v>36</v>
      </c>
      <c r="G91" s="38" t="s">
        <v>36</v>
      </c>
      <c r="H91" s="38" t="s">
        <v>36</v>
      </c>
      <c r="I91" s="38" t="s">
        <v>36</v>
      </c>
      <c r="J91" s="38" t="s">
        <v>36</v>
      </c>
      <c r="K91" s="38" t="s">
        <v>36</v>
      </c>
      <c r="L91" s="38">
        <v>0</v>
      </c>
      <c r="M91" s="38" t="s">
        <v>36</v>
      </c>
      <c r="N91" s="38" t="s">
        <v>36</v>
      </c>
    </row>
    <row r="92" spans="1:14" x14ac:dyDescent="0.35">
      <c r="A92" s="125" t="s">
        <v>241</v>
      </c>
      <c r="B92" s="129" t="s">
        <v>568</v>
      </c>
      <c r="C92" s="129" t="s">
        <v>569</v>
      </c>
      <c r="D92" s="126" t="s">
        <v>36</v>
      </c>
      <c r="E92" s="127" t="s">
        <v>170</v>
      </c>
      <c r="F92" s="126" t="s">
        <v>36</v>
      </c>
      <c r="G92" s="126" t="s">
        <v>36</v>
      </c>
      <c r="H92" s="126" t="s">
        <v>36</v>
      </c>
      <c r="I92" s="126" t="s">
        <v>36</v>
      </c>
      <c r="J92" s="126" t="s">
        <v>36</v>
      </c>
      <c r="K92" s="126" t="s">
        <v>36</v>
      </c>
      <c r="L92" s="126">
        <v>0</v>
      </c>
      <c r="M92" s="126" t="s">
        <v>36</v>
      </c>
      <c r="N92" s="126" t="s">
        <v>36</v>
      </c>
    </row>
  </sheetData>
  <autoFilter ref="A8:AJ92"/>
  <mergeCells count="5">
    <mergeCell ref="A1:N1"/>
    <mergeCell ref="A2:N2"/>
    <mergeCell ref="A3:N3"/>
    <mergeCell ref="A4:N4"/>
    <mergeCell ref="A5:N5"/>
  </mergeCells>
  <pageMargins left="0.25" right="0.25" top="0.75" bottom="0.75" header="0.3" footer="0.3"/>
  <pageSetup paperSize="9" scale="31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pageSetUpPr fitToPage="1"/>
  </sheetPr>
  <dimension ref="A1:IB123"/>
  <sheetViews>
    <sheetView tabSelected="1" zoomScale="80" zoomScaleNormal="80" workbookViewId="0">
      <selection activeCell="G21" sqref="G21"/>
    </sheetView>
  </sheetViews>
  <sheetFormatPr defaultColWidth="9.140625" defaultRowHeight="15" x14ac:dyDescent="0.25"/>
  <cols>
    <col min="1" max="1" width="3.7109375" style="174" customWidth="1"/>
    <col min="2" max="2" width="11.7109375" style="173" customWidth="1"/>
    <col min="3" max="3" width="60.5703125" style="173" customWidth="1"/>
    <col min="4" max="4" width="26.42578125" style="173" customWidth="1"/>
    <col min="5" max="5" width="12" style="173" customWidth="1"/>
    <col min="6" max="6" width="14.140625" style="173" customWidth="1"/>
    <col min="7" max="8" width="18.85546875" style="173" customWidth="1"/>
    <col min="9" max="9" width="27.7109375" style="173" customWidth="1"/>
    <col min="10" max="10" width="19.140625" style="173" customWidth="1"/>
    <col min="11" max="11" width="23.7109375" style="173" customWidth="1"/>
    <col min="12" max="12" width="27.140625" style="173" customWidth="1"/>
    <col min="13" max="13" width="19.28515625" style="173" customWidth="1"/>
    <col min="14" max="14" width="21.140625" style="173" customWidth="1"/>
    <col min="15" max="15" width="17.140625" style="173" customWidth="1"/>
    <col min="16" max="16" width="21.7109375" style="173" customWidth="1"/>
    <col min="17" max="17" width="13.5703125" style="173" customWidth="1"/>
    <col min="18" max="19" width="13" style="173" customWidth="1"/>
    <col min="20" max="20" width="12.5703125" style="173" customWidth="1"/>
    <col min="21" max="21" width="13.42578125" style="173" customWidth="1"/>
    <col min="22" max="22" width="15" style="173" customWidth="1"/>
    <col min="23" max="24" width="15.140625" style="173" customWidth="1"/>
    <col min="25" max="25" width="15.28515625" style="173" bestFit="1" customWidth="1"/>
    <col min="26" max="29" width="9.140625" style="173"/>
    <col min="30" max="30" width="18.28515625" style="173" customWidth="1"/>
    <col min="31" max="236" width="9.140625" style="173"/>
    <col min="237" max="16384" width="9.140625" style="86"/>
  </cols>
  <sheetData>
    <row r="1" spans="1:236" s="87" customFormat="1" ht="15.75" x14ac:dyDescent="0.25">
      <c r="A1" s="130"/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1"/>
      <c r="M1" s="131"/>
      <c r="N1" s="131"/>
      <c r="O1" s="131"/>
      <c r="P1" s="130"/>
      <c r="Q1" s="130"/>
      <c r="R1" s="130"/>
      <c r="S1" s="130"/>
      <c r="T1" s="130"/>
      <c r="U1" s="130"/>
      <c r="V1" s="130"/>
      <c r="W1" s="130"/>
      <c r="X1" s="130"/>
      <c r="Y1" s="130"/>
      <c r="Z1" s="130"/>
      <c r="AA1" s="130"/>
      <c r="AB1" s="130"/>
      <c r="AC1" s="130"/>
      <c r="AD1" s="130"/>
      <c r="AE1" s="130"/>
      <c r="AF1" s="130"/>
      <c r="AG1" s="130"/>
      <c r="AH1" s="130"/>
      <c r="AI1" s="130"/>
      <c r="AJ1" s="130"/>
      <c r="AK1" s="130"/>
      <c r="AL1" s="130"/>
      <c r="AM1" s="130"/>
      <c r="AN1" s="130"/>
      <c r="AO1" s="130"/>
      <c r="AP1" s="130"/>
      <c r="AQ1" s="130"/>
      <c r="AR1" s="130"/>
      <c r="AS1" s="130"/>
      <c r="AT1" s="130"/>
      <c r="AU1" s="130"/>
      <c r="AV1" s="130"/>
      <c r="AW1" s="130"/>
      <c r="AX1" s="130"/>
      <c r="AY1" s="130"/>
      <c r="AZ1" s="130"/>
      <c r="BA1" s="130"/>
      <c r="BB1" s="130"/>
      <c r="BC1" s="130"/>
      <c r="BD1" s="130"/>
      <c r="BE1" s="130"/>
      <c r="BF1" s="130"/>
      <c r="BG1" s="130"/>
      <c r="BH1" s="130"/>
      <c r="BI1" s="130"/>
      <c r="BJ1" s="130"/>
      <c r="BK1" s="130"/>
      <c r="BL1" s="130"/>
      <c r="BM1" s="130"/>
      <c r="BN1" s="130"/>
      <c r="BO1" s="130"/>
      <c r="BP1" s="130"/>
      <c r="BQ1" s="130"/>
      <c r="BR1" s="130"/>
      <c r="BS1" s="130"/>
      <c r="BT1" s="130"/>
      <c r="BU1" s="130"/>
      <c r="BV1" s="130"/>
      <c r="BW1" s="130"/>
      <c r="BX1" s="130"/>
      <c r="BY1" s="130"/>
      <c r="BZ1" s="130"/>
      <c r="CA1" s="130"/>
      <c r="CB1" s="130"/>
      <c r="CC1" s="130"/>
      <c r="CD1" s="130"/>
      <c r="CE1" s="130"/>
      <c r="CF1" s="130"/>
      <c r="CG1" s="130"/>
      <c r="CH1" s="130"/>
      <c r="CI1" s="130"/>
      <c r="CJ1" s="130"/>
      <c r="CK1" s="130"/>
      <c r="CL1" s="130"/>
      <c r="CM1" s="130"/>
      <c r="CN1" s="130"/>
      <c r="CO1" s="130"/>
      <c r="CP1" s="130"/>
      <c r="CQ1" s="130"/>
      <c r="CR1" s="130"/>
      <c r="CS1" s="130"/>
      <c r="CT1" s="130"/>
      <c r="CU1" s="130"/>
      <c r="CV1" s="130"/>
      <c r="CW1" s="130"/>
      <c r="CX1" s="130"/>
      <c r="CY1" s="130"/>
      <c r="CZ1" s="130"/>
      <c r="DA1" s="130"/>
      <c r="DB1" s="130"/>
      <c r="DC1" s="130"/>
      <c r="DD1" s="130"/>
      <c r="DE1" s="130"/>
      <c r="DF1" s="130"/>
      <c r="DG1" s="130"/>
      <c r="DH1" s="130"/>
      <c r="DI1" s="130"/>
      <c r="DJ1" s="130"/>
      <c r="DK1" s="130"/>
      <c r="DL1" s="130"/>
      <c r="DM1" s="130"/>
      <c r="DN1" s="130"/>
      <c r="DO1" s="130"/>
      <c r="DP1" s="130"/>
      <c r="DQ1" s="130"/>
      <c r="DR1" s="130"/>
      <c r="DS1" s="130"/>
      <c r="DT1" s="130"/>
      <c r="DU1" s="130"/>
      <c r="DV1" s="130"/>
      <c r="DW1" s="130"/>
      <c r="DX1" s="130"/>
      <c r="DY1" s="130"/>
      <c r="DZ1" s="130"/>
      <c r="EA1" s="130"/>
      <c r="EB1" s="130"/>
      <c r="EC1" s="130"/>
      <c r="ED1" s="130"/>
      <c r="EE1" s="130"/>
      <c r="EF1" s="130"/>
      <c r="EG1" s="130"/>
      <c r="EH1" s="130"/>
      <c r="EI1" s="130"/>
      <c r="EJ1" s="130"/>
      <c r="EK1" s="130"/>
      <c r="EL1" s="130"/>
      <c r="EM1" s="130"/>
      <c r="EN1" s="130"/>
      <c r="EO1" s="130"/>
      <c r="EP1" s="130"/>
      <c r="EQ1" s="130"/>
      <c r="ER1" s="130"/>
      <c r="ES1" s="130"/>
      <c r="ET1" s="130"/>
      <c r="EU1" s="130"/>
      <c r="EV1" s="130"/>
      <c r="EW1" s="130"/>
      <c r="EX1" s="130"/>
      <c r="EY1" s="130"/>
      <c r="EZ1" s="130"/>
      <c r="FA1" s="130"/>
      <c r="FB1" s="130"/>
      <c r="FC1" s="130"/>
      <c r="FD1" s="130"/>
      <c r="FE1" s="130"/>
      <c r="FF1" s="130"/>
      <c r="FG1" s="130"/>
      <c r="FH1" s="130"/>
      <c r="FI1" s="130"/>
      <c r="FJ1" s="130"/>
      <c r="FK1" s="130"/>
      <c r="FL1" s="130"/>
      <c r="FM1" s="130"/>
      <c r="FN1" s="130"/>
      <c r="FO1" s="130"/>
      <c r="FP1" s="130"/>
      <c r="FQ1" s="130"/>
      <c r="FR1" s="130"/>
      <c r="FS1" s="130"/>
      <c r="FT1" s="130"/>
      <c r="FU1" s="130"/>
      <c r="FV1" s="130"/>
      <c r="FW1" s="130"/>
      <c r="FX1" s="130"/>
      <c r="FY1" s="130"/>
      <c r="FZ1" s="130"/>
      <c r="GA1" s="130"/>
      <c r="GB1" s="130"/>
      <c r="GC1" s="130"/>
      <c r="GD1" s="130"/>
      <c r="GE1" s="130"/>
      <c r="GF1" s="130"/>
      <c r="GG1" s="130"/>
      <c r="GH1" s="130"/>
      <c r="GI1" s="130"/>
      <c r="GJ1" s="130"/>
      <c r="GK1" s="130"/>
      <c r="GL1" s="130"/>
      <c r="GM1" s="130"/>
      <c r="GN1" s="130"/>
      <c r="GO1" s="130"/>
      <c r="GP1" s="130"/>
      <c r="GQ1" s="130"/>
      <c r="GR1" s="130"/>
      <c r="GS1" s="130"/>
      <c r="GT1" s="130"/>
      <c r="GU1" s="130"/>
      <c r="GV1" s="130"/>
      <c r="GW1" s="130"/>
      <c r="GX1" s="130"/>
      <c r="GY1" s="130"/>
      <c r="GZ1" s="130"/>
      <c r="HA1" s="130"/>
      <c r="HB1" s="130"/>
      <c r="HC1" s="130"/>
      <c r="HD1" s="130"/>
      <c r="HE1" s="130"/>
      <c r="HF1" s="130"/>
      <c r="HG1" s="130"/>
      <c r="HH1" s="130"/>
      <c r="HI1" s="130"/>
      <c r="HJ1" s="130"/>
      <c r="HK1" s="130"/>
      <c r="HL1" s="130"/>
      <c r="HM1" s="130"/>
      <c r="HN1" s="130"/>
      <c r="HO1" s="130"/>
      <c r="HP1" s="130"/>
      <c r="HQ1" s="130"/>
      <c r="HR1" s="130"/>
      <c r="HS1" s="130"/>
      <c r="HT1" s="130"/>
      <c r="HU1" s="130"/>
      <c r="HV1" s="130"/>
      <c r="HW1" s="130"/>
      <c r="HX1" s="130"/>
      <c r="HY1" s="130"/>
      <c r="HZ1" s="130"/>
      <c r="IA1" s="130"/>
      <c r="IB1" s="130"/>
    </row>
    <row r="2" spans="1:236" s="87" customFormat="1" ht="15.75" x14ac:dyDescent="0.25">
      <c r="A2" s="130"/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1"/>
      <c r="M2" s="131"/>
      <c r="N2" s="131"/>
      <c r="O2" s="131"/>
      <c r="P2" s="130"/>
      <c r="Q2" s="130"/>
      <c r="R2" s="130"/>
      <c r="S2" s="130"/>
      <c r="T2" s="130"/>
      <c r="U2" s="130"/>
      <c r="V2" s="130"/>
      <c r="W2" s="130"/>
      <c r="X2" s="130"/>
      <c r="Y2" s="130"/>
      <c r="Z2" s="130"/>
      <c r="AA2" s="130"/>
      <c r="AB2" s="130"/>
      <c r="AC2" s="130"/>
      <c r="AD2" s="130"/>
      <c r="AE2" s="130"/>
      <c r="AF2" s="130"/>
      <c r="AG2" s="130"/>
      <c r="AH2" s="130"/>
      <c r="AI2" s="130"/>
      <c r="AJ2" s="130"/>
      <c r="AK2" s="130"/>
      <c r="AL2" s="130"/>
      <c r="AM2" s="130"/>
      <c r="AN2" s="130"/>
      <c r="AO2" s="130"/>
      <c r="AP2" s="130"/>
      <c r="AQ2" s="130"/>
      <c r="AR2" s="130"/>
      <c r="AS2" s="130"/>
      <c r="AT2" s="130"/>
      <c r="AU2" s="130"/>
      <c r="AV2" s="130"/>
      <c r="AW2" s="130"/>
      <c r="AX2" s="130"/>
      <c r="AY2" s="130"/>
      <c r="AZ2" s="130"/>
      <c r="BA2" s="130"/>
      <c r="BB2" s="130"/>
      <c r="BC2" s="130"/>
      <c r="BD2" s="130"/>
      <c r="BE2" s="130"/>
      <c r="BF2" s="130"/>
      <c r="BG2" s="130"/>
      <c r="BH2" s="130"/>
      <c r="BI2" s="130"/>
      <c r="BJ2" s="130"/>
      <c r="BK2" s="130"/>
      <c r="BL2" s="130"/>
      <c r="BM2" s="130"/>
      <c r="BN2" s="130"/>
      <c r="BO2" s="130"/>
      <c r="BP2" s="130"/>
      <c r="BQ2" s="130"/>
      <c r="BR2" s="130"/>
      <c r="BS2" s="130"/>
      <c r="BT2" s="130"/>
      <c r="BU2" s="130"/>
      <c r="BV2" s="130"/>
      <c r="BW2" s="130"/>
      <c r="BX2" s="130"/>
      <c r="BY2" s="130"/>
      <c r="BZ2" s="130"/>
      <c r="CA2" s="130"/>
      <c r="CB2" s="130"/>
      <c r="CC2" s="130"/>
      <c r="CD2" s="130"/>
      <c r="CE2" s="130"/>
      <c r="CF2" s="130"/>
      <c r="CG2" s="130"/>
      <c r="CH2" s="130"/>
      <c r="CI2" s="130"/>
      <c r="CJ2" s="130"/>
      <c r="CK2" s="130"/>
      <c r="CL2" s="130"/>
      <c r="CM2" s="130"/>
      <c r="CN2" s="130"/>
      <c r="CO2" s="130"/>
      <c r="CP2" s="130"/>
      <c r="CQ2" s="130"/>
      <c r="CR2" s="130"/>
      <c r="CS2" s="130"/>
      <c r="CT2" s="130"/>
      <c r="CU2" s="130"/>
      <c r="CV2" s="130"/>
      <c r="CW2" s="130"/>
      <c r="CX2" s="130"/>
      <c r="CY2" s="130"/>
      <c r="CZ2" s="130"/>
      <c r="DA2" s="130"/>
      <c r="DB2" s="130"/>
      <c r="DC2" s="130"/>
      <c r="DD2" s="130"/>
      <c r="DE2" s="130"/>
      <c r="DF2" s="130"/>
      <c r="DG2" s="130"/>
      <c r="DH2" s="130"/>
      <c r="DI2" s="130"/>
      <c r="DJ2" s="130"/>
      <c r="DK2" s="130"/>
      <c r="DL2" s="130"/>
      <c r="DM2" s="130"/>
      <c r="DN2" s="130"/>
      <c r="DO2" s="130"/>
      <c r="DP2" s="130"/>
      <c r="DQ2" s="130"/>
      <c r="DR2" s="130"/>
      <c r="DS2" s="130"/>
      <c r="DT2" s="130"/>
      <c r="DU2" s="130"/>
      <c r="DV2" s="130"/>
      <c r="DW2" s="130"/>
      <c r="DX2" s="130"/>
      <c r="DY2" s="130"/>
      <c r="DZ2" s="130"/>
      <c r="EA2" s="130"/>
      <c r="EB2" s="130"/>
      <c r="EC2" s="130"/>
      <c r="ED2" s="130"/>
      <c r="EE2" s="130"/>
      <c r="EF2" s="130"/>
      <c r="EG2" s="130"/>
      <c r="EH2" s="130"/>
      <c r="EI2" s="130"/>
      <c r="EJ2" s="130"/>
      <c r="EK2" s="130"/>
      <c r="EL2" s="130"/>
      <c r="EM2" s="130"/>
      <c r="EN2" s="130"/>
      <c r="EO2" s="130"/>
      <c r="EP2" s="130"/>
      <c r="EQ2" s="130"/>
      <c r="ER2" s="130"/>
      <c r="ES2" s="130"/>
      <c r="ET2" s="130"/>
      <c r="EU2" s="130"/>
      <c r="EV2" s="130"/>
      <c r="EW2" s="130"/>
      <c r="EX2" s="130"/>
      <c r="EY2" s="130"/>
      <c r="EZ2" s="130"/>
      <c r="FA2" s="130"/>
      <c r="FB2" s="130"/>
      <c r="FC2" s="130"/>
      <c r="FD2" s="130"/>
      <c r="FE2" s="130"/>
      <c r="FF2" s="130"/>
      <c r="FG2" s="130"/>
      <c r="FH2" s="130"/>
      <c r="FI2" s="130"/>
      <c r="FJ2" s="130"/>
      <c r="FK2" s="130"/>
      <c r="FL2" s="130"/>
      <c r="FM2" s="130"/>
      <c r="FN2" s="130"/>
      <c r="FO2" s="130"/>
      <c r="FP2" s="130"/>
      <c r="FQ2" s="130"/>
      <c r="FR2" s="130"/>
      <c r="FS2" s="130"/>
      <c r="FT2" s="130"/>
      <c r="FU2" s="130"/>
      <c r="FV2" s="130"/>
      <c r="FW2" s="130"/>
      <c r="FX2" s="130"/>
      <c r="FY2" s="130"/>
      <c r="FZ2" s="130"/>
      <c r="GA2" s="130"/>
      <c r="GB2" s="130"/>
      <c r="GC2" s="130"/>
      <c r="GD2" s="130"/>
      <c r="GE2" s="130"/>
      <c r="GF2" s="130"/>
      <c r="GG2" s="130"/>
      <c r="GH2" s="130"/>
      <c r="GI2" s="130"/>
      <c r="GJ2" s="130"/>
      <c r="GK2" s="130"/>
      <c r="GL2" s="130"/>
      <c r="GM2" s="130"/>
      <c r="GN2" s="130"/>
      <c r="GO2" s="130"/>
      <c r="GP2" s="130"/>
      <c r="GQ2" s="130"/>
      <c r="GR2" s="130"/>
      <c r="GS2" s="130"/>
      <c r="GT2" s="130"/>
      <c r="GU2" s="130"/>
      <c r="GV2" s="130"/>
      <c r="GW2" s="130"/>
      <c r="GX2" s="130"/>
      <c r="GY2" s="130"/>
      <c r="GZ2" s="130"/>
      <c r="HA2" s="130"/>
      <c r="HB2" s="130"/>
      <c r="HC2" s="130"/>
      <c r="HD2" s="130"/>
      <c r="HE2" s="130"/>
      <c r="HF2" s="130"/>
      <c r="HG2" s="130"/>
      <c r="HH2" s="130"/>
      <c r="HI2" s="130"/>
      <c r="HJ2" s="130"/>
      <c r="HK2" s="130"/>
      <c r="HL2" s="130"/>
      <c r="HM2" s="130"/>
      <c r="HN2" s="130"/>
      <c r="HO2" s="130"/>
      <c r="HP2" s="130"/>
      <c r="HQ2" s="130"/>
      <c r="HR2" s="130"/>
      <c r="HS2" s="130"/>
      <c r="HT2" s="130"/>
      <c r="HU2" s="130"/>
      <c r="HV2" s="130"/>
      <c r="HW2" s="130"/>
      <c r="HX2" s="130"/>
      <c r="HY2" s="130"/>
      <c r="HZ2" s="130"/>
      <c r="IA2" s="130"/>
      <c r="IB2" s="130"/>
    </row>
    <row r="3" spans="1:236" s="87" customFormat="1" ht="15.75" x14ac:dyDescent="0.25">
      <c r="A3" s="130"/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1"/>
      <c r="M3" s="131"/>
      <c r="N3" s="131"/>
      <c r="O3" s="131"/>
      <c r="P3" s="130"/>
      <c r="Q3" s="130"/>
      <c r="R3" s="130"/>
      <c r="S3" s="130"/>
      <c r="T3" s="130"/>
      <c r="U3" s="130"/>
      <c r="V3" s="130"/>
      <c r="W3" s="130"/>
      <c r="X3" s="130"/>
      <c r="Y3" s="130"/>
      <c r="Z3" s="130"/>
      <c r="AA3" s="130"/>
      <c r="AB3" s="130"/>
      <c r="AC3" s="130"/>
      <c r="AD3" s="130"/>
      <c r="AE3" s="130"/>
      <c r="AF3" s="130"/>
      <c r="AG3" s="130"/>
      <c r="AH3" s="130"/>
      <c r="AI3" s="130"/>
      <c r="AJ3" s="130"/>
      <c r="AK3" s="130"/>
      <c r="AL3" s="130"/>
      <c r="AM3" s="130"/>
      <c r="AN3" s="130"/>
      <c r="AO3" s="130"/>
      <c r="AP3" s="130"/>
      <c r="AQ3" s="130"/>
      <c r="AR3" s="130"/>
      <c r="AS3" s="130"/>
      <c r="AT3" s="130"/>
      <c r="AU3" s="130"/>
      <c r="AV3" s="130"/>
      <c r="AW3" s="130"/>
      <c r="AX3" s="130"/>
      <c r="AY3" s="130"/>
      <c r="AZ3" s="130"/>
      <c r="BA3" s="130"/>
      <c r="BB3" s="130"/>
      <c r="BC3" s="130"/>
      <c r="BD3" s="130"/>
      <c r="BE3" s="130"/>
      <c r="BF3" s="130"/>
      <c r="BG3" s="130"/>
      <c r="BH3" s="130"/>
      <c r="BI3" s="130"/>
      <c r="BJ3" s="130"/>
      <c r="BK3" s="130"/>
      <c r="BL3" s="130"/>
      <c r="BM3" s="130"/>
      <c r="BN3" s="130"/>
      <c r="BO3" s="130"/>
      <c r="BP3" s="130"/>
      <c r="BQ3" s="130"/>
      <c r="BR3" s="130"/>
      <c r="BS3" s="130"/>
      <c r="BT3" s="130"/>
      <c r="BU3" s="130"/>
      <c r="BV3" s="130"/>
      <c r="BW3" s="130"/>
      <c r="BX3" s="130"/>
      <c r="BY3" s="130"/>
      <c r="BZ3" s="130"/>
      <c r="CA3" s="130"/>
      <c r="CB3" s="130"/>
      <c r="CC3" s="130"/>
      <c r="CD3" s="130"/>
      <c r="CE3" s="130"/>
      <c r="CF3" s="130"/>
      <c r="CG3" s="130"/>
      <c r="CH3" s="130"/>
      <c r="CI3" s="130"/>
      <c r="CJ3" s="130"/>
      <c r="CK3" s="130"/>
      <c r="CL3" s="130"/>
      <c r="CM3" s="130"/>
      <c r="CN3" s="130"/>
      <c r="CO3" s="130"/>
      <c r="CP3" s="130"/>
      <c r="CQ3" s="130"/>
      <c r="CR3" s="130"/>
      <c r="CS3" s="130"/>
      <c r="CT3" s="130"/>
      <c r="CU3" s="130"/>
      <c r="CV3" s="130"/>
      <c r="CW3" s="130"/>
      <c r="CX3" s="130"/>
      <c r="CY3" s="130"/>
      <c r="CZ3" s="130"/>
      <c r="DA3" s="130"/>
      <c r="DB3" s="130"/>
      <c r="DC3" s="130"/>
      <c r="DD3" s="130"/>
      <c r="DE3" s="130"/>
      <c r="DF3" s="130"/>
      <c r="DG3" s="130"/>
      <c r="DH3" s="130"/>
      <c r="DI3" s="130"/>
      <c r="DJ3" s="130"/>
      <c r="DK3" s="130"/>
      <c r="DL3" s="130"/>
      <c r="DM3" s="130"/>
      <c r="DN3" s="130"/>
      <c r="DO3" s="130"/>
      <c r="DP3" s="130"/>
      <c r="DQ3" s="130"/>
      <c r="DR3" s="130"/>
      <c r="DS3" s="130"/>
      <c r="DT3" s="130"/>
      <c r="DU3" s="130"/>
      <c r="DV3" s="130"/>
      <c r="DW3" s="130"/>
      <c r="DX3" s="130"/>
      <c r="DY3" s="130"/>
      <c r="DZ3" s="130"/>
      <c r="EA3" s="130"/>
      <c r="EB3" s="130"/>
      <c r="EC3" s="130"/>
      <c r="ED3" s="130"/>
      <c r="EE3" s="130"/>
      <c r="EF3" s="130"/>
      <c r="EG3" s="130"/>
      <c r="EH3" s="130"/>
      <c r="EI3" s="130"/>
      <c r="EJ3" s="130"/>
      <c r="EK3" s="130"/>
      <c r="EL3" s="130"/>
      <c r="EM3" s="130"/>
      <c r="EN3" s="130"/>
      <c r="EO3" s="130"/>
      <c r="EP3" s="130"/>
      <c r="EQ3" s="130"/>
      <c r="ER3" s="130"/>
      <c r="ES3" s="130"/>
      <c r="ET3" s="130"/>
      <c r="EU3" s="130"/>
      <c r="EV3" s="130"/>
      <c r="EW3" s="130"/>
      <c r="EX3" s="130"/>
      <c r="EY3" s="130"/>
      <c r="EZ3" s="130"/>
      <c r="FA3" s="130"/>
      <c r="FB3" s="130"/>
      <c r="FC3" s="130"/>
      <c r="FD3" s="130"/>
      <c r="FE3" s="130"/>
      <c r="FF3" s="130"/>
      <c r="FG3" s="130"/>
      <c r="FH3" s="130"/>
      <c r="FI3" s="130"/>
      <c r="FJ3" s="130"/>
      <c r="FK3" s="130"/>
      <c r="FL3" s="130"/>
      <c r="FM3" s="130"/>
      <c r="FN3" s="130"/>
      <c r="FO3" s="130"/>
      <c r="FP3" s="130"/>
      <c r="FQ3" s="130"/>
      <c r="FR3" s="130"/>
      <c r="FS3" s="130"/>
      <c r="FT3" s="130"/>
      <c r="FU3" s="130"/>
      <c r="FV3" s="130"/>
      <c r="FW3" s="130"/>
      <c r="FX3" s="130"/>
      <c r="FY3" s="130"/>
      <c r="FZ3" s="130"/>
      <c r="GA3" s="130"/>
      <c r="GB3" s="130"/>
      <c r="GC3" s="130"/>
      <c r="GD3" s="130"/>
      <c r="GE3" s="130"/>
      <c r="GF3" s="130"/>
      <c r="GG3" s="130"/>
      <c r="GH3" s="130"/>
      <c r="GI3" s="130"/>
      <c r="GJ3" s="130"/>
      <c r="GK3" s="130"/>
      <c r="GL3" s="130"/>
      <c r="GM3" s="130"/>
      <c r="GN3" s="130"/>
      <c r="GO3" s="130"/>
      <c r="GP3" s="130"/>
      <c r="GQ3" s="130"/>
      <c r="GR3" s="130"/>
      <c r="GS3" s="130"/>
      <c r="GT3" s="130"/>
      <c r="GU3" s="130"/>
      <c r="GV3" s="130"/>
      <c r="GW3" s="130"/>
      <c r="GX3" s="130"/>
      <c r="GY3" s="130"/>
      <c r="GZ3" s="130"/>
      <c r="HA3" s="130"/>
      <c r="HB3" s="130"/>
      <c r="HC3" s="130"/>
      <c r="HD3" s="130"/>
      <c r="HE3" s="130"/>
      <c r="HF3" s="130"/>
      <c r="HG3" s="130"/>
      <c r="HH3" s="130"/>
      <c r="HI3" s="130"/>
      <c r="HJ3" s="130"/>
      <c r="HK3" s="130"/>
      <c r="HL3" s="130"/>
      <c r="HM3" s="130"/>
      <c r="HN3" s="130"/>
      <c r="HO3" s="130"/>
      <c r="HP3" s="130"/>
      <c r="HQ3" s="130"/>
      <c r="HR3" s="130"/>
      <c r="HS3" s="130"/>
      <c r="HT3" s="130"/>
      <c r="HU3" s="130"/>
      <c r="HV3" s="130"/>
      <c r="HW3" s="130"/>
      <c r="HX3" s="130"/>
      <c r="HY3" s="130"/>
      <c r="HZ3" s="130"/>
      <c r="IA3" s="130"/>
      <c r="IB3" s="130"/>
    </row>
    <row r="4" spans="1:236" s="87" customFormat="1" ht="18.75" x14ac:dyDescent="0.25">
      <c r="A4" s="130"/>
      <c r="B4" s="195" t="s">
        <v>592</v>
      </c>
      <c r="C4" s="195"/>
      <c r="D4" s="195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95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0"/>
      <c r="AI4" s="130"/>
      <c r="AJ4" s="130"/>
      <c r="AK4" s="130"/>
      <c r="AL4" s="130"/>
      <c r="AM4" s="130"/>
      <c r="AN4" s="130"/>
      <c r="AO4" s="130"/>
      <c r="AP4" s="130"/>
      <c r="AQ4" s="130"/>
      <c r="AR4" s="130"/>
      <c r="AS4" s="130"/>
      <c r="AT4" s="130"/>
      <c r="AU4" s="130"/>
      <c r="AV4" s="130"/>
      <c r="AW4" s="130"/>
      <c r="AX4" s="130"/>
      <c r="AY4" s="130"/>
      <c r="AZ4" s="130"/>
      <c r="BA4" s="130"/>
      <c r="BB4" s="130"/>
      <c r="BC4" s="130"/>
      <c r="BD4" s="130"/>
      <c r="BE4" s="130"/>
      <c r="BF4" s="130"/>
      <c r="BG4" s="130"/>
      <c r="BH4" s="130"/>
      <c r="BI4" s="130"/>
      <c r="BJ4" s="130"/>
      <c r="BK4" s="130"/>
      <c r="BL4" s="130"/>
      <c r="BM4" s="130"/>
      <c r="BN4" s="130"/>
      <c r="BO4" s="130"/>
      <c r="BP4" s="130"/>
      <c r="BQ4" s="130"/>
      <c r="BR4" s="130"/>
      <c r="BS4" s="130"/>
      <c r="BT4" s="130"/>
      <c r="BU4" s="130"/>
      <c r="BV4" s="130"/>
      <c r="BW4" s="130"/>
      <c r="BX4" s="130"/>
      <c r="BY4" s="130"/>
      <c r="BZ4" s="130"/>
      <c r="CA4" s="130"/>
      <c r="CB4" s="130"/>
      <c r="CC4" s="130"/>
      <c r="CD4" s="130"/>
      <c r="CE4" s="130"/>
      <c r="CF4" s="130"/>
      <c r="CG4" s="130"/>
      <c r="CH4" s="130"/>
      <c r="CI4" s="130"/>
      <c r="CJ4" s="130"/>
      <c r="CK4" s="130"/>
      <c r="CL4" s="130"/>
      <c r="CM4" s="130"/>
      <c r="CN4" s="130"/>
      <c r="CO4" s="130"/>
      <c r="CP4" s="130"/>
      <c r="CQ4" s="130"/>
      <c r="CR4" s="130"/>
      <c r="CS4" s="130"/>
      <c r="CT4" s="130"/>
      <c r="CU4" s="130"/>
      <c r="CV4" s="130"/>
      <c r="CW4" s="130"/>
      <c r="CX4" s="130"/>
      <c r="CY4" s="130"/>
      <c r="CZ4" s="130"/>
      <c r="DA4" s="130"/>
      <c r="DB4" s="130"/>
      <c r="DC4" s="130"/>
      <c r="DD4" s="130"/>
      <c r="DE4" s="130"/>
      <c r="DF4" s="130"/>
      <c r="DG4" s="130"/>
      <c r="DH4" s="130"/>
      <c r="DI4" s="130"/>
      <c r="DJ4" s="130"/>
      <c r="DK4" s="130"/>
      <c r="DL4" s="130"/>
      <c r="DM4" s="130"/>
      <c r="DN4" s="130"/>
      <c r="DO4" s="130"/>
      <c r="DP4" s="130"/>
      <c r="DQ4" s="130"/>
      <c r="DR4" s="130"/>
      <c r="DS4" s="130"/>
      <c r="DT4" s="130"/>
      <c r="DU4" s="130"/>
      <c r="DV4" s="130"/>
      <c r="DW4" s="130"/>
      <c r="DX4" s="130"/>
      <c r="DY4" s="130"/>
      <c r="DZ4" s="130"/>
      <c r="EA4" s="130"/>
      <c r="EB4" s="130"/>
      <c r="EC4" s="130"/>
      <c r="ED4" s="130"/>
      <c r="EE4" s="130"/>
      <c r="EF4" s="130"/>
      <c r="EG4" s="130"/>
      <c r="EH4" s="130"/>
      <c r="EI4" s="130"/>
      <c r="EJ4" s="130"/>
      <c r="EK4" s="130"/>
      <c r="EL4" s="130"/>
      <c r="EM4" s="130"/>
      <c r="EN4" s="130"/>
      <c r="EO4" s="130"/>
      <c r="EP4" s="130"/>
      <c r="EQ4" s="130"/>
      <c r="ER4" s="130"/>
      <c r="ES4" s="130"/>
      <c r="ET4" s="130"/>
      <c r="EU4" s="130"/>
      <c r="EV4" s="130"/>
      <c r="EW4" s="130"/>
      <c r="EX4" s="130"/>
      <c r="EY4" s="130"/>
      <c r="EZ4" s="130"/>
      <c r="FA4" s="130"/>
      <c r="FB4" s="130"/>
      <c r="FC4" s="130"/>
      <c r="FD4" s="130"/>
      <c r="FE4" s="130"/>
      <c r="FF4" s="130"/>
      <c r="FG4" s="130"/>
      <c r="FH4" s="130"/>
      <c r="FI4" s="130"/>
      <c r="FJ4" s="130"/>
      <c r="FK4" s="130"/>
      <c r="FL4" s="130"/>
      <c r="FM4" s="130"/>
      <c r="FN4" s="130"/>
      <c r="FO4" s="130"/>
      <c r="FP4" s="130"/>
      <c r="FQ4" s="130"/>
      <c r="FR4" s="130"/>
      <c r="FS4" s="130"/>
      <c r="FT4" s="130"/>
      <c r="FU4" s="130"/>
      <c r="FV4" s="130"/>
      <c r="FW4" s="130"/>
      <c r="FX4" s="130"/>
      <c r="FY4" s="130"/>
      <c r="FZ4" s="130"/>
      <c r="GA4" s="130"/>
      <c r="GB4" s="130"/>
      <c r="GC4" s="130"/>
      <c r="GD4" s="130"/>
      <c r="GE4" s="130"/>
      <c r="GF4" s="130"/>
      <c r="GG4" s="130"/>
      <c r="GH4" s="130"/>
      <c r="GI4" s="130"/>
      <c r="GJ4" s="130"/>
      <c r="GK4" s="130"/>
      <c r="GL4" s="130"/>
      <c r="GM4" s="130"/>
      <c r="GN4" s="130"/>
      <c r="GO4" s="130"/>
      <c r="GP4" s="130"/>
      <c r="GQ4" s="130"/>
      <c r="GR4" s="130"/>
      <c r="GS4" s="130"/>
      <c r="GT4" s="130"/>
      <c r="GU4" s="130"/>
      <c r="GV4" s="130"/>
      <c r="GW4" s="130"/>
      <c r="GX4" s="130"/>
      <c r="GY4" s="130"/>
      <c r="GZ4" s="130"/>
      <c r="HA4" s="130"/>
      <c r="HB4" s="130"/>
      <c r="HC4" s="130"/>
      <c r="HD4" s="130"/>
      <c r="HE4" s="130"/>
      <c r="HF4" s="130"/>
      <c r="HG4" s="130"/>
      <c r="HH4" s="130"/>
      <c r="HI4" s="130"/>
      <c r="HJ4" s="130"/>
      <c r="HK4" s="130"/>
      <c r="HL4" s="130"/>
      <c r="HM4" s="130"/>
      <c r="HN4" s="130"/>
      <c r="HO4" s="130"/>
      <c r="HP4" s="130"/>
      <c r="HQ4" s="130"/>
      <c r="HR4" s="130"/>
      <c r="HS4" s="130"/>
      <c r="HT4" s="130"/>
      <c r="HU4" s="130"/>
      <c r="HV4" s="130"/>
      <c r="HW4" s="130"/>
      <c r="HX4" s="130"/>
      <c r="HY4" s="130"/>
      <c r="HZ4" s="130"/>
      <c r="IA4" s="130"/>
      <c r="IB4" s="130"/>
    </row>
    <row r="5" spans="1:236" s="87" customFormat="1" ht="15.75" x14ac:dyDescent="0.25">
      <c r="A5" s="130"/>
      <c r="B5" s="130"/>
      <c r="C5" s="130"/>
      <c r="D5" s="130"/>
      <c r="E5" s="130"/>
      <c r="F5" s="130"/>
      <c r="G5" s="130"/>
      <c r="H5" s="130"/>
      <c r="I5" s="130"/>
      <c r="J5" s="130"/>
      <c r="K5" s="130"/>
      <c r="L5" s="131"/>
      <c r="M5" s="131"/>
      <c r="N5" s="131"/>
      <c r="O5" s="131"/>
      <c r="P5" s="130"/>
      <c r="Q5" s="130"/>
      <c r="R5" s="130"/>
      <c r="S5" s="130"/>
      <c r="T5" s="130"/>
      <c r="U5" s="130"/>
      <c r="V5" s="130"/>
      <c r="W5" s="130"/>
      <c r="X5" s="130"/>
      <c r="Y5" s="130"/>
      <c r="Z5" s="130"/>
      <c r="AA5" s="130"/>
      <c r="AB5" s="130"/>
      <c r="AC5" s="130"/>
      <c r="AD5" s="130"/>
      <c r="AE5" s="130"/>
      <c r="AF5" s="130"/>
      <c r="AG5" s="130"/>
      <c r="AH5" s="130"/>
      <c r="AI5" s="130"/>
      <c r="AJ5" s="130"/>
      <c r="AK5" s="130"/>
      <c r="AL5" s="130"/>
      <c r="AM5" s="130"/>
      <c r="AN5" s="130"/>
      <c r="AO5" s="130"/>
      <c r="AP5" s="130"/>
      <c r="AQ5" s="130"/>
      <c r="AR5" s="130"/>
      <c r="AS5" s="130"/>
      <c r="AT5" s="130"/>
      <c r="AU5" s="130"/>
      <c r="AV5" s="130"/>
      <c r="AW5" s="130"/>
      <c r="AX5" s="130"/>
      <c r="AY5" s="130"/>
      <c r="AZ5" s="130"/>
      <c r="BA5" s="130"/>
      <c r="BB5" s="130"/>
      <c r="BC5" s="130"/>
      <c r="BD5" s="130"/>
      <c r="BE5" s="130"/>
      <c r="BF5" s="130"/>
      <c r="BG5" s="130"/>
      <c r="BH5" s="130"/>
      <c r="BI5" s="130"/>
      <c r="BJ5" s="130"/>
      <c r="BK5" s="130"/>
      <c r="BL5" s="130"/>
      <c r="BM5" s="130"/>
      <c r="BN5" s="130"/>
      <c r="BO5" s="130"/>
      <c r="BP5" s="130"/>
      <c r="BQ5" s="130"/>
      <c r="BR5" s="130"/>
      <c r="BS5" s="130"/>
      <c r="BT5" s="130"/>
      <c r="BU5" s="130"/>
      <c r="BV5" s="130"/>
      <c r="BW5" s="130"/>
      <c r="BX5" s="130"/>
      <c r="BY5" s="130"/>
      <c r="BZ5" s="130"/>
      <c r="CA5" s="130"/>
      <c r="CB5" s="130"/>
      <c r="CC5" s="130"/>
      <c r="CD5" s="130"/>
      <c r="CE5" s="130"/>
      <c r="CF5" s="130"/>
      <c r="CG5" s="130"/>
      <c r="CH5" s="130"/>
      <c r="CI5" s="130"/>
      <c r="CJ5" s="130"/>
      <c r="CK5" s="130"/>
      <c r="CL5" s="130"/>
      <c r="CM5" s="130"/>
      <c r="CN5" s="130"/>
      <c r="CO5" s="130"/>
      <c r="CP5" s="130"/>
      <c r="CQ5" s="130"/>
      <c r="CR5" s="130"/>
      <c r="CS5" s="130"/>
      <c r="CT5" s="130"/>
      <c r="CU5" s="130"/>
      <c r="CV5" s="130"/>
      <c r="CW5" s="130"/>
      <c r="CX5" s="130"/>
      <c r="CY5" s="130"/>
      <c r="CZ5" s="130"/>
      <c r="DA5" s="130"/>
      <c r="DB5" s="130"/>
      <c r="DC5" s="130"/>
      <c r="DD5" s="130"/>
      <c r="DE5" s="130"/>
      <c r="DF5" s="130"/>
      <c r="DG5" s="130"/>
      <c r="DH5" s="130"/>
      <c r="DI5" s="130"/>
      <c r="DJ5" s="130"/>
      <c r="DK5" s="130"/>
      <c r="DL5" s="130"/>
      <c r="DM5" s="130"/>
      <c r="DN5" s="130"/>
      <c r="DO5" s="130"/>
      <c r="DP5" s="130"/>
      <c r="DQ5" s="130"/>
      <c r="DR5" s="130"/>
      <c r="DS5" s="130"/>
      <c r="DT5" s="130"/>
      <c r="DU5" s="130"/>
      <c r="DV5" s="130"/>
      <c r="DW5" s="130"/>
      <c r="DX5" s="130"/>
      <c r="DY5" s="130"/>
      <c r="DZ5" s="130"/>
      <c r="EA5" s="130"/>
      <c r="EB5" s="130"/>
      <c r="EC5" s="130"/>
      <c r="ED5" s="130"/>
      <c r="EE5" s="130"/>
      <c r="EF5" s="130"/>
      <c r="EG5" s="130"/>
      <c r="EH5" s="130"/>
      <c r="EI5" s="130"/>
      <c r="EJ5" s="130"/>
      <c r="EK5" s="130"/>
      <c r="EL5" s="130"/>
      <c r="EM5" s="130"/>
      <c r="EN5" s="130"/>
      <c r="EO5" s="130"/>
      <c r="EP5" s="130"/>
      <c r="EQ5" s="130"/>
      <c r="ER5" s="130"/>
      <c r="ES5" s="130"/>
      <c r="ET5" s="130"/>
      <c r="EU5" s="130"/>
      <c r="EV5" s="130"/>
      <c r="EW5" s="130"/>
      <c r="EX5" s="130"/>
      <c r="EY5" s="130"/>
      <c r="EZ5" s="130"/>
      <c r="FA5" s="130"/>
      <c r="FB5" s="130"/>
      <c r="FC5" s="130"/>
      <c r="FD5" s="130"/>
      <c r="FE5" s="130"/>
      <c r="FF5" s="130"/>
      <c r="FG5" s="130"/>
      <c r="FH5" s="130"/>
      <c r="FI5" s="130"/>
      <c r="FJ5" s="130"/>
      <c r="FK5" s="130"/>
      <c r="FL5" s="130"/>
      <c r="FM5" s="130"/>
      <c r="FN5" s="130"/>
      <c r="FO5" s="130"/>
      <c r="FP5" s="130"/>
      <c r="FQ5" s="130"/>
      <c r="FR5" s="130"/>
      <c r="FS5" s="130"/>
      <c r="FT5" s="130"/>
      <c r="FU5" s="130"/>
      <c r="FV5" s="130"/>
      <c r="FW5" s="130"/>
      <c r="FX5" s="130"/>
      <c r="FY5" s="130"/>
      <c r="FZ5" s="130"/>
      <c r="GA5" s="130"/>
      <c r="GB5" s="130"/>
      <c r="GC5" s="130"/>
      <c r="GD5" s="130"/>
      <c r="GE5" s="130"/>
      <c r="GF5" s="130"/>
      <c r="GG5" s="130"/>
      <c r="GH5" s="130"/>
      <c r="GI5" s="130"/>
      <c r="GJ5" s="130"/>
      <c r="GK5" s="130"/>
      <c r="GL5" s="130"/>
      <c r="GM5" s="130"/>
      <c r="GN5" s="130"/>
      <c r="GO5" s="130"/>
      <c r="GP5" s="130"/>
      <c r="GQ5" s="130"/>
      <c r="GR5" s="130"/>
      <c r="GS5" s="130"/>
      <c r="GT5" s="130"/>
      <c r="GU5" s="130"/>
      <c r="GV5" s="130"/>
      <c r="GW5" s="130"/>
      <c r="GX5" s="130"/>
      <c r="GY5" s="130"/>
      <c r="GZ5" s="130"/>
      <c r="HA5" s="130"/>
      <c r="HB5" s="130"/>
      <c r="HC5" s="130"/>
      <c r="HD5" s="130"/>
      <c r="HE5" s="130"/>
      <c r="HF5" s="130"/>
      <c r="HG5" s="130"/>
      <c r="HH5" s="130"/>
      <c r="HI5" s="130"/>
      <c r="HJ5" s="130"/>
      <c r="HK5" s="130"/>
      <c r="HL5" s="130"/>
      <c r="HM5" s="130"/>
      <c r="HN5" s="130"/>
      <c r="HO5" s="130"/>
      <c r="HP5" s="130"/>
      <c r="HQ5" s="130"/>
      <c r="HR5" s="130"/>
      <c r="HS5" s="130"/>
      <c r="HT5" s="130"/>
      <c r="HU5" s="130"/>
      <c r="HV5" s="130"/>
      <c r="HW5" s="130"/>
      <c r="HX5" s="130"/>
      <c r="HY5" s="130"/>
      <c r="HZ5" s="130"/>
      <c r="IA5" s="130"/>
      <c r="IB5" s="130"/>
    </row>
    <row r="6" spans="1:236" s="87" customFormat="1" ht="18.75" x14ac:dyDescent="0.25">
      <c r="A6" s="130"/>
      <c r="B6" s="195"/>
      <c r="C6" s="195"/>
      <c r="D6" s="195"/>
      <c r="E6" s="195"/>
      <c r="F6" s="195"/>
      <c r="G6" s="195"/>
      <c r="H6" s="195"/>
      <c r="I6" s="195"/>
      <c r="J6" s="195"/>
      <c r="K6" s="195"/>
      <c r="L6" s="195"/>
      <c r="M6" s="195"/>
      <c r="N6" s="195"/>
      <c r="O6" s="195"/>
      <c r="P6" s="130"/>
      <c r="Q6" s="130"/>
      <c r="R6" s="130"/>
      <c r="S6" s="130"/>
      <c r="T6" s="130"/>
      <c r="U6" s="130"/>
      <c r="V6" s="130"/>
      <c r="W6" s="130"/>
      <c r="X6" s="130"/>
      <c r="Y6" s="130"/>
      <c r="Z6" s="130"/>
      <c r="AA6" s="130"/>
      <c r="AB6" s="130"/>
      <c r="AC6" s="130"/>
      <c r="AD6" s="130"/>
      <c r="AE6" s="130"/>
      <c r="AF6" s="130"/>
      <c r="AG6" s="130"/>
      <c r="AH6" s="130"/>
      <c r="AI6" s="130"/>
      <c r="AJ6" s="130"/>
      <c r="AK6" s="130"/>
      <c r="AL6" s="130"/>
      <c r="AM6" s="130"/>
      <c r="AN6" s="130"/>
      <c r="AO6" s="130"/>
      <c r="AP6" s="130"/>
      <c r="AQ6" s="130"/>
      <c r="AR6" s="130"/>
      <c r="AS6" s="130"/>
      <c r="AT6" s="130"/>
      <c r="AU6" s="130"/>
      <c r="AV6" s="130"/>
      <c r="AW6" s="130"/>
      <c r="AX6" s="130"/>
      <c r="AY6" s="130"/>
      <c r="AZ6" s="130"/>
      <c r="BA6" s="130"/>
      <c r="BB6" s="130"/>
      <c r="BC6" s="130"/>
      <c r="BD6" s="130"/>
      <c r="BE6" s="130"/>
      <c r="BF6" s="130"/>
      <c r="BG6" s="130"/>
      <c r="BH6" s="130"/>
      <c r="BI6" s="130"/>
      <c r="BJ6" s="130"/>
      <c r="BK6" s="130"/>
      <c r="BL6" s="130"/>
      <c r="BM6" s="130"/>
      <c r="BN6" s="130"/>
      <c r="BO6" s="130"/>
      <c r="BP6" s="130"/>
      <c r="BQ6" s="130"/>
      <c r="BR6" s="130"/>
      <c r="BS6" s="130"/>
      <c r="BT6" s="130"/>
      <c r="BU6" s="130"/>
      <c r="BV6" s="130"/>
      <c r="BW6" s="130"/>
      <c r="BX6" s="130"/>
      <c r="BY6" s="130"/>
      <c r="BZ6" s="130"/>
      <c r="CA6" s="130"/>
      <c r="CB6" s="130"/>
      <c r="CC6" s="130"/>
      <c r="CD6" s="130"/>
      <c r="CE6" s="130"/>
      <c r="CF6" s="130"/>
      <c r="CG6" s="130"/>
      <c r="CH6" s="130"/>
      <c r="CI6" s="130"/>
      <c r="CJ6" s="130"/>
      <c r="CK6" s="130"/>
      <c r="CL6" s="130"/>
      <c r="CM6" s="130"/>
      <c r="CN6" s="130"/>
      <c r="CO6" s="130"/>
      <c r="CP6" s="130"/>
      <c r="CQ6" s="130"/>
      <c r="CR6" s="130"/>
      <c r="CS6" s="130"/>
      <c r="CT6" s="130"/>
      <c r="CU6" s="130"/>
      <c r="CV6" s="130"/>
      <c r="CW6" s="130"/>
      <c r="CX6" s="130"/>
      <c r="CY6" s="130"/>
      <c r="CZ6" s="130"/>
      <c r="DA6" s="130"/>
      <c r="DB6" s="130"/>
      <c r="DC6" s="130"/>
      <c r="DD6" s="130"/>
      <c r="DE6" s="130"/>
      <c r="DF6" s="130"/>
      <c r="DG6" s="130"/>
      <c r="DH6" s="130"/>
      <c r="DI6" s="130"/>
      <c r="DJ6" s="130"/>
      <c r="DK6" s="130"/>
      <c r="DL6" s="130"/>
      <c r="DM6" s="130"/>
      <c r="DN6" s="130"/>
      <c r="DO6" s="130"/>
      <c r="DP6" s="130"/>
      <c r="DQ6" s="130"/>
      <c r="DR6" s="130"/>
      <c r="DS6" s="130"/>
      <c r="DT6" s="130"/>
      <c r="DU6" s="130"/>
      <c r="DV6" s="130"/>
      <c r="DW6" s="130"/>
      <c r="DX6" s="130"/>
      <c r="DY6" s="130"/>
      <c r="DZ6" s="130"/>
      <c r="EA6" s="130"/>
      <c r="EB6" s="130"/>
      <c r="EC6" s="130"/>
      <c r="ED6" s="130"/>
      <c r="EE6" s="130"/>
      <c r="EF6" s="130"/>
      <c r="EG6" s="130"/>
      <c r="EH6" s="130"/>
      <c r="EI6" s="130"/>
      <c r="EJ6" s="130"/>
      <c r="EK6" s="130"/>
      <c r="EL6" s="130"/>
      <c r="EM6" s="130"/>
      <c r="EN6" s="130"/>
      <c r="EO6" s="130"/>
      <c r="EP6" s="130"/>
      <c r="EQ6" s="130"/>
      <c r="ER6" s="130"/>
      <c r="ES6" s="130"/>
      <c r="ET6" s="130"/>
      <c r="EU6" s="130"/>
      <c r="EV6" s="130"/>
      <c r="EW6" s="130"/>
      <c r="EX6" s="130"/>
      <c r="EY6" s="130"/>
      <c r="EZ6" s="130"/>
      <c r="FA6" s="130"/>
      <c r="FB6" s="130"/>
      <c r="FC6" s="130"/>
      <c r="FD6" s="130"/>
      <c r="FE6" s="130"/>
      <c r="FF6" s="130"/>
      <c r="FG6" s="130"/>
      <c r="FH6" s="130"/>
      <c r="FI6" s="130"/>
      <c r="FJ6" s="130"/>
      <c r="FK6" s="130"/>
      <c r="FL6" s="130"/>
      <c r="FM6" s="130"/>
      <c r="FN6" s="130"/>
      <c r="FO6" s="130"/>
      <c r="FP6" s="130"/>
      <c r="FQ6" s="130"/>
      <c r="FR6" s="130"/>
      <c r="FS6" s="130"/>
      <c r="FT6" s="130"/>
      <c r="FU6" s="130"/>
      <c r="FV6" s="130"/>
      <c r="FW6" s="130"/>
      <c r="FX6" s="130"/>
      <c r="FY6" s="130"/>
      <c r="FZ6" s="130"/>
      <c r="GA6" s="130"/>
      <c r="GB6" s="130"/>
      <c r="GC6" s="130"/>
      <c r="GD6" s="130"/>
      <c r="GE6" s="130"/>
      <c r="GF6" s="130"/>
      <c r="GG6" s="130"/>
      <c r="GH6" s="130"/>
      <c r="GI6" s="130"/>
      <c r="GJ6" s="130"/>
      <c r="GK6" s="130"/>
      <c r="GL6" s="130"/>
      <c r="GM6" s="130"/>
      <c r="GN6" s="130"/>
      <c r="GO6" s="130"/>
      <c r="GP6" s="130"/>
      <c r="GQ6" s="130"/>
      <c r="GR6" s="130"/>
      <c r="GS6" s="130"/>
      <c r="GT6" s="130"/>
      <c r="GU6" s="130"/>
      <c r="GV6" s="130"/>
      <c r="GW6" s="130"/>
      <c r="GX6" s="130"/>
      <c r="GY6" s="130"/>
      <c r="GZ6" s="130"/>
      <c r="HA6" s="130"/>
      <c r="HB6" s="130"/>
      <c r="HC6" s="130"/>
      <c r="HD6" s="130"/>
      <c r="HE6" s="130"/>
      <c r="HF6" s="130"/>
      <c r="HG6" s="130"/>
      <c r="HH6" s="130"/>
      <c r="HI6" s="130"/>
      <c r="HJ6" s="130"/>
      <c r="HK6" s="130"/>
      <c r="HL6" s="130"/>
      <c r="HM6" s="130"/>
      <c r="HN6" s="130"/>
      <c r="HO6" s="130"/>
      <c r="HP6" s="130"/>
      <c r="HQ6" s="130"/>
      <c r="HR6" s="130"/>
      <c r="HS6" s="130"/>
      <c r="HT6" s="130"/>
      <c r="HU6" s="130"/>
      <c r="HV6" s="130"/>
      <c r="HW6" s="130"/>
      <c r="HX6" s="130"/>
      <c r="HY6" s="130"/>
      <c r="HZ6" s="130"/>
      <c r="IA6" s="130"/>
      <c r="IB6" s="130"/>
    </row>
    <row r="7" spans="1:236" s="87" customFormat="1" ht="15.75" x14ac:dyDescent="0.25">
      <c r="A7" s="130"/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  <c r="V7" s="130"/>
      <c r="W7" s="130"/>
      <c r="X7" s="130"/>
      <c r="Y7" s="130"/>
      <c r="Z7" s="130"/>
      <c r="AA7" s="130"/>
      <c r="AB7" s="130"/>
      <c r="AC7" s="130"/>
      <c r="AD7" s="130"/>
      <c r="AE7" s="130"/>
      <c r="AF7" s="130"/>
      <c r="AG7" s="130"/>
      <c r="AH7" s="130"/>
      <c r="AI7" s="130"/>
      <c r="AJ7" s="130"/>
      <c r="AK7" s="130"/>
      <c r="AL7" s="130"/>
      <c r="AM7" s="130"/>
      <c r="AN7" s="130"/>
      <c r="AO7" s="130"/>
      <c r="AP7" s="130"/>
      <c r="AQ7" s="130"/>
      <c r="AR7" s="130"/>
      <c r="AS7" s="130"/>
      <c r="AT7" s="130"/>
      <c r="AU7" s="130"/>
      <c r="AV7" s="130"/>
      <c r="AW7" s="130"/>
      <c r="AX7" s="130"/>
      <c r="AY7" s="130"/>
      <c r="AZ7" s="130"/>
      <c r="BA7" s="130"/>
      <c r="BB7" s="130"/>
      <c r="BC7" s="130"/>
      <c r="BD7" s="130"/>
      <c r="BE7" s="130"/>
      <c r="BF7" s="130"/>
      <c r="BG7" s="130"/>
      <c r="BH7" s="130"/>
      <c r="BI7" s="130"/>
      <c r="BJ7" s="130"/>
      <c r="BK7" s="130"/>
      <c r="BL7" s="130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130"/>
      <c r="BY7" s="130"/>
      <c r="BZ7" s="130"/>
      <c r="CA7" s="130"/>
      <c r="CB7" s="130"/>
      <c r="CC7" s="130"/>
      <c r="CD7" s="130"/>
      <c r="CE7" s="130"/>
      <c r="CF7" s="130"/>
      <c r="CG7" s="130"/>
      <c r="CH7" s="130"/>
      <c r="CI7" s="130"/>
      <c r="CJ7" s="130"/>
      <c r="CK7" s="130"/>
      <c r="CL7" s="130"/>
      <c r="CM7" s="130"/>
      <c r="CN7" s="130"/>
      <c r="CO7" s="130"/>
      <c r="CP7" s="130"/>
      <c r="CQ7" s="130"/>
      <c r="CR7" s="130"/>
      <c r="CS7" s="130"/>
      <c r="CT7" s="130"/>
      <c r="CU7" s="130"/>
      <c r="CV7" s="130"/>
      <c r="CW7" s="130"/>
      <c r="CX7" s="130"/>
      <c r="CY7" s="130"/>
      <c r="CZ7" s="130"/>
      <c r="DA7" s="130"/>
      <c r="DB7" s="130"/>
      <c r="DC7" s="130"/>
      <c r="DD7" s="130"/>
      <c r="DE7" s="130"/>
      <c r="DF7" s="130"/>
      <c r="DG7" s="130"/>
      <c r="DH7" s="130"/>
      <c r="DI7" s="130"/>
      <c r="DJ7" s="130"/>
      <c r="DK7" s="130"/>
      <c r="DL7" s="130"/>
      <c r="DM7" s="130"/>
      <c r="DN7" s="130"/>
      <c r="DO7" s="130"/>
      <c r="DP7" s="130"/>
      <c r="DQ7" s="130"/>
      <c r="DR7" s="130"/>
      <c r="DS7" s="130"/>
      <c r="DT7" s="130"/>
      <c r="DU7" s="130"/>
      <c r="DV7" s="130"/>
      <c r="DW7" s="130"/>
      <c r="DX7" s="130"/>
      <c r="DY7" s="130"/>
      <c r="DZ7" s="130"/>
      <c r="EA7" s="130"/>
      <c r="EB7" s="130"/>
      <c r="EC7" s="130"/>
      <c r="ED7" s="130"/>
      <c r="EE7" s="130"/>
      <c r="EF7" s="130"/>
      <c r="EG7" s="130"/>
      <c r="EH7" s="130"/>
      <c r="EI7" s="130"/>
      <c r="EJ7" s="130"/>
      <c r="EK7" s="130"/>
      <c r="EL7" s="130"/>
      <c r="EM7" s="130"/>
      <c r="EN7" s="130"/>
      <c r="EO7" s="130"/>
      <c r="EP7" s="130"/>
      <c r="EQ7" s="130"/>
      <c r="ER7" s="130"/>
      <c r="ES7" s="130"/>
      <c r="ET7" s="130"/>
      <c r="EU7" s="130"/>
      <c r="EV7" s="130"/>
      <c r="EW7" s="130"/>
      <c r="EX7" s="130"/>
      <c r="EY7" s="130"/>
      <c r="EZ7" s="130"/>
      <c r="FA7" s="130"/>
      <c r="FB7" s="130"/>
      <c r="FC7" s="130"/>
      <c r="FD7" s="130"/>
      <c r="FE7" s="130"/>
      <c r="FF7" s="130"/>
      <c r="FG7" s="130"/>
      <c r="FH7" s="130"/>
      <c r="FI7" s="130"/>
      <c r="FJ7" s="130"/>
      <c r="FK7" s="130"/>
      <c r="FL7" s="130"/>
      <c r="FM7" s="130"/>
      <c r="FN7" s="130"/>
      <c r="FO7" s="130"/>
      <c r="FP7" s="130"/>
      <c r="FQ7" s="130"/>
      <c r="FR7" s="130"/>
      <c r="FS7" s="130"/>
      <c r="FT7" s="130"/>
      <c r="FU7" s="130"/>
      <c r="FV7" s="130"/>
      <c r="FW7" s="130"/>
      <c r="FX7" s="130"/>
      <c r="FY7" s="130"/>
      <c r="FZ7" s="130"/>
      <c r="GA7" s="130"/>
      <c r="GB7" s="130"/>
      <c r="GC7" s="130"/>
      <c r="GD7" s="130"/>
      <c r="GE7" s="130"/>
      <c r="GF7" s="130"/>
      <c r="GG7" s="130"/>
      <c r="GH7" s="130"/>
      <c r="GI7" s="130"/>
      <c r="GJ7" s="130"/>
      <c r="GK7" s="130"/>
      <c r="GL7" s="130"/>
      <c r="GM7" s="130"/>
      <c r="GN7" s="130"/>
      <c r="GO7" s="130"/>
      <c r="GP7" s="130"/>
      <c r="GQ7" s="130"/>
      <c r="GR7" s="130"/>
      <c r="GS7" s="130"/>
      <c r="GT7" s="130"/>
      <c r="GU7" s="130"/>
      <c r="GV7" s="130"/>
      <c r="GW7" s="130"/>
      <c r="GX7" s="130"/>
      <c r="GY7" s="130"/>
      <c r="GZ7" s="130"/>
      <c r="HA7" s="130"/>
      <c r="HB7" s="130"/>
      <c r="HC7" s="130"/>
      <c r="HD7" s="130"/>
      <c r="HE7" s="130"/>
      <c r="HF7" s="130"/>
      <c r="HG7" s="130"/>
      <c r="HH7" s="130"/>
      <c r="HI7" s="130"/>
      <c r="HJ7" s="130"/>
      <c r="HK7" s="130"/>
      <c r="HL7" s="130"/>
      <c r="HM7" s="130"/>
      <c r="HN7" s="130"/>
      <c r="HO7" s="130"/>
      <c r="HP7" s="130"/>
      <c r="HQ7" s="130"/>
      <c r="HR7" s="130"/>
      <c r="HS7" s="130"/>
      <c r="HT7" s="130"/>
      <c r="HU7" s="130"/>
      <c r="HV7" s="130"/>
      <c r="HW7" s="130"/>
      <c r="HX7" s="130"/>
      <c r="HY7" s="130"/>
      <c r="HZ7" s="130"/>
      <c r="IA7" s="130"/>
      <c r="IB7" s="130"/>
    </row>
    <row r="8" spans="1:236" s="87" customFormat="1" ht="15.75" x14ac:dyDescent="0.25">
      <c r="A8" s="130"/>
      <c r="B8" s="130"/>
      <c r="C8" s="130"/>
      <c r="D8" s="130"/>
      <c r="E8" s="132" t="s">
        <v>593</v>
      </c>
      <c r="F8" s="133"/>
      <c r="G8" s="133"/>
      <c r="H8" s="133"/>
      <c r="I8" s="133"/>
      <c r="J8" s="133"/>
      <c r="K8" s="133"/>
      <c r="L8" s="133"/>
      <c r="M8" s="130"/>
      <c r="N8" s="130"/>
      <c r="O8" s="130"/>
      <c r="P8" s="130"/>
      <c r="Q8" s="130"/>
      <c r="R8" s="130"/>
      <c r="S8" s="130"/>
      <c r="T8" s="130"/>
      <c r="U8" s="130"/>
      <c r="V8" s="130"/>
      <c r="W8" s="130"/>
      <c r="X8" s="130"/>
      <c r="Y8" s="130"/>
      <c r="Z8" s="130"/>
      <c r="AA8" s="130"/>
      <c r="AB8" s="130"/>
      <c r="AC8" s="130"/>
      <c r="AD8" s="130"/>
      <c r="AE8" s="130"/>
      <c r="AF8" s="130"/>
      <c r="AG8" s="130"/>
      <c r="AH8" s="130"/>
      <c r="AI8" s="130"/>
      <c r="AJ8" s="130"/>
      <c r="AK8" s="130"/>
      <c r="AL8" s="130"/>
      <c r="AM8" s="130"/>
      <c r="AN8" s="130"/>
      <c r="AO8" s="130"/>
      <c r="AP8" s="130"/>
      <c r="AQ8" s="130"/>
      <c r="AR8" s="130"/>
      <c r="AS8" s="130"/>
      <c r="AT8" s="130"/>
      <c r="AU8" s="130"/>
      <c r="AV8" s="130"/>
      <c r="AW8" s="130"/>
      <c r="AX8" s="130"/>
      <c r="AY8" s="130"/>
      <c r="AZ8" s="130"/>
      <c r="BA8" s="130"/>
      <c r="BB8" s="130"/>
      <c r="BC8" s="130"/>
      <c r="BD8" s="130"/>
      <c r="BE8" s="130"/>
      <c r="BF8" s="130"/>
      <c r="BG8" s="130"/>
      <c r="BH8" s="130"/>
      <c r="BI8" s="130"/>
      <c r="BJ8" s="130"/>
      <c r="BK8" s="130"/>
      <c r="BL8" s="130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  <c r="BX8" s="130"/>
      <c r="BY8" s="130"/>
      <c r="BZ8" s="130"/>
      <c r="CA8" s="130"/>
      <c r="CB8" s="130"/>
      <c r="CC8" s="130"/>
      <c r="CD8" s="130"/>
      <c r="CE8" s="130"/>
      <c r="CF8" s="130"/>
      <c r="CG8" s="130"/>
      <c r="CH8" s="130"/>
      <c r="CI8" s="130"/>
      <c r="CJ8" s="130"/>
      <c r="CK8" s="130"/>
      <c r="CL8" s="130"/>
      <c r="CM8" s="130"/>
      <c r="CN8" s="130"/>
      <c r="CO8" s="130"/>
      <c r="CP8" s="130"/>
      <c r="CQ8" s="130"/>
      <c r="CR8" s="130"/>
      <c r="CS8" s="130"/>
      <c r="CT8" s="130"/>
      <c r="CU8" s="130"/>
      <c r="CV8" s="130"/>
      <c r="CW8" s="130"/>
      <c r="CX8" s="130"/>
      <c r="CY8" s="130"/>
      <c r="CZ8" s="130"/>
      <c r="DA8" s="130"/>
      <c r="DB8" s="130"/>
      <c r="DC8" s="130"/>
      <c r="DD8" s="130"/>
      <c r="DE8" s="130"/>
      <c r="DF8" s="130"/>
      <c r="DG8" s="130"/>
      <c r="DH8" s="130"/>
      <c r="DI8" s="130"/>
      <c r="DJ8" s="130"/>
      <c r="DK8" s="130"/>
      <c r="DL8" s="130"/>
      <c r="DM8" s="130"/>
      <c r="DN8" s="130"/>
      <c r="DO8" s="130"/>
      <c r="DP8" s="130"/>
      <c r="DQ8" s="130"/>
      <c r="DR8" s="130"/>
      <c r="DS8" s="130"/>
      <c r="DT8" s="130"/>
      <c r="DU8" s="130"/>
      <c r="DV8" s="130"/>
      <c r="DW8" s="130"/>
      <c r="DX8" s="130"/>
      <c r="DY8" s="130"/>
      <c r="DZ8" s="130"/>
      <c r="EA8" s="130"/>
      <c r="EB8" s="130"/>
      <c r="EC8" s="130"/>
      <c r="ED8" s="130"/>
      <c r="EE8" s="130"/>
      <c r="EF8" s="130"/>
      <c r="EG8" s="130"/>
      <c r="EH8" s="130"/>
      <c r="EI8" s="130"/>
      <c r="EJ8" s="130"/>
      <c r="EK8" s="130"/>
      <c r="EL8" s="130"/>
      <c r="EM8" s="130"/>
      <c r="EN8" s="130"/>
      <c r="EO8" s="130"/>
      <c r="EP8" s="130"/>
      <c r="EQ8" s="130"/>
      <c r="ER8" s="130"/>
      <c r="ES8" s="130"/>
      <c r="ET8" s="130"/>
      <c r="EU8" s="130"/>
      <c r="EV8" s="130"/>
      <c r="EW8" s="130"/>
      <c r="EX8" s="130"/>
      <c r="EY8" s="130"/>
      <c r="EZ8" s="130"/>
      <c r="FA8" s="130"/>
      <c r="FB8" s="130"/>
      <c r="FC8" s="130"/>
      <c r="FD8" s="130"/>
      <c r="FE8" s="130"/>
      <c r="FF8" s="130"/>
      <c r="FG8" s="130"/>
      <c r="FH8" s="130"/>
      <c r="FI8" s="130"/>
      <c r="FJ8" s="130"/>
      <c r="FK8" s="130"/>
      <c r="FL8" s="130"/>
      <c r="FM8" s="130"/>
      <c r="FN8" s="130"/>
      <c r="FO8" s="130"/>
      <c r="FP8" s="130"/>
      <c r="FQ8" s="130"/>
      <c r="FR8" s="130"/>
      <c r="FS8" s="130"/>
      <c r="FT8" s="130"/>
      <c r="FU8" s="130"/>
      <c r="FV8" s="130"/>
      <c r="FW8" s="130"/>
      <c r="FX8" s="130"/>
      <c r="FY8" s="130"/>
      <c r="FZ8" s="130"/>
      <c r="GA8" s="130"/>
      <c r="GB8" s="130"/>
      <c r="GC8" s="130"/>
      <c r="GD8" s="130"/>
      <c r="GE8" s="130"/>
      <c r="GF8" s="130"/>
      <c r="GG8" s="130"/>
      <c r="GH8" s="130"/>
      <c r="GI8" s="130"/>
      <c r="GJ8" s="130"/>
      <c r="GK8" s="130"/>
      <c r="GL8" s="130"/>
      <c r="GM8" s="130"/>
      <c r="GN8" s="130"/>
      <c r="GO8" s="130"/>
      <c r="GP8" s="130"/>
      <c r="GQ8" s="130"/>
      <c r="GR8" s="130"/>
      <c r="GS8" s="130"/>
      <c r="GT8" s="130"/>
      <c r="GU8" s="130"/>
      <c r="GV8" s="130"/>
      <c r="GW8" s="130"/>
      <c r="GX8" s="130"/>
      <c r="GY8" s="130"/>
      <c r="GZ8" s="130"/>
      <c r="HA8" s="130"/>
      <c r="HB8" s="130"/>
      <c r="HC8" s="130"/>
      <c r="HD8" s="130"/>
      <c r="HE8" s="130"/>
      <c r="HF8" s="130"/>
      <c r="HG8" s="130"/>
      <c r="HH8" s="130"/>
      <c r="HI8" s="130"/>
      <c r="HJ8" s="130"/>
      <c r="HK8" s="130"/>
      <c r="HL8" s="130"/>
      <c r="HM8" s="130"/>
      <c r="HN8" s="130"/>
      <c r="HO8" s="130"/>
      <c r="HP8" s="130"/>
      <c r="HQ8" s="130"/>
      <c r="HR8" s="130"/>
      <c r="HS8" s="130"/>
      <c r="HT8" s="130"/>
      <c r="HU8" s="130"/>
      <c r="HV8" s="130"/>
      <c r="HW8" s="130"/>
      <c r="HX8" s="130"/>
      <c r="HY8" s="130"/>
      <c r="HZ8" s="130"/>
      <c r="IA8" s="130"/>
      <c r="IB8" s="130"/>
    </row>
    <row r="9" spans="1:236" s="87" customFormat="1" ht="15.75" x14ac:dyDescent="0.25">
      <c r="A9" s="130"/>
      <c r="B9" s="130"/>
      <c r="C9" s="130"/>
      <c r="D9" s="130"/>
      <c r="E9" s="134" t="s">
        <v>594</v>
      </c>
      <c r="F9" s="134"/>
      <c r="G9" s="134"/>
      <c r="H9" s="134"/>
      <c r="I9" s="134"/>
      <c r="J9" s="134"/>
      <c r="K9" s="134"/>
      <c r="L9" s="134"/>
      <c r="M9" s="130"/>
      <c r="N9" s="130"/>
      <c r="O9" s="130"/>
      <c r="P9" s="130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30"/>
      <c r="AF9" s="130"/>
      <c r="AG9" s="130"/>
      <c r="AH9" s="130"/>
      <c r="AI9" s="130"/>
      <c r="AJ9" s="130"/>
      <c r="AK9" s="130"/>
      <c r="AL9" s="130"/>
      <c r="AM9" s="130"/>
      <c r="AN9" s="130"/>
      <c r="AO9" s="130"/>
      <c r="AP9" s="130"/>
      <c r="AQ9" s="130"/>
      <c r="AR9" s="130"/>
      <c r="AS9" s="130"/>
      <c r="AT9" s="130"/>
      <c r="AU9" s="130"/>
      <c r="AV9" s="130"/>
      <c r="AW9" s="130"/>
      <c r="AX9" s="130"/>
      <c r="AY9" s="130"/>
      <c r="AZ9" s="130"/>
      <c r="BA9" s="130"/>
      <c r="BB9" s="130"/>
      <c r="BC9" s="130"/>
      <c r="BD9" s="130"/>
      <c r="BE9" s="130"/>
      <c r="BF9" s="130"/>
      <c r="BG9" s="130"/>
      <c r="BH9" s="130"/>
      <c r="BI9" s="130"/>
      <c r="BJ9" s="130"/>
      <c r="BK9" s="130"/>
      <c r="BL9" s="130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130"/>
      <c r="BY9" s="130"/>
      <c r="BZ9" s="130"/>
      <c r="CA9" s="130"/>
      <c r="CB9" s="130"/>
      <c r="CC9" s="130"/>
      <c r="CD9" s="130"/>
      <c r="CE9" s="130"/>
      <c r="CF9" s="130"/>
      <c r="CG9" s="130"/>
      <c r="CH9" s="130"/>
      <c r="CI9" s="130"/>
      <c r="CJ9" s="130"/>
      <c r="CK9" s="130"/>
      <c r="CL9" s="130"/>
      <c r="CM9" s="130"/>
      <c r="CN9" s="130"/>
      <c r="CO9" s="130"/>
      <c r="CP9" s="130"/>
      <c r="CQ9" s="130"/>
      <c r="CR9" s="130"/>
      <c r="CS9" s="130"/>
      <c r="CT9" s="130"/>
      <c r="CU9" s="130"/>
      <c r="CV9" s="130"/>
      <c r="CW9" s="130"/>
      <c r="CX9" s="130"/>
      <c r="CY9" s="130"/>
      <c r="CZ9" s="130"/>
      <c r="DA9" s="130"/>
      <c r="DB9" s="130"/>
      <c r="DC9" s="130"/>
      <c r="DD9" s="130"/>
      <c r="DE9" s="130"/>
      <c r="DF9" s="130"/>
      <c r="DG9" s="130"/>
      <c r="DH9" s="130"/>
      <c r="DI9" s="130"/>
      <c r="DJ9" s="130"/>
      <c r="DK9" s="130"/>
      <c r="DL9" s="130"/>
      <c r="DM9" s="130"/>
      <c r="DN9" s="130"/>
      <c r="DO9" s="130"/>
      <c r="DP9" s="130"/>
      <c r="DQ9" s="130"/>
      <c r="DR9" s="130"/>
      <c r="DS9" s="130"/>
      <c r="DT9" s="130"/>
      <c r="DU9" s="130"/>
      <c r="DV9" s="130"/>
      <c r="DW9" s="130"/>
      <c r="DX9" s="130"/>
      <c r="DY9" s="130"/>
      <c r="DZ9" s="130"/>
      <c r="EA9" s="130"/>
      <c r="EB9" s="130"/>
      <c r="EC9" s="130"/>
      <c r="ED9" s="130"/>
      <c r="EE9" s="130"/>
      <c r="EF9" s="130"/>
      <c r="EG9" s="130"/>
      <c r="EH9" s="130"/>
      <c r="EI9" s="130"/>
      <c r="EJ9" s="130"/>
      <c r="EK9" s="130"/>
      <c r="EL9" s="130"/>
      <c r="EM9" s="130"/>
      <c r="EN9" s="130"/>
      <c r="EO9" s="130"/>
      <c r="EP9" s="130"/>
      <c r="EQ9" s="130"/>
      <c r="ER9" s="130"/>
      <c r="ES9" s="130"/>
      <c r="ET9" s="130"/>
      <c r="EU9" s="130"/>
      <c r="EV9" s="130"/>
      <c r="EW9" s="130"/>
      <c r="EX9" s="130"/>
      <c r="EY9" s="130"/>
      <c r="EZ9" s="130"/>
      <c r="FA9" s="130"/>
      <c r="FB9" s="130"/>
      <c r="FC9" s="130"/>
      <c r="FD9" s="130"/>
      <c r="FE9" s="130"/>
      <c r="FF9" s="130"/>
      <c r="FG9" s="130"/>
      <c r="FH9" s="130"/>
      <c r="FI9" s="130"/>
      <c r="FJ9" s="130"/>
      <c r="FK9" s="130"/>
      <c r="FL9" s="130"/>
      <c r="FM9" s="130"/>
      <c r="FN9" s="130"/>
      <c r="FO9" s="130"/>
      <c r="FP9" s="130"/>
      <c r="FQ9" s="130"/>
      <c r="FR9" s="130"/>
      <c r="FS9" s="130"/>
      <c r="FT9" s="130"/>
      <c r="FU9" s="130"/>
      <c r="FV9" s="130"/>
      <c r="FW9" s="130"/>
      <c r="FX9" s="130"/>
      <c r="FY9" s="130"/>
      <c r="FZ9" s="130"/>
      <c r="GA9" s="130"/>
      <c r="GB9" s="130"/>
      <c r="GC9" s="130"/>
      <c r="GD9" s="130"/>
      <c r="GE9" s="130"/>
      <c r="GF9" s="130"/>
      <c r="GG9" s="130"/>
      <c r="GH9" s="130"/>
      <c r="GI9" s="130"/>
      <c r="GJ9" s="130"/>
      <c r="GK9" s="130"/>
      <c r="GL9" s="130"/>
      <c r="GM9" s="130"/>
      <c r="GN9" s="130"/>
      <c r="GO9" s="130"/>
      <c r="GP9" s="130"/>
      <c r="GQ9" s="130"/>
      <c r="GR9" s="130"/>
      <c r="GS9" s="130"/>
      <c r="GT9" s="130"/>
      <c r="GU9" s="130"/>
      <c r="GV9" s="130"/>
      <c r="GW9" s="130"/>
      <c r="GX9" s="130"/>
      <c r="GY9" s="130"/>
      <c r="GZ9" s="130"/>
      <c r="HA9" s="130"/>
      <c r="HB9" s="130"/>
      <c r="HC9" s="130"/>
      <c r="HD9" s="130"/>
      <c r="HE9" s="130"/>
      <c r="HF9" s="130"/>
      <c r="HG9" s="130"/>
      <c r="HH9" s="130"/>
      <c r="HI9" s="130"/>
      <c r="HJ9" s="130"/>
      <c r="HK9" s="130"/>
      <c r="HL9" s="130"/>
      <c r="HM9" s="130"/>
      <c r="HN9" s="130"/>
      <c r="HO9" s="130"/>
      <c r="HP9" s="130"/>
      <c r="HQ9" s="130"/>
      <c r="HR9" s="130"/>
      <c r="HS9" s="130"/>
      <c r="HT9" s="130"/>
      <c r="HU9" s="130"/>
      <c r="HV9" s="130"/>
      <c r="HW9" s="130"/>
      <c r="HX9" s="130"/>
      <c r="HY9" s="130"/>
      <c r="HZ9" s="130"/>
      <c r="IA9" s="130"/>
      <c r="IB9" s="130"/>
    </row>
    <row r="10" spans="1:236" s="87" customFormat="1" ht="15.75" x14ac:dyDescent="0.25">
      <c r="A10" s="130"/>
      <c r="B10" s="130"/>
      <c r="C10" s="130"/>
      <c r="D10" s="130"/>
      <c r="E10" s="131"/>
      <c r="F10" s="133"/>
      <c r="G10" s="133"/>
      <c r="H10" s="133"/>
      <c r="I10" s="133"/>
      <c r="J10" s="135"/>
      <c r="K10" s="135"/>
      <c r="L10" s="135"/>
      <c r="M10" s="132"/>
      <c r="N10" s="136"/>
      <c r="O10" s="136"/>
      <c r="P10" s="136"/>
      <c r="Q10" s="130"/>
      <c r="R10" s="130"/>
      <c r="S10" s="130"/>
      <c r="T10" s="130"/>
      <c r="U10" s="130"/>
      <c r="V10" s="130"/>
      <c r="W10" s="130"/>
      <c r="X10" s="130"/>
      <c r="Y10" s="130"/>
      <c r="Z10" s="130"/>
      <c r="AA10" s="130"/>
      <c r="AB10" s="130"/>
      <c r="AC10" s="130"/>
      <c r="AD10" s="130"/>
      <c r="AE10" s="130"/>
      <c r="AF10" s="130"/>
      <c r="AG10" s="130"/>
      <c r="AH10" s="130"/>
      <c r="AI10" s="130"/>
      <c r="AJ10" s="130"/>
      <c r="AK10" s="130"/>
      <c r="AL10" s="130"/>
      <c r="AM10" s="130"/>
      <c r="AN10" s="130"/>
      <c r="AO10" s="130"/>
      <c r="AP10" s="130"/>
      <c r="AQ10" s="130"/>
      <c r="AR10" s="130"/>
      <c r="AS10" s="130"/>
      <c r="AT10" s="130"/>
      <c r="AU10" s="130"/>
      <c r="AV10" s="130"/>
      <c r="AW10" s="130"/>
      <c r="AX10" s="130"/>
      <c r="AY10" s="130"/>
      <c r="AZ10" s="130"/>
      <c r="BA10" s="130"/>
      <c r="BB10" s="130"/>
      <c r="BC10" s="130"/>
      <c r="BD10" s="130"/>
      <c r="BE10" s="130"/>
      <c r="BF10" s="130"/>
      <c r="BG10" s="130"/>
      <c r="BH10" s="130"/>
      <c r="BI10" s="130"/>
      <c r="BJ10" s="130"/>
      <c r="BK10" s="130"/>
      <c r="BL10" s="130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  <c r="BX10" s="130"/>
      <c r="BY10" s="130"/>
      <c r="BZ10" s="130"/>
      <c r="CA10" s="130"/>
      <c r="CB10" s="130"/>
      <c r="CC10" s="130"/>
      <c r="CD10" s="130"/>
      <c r="CE10" s="130"/>
      <c r="CF10" s="130"/>
      <c r="CG10" s="130"/>
      <c r="CH10" s="130"/>
      <c r="CI10" s="130"/>
      <c r="CJ10" s="130"/>
      <c r="CK10" s="130"/>
      <c r="CL10" s="130"/>
      <c r="CM10" s="130"/>
      <c r="CN10" s="130"/>
      <c r="CO10" s="130"/>
      <c r="CP10" s="130"/>
      <c r="CQ10" s="130"/>
      <c r="CR10" s="130"/>
      <c r="CS10" s="130"/>
      <c r="CT10" s="130"/>
      <c r="CU10" s="130"/>
      <c r="CV10" s="130"/>
      <c r="CW10" s="130"/>
      <c r="CX10" s="130"/>
      <c r="CY10" s="130"/>
      <c r="CZ10" s="130"/>
      <c r="DA10" s="130"/>
      <c r="DB10" s="130"/>
      <c r="DC10" s="130"/>
      <c r="DD10" s="130"/>
      <c r="DE10" s="130"/>
      <c r="DF10" s="130"/>
      <c r="DG10" s="130"/>
      <c r="DH10" s="130"/>
      <c r="DI10" s="130"/>
      <c r="DJ10" s="130"/>
      <c r="DK10" s="130"/>
      <c r="DL10" s="130"/>
      <c r="DM10" s="130"/>
      <c r="DN10" s="130"/>
      <c r="DO10" s="130"/>
      <c r="DP10" s="130"/>
      <c r="DQ10" s="130"/>
      <c r="DR10" s="130"/>
      <c r="DS10" s="130"/>
      <c r="DT10" s="130"/>
      <c r="DU10" s="130"/>
      <c r="DV10" s="130"/>
      <c r="DW10" s="130"/>
      <c r="DX10" s="130"/>
      <c r="DY10" s="130"/>
      <c r="DZ10" s="130"/>
      <c r="EA10" s="130"/>
      <c r="EB10" s="130"/>
      <c r="EC10" s="130"/>
      <c r="ED10" s="130"/>
      <c r="EE10" s="130"/>
      <c r="EF10" s="130"/>
      <c r="EG10" s="130"/>
      <c r="EH10" s="130"/>
      <c r="EI10" s="130"/>
      <c r="EJ10" s="130"/>
      <c r="EK10" s="130"/>
      <c r="EL10" s="130"/>
      <c r="EM10" s="130"/>
      <c r="EN10" s="130"/>
      <c r="EO10" s="130"/>
      <c r="EP10" s="130"/>
      <c r="EQ10" s="130"/>
      <c r="ER10" s="130"/>
      <c r="ES10" s="130"/>
      <c r="ET10" s="130"/>
      <c r="EU10" s="130"/>
      <c r="EV10" s="130"/>
      <c r="EW10" s="130"/>
      <c r="EX10" s="130"/>
      <c r="EY10" s="130"/>
      <c r="EZ10" s="130"/>
      <c r="FA10" s="130"/>
      <c r="FB10" s="130"/>
      <c r="FC10" s="130"/>
      <c r="FD10" s="130"/>
      <c r="FE10" s="130"/>
      <c r="FF10" s="130"/>
      <c r="FG10" s="130"/>
      <c r="FH10" s="130"/>
      <c r="FI10" s="130"/>
      <c r="FJ10" s="130"/>
      <c r="FK10" s="130"/>
      <c r="FL10" s="130"/>
      <c r="FM10" s="130"/>
      <c r="FN10" s="130"/>
      <c r="FO10" s="130"/>
      <c r="FP10" s="130"/>
      <c r="FQ10" s="130"/>
      <c r="FR10" s="130"/>
      <c r="FS10" s="130"/>
      <c r="FT10" s="130"/>
      <c r="FU10" s="130"/>
      <c r="FV10" s="130"/>
      <c r="FW10" s="130"/>
      <c r="FX10" s="130"/>
      <c r="FY10" s="130"/>
      <c r="FZ10" s="130"/>
      <c r="GA10" s="130"/>
      <c r="GB10" s="130"/>
      <c r="GC10" s="130"/>
      <c r="GD10" s="130"/>
      <c r="GE10" s="130"/>
      <c r="GF10" s="130"/>
      <c r="GG10" s="130"/>
      <c r="GH10" s="130"/>
      <c r="GI10" s="130"/>
      <c r="GJ10" s="130"/>
      <c r="GK10" s="130"/>
      <c r="GL10" s="130"/>
      <c r="GM10" s="130"/>
      <c r="GN10" s="130"/>
      <c r="GO10" s="130"/>
      <c r="GP10" s="130"/>
      <c r="GQ10" s="130"/>
      <c r="GR10" s="130"/>
      <c r="GS10" s="130"/>
      <c r="GT10" s="130"/>
      <c r="GU10" s="130"/>
      <c r="GV10" s="130"/>
      <c r="GW10" s="130"/>
      <c r="GX10" s="130"/>
      <c r="GY10" s="130"/>
      <c r="GZ10" s="130"/>
      <c r="HA10" s="130"/>
      <c r="HB10" s="130"/>
      <c r="HC10" s="130"/>
      <c r="HD10" s="130"/>
      <c r="HE10" s="130"/>
      <c r="HF10" s="130"/>
      <c r="HG10" s="130"/>
      <c r="HH10" s="130"/>
      <c r="HI10" s="130"/>
      <c r="HJ10" s="130"/>
      <c r="HK10" s="130"/>
      <c r="HL10" s="130"/>
      <c r="HM10" s="130"/>
      <c r="HN10" s="130"/>
      <c r="HO10" s="130"/>
      <c r="HP10" s="130"/>
      <c r="HQ10" s="130"/>
      <c r="HR10" s="130"/>
      <c r="HS10" s="130"/>
      <c r="HT10" s="130"/>
      <c r="HU10" s="130"/>
      <c r="HV10" s="130"/>
      <c r="HW10" s="130"/>
      <c r="HX10" s="130"/>
      <c r="HY10" s="130"/>
      <c r="HZ10" s="130"/>
      <c r="IA10" s="130"/>
      <c r="IB10" s="130"/>
    </row>
    <row r="11" spans="1:236" s="87" customFormat="1" ht="15.75" x14ac:dyDescent="0.25">
      <c r="A11" s="130"/>
      <c r="B11" s="130"/>
      <c r="C11" s="130"/>
      <c r="D11" s="130"/>
      <c r="E11" s="132" t="s">
        <v>3</v>
      </c>
      <c r="F11" s="130"/>
      <c r="G11" s="130"/>
      <c r="H11" s="130"/>
      <c r="I11" s="130"/>
      <c r="J11" s="130"/>
      <c r="K11" s="137"/>
      <c r="L11" s="130"/>
      <c r="M11" s="130"/>
      <c r="N11" s="130"/>
      <c r="O11" s="130"/>
      <c r="P11" s="130"/>
      <c r="Q11" s="130"/>
      <c r="R11" s="130"/>
      <c r="S11" s="130"/>
      <c r="T11" s="130"/>
      <c r="U11" s="130"/>
      <c r="V11" s="130"/>
      <c r="W11" s="130"/>
      <c r="X11" s="130"/>
      <c r="Y11" s="130"/>
      <c r="Z11" s="130"/>
      <c r="AA11" s="130"/>
      <c r="AB11" s="130"/>
      <c r="AC11" s="130"/>
      <c r="AD11" s="130"/>
      <c r="AE11" s="130"/>
      <c r="AF11" s="130"/>
      <c r="AG11" s="130"/>
      <c r="AH11" s="130"/>
      <c r="AI11" s="130"/>
      <c r="AJ11" s="130"/>
      <c r="AK11" s="130"/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30"/>
      <c r="BL11" s="130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130"/>
      <c r="BY11" s="130"/>
      <c r="BZ11" s="130"/>
      <c r="CA11" s="130"/>
      <c r="CB11" s="130"/>
      <c r="CC11" s="130"/>
      <c r="CD11" s="130"/>
      <c r="CE11" s="130"/>
      <c r="CF11" s="130"/>
      <c r="CG11" s="130"/>
      <c r="CH11" s="130"/>
      <c r="CI11" s="130"/>
      <c r="CJ11" s="130"/>
      <c r="CK11" s="130"/>
      <c r="CL11" s="130"/>
      <c r="CM11" s="130"/>
      <c r="CN11" s="130"/>
      <c r="CO11" s="130"/>
      <c r="CP11" s="130"/>
      <c r="CQ11" s="130"/>
      <c r="CR11" s="130"/>
      <c r="CS11" s="130"/>
      <c r="CT11" s="130"/>
      <c r="CU11" s="130"/>
      <c r="CV11" s="130"/>
      <c r="CW11" s="130"/>
      <c r="CX11" s="130"/>
      <c r="CY11" s="130"/>
      <c r="CZ11" s="130"/>
      <c r="DA11" s="130"/>
      <c r="DB11" s="130"/>
      <c r="DC11" s="130"/>
      <c r="DD11" s="130"/>
      <c r="DE11" s="130"/>
      <c r="DF11" s="130"/>
      <c r="DG11" s="130"/>
      <c r="DH11" s="130"/>
      <c r="DI11" s="130"/>
      <c r="DJ11" s="130"/>
      <c r="DK11" s="130"/>
      <c r="DL11" s="130"/>
      <c r="DM11" s="130"/>
      <c r="DN11" s="130"/>
      <c r="DO11" s="130"/>
      <c r="DP11" s="130"/>
      <c r="DQ11" s="130"/>
      <c r="DR11" s="130"/>
      <c r="DS11" s="130"/>
      <c r="DT11" s="130"/>
      <c r="DU11" s="130"/>
      <c r="DV11" s="130"/>
      <c r="DW11" s="130"/>
      <c r="DX11" s="130"/>
      <c r="DY11" s="130"/>
      <c r="DZ11" s="130"/>
      <c r="EA11" s="130"/>
      <c r="EB11" s="130"/>
      <c r="EC11" s="130"/>
      <c r="ED11" s="130"/>
      <c r="EE11" s="130"/>
      <c r="EF11" s="130"/>
      <c r="EG11" s="130"/>
      <c r="EH11" s="130"/>
      <c r="EI11" s="130"/>
      <c r="EJ11" s="130"/>
      <c r="EK11" s="130"/>
      <c r="EL11" s="130"/>
      <c r="EM11" s="130"/>
      <c r="EN11" s="130"/>
      <c r="EO11" s="130"/>
      <c r="EP11" s="130"/>
      <c r="EQ11" s="130"/>
      <c r="ER11" s="130"/>
      <c r="ES11" s="130"/>
      <c r="ET11" s="130"/>
      <c r="EU11" s="130"/>
      <c r="EV11" s="130"/>
      <c r="EW11" s="130"/>
      <c r="EX11" s="130"/>
      <c r="EY11" s="130"/>
      <c r="EZ11" s="130"/>
      <c r="FA11" s="130"/>
      <c r="FB11" s="130"/>
      <c r="FC11" s="130"/>
      <c r="FD11" s="130"/>
      <c r="FE11" s="130"/>
      <c r="FF11" s="130"/>
      <c r="FG11" s="130"/>
      <c r="FH11" s="130"/>
      <c r="FI11" s="130"/>
      <c r="FJ11" s="130"/>
      <c r="FK11" s="130"/>
      <c r="FL11" s="130"/>
      <c r="FM11" s="130"/>
      <c r="FN11" s="130"/>
      <c r="FO11" s="130"/>
      <c r="FP11" s="130"/>
      <c r="FQ11" s="130"/>
      <c r="FR11" s="130"/>
      <c r="FS11" s="130"/>
      <c r="FT11" s="130"/>
      <c r="FU11" s="130"/>
      <c r="FV11" s="130"/>
      <c r="FW11" s="130"/>
      <c r="FX11" s="130"/>
      <c r="FY11" s="130"/>
      <c r="FZ11" s="130"/>
      <c r="GA11" s="130"/>
      <c r="GB11" s="130"/>
      <c r="GC11" s="130"/>
      <c r="GD11" s="130"/>
      <c r="GE11" s="130"/>
      <c r="GF11" s="130"/>
      <c r="GG11" s="130"/>
      <c r="GH11" s="130"/>
      <c r="GI11" s="130"/>
      <c r="GJ11" s="130"/>
      <c r="GK11" s="130"/>
      <c r="GL11" s="130"/>
      <c r="GM11" s="130"/>
      <c r="GN11" s="130"/>
      <c r="GO11" s="130"/>
      <c r="GP11" s="130"/>
      <c r="GQ11" s="130"/>
      <c r="GR11" s="130"/>
      <c r="GS11" s="130"/>
      <c r="GT11" s="130"/>
      <c r="GU11" s="130"/>
      <c r="GV11" s="130"/>
      <c r="GW11" s="130"/>
      <c r="GX11" s="130"/>
      <c r="GY11" s="130"/>
      <c r="GZ11" s="130"/>
      <c r="HA11" s="130"/>
      <c r="HB11" s="130"/>
      <c r="HC11" s="130"/>
      <c r="HD11" s="130"/>
      <c r="HE11" s="130"/>
      <c r="HF11" s="130"/>
      <c r="HG11" s="130"/>
      <c r="HH11" s="130"/>
      <c r="HI11" s="130"/>
      <c r="HJ11" s="130"/>
      <c r="HK11" s="130"/>
      <c r="HL11" s="130"/>
      <c r="HM11" s="130"/>
      <c r="HN11" s="130"/>
      <c r="HO11" s="130"/>
      <c r="HP11" s="130"/>
      <c r="HQ11" s="130"/>
      <c r="HR11" s="130"/>
      <c r="HS11" s="130"/>
      <c r="HT11" s="130"/>
      <c r="HU11" s="130"/>
      <c r="HV11" s="130"/>
      <c r="HW11" s="130"/>
      <c r="HX11" s="130"/>
      <c r="HY11" s="130"/>
      <c r="HZ11" s="130"/>
      <c r="IA11" s="130"/>
      <c r="IB11" s="130"/>
    </row>
    <row r="12" spans="1:236" s="135" customFormat="1" ht="15.75" x14ac:dyDescent="0.25">
      <c r="Q12" s="136"/>
      <c r="R12" s="136"/>
      <c r="S12" s="136"/>
      <c r="T12" s="136"/>
      <c r="U12" s="136"/>
      <c r="V12" s="136"/>
      <c r="W12" s="136"/>
      <c r="X12" s="136"/>
    </row>
    <row r="13" spans="1:236" s="135" customFormat="1" ht="15.75" x14ac:dyDescent="0.25">
      <c r="Q13" s="136"/>
      <c r="R13" s="136"/>
      <c r="S13" s="136"/>
      <c r="T13" s="136"/>
      <c r="U13" s="136"/>
      <c r="V13" s="136"/>
      <c r="W13" s="136"/>
      <c r="X13" s="136"/>
    </row>
    <row r="14" spans="1:236" s="135" customFormat="1" ht="15.75" x14ac:dyDescent="0.25">
      <c r="Q14" s="136"/>
      <c r="R14" s="136"/>
      <c r="S14" s="136"/>
      <c r="T14" s="136"/>
      <c r="U14" s="136"/>
      <c r="V14" s="136"/>
      <c r="W14" s="136"/>
      <c r="X14" s="136"/>
    </row>
    <row r="15" spans="1:236" s="135" customFormat="1" ht="15.75" x14ac:dyDescent="0.25">
      <c r="E15" s="132"/>
      <c r="I15" s="138"/>
      <c r="Q15" s="139"/>
      <c r="R15" s="139"/>
      <c r="S15" s="139"/>
      <c r="T15" s="139"/>
      <c r="U15" s="139"/>
      <c r="V15" s="139"/>
      <c r="W15" s="139"/>
      <c r="X15" s="139"/>
    </row>
    <row r="16" spans="1:236" s="132" customFormat="1" ht="15.75" customHeight="1" x14ac:dyDescent="0.25">
      <c r="B16" s="196" t="s">
        <v>595</v>
      </c>
      <c r="C16" s="196" t="s">
        <v>6</v>
      </c>
      <c r="D16" s="196" t="s">
        <v>7</v>
      </c>
      <c r="E16" s="196" t="s">
        <v>596</v>
      </c>
      <c r="F16" s="196" t="s">
        <v>597</v>
      </c>
      <c r="G16" s="196" t="s">
        <v>598</v>
      </c>
      <c r="H16" s="196"/>
      <c r="I16" s="196"/>
      <c r="J16" s="196"/>
      <c r="K16" s="196"/>
      <c r="L16" s="196" t="s">
        <v>599</v>
      </c>
      <c r="M16" s="196" t="s">
        <v>600</v>
      </c>
      <c r="N16" s="197" t="s">
        <v>601</v>
      </c>
      <c r="O16" s="197" t="s">
        <v>602</v>
      </c>
      <c r="P16" s="197" t="s">
        <v>603</v>
      </c>
      <c r="Q16" s="193" t="s">
        <v>625</v>
      </c>
      <c r="R16" s="193" t="s">
        <v>626</v>
      </c>
      <c r="S16" s="193" t="s">
        <v>627</v>
      </c>
      <c r="T16" s="193" t="s">
        <v>628</v>
      </c>
      <c r="U16" s="193" t="s">
        <v>629</v>
      </c>
      <c r="V16" s="193" t="s">
        <v>630</v>
      </c>
      <c r="W16" s="193" t="s">
        <v>631</v>
      </c>
      <c r="X16" s="193" t="s">
        <v>632</v>
      </c>
      <c r="Y16" s="136"/>
      <c r="Z16" s="136"/>
      <c r="AA16" s="136"/>
      <c r="AB16" s="136"/>
      <c r="AC16" s="136"/>
      <c r="AD16" s="136"/>
      <c r="AE16" s="136"/>
      <c r="AF16" s="136"/>
      <c r="AG16" s="136"/>
      <c r="AH16" s="136"/>
      <c r="AI16" s="136"/>
      <c r="AJ16" s="136"/>
      <c r="AK16" s="136"/>
      <c r="AL16" s="136"/>
      <c r="AM16" s="136"/>
      <c r="AN16" s="136"/>
      <c r="AO16" s="136"/>
    </row>
    <row r="17" spans="1:24" s="143" customFormat="1" ht="130.5" x14ac:dyDescent="0.25">
      <c r="A17" s="140"/>
      <c r="B17" s="196"/>
      <c r="C17" s="196"/>
      <c r="D17" s="196"/>
      <c r="E17" s="196"/>
      <c r="F17" s="196"/>
      <c r="G17" s="141" t="s">
        <v>604</v>
      </c>
      <c r="H17" s="141" t="s">
        <v>605</v>
      </c>
      <c r="I17" s="141" t="s">
        <v>606</v>
      </c>
      <c r="J17" s="142" t="s">
        <v>607</v>
      </c>
      <c r="K17" s="141" t="s">
        <v>608</v>
      </c>
      <c r="L17" s="196"/>
      <c r="M17" s="196"/>
      <c r="N17" s="197"/>
      <c r="O17" s="197"/>
      <c r="P17" s="197"/>
      <c r="Q17" s="194"/>
      <c r="R17" s="194"/>
      <c r="S17" s="194"/>
      <c r="T17" s="194"/>
      <c r="U17" s="194"/>
      <c r="V17" s="194"/>
      <c r="W17" s="194"/>
      <c r="X17" s="194"/>
    </row>
    <row r="18" spans="1:24" s="143" customFormat="1" ht="15.75" x14ac:dyDescent="0.25">
      <c r="A18" s="140"/>
      <c r="B18" s="142">
        <v>1</v>
      </c>
      <c r="C18" s="142">
        <v>2</v>
      </c>
      <c r="D18" s="142">
        <v>3</v>
      </c>
      <c r="E18" s="142">
        <v>4</v>
      </c>
      <c r="F18" s="142">
        <v>5</v>
      </c>
      <c r="G18" s="142">
        <v>6</v>
      </c>
      <c r="H18" s="142">
        <v>7</v>
      </c>
      <c r="I18" s="142">
        <v>8</v>
      </c>
      <c r="J18" s="142">
        <v>9</v>
      </c>
      <c r="K18" s="142">
        <v>10</v>
      </c>
      <c r="L18" s="142">
        <v>11</v>
      </c>
      <c r="M18" s="142">
        <v>12</v>
      </c>
      <c r="N18" s="142">
        <v>13</v>
      </c>
      <c r="O18" s="142">
        <v>14</v>
      </c>
      <c r="P18" s="142">
        <v>15</v>
      </c>
      <c r="Q18" s="144" t="s">
        <v>609</v>
      </c>
      <c r="R18" s="144" t="s">
        <v>610</v>
      </c>
      <c r="S18" s="144" t="s">
        <v>611</v>
      </c>
      <c r="T18" s="144" t="s">
        <v>612</v>
      </c>
      <c r="U18" s="144" t="s">
        <v>613</v>
      </c>
      <c r="V18" s="145" t="s">
        <v>614</v>
      </c>
      <c r="W18" s="145" t="s">
        <v>615</v>
      </c>
      <c r="X18" s="145" t="s">
        <v>615</v>
      </c>
    </row>
    <row r="19" spans="1:24" s="143" customFormat="1" ht="31.5" x14ac:dyDescent="0.25">
      <c r="A19" s="140"/>
      <c r="B19" s="142" t="s">
        <v>31</v>
      </c>
      <c r="C19" s="142" t="s">
        <v>32</v>
      </c>
      <c r="D19" s="142" t="s">
        <v>33</v>
      </c>
      <c r="E19" s="142">
        <v>2023</v>
      </c>
      <c r="F19" s="142">
        <v>2024</v>
      </c>
      <c r="G19" s="146">
        <f>'20.1'!W12/1000</f>
        <v>39.764101803999992</v>
      </c>
      <c r="H19" s="147">
        <f t="shared" ref="H19:H60" si="0">G19*1.2</f>
        <v>47.716922164799989</v>
      </c>
      <c r="I19" s="146">
        <f>N19+O19*(Q19/P19*(100+'20.4'!$H$17)/200+'20.3'!R19/'20.3'!P19*(100+'20.4'!$I$17)/200*'20.4'!$H$17/100+S19/P19*(100+'20.4'!$J$17)/200*'20.4'!$H$17/100*'20.4'!$I$17/100+'20.3'!T19/'20.3'!P19*(100+'20.4'!$K$17)/200*'20.4'!$H$17/100*'20.4'!$I$17/100*'20.4'!$J$17/100+'20.3'!U19/'20.3'!P19*(100+'20.4'!$L$17)/200*'20.4'!$H$17/100*'20.4'!$I$17/100*'20.4'!$J$17/100*'20.4'!$K$17/100+'20.3'!V19/'20.3'!P19*(100+'20.4'!$M$17)/200*'20.4'!$H$17/100*'20.4'!$I$17/100*'20.4'!$J$17/100*'20.4'!$K$17/100*'20.4'!$L$17/100+'20.3'!W19/'20.3'!P19*(100+'20.4'!$N$17)/200*'20.4'!$H$17/100*'20.4'!$I$17/100*'20.4'!$J$17/100*'20.4'!$K$17/100*'20.4'!$L$17/100*'20.4'!$M$17/100)</f>
        <v>52.03381164986979</v>
      </c>
      <c r="J19" s="146">
        <v>0</v>
      </c>
      <c r="K19" s="146">
        <f t="shared" ref="K19:K60" si="1">I19+J19</f>
        <v>52.03381164986979</v>
      </c>
      <c r="L19" s="147">
        <v>29.886455569999999</v>
      </c>
      <c r="M19" s="146">
        <f t="shared" ref="M19:M60" si="2">K19-L19</f>
        <v>22.147356079869791</v>
      </c>
      <c r="N19" s="147">
        <v>0</v>
      </c>
      <c r="O19" s="147">
        <f t="shared" ref="O19:O60" si="3">H19-N19</f>
        <v>47.716922164799989</v>
      </c>
      <c r="P19" s="146">
        <f t="shared" ref="P19:P60" si="4">SUM(Q19:W19)</f>
        <v>29.886455570000003</v>
      </c>
      <c r="Q19" s="148">
        <v>3.5175961400000002</v>
      </c>
      <c r="R19" s="148">
        <v>26.368859430000001</v>
      </c>
      <c r="S19" s="148">
        <v>0</v>
      </c>
      <c r="T19" s="148">
        <v>0</v>
      </c>
      <c r="U19" s="148">
        <v>0</v>
      </c>
      <c r="V19" s="148">
        <v>0</v>
      </c>
      <c r="W19" s="148">
        <v>0</v>
      </c>
      <c r="X19" s="148">
        <v>0</v>
      </c>
    </row>
    <row r="20" spans="1:24" s="143" customFormat="1" ht="31.5" x14ac:dyDescent="0.25">
      <c r="A20" s="140"/>
      <c r="B20" s="142" t="s">
        <v>31</v>
      </c>
      <c r="C20" s="142" t="s">
        <v>50</v>
      </c>
      <c r="D20" s="142" t="s">
        <v>51</v>
      </c>
      <c r="E20" s="142">
        <v>2023</v>
      </c>
      <c r="F20" s="142">
        <v>2024</v>
      </c>
      <c r="G20" s="147">
        <f>'20.1'!W15/1000</f>
        <v>28.278960524799999</v>
      </c>
      <c r="H20" s="147">
        <f t="shared" si="0"/>
        <v>33.934752629759998</v>
      </c>
      <c r="I20" s="146">
        <f>N20+O20*(Q20/P20*(100+'20.4'!$H$17)/200+'20.3'!R20/'20.3'!P20*(100+'20.4'!$I$17)/200*'20.4'!$H$17/100+S20/P20*(100+'20.4'!$J$17)/200*'20.4'!$H$17/100*'20.4'!$I$17/100+'20.3'!T20/'20.3'!P20*(100+'20.4'!$K$17)/200*'20.4'!$H$17/100*'20.4'!$I$17/100*'20.4'!$J$17/100+'20.3'!U20/'20.3'!P20*(100+'20.4'!$L$17)/200*'20.4'!$H$17/100*'20.4'!$I$17/100*'20.4'!$J$17/100*'20.4'!$K$17/100+'20.3'!V20/'20.3'!P20*(100+'20.4'!$M$17)/200*'20.4'!$H$17/100*'20.4'!$I$17/100*'20.4'!$J$17/100*'20.4'!$K$17/100*'20.4'!$L$17/100+'20.3'!W20/'20.3'!P20*(100+'20.4'!$N$17)/200*'20.4'!$H$17/100*'20.4'!$I$17/100*'20.4'!$J$17/100*'20.4'!$K$17/100*'20.4'!$L$17/100*'20.4'!$M$17/100)</f>
        <v>36.992568321336037</v>
      </c>
      <c r="J20" s="146">
        <v>0</v>
      </c>
      <c r="K20" s="146">
        <f t="shared" si="1"/>
        <v>36.992568321336037</v>
      </c>
      <c r="L20" s="147">
        <v>12.28122619</v>
      </c>
      <c r="M20" s="146">
        <f t="shared" si="2"/>
        <v>24.711342131336039</v>
      </c>
      <c r="N20" s="147">
        <v>0</v>
      </c>
      <c r="O20" s="147">
        <f t="shared" si="3"/>
        <v>33.934752629759998</v>
      </c>
      <c r="P20" s="146">
        <f t="shared" si="4"/>
        <v>12.28122619</v>
      </c>
      <c r="Q20" s="148">
        <v>1.5156235</v>
      </c>
      <c r="R20" s="148">
        <v>10.76560269</v>
      </c>
      <c r="S20" s="148">
        <v>0</v>
      </c>
      <c r="T20" s="148">
        <v>0</v>
      </c>
      <c r="U20" s="148">
        <v>0</v>
      </c>
      <c r="V20" s="148">
        <v>0</v>
      </c>
      <c r="W20" s="148">
        <v>0</v>
      </c>
      <c r="X20" s="148">
        <v>0</v>
      </c>
    </row>
    <row r="21" spans="1:24" s="143" customFormat="1" ht="31.5" x14ac:dyDescent="0.25">
      <c r="A21" s="140"/>
      <c r="B21" s="142" t="s">
        <v>31</v>
      </c>
      <c r="C21" s="142" t="s">
        <v>54</v>
      </c>
      <c r="D21" s="142" t="s">
        <v>55</v>
      </c>
      <c r="E21" s="142">
        <v>2023</v>
      </c>
      <c r="F21" s="142">
        <v>2024</v>
      </c>
      <c r="G21" s="204">
        <f>'20.1'!W18/1000</f>
        <v>36.627864288999994</v>
      </c>
      <c r="H21" s="147">
        <f t="shared" si="0"/>
        <v>43.953437146799992</v>
      </c>
      <c r="I21" s="146">
        <f>N21+O21*(Q21/P21*(100+'20.4'!$H$17)/200+'20.3'!R21/'20.3'!P21*(100+'20.4'!$I$17)/200*'20.4'!$H$17/100+S21/P21*(100+'20.4'!$J$17)/200*'20.4'!$H$17/100*'20.4'!$I$17/100+'20.3'!T21/'20.3'!P21*(100+'20.4'!$K$17)/200*'20.4'!$H$17/100*'20.4'!$I$17/100*'20.4'!$J$17/100+'20.3'!U21/'20.3'!P21*(100+'20.4'!$L$17)/200*'20.4'!$H$17/100*'20.4'!$I$17/100*'20.4'!$J$17/100*'20.4'!$K$17/100+'20.3'!V21/'20.3'!P21*(100+'20.4'!$M$17)/200*'20.4'!$H$17/100*'20.4'!$I$17/100*'20.4'!$J$17/100*'20.4'!$K$17/100*'20.4'!$L$17/100+'20.3'!W21/'20.3'!P21*(100+'20.4'!$N$17)/200*'20.4'!$H$17/100*'20.4'!$I$17/100*'20.4'!$J$17/100*'20.4'!$K$17/100*'20.4'!$L$17/100*'20.4'!$M$17/100)</f>
        <v>47.923886415265109</v>
      </c>
      <c r="J21" s="146">
        <v>0</v>
      </c>
      <c r="K21" s="146">
        <f t="shared" si="1"/>
        <v>47.923886415265109</v>
      </c>
      <c r="L21" s="147">
        <v>8.9278159000000006</v>
      </c>
      <c r="M21" s="146">
        <f t="shared" si="2"/>
        <v>38.99607051526511</v>
      </c>
      <c r="N21" s="147">
        <v>0</v>
      </c>
      <c r="O21" s="147">
        <f t="shared" si="3"/>
        <v>43.953437146799992</v>
      </c>
      <c r="P21" s="146">
        <f t="shared" si="4"/>
        <v>8.9278159000000006</v>
      </c>
      <c r="Q21" s="148">
        <v>1.0700023000000001</v>
      </c>
      <c r="R21" s="148">
        <v>7.8578136000000001</v>
      </c>
      <c r="S21" s="148">
        <v>0</v>
      </c>
      <c r="T21" s="148">
        <v>0</v>
      </c>
      <c r="U21" s="148">
        <v>0</v>
      </c>
      <c r="V21" s="148">
        <v>0</v>
      </c>
      <c r="W21" s="148">
        <v>0</v>
      </c>
      <c r="X21" s="148">
        <v>0</v>
      </c>
    </row>
    <row r="22" spans="1:24" s="143" customFormat="1" ht="47.25" x14ac:dyDescent="0.25">
      <c r="A22" s="140"/>
      <c r="B22" s="142" t="s">
        <v>31</v>
      </c>
      <c r="C22" s="149" t="s">
        <v>57</v>
      </c>
      <c r="D22" s="150" t="s">
        <v>58</v>
      </c>
      <c r="E22" s="151">
        <v>2026</v>
      </c>
      <c r="F22" s="151">
        <v>2026</v>
      </c>
      <c r="G22" s="152">
        <f>'20.1'!W21/1000</f>
        <v>64.859193071999997</v>
      </c>
      <c r="H22" s="146">
        <f t="shared" si="0"/>
        <v>77.831031686399996</v>
      </c>
      <c r="I22" s="146">
        <f>N22+O22*(Q22/P22*(100+'20.4'!$H$17)/200+'20.3'!R22/'20.3'!P22*(100+'20.4'!$I$17)/200*'20.4'!$H$17/100+S22/P22*(100+'20.4'!$J$17)/200*'20.4'!$H$17/100*'20.4'!$I$17/100+'20.3'!T22/'20.3'!P22*(100+'20.4'!$K$17)/200*'20.4'!$H$17/100*'20.4'!$I$17/100*'20.4'!$J$17/100+'20.3'!U22/'20.3'!P22*(100+'20.4'!$L$17)/200*'20.4'!$H$17/100*'20.4'!$I$17/100*'20.4'!$J$17/100*'20.4'!$K$17/100+'20.3'!V22/'20.3'!P22*(100+'20.4'!$M$17)/200*'20.4'!$H$17/100*'20.4'!$I$17/100*'20.4'!$J$17/100*'20.4'!$K$17/100*'20.4'!$L$17/100+'20.3'!W22/'20.3'!P22*(100+'20.4'!$N$17)/200*'20.4'!$H$17/100*'20.4'!$I$17/100*'20.4'!$J$17/100*'20.4'!$K$17/100*'20.4'!$L$17/100*'20.4'!$M$17/100)</f>
        <v>94.279395798097298</v>
      </c>
      <c r="J22" s="146">
        <v>0</v>
      </c>
      <c r="K22" s="146">
        <f t="shared" si="1"/>
        <v>94.279395798097298</v>
      </c>
      <c r="L22" s="146">
        <v>52.8</v>
      </c>
      <c r="M22" s="146">
        <f t="shared" si="2"/>
        <v>41.4793957980973</v>
      </c>
      <c r="N22" s="146">
        <v>0</v>
      </c>
      <c r="O22" s="146">
        <f t="shared" si="3"/>
        <v>77.831031686399996</v>
      </c>
      <c r="P22" s="146">
        <f t="shared" si="4"/>
        <v>52.8</v>
      </c>
      <c r="Q22" s="148">
        <v>0</v>
      </c>
      <c r="R22" s="148">
        <v>0</v>
      </c>
      <c r="S22" s="148">
        <v>0</v>
      </c>
      <c r="T22" s="148">
        <v>48.4</v>
      </c>
      <c r="U22" s="148">
        <v>4.4000000000000004</v>
      </c>
      <c r="V22" s="153">
        <v>0</v>
      </c>
      <c r="W22" s="153">
        <v>0</v>
      </c>
      <c r="X22" s="153">
        <v>0</v>
      </c>
    </row>
    <row r="23" spans="1:24" s="143" customFormat="1" ht="47.25" x14ac:dyDescent="0.25">
      <c r="A23" s="140"/>
      <c r="B23" s="142" t="s">
        <v>31</v>
      </c>
      <c r="C23" s="149" t="s">
        <v>73</v>
      </c>
      <c r="D23" s="150" t="s">
        <v>74</v>
      </c>
      <c r="E23" s="151">
        <v>2028</v>
      </c>
      <c r="F23" s="151">
        <v>2028</v>
      </c>
      <c r="G23" s="152">
        <f>'20.1'!W24/1000</f>
        <v>29.207551535999997</v>
      </c>
      <c r="H23" s="146">
        <f t="shared" si="0"/>
        <v>35.049061843199993</v>
      </c>
      <c r="I23" s="146">
        <f>N23+O23*(Q23/P23*(100+'20.4'!$H$17)/200+'20.3'!R23/'20.3'!P23*(100+'20.4'!$I$17)/200*'20.4'!$H$17/100+S23/P23*(100+'20.4'!$J$17)/200*'20.4'!$H$17/100*'20.4'!$I$17/100+'20.3'!T23/'20.3'!P23*(100+'20.4'!$K$17)/200*'20.4'!$H$17/100*'20.4'!$I$17/100*'20.4'!$J$17/100+'20.3'!U23/'20.3'!P23*(100+'20.4'!$L$17)/200*'20.4'!$H$17/100*'20.4'!$I$17/100*'20.4'!$J$17/100*'20.4'!$K$17/100+'20.3'!V23/'20.3'!P23*(100+'20.4'!$M$17)/200*'20.4'!$H$17/100*'20.4'!$I$17/100*'20.4'!$J$17/100*'20.4'!$K$17/100*'20.4'!$L$17/100+'20.3'!W23/'20.3'!P23*(100+'20.4'!$N$17)/200*'20.4'!$H$17/100*'20.4'!$I$17/100*'20.4'!$J$17/100*'20.4'!$K$17/100*'20.4'!$L$17/100*'20.4'!$M$17/100)</f>
        <v>46.257582129032826</v>
      </c>
      <c r="J23" s="146">
        <v>0</v>
      </c>
      <c r="K23" s="146">
        <f t="shared" si="1"/>
        <v>46.257582129032826</v>
      </c>
      <c r="L23" s="146">
        <v>24.84</v>
      </c>
      <c r="M23" s="146">
        <f t="shared" si="2"/>
        <v>21.417582129032827</v>
      </c>
      <c r="N23" s="146">
        <v>0</v>
      </c>
      <c r="O23" s="146">
        <f t="shared" si="3"/>
        <v>35.049061843199993</v>
      </c>
      <c r="P23" s="154">
        <f t="shared" si="4"/>
        <v>24.84</v>
      </c>
      <c r="Q23" s="148">
        <v>0</v>
      </c>
      <c r="R23" s="148">
        <v>0</v>
      </c>
      <c r="S23" s="148">
        <v>0</v>
      </c>
      <c r="T23" s="148">
        <v>0</v>
      </c>
      <c r="U23" s="148">
        <v>0</v>
      </c>
      <c r="V23" s="153">
        <v>24.84</v>
      </c>
      <c r="W23" s="153">
        <v>0</v>
      </c>
      <c r="X23" s="153">
        <v>0</v>
      </c>
    </row>
    <row r="24" spans="1:24" s="143" customFormat="1" ht="47.25" x14ac:dyDescent="0.25">
      <c r="A24" s="140"/>
      <c r="B24" s="142" t="s">
        <v>31</v>
      </c>
      <c r="C24" s="149" t="s">
        <v>79</v>
      </c>
      <c r="D24" s="155" t="s">
        <v>80</v>
      </c>
      <c r="E24" s="151">
        <v>2024</v>
      </c>
      <c r="F24" s="151">
        <v>2025</v>
      </c>
      <c r="G24" s="152">
        <f>'20.1'!W27/1000</f>
        <v>100.510834608</v>
      </c>
      <c r="H24" s="146">
        <f t="shared" si="0"/>
        <v>120.61300152959998</v>
      </c>
      <c r="I24" s="146">
        <f>N24+O24*(Q24/P24*(100+'20.4'!$H$17)/200+'20.3'!R24/'20.3'!P24*(100+'20.4'!$I$17)/200*'20.4'!$H$17/100+S24/P24*(100+'20.4'!$J$17)/200*'20.4'!$H$17/100*'20.4'!$I$17/100+'20.3'!T24/'20.3'!P24*(100+'20.4'!$K$17)/200*'20.4'!$H$17/100*'20.4'!$I$17/100*'20.4'!$J$17/100+'20.3'!U24/'20.3'!P24*(100+'20.4'!$L$17)/200*'20.4'!$H$17/100*'20.4'!$I$17/100*'20.4'!$J$17/100*'20.4'!$K$17/100+'20.3'!V24/'20.3'!P24*(100+'20.4'!$M$17)/200*'20.4'!$H$17/100*'20.4'!$I$17/100*'20.4'!$J$17/100*'20.4'!$K$17/100*'20.4'!$L$17/100+'20.3'!W24/'20.3'!P24*(100+'20.4'!$N$17)/200*'20.4'!$H$17/100*'20.4'!$I$17/100*'20.4'!$J$17/100*'20.4'!$K$17/100*'20.4'!$L$17/100*'20.4'!$M$17/100)</f>
        <v>135.85585176691868</v>
      </c>
      <c r="J24" s="146">
        <v>0</v>
      </c>
      <c r="K24" s="146">
        <f t="shared" si="1"/>
        <v>135.85585176691868</v>
      </c>
      <c r="L24" s="146">
        <v>74.989056000000005</v>
      </c>
      <c r="M24" s="146">
        <f t="shared" si="2"/>
        <v>60.866795766918671</v>
      </c>
      <c r="N24" s="146">
        <v>0</v>
      </c>
      <c r="O24" s="146">
        <f t="shared" si="3"/>
        <v>120.61300152959998</v>
      </c>
      <c r="P24" s="154">
        <f t="shared" si="4"/>
        <v>74.989056000000005</v>
      </c>
      <c r="Q24" s="148">
        <v>0</v>
      </c>
      <c r="R24" s="148">
        <v>36.1545816</v>
      </c>
      <c r="S24" s="148">
        <v>38.834474399999998</v>
      </c>
      <c r="T24" s="148">
        <v>0</v>
      </c>
      <c r="U24" s="148">
        <v>0</v>
      </c>
      <c r="V24" s="153">
        <v>0</v>
      </c>
      <c r="W24" s="153">
        <v>0</v>
      </c>
      <c r="X24" s="153">
        <v>0</v>
      </c>
    </row>
    <row r="25" spans="1:24" s="143" customFormat="1" ht="47.25" x14ac:dyDescent="0.25">
      <c r="A25" s="140"/>
      <c r="B25" s="142" t="s">
        <v>31</v>
      </c>
      <c r="C25" s="156" t="s">
        <v>85</v>
      </c>
      <c r="D25" s="157" t="s">
        <v>86</v>
      </c>
      <c r="E25" s="151">
        <v>2029</v>
      </c>
      <c r="F25" s="151">
        <v>2029</v>
      </c>
      <c r="G25" s="152">
        <f>'20.1'!W30/1000</f>
        <v>35.70392816999999</v>
      </c>
      <c r="H25" s="146">
        <f t="shared" si="0"/>
        <v>42.844713803999987</v>
      </c>
      <c r="I25" s="123">
        <f>N25+O25*(Q25/P25*(100+'20.4'!$H$17)/200+'20.3'!R25/'20.3'!P25*(100+'20.4'!$I$17)/200*'20.4'!$H$17/100+S25/P25*(100+'20.4'!$J$17)/200*'20.4'!$H$17/100*'20.4'!$I$17/100+'20.3'!T25/'20.3'!P25*(100+'20.4'!$K$17)/200*'20.4'!$H$17/100*'20.4'!$I$17/100*'20.4'!$J$17/100+'20.3'!U25/'20.3'!P25*(100+'20.4'!$L$17)/200*'20.4'!$H$17/100*'20.4'!$I$17/100*'20.4'!$J$17/100*'20.4'!$K$17/100+'20.3'!V25/'20.3'!P25*(100+'20.4'!$M$17)/200*'20.4'!$H$17/100*'20.4'!$I$17/100*'20.4'!$J$17/100*'20.4'!$K$17/100*'20.4'!$L$17/100+'20.3'!W25/'20.3'!P25*(100+'20.4'!$N$17)/200*'20.4'!$H$17/100*'20.4'!$I$17/100*'20.4'!$J$17/100*'20.4'!$K$17/100*'20.4'!$L$17/100*'20.4'!$M$17/100)</f>
        <v>59.136039322930806</v>
      </c>
      <c r="J25" s="146">
        <v>0</v>
      </c>
      <c r="K25" s="146">
        <f t="shared" si="1"/>
        <v>59.136039322930806</v>
      </c>
      <c r="L25" s="146">
        <v>28.58</v>
      </c>
      <c r="M25" s="146">
        <f t="shared" si="2"/>
        <v>30.556039322930808</v>
      </c>
      <c r="N25" s="146">
        <v>0</v>
      </c>
      <c r="O25" s="146">
        <f t="shared" si="3"/>
        <v>42.844713803999987</v>
      </c>
      <c r="P25" s="154">
        <f t="shared" si="4"/>
        <v>28.58</v>
      </c>
      <c r="Q25" s="148">
        <v>0</v>
      </c>
      <c r="R25" s="148">
        <v>0</v>
      </c>
      <c r="S25" s="148">
        <v>0</v>
      </c>
      <c r="T25" s="148">
        <v>0</v>
      </c>
      <c r="U25" s="148">
        <v>0</v>
      </c>
      <c r="V25" s="153">
        <v>0</v>
      </c>
      <c r="W25" s="153">
        <v>28.58</v>
      </c>
      <c r="X25" s="153">
        <v>0</v>
      </c>
    </row>
    <row r="26" spans="1:24" s="143" customFormat="1" ht="31.5" x14ac:dyDescent="0.25">
      <c r="A26" s="140"/>
      <c r="B26" s="142" t="s">
        <v>31</v>
      </c>
      <c r="C26" s="142" t="s">
        <v>91</v>
      </c>
      <c r="D26" s="142" t="s">
        <v>92</v>
      </c>
      <c r="E26" s="151">
        <v>2022</v>
      </c>
      <c r="F26" s="151">
        <v>2024</v>
      </c>
      <c r="G26" s="152">
        <f>'20.1'!W33/1000</f>
        <v>39.688738999999998</v>
      </c>
      <c r="H26" s="146">
        <f t="shared" si="0"/>
        <v>47.626486799999995</v>
      </c>
      <c r="I26" s="146">
        <f>N26+O26*(Q26/P26*(100+'20.4'!$H$17)/200+'20.3'!R26/'20.3'!P26*(100+'20.4'!$I$17)/200*'20.4'!$H$17/100+S26/P26*(100+'20.4'!$J$17)/200*'20.4'!$H$17/100*'20.4'!$I$17/100+'20.3'!T26/'20.3'!P26*(100+'20.4'!$K$17)/200*'20.4'!$H$17/100*'20.4'!$I$17/100*'20.4'!$J$17/100+'20.3'!U26/'20.3'!P26*(100+'20.4'!$L$17)/200*'20.4'!$H$17/100*'20.4'!$I$17/100*'20.4'!$J$17/100*'20.4'!$K$17/100+'20.3'!V26/'20.3'!P26*(100+'20.4'!$M$17)/200*'20.4'!$H$17/100*'20.4'!$I$17/100*'20.4'!$J$17/100*'20.4'!$K$17/100*'20.4'!$L$17/100+'20.3'!W26/'20.3'!P26*(100+'20.4'!$N$17)/200*'20.4'!$H$17/100*'20.4'!$I$17/100*'20.4'!$J$17/100*'20.4'!$K$17/100*'20.4'!$L$17/100*'20.4'!$M$17/100)</f>
        <v>49.402280867571967</v>
      </c>
      <c r="J26" s="146">
        <v>0</v>
      </c>
      <c r="K26" s="146">
        <f t="shared" si="1"/>
        <v>49.402280867571967</v>
      </c>
      <c r="L26" s="146">
        <v>18.305304589999999</v>
      </c>
      <c r="M26" s="146">
        <f t="shared" si="2"/>
        <v>31.096976277571969</v>
      </c>
      <c r="N26" s="146">
        <v>0.78973380000000049</v>
      </c>
      <c r="O26" s="146">
        <f t="shared" si="3"/>
        <v>46.836752999999995</v>
      </c>
      <c r="P26" s="154">
        <f t="shared" si="4"/>
        <v>17.515570789999998</v>
      </c>
      <c r="Q26" s="148">
        <v>16.662591629999998</v>
      </c>
      <c r="R26" s="148">
        <v>0.85297915999999996</v>
      </c>
      <c r="S26" s="148">
        <v>0</v>
      </c>
      <c r="T26" s="148">
        <v>0</v>
      </c>
      <c r="U26" s="148">
        <v>0</v>
      </c>
      <c r="V26" s="153">
        <v>0</v>
      </c>
      <c r="W26" s="153">
        <v>0</v>
      </c>
      <c r="X26" s="153">
        <v>0</v>
      </c>
    </row>
    <row r="27" spans="1:24" s="143" customFormat="1" ht="47.25" x14ac:dyDescent="0.25">
      <c r="A27" s="140"/>
      <c r="B27" s="142" t="s">
        <v>31</v>
      </c>
      <c r="C27" s="142" t="s">
        <v>107</v>
      </c>
      <c r="D27" s="142" t="s">
        <v>108</v>
      </c>
      <c r="E27" s="151">
        <v>2023</v>
      </c>
      <c r="F27" s="151">
        <v>2026</v>
      </c>
      <c r="G27" s="152">
        <f>'20.1'!W36/1000</f>
        <v>206.32256546320002</v>
      </c>
      <c r="H27" s="146">
        <f t="shared" si="0"/>
        <v>247.58707855584001</v>
      </c>
      <c r="I27" s="146">
        <f>N27+O27*(Q27/P27*(100+'20.4'!$H$17)/200+'20.3'!R27/'20.3'!P27*(100+'20.4'!$I$17)/200*'20.4'!$H$17/100+S27/P27*(100+'20.4'!$J$17)/200*'20.4'!$H$17/100*'20.4'!$I$17/100+'20.3'!T27/'20.3'!P27*(100+'20.4'!$K$17)/200*'20.4'!$H$17/100*'20.4'!$I$17/100*'20.4'!$J$17/100+'20.3'!U27/'20.3'!P27*(100+'20.4'!$L$17)/200*'20.4'!$H$17/100*'20.4'!$I$17/100*'20.4'!$J$17/100*'20.4'!$K$17/100+'20.3'!V27/'20.3'!P27*(100+'20.4'!$M$17)/200*'20.4'!$H$17/100*'20.4'!$I$17/100*'20.4'!$J$17/100*'20.4'!$K$17/100*'20.4'!$L$17/100+'20.3'!W27/'20.3'!P27*(100+'20.4'!$N$17)/200*'20.4'!$H$17/100*'20.4'!$I$17/100*'20.4'!$J$17/100*'20.4'!$K$17/100*'20.4'!$L$17/100*'20.4'!$M$17/100)</f>
        <v>285.73186878542947</v>
      </c>
      <c r="J27" s="146">
        <v>0</v>
      </c>
      <c r="K27" s="146">
        <f t="shared" si="1"/>
        <v>285.73186878542947</v>
      </c>
      <c r="L27" s="146">
        <v>73.993097784</v>
      </c>
      <c r="M27" s="146">
        <f t="shared" si="2"/>
        <v>211.73877100142948</v>
      </c>
      <c r="N27" s="146">
        <v>0</v>
      </c>
      <c r="O27" s="146">
        <f t="shared" si="3"/>
        <v>247.58707855584001</v>
      </c>
      <c r="P27" s="154">
        <f t="shared" si="4"/>
        <v>73.993097784</v>
      </c>
      <c r="Q27" s="148">
        <v>1.5132060000000001</v>
      </c>
      <c r="R27" s="148">
        <v>2.0747939999999998</v>
      </c>
      <c r="S27" s="148">
        <v>63.364588005600005</v>
      </c>
      <c r="T27" s="148">
        <v>7.0405097783999953</v>
      </c>
      <c r="U27" s="148">
        <v>0</v>
      </c>
      <c r="V27" s="153">
        <v>0</v>
      </c>
      <c r="W27" s="153">
        <v>0</v>
      </c>
      <c r="X27" s="153">
        <v>0</v>
      </c>
    </row>
    <row r="28" spans="1:24" s="143" customFormat="1" ht="78.75" x14ac:dyDescent="0.25">
      <c r="A28" s="140"/>
      <c r="B28" s="142" t="s">
        <v>31</v>
      </c>
      <c r="C28" s="142" t="s">
        <v>120</v>
      </c>
      <c r="D28" s="142" t="s">
        <v>121</v>
      </c>
      <c r="E28" s="151">
        <v>2026</v>
      </c>
      <c r="F28" s="151">
        <v>2026</v>
      </c>
      <c r="G28" s="152">
        <f>'20.1'!W40/1000</f>
        <v>64.197075500000011</v>
      </c>
      <c r="H28" s="146">
        <f t="shared" si="0"/>
        <v>77.036490600000008</v>
      </c>
      <c r="I28" s="146">
        <f>N28+O28*(Q28/P28*(100+'20.4'!$H$17)/200+'20.3'!R28/'20.3'!P28*(100+'20.4'!$I$17)/200*'20.4'!$H$17/100+S28/P28*(100+'20.4'!$J$17)/200*'20.4'!$H$17/100*'20.4'!$I$17/100+'20.3'!T28/'20.3'!P28*(100+'20.4'!$K$17)/200*'20.4'!$H$17/100*'20.4'!$I$17/100*'20.4'!$J$17/100+'20.3'!U28/'20.3'!P28*(100+'20.4'!$L$17)/200*'20.4'!$H$17/100*'20.4'!$I$17/100*'20.4'!$J$17/100*'20.4'!$K$17/100+'20.3'!V28/'20.3'!P28*(100+'20.4'!$M$17)/200*'20.4'!$H$17/100*'20.4'!$I$17/100*'20.4'!$J$17/100*'20.4'!$K$17/100*'20.4'!$L$17/100+'20.3'!W28/'20.3'!P28*(100+'20.4'!$N$17)/200*'20.4'!$H$17/100*'20.4'!$I$17/100*'20.4'!$J$17/100*'20.4'!$K$17/100*'20.4'!$L$17/100*'20.4'!$M$17/100)</f>
        <v>92.96213882381798</v>
      </c>
      <c r="J28" s="146">
        <v>0</v>
      </c>
      <c r="K28" s="146">
        <f t="shared" si="1"/>
        <v>92.96213882381798</v>
      </c>
      <c r="L28" s="146">
        <v>33.951816944000001</v>
      </c>
      <c r="M28" s="146">
        <f t="shared" si="2"/>
        <v>59.01032187981798</v>
      </c>
      <c r="N28" s="146">
        <v>0</v>
      </c>
      <c r="O28" s="146">
        <f t="shared" si="3"/>
        <v>77.036490600000008</v>
      </c>
      <c r="P28" s="154">
        <f t="shared" si="4"/>
        <v>33.951816944000001</v>
      </c>
      <c r="Q28" s="148">
        <v>0</v>
      </c>
      <c r="R28" s="148">
        <v>0</v>
      </c>
      <c r="S28" s="148">
        <v>0</v>
      </c>
      <c r="T28" s="148">
        <v>33.951816944000001</v>
      </c>
      <c r="U28" s="148">
        <v>0</v>
      </c>
      <c r="V28" s="153">
        <v>0</v>
      </c>
      <c r="W28" s="153">
        <v>0</v>
      </c>
      <c r="X28" s="153">
        <v>0</v>
      </c>
    </row>
    <row r="29" spans="1:24" s="143" customFormat="1" ht="63" x14ac:dyDescent="0.25">
      <c r="A29" s="140"/>
      <c r="B29" s="142" t="s">
        <v>31</v>
      </c>
      <c r="C29" s="142" t="s">
        <v>132</v>
      </c>
      <c r="D29" s="142" t="s">
        <v>133</v>
      </c>
      <c r="E29" s="151">
        <v>2028</v>
      </c>
      <c r="F29" s="151">
        <v>2028</v>
      </c>
      <c r="G29" s="152">
        <f>'20.1'!W44/1000</f>
        <v>64.197075500000011</v>
      </c>
      <c r="H29" s="146">
        <f t="shared" si="0"/>
        <v>77.036490600000008</v>
      </c>
      <c r="I29" s="146">
        <f>N29+O29*(Q29/P29*(100+'20.4'!$H$17)/200+'20.3'!R29/'20.3'!P29*(100+'20.4'!$I$17)/200*'20.4'!$H$17/100+S29/P29*(100+'20.4'!$J$17)/200*'20.4'!$H$17/100*'20.4'!$I$17/100+'20.3'!T29/'20.3'!P29*(100+'20.4'!$K$17)/200*'20.4'!$H$17/100*'20.4'!$I$17/100*'20.4'!$J$17/100+'20.3'!U29/'20.3'!P29*(100+'20.4'!$L$17)/200*'20.4'!$H$17/100*'20.4'!$I$17/100*'20.4'!$J$17/100*'20.4'!$K$17/100+'20.3'!V29/'20.3'!P29*(100+'20.4'!$M$17)/200*'20.4'!$H$17/100*'20.4'!$I$17/100*'20.4'!$J$17/100*'20.4'!$K$17/100*'20.4'!$L$17/100+'20.3'!W29/'20.3'!P29*(100+'20.4'!$N$17)/200*'20.4'!$H$17/100*'20.4'!$I$17/100*'20.4'!$J$17/100*'20.4'!$K$17/100*'20.4'!$L$17/100*'20.4'!$M$17/100)</f>
        <v>101.67238731821686</v>
      </c>
      <c r="J29" s="146">
        <v>0</v>
      </c>
      <c r="K29" s="146">
        <f t="shared" si="1"/>
        <v>101.67238731821686</v>
      </c>
      <c r="L29" s="146">
        <v>36.077546897999994</v>
      </c>
      <c r="M29" s="146">
        <f t="shared" si="2"/>
        <v>65.594840420216869</v>
      </c>
      <c r="N29" s="146">
        <v>0</v>
      </c>
      <c r="O29" s="146">
        <f t="shared" si="3"/>
        <v>77.036490600000008</v>
      </c>
      <c r="P29" s="154">
        <f t="shared" si="4"/>
        <v>36.077546897999994</v>
      </c>
      <c r="Q29" s="148">
        <v>0</v>
      </c>
      <c r="R29" s="148">
        <v>0</v>
      </c>
      <c r="S29" s="148">
        <v>0</v>
      </c>
      <c r="T29" s="148">
        <v>0</v>
      </c>
      <c r="U29" s="148">
        <v>0</v>
      </c>
      <c r="V29" s="153">
        <v>36.077546897999994</v>
      </c>
      <c r="W29" s="153">
        <v>0</v>
      </c>
      <c r="X29" s="153">
        <v>0</v>
      </c>
    </row>
    <row r="30" spans="1:24" s="143" customFormat="1" ht="63" x14ac:dyDescent="0.25">
      <c r="A30" s="140"/>
      <c r="B30" s="142" t="s">
        <v>31</v>
      </c>
      <c r="C30" s="142" t="s">
        <v>134</v>
      </c>
      <c r="D30" s="142" t="s">
        <v>135</v>
      </c>
      <c r="E30" s="151">
        <v>2029</v>
      </c>
      <c r="F30" s="151">
        <v>2029</v>
      </c>
      <c r="G30" s="152">
        <f>'20.1'!W48/1000</f>
        <v>64.197075500000011</v>
      </c>
      <c r="H30" s="146">
        <f t="shared" si="0"/>
        <v>77.036490600000008</v>
      </c>
      <c r="I30" s="123">
        <f>N30+O30*(Q30/P30*(100+'20.4'!$H$17)/200+'20.3'!R30/'20.3'!P30*(100+'20.4'!$I$17)/200*'20.4'!$H$17/100+S30/P30*(100+'20.4'!$J$17)/200*'20.4'!$H$17/100*'20.4'!$I$17/100+'20.3'!T30/'20.3'!P30*(100+'20.4'!$K$17)/200*'20.4'!$H$17/100*'20.4'!$I$17/100*'20.4'!$J$17/100+'20.3'!U30/'20.3'!P30*(100+'20.4'!$L$17)/200*'20.4'!$H$17/100*'20.4'!$I$17/100*'20.4'!$J$17/100*'20.4'!$K$17/100+'20.3'!V30/'20.3'!P30*(100+'20.4'!$M$17)/200*'20.4'!$H$17/100*'20.4'!$I$17/100*'20.4'!$J$17/100*'20.4'!$K$17/100*'20.4'!$L$17/100+'20.3'!W30/'20.3'!P30*(100+'20.4'!$N$17)/200*'20.4'!$H$17/100*'20.4'!$I$17/100*'20.4'!$J$17/100*'20.4'!$K$17/100*'20.4'!$L$17/100*'20.4'!$M$17/100)</f>
        <v>106.32893846047527</v>
      </c>
      <c r="J30" s="146">
        <v>0</v>
      </c>
      <c r="K30" s="146">
        <f t="shared" si="1"/>
        <v>106.32893846047527</v>
      </c>
      <c r="L30" s="146">
        <v>37.55814144</v>
      </c>
      <c r="M30" s="146">
        <f t="shared" si="2"/>
        <v>68.770797020475271</v>
      </c>
      <c r="N30" s="146">
        <v>0</v>
      </c>
      <c r="O30" s="146">
        <f t="shared" si="3"/>
        <v>77.036490600000008</v>
      </c>
      <c r="P30" s="154">
        <f t="shared" si="4"/>
        <v>37.55814144</v>
      </c>
      <c r="Q30" s="148">
        <v>0</v>
      </c>
      <c r="R30" s="148">
        <v>0</v>
      </c>
      <c r="S30" s="148">
        <v>0</v>
      </c>
      <c r="T30" s="148">
        <v>0</v>
      </c>
      <c r="U30" s="148">
        <v>0</v>
      </c>
      <c r="V30" s="153">
        <v>0</v>
      </c>
      <c r="W30" s="153">
        <v>37.55814144</v>
      </c>
      <c r="X30" s="153">
        <v>0</v>
      </c>
    </row>
    <row r="31" spans="1:24" s="143" customFormat="1" ht="78.75" x14ac:dyDescent="0.25">
      <c r="A31" s="140"/>
      <c r="B31" s="142" t="s">
        <v>137</v>
      </c>
      <c r="C31" s="142" t="s">
        <v>138</v>
      </c>
      <c r="D31" s="142" t="s">
        <v>139</v>
      </c>
      <c r="E31" s="151">
        <v>2021</v>
      </c>
      <c r="F31" s="151">
        <v>2024</v>
      </c>
      <c r="G31" s="152">
        <f>'20.1'!W55/1000</f>
        <v>2651.9747542</v>
      </c>
      <c r="H31" s="146">
        <f t="shared" si="0"/>
        <v>3182.3697050400001</v>
      </c>
      <c r="I31" s="146">
        <f>N31+O31*(Q31/P31*(100+'20.4'!$H$17)/200+'20.3'!R31/'20.3'!P31*(100+'20.4'!$I$17)/200*'20.4'!$H$17/100+S31/P31*(100+'20.4'!$J$17)/200*'20.4'!$H$17/100*'20.4'!$I$17/100+'20.3'!T31/'20.3'!P31*(100+'20.4'!$K$17)/200*'20.4'!$H$17/100*'20.4'!$I$17/100*'20.4'!$J$17/100+'20.3'!U31/'20.3'!P31*(100+'20.4'!$L$17)/200*'20.4'!$H$17/100*'20.4'!$I$17/100*'20.4'!$J$17/100*'20.4'!$K$17/100+'20.3'!V31/'20.3'!P31*(100+'20.4'!$M$17)/200*'20.4'!$H$17/100*'20.4'!$I$17/100*'20.4'!$J$17/100*'20.4'!$K$17/100*'20.4'!$L$17/100+'20.3'!W31/'20.3'!P31*(100+'20.4'!$N$17)/200*'20.4'!$H$17/100*'20.4'!$I$17/100*'20.4'!$J$17/100*'20.4'!$K$17/100*'20.4'!$L$17/100*'20.4'!$M$17/100)</f>
        <v>3298.8746747048726</v>
      </c>
      <c r="J31" s="146">
        <v>0</v>
      </c>
      <c r="K31" s="146">
        <f t="shared" si="1"/>
        <v>3298.8746747048726</v>
      </c>
      <c r="L31" s="146">
        <v>1247.4290881219999</v>
      </c>
      <c r="M31" s="146">
        <f t="shared" si="2"/>
        <v>2051.4455865828727</v>
      </c>
      <c r="N31" s="146">
        <v>691.25353990999997</v>
      </c>
      <c r="O31" s="146">
        <f t="shared" si="3"/>
        <v>2491.1161651299999</v>
      </c>
      <c r="P31" s="154">
        <f t="shared" si="4"/>
        <v>556.17554821199997</v>
      </c>
      <c r="Q31" s="148">
        <v>450.98451748999997</v>
      </c>
      <c r="R31" s="148">
        <v>105.19103072199999</v>
      </c>
      <c r="S31" s="148">
        <v>0</v>
      </c>
      <c r="T31" s="148">
        <v>0</v>
      </c>
      <c r="U31" s="148">
        <v>0</v>
      </c>
      <c r="V31" s="153">
        <v>0</v>
      </c>
      <c r="W31" s="153">
        <v>0</v>
      </c>
      <c r="X31" s="153">
        <v>0</v>
      </c>
    </row>
    <row r="32" spans="1:24" s="143" customFormat="1" ht="31.5" x14ac:dyDescent="0.25">
      <c r="A32" s="140"/>
      <c r="B32" s="142" t="s">
        <v>171</v>
      </c>
      <c r="C32" s="142" t="s">
        <v>172</v>
      </c>
      <c r="D32" s="142" t="s">
        <v>173</v>
      </c>
      <c r="E32" s="151">
        <v>2014</v>
      </c>
      <c r="F32" s="151">
        <v>2024</v>
      </c>
      <c r="G32" s="152">
        <f>'20.1'!W69/1000</f>
        <v>292.87322400000005</v>
      </c>
      <c r="H32" s="146">
        <f t="shared" si="0"/>
        <v>351.44786880000004</v>
      </c>
      <c r="I32" s="146">
        <f>N32+O32*(Q32/P32*(100+'20.4'!$H$17)/200+'20.3'!R32/'20.3'!P32*(100+'20.4'!$I$17)/200*'20.4'!$H$17/100+S32/P32*(100+'20.4'!$J$17)/200*'20.4'!$H$17/100*'20.4'!$I$17/100+'20.3'!T32/'20.3'!P32*(100+'20.4'!$K$17)/200*'20.4'!$H$17/100*'20.4'!$I$17/100*'20.4'!$J$17/100+'20.3'!U32/'20.3'!P32*(100+'20.4'!$L$17)/200*'20.4'!$H$17/100*'20.4'!$I$17/100*'20.4'!$J$17/100*'20.4'!$K$17/100+'20.3'!V32/'20.3'!P32*(100+'20.4'!$M$17)/200*'20.4'!$H$17/100*'20.4'!$I$17/100*'20.4'!$J$17/100*'20.4'!$K$17/100*'20.4'!$L$17/100+'20.3'!W32/'20.3'!P32*(100+'20.4'!$N$17)/200*'20.4'!$H$17/100*'20.4'!$I$17/100*'20.4'!$J$17/100*'20.4'!$K$17/100*'20.4'!$L$17/100*'20.4'!$M$17/100)</f>
        <v>363.85586079133566</v>
      </c>
      <c r="J32" s="146">
        <v>0</v>
      </c>
      <c r="K32" s="146">
        <f t="shared" si="1"/>
        <v>363.85586079133566</v>
      </c>
      <c r="L32" s="146">
        <v>340.90589478999999</v>
      </c>
      <c r="M32" s="146">
        <f t="shared" si="2"/>
        <v>22.949966001335667</v>
      </c>
      <c r="N32" s="146">
        <v>0.14346699999998691</v>
      </c>
      <c r="O32" s="146">
        <f t="shared" si="3"/>
        <v>351.30440180000005</v>
      </c>
      <c r="P32" s="154">
        <f t="shared" si="4"/>
        <v>340.76242779</v>
      </c>
      <c r="Q32" s="148">
        <v>338.19284589</v>
      </c>
      <c r="R32" s="148">
        <v>2.5695819000000002</v>
      </c>
      <c r="S32" s="148">
        <v>0</v>
      </c>
      <c r="T32" s="148">
        <v>0</v>
      </c>
      <c r="U32" s="148">
        <v>0</v>
      </c>
      <c r="V32" s="153">
        <v>0</v>
      </c>
      <c r="W32" s="153">
        <v>0</v>
      </c>
      <c r="X32" s="153">
        <v>0</v>
      </c>
    </row>
    <row r="33" spans="1:24" s="143" customFormat="1" ht="31.5" x14ac:dyDescent="0.25">
      <c r="A33" s="140"/>
      <c r="B33" s="158" t="s">
        <v>215</v>
      </c>
      <c r="C33" s="159" t="str">
        <f>'[1]20.1'!$B$49</f>
        <v>Реконструкция оборудования ОРУ-110 кВ с заменой МВ на элегазовые СП БТЭЦ</v>
      </c>
      <c r="D33" s="160" t="str">
        <f>'[1]20.1'!$C$49</f>
        <v>I_505-АГ-53</v>
      </c>
      <c r="E33" s="142">
        <v>2019</v>
      </c>
      <c r="F33" s="142">
        <v>2029</v>
      </c>
      <c r="G33" s="146">
        <f>'20.1'!W74/1000</f>
        <v>274.94331599999998</v>
      </c>
      <c r="H33" s="146">
        <f t="shared" si="0"/>
        <v>329.93197919999994</v>
      </c>
      <c r="I33" s="123">
        <f>N33+O33*(Q33/P33*(100+'20.4'!$H$17)/200+'20.3'!R33/'20.3'!P33*(100+'20.4'!$I$17)/200*'20.4'!$H$17/100+S33/P33*(100+'20.4'!$J$17)/200*'20.4'!$H$17/100*'20.4'!$I$17/100+'20.3'!T33/'20.3'!P33*(100+'20.4'!$K$17)/200*'20.4'!$H$17/100*'20.4'!$I$17/100*'20.4'!$J$17/100+'20.3'!U33/'20.3'!P33*(100+'20.4'!$L$17)/200*'20.4'!$H$17/100*'20.4'!$I$17/100*'20.4'!$J$17/100*'20.4'!$K$17/100+'20.3'!V33/'20.3'!P33*(100+'20.4'!$M$17)/200*'20.4'!$H$17/100*'20.4'!$I$17/100*'20.4'!$J$17/100*'20.4'!$K$17/100*'20.4'!$L$17/100+'20.3'!W33/'20.3'!P33*(100+'20.4'!$N$17)/200*'20.4'!$H$17/100*'20.4'!$I$17/100*'20.4'!$J$17/100*'20.4'!$K$17/100*'20.4'!$L$17/100*'20.4'!$M$17/100)</f>
        <v>399.57736039923014</v>
      </c>
      <c r="J33" s="146">
        <v>0</v>
      </c>
      <c r="K33" s="146">
        <f t="shared" si="1"/>
        <v>399.57736039923014</v>
      </c>
      <c r="L33" s="161">
        <v>84.561449640000006</v>
      </c>
      <c r="M33" s="146">
        <f t="shared" si="2"/>
        <v>315.01591075923011</v>
      </c>
      <c r="N33" s="161">
        <v>18.372565120000001</v>
      </c>
      <c r="O33" s="146">
        <f t="shared" si="3"/>
        <v>311.55941407999995</v>
      </c>
      <c r="P33" s="154">
        <f t="shared" si="4"/>
        <v>66.188884520000002</v>
      </c>
      <c r="Q33" s="161">
        <v>4.3721378700000004</v>
      </c>
      <c r="R33" s="161">
        <v>0.43957128000000001</v>
      </c>
      <c r="S33" s="161">
        <v>19.812186529999998</v>
      </c>
      <c r="T33" s="161">
        <v>5.64</v>
      </c>
      <c r="U33" s="161">
        <v>24.64498884</v>
      </c>
      <c r="V33" s="161">
        <v>5.64</v>
      </c>
      <c r="W33" s="161">
        <v>5.64</v>
      </c>
      <c r="X33" s="153">
        <v>0</v>
      </c>
    </row>
    <row r="34" spans="1:24" s="143" customFormat="1" ht="47.25" x14ac:dyDescent="0.25">
      <c r="A34" s="140"/>
      <c r="B34" s="158" t="s">
        <v>204</v>
      </c>
      <c r="C34" s="159" t="s">
        <v>205</v>
      </c>
      <c r="D34" s="160" t="s">
        <v>206</v>
      </c>
      <c r="E34" s="142">
        <v>2024</v>
      </c>
      <c r="F34" s="142">
        <v>2024</v>
      </c>
      <c r="G34" s="146">
        <f>'20.1'!W71/1000</f>
        <v>10.049648400000001</v>
      </c>
      <c r="H34" s="146">
        <f t="shared" si="0"/>
        <v>12.05957808</v>
      </c>
      <c r="I34" s="146">
        <f>N34+O34*(Q34/P34*(100+'20.4'!$H$17)/200+'20.3'!R34/'20.3'!P34*(100+'20.4'!$I$17)/200*'20.4'!$H$17/100+S34/P34*(100+'20.4'!$J$17)/200*'20.4'!$H$17/100*'20.4'!$I$17/100+'20.3'!T34/'20.3'!P34*(100+'20.4'!$K$17)/200*'20.4'!$H$17/100*'20.4'!$I$17/100*'20.4'!$J$17/100+'20.3'!U34/'20.3'!P34*(100+'20.4'!$L$17)/200*'20.4'!$H$17/100*'20.4'!$I$17/100*'20.4'!$J$17/100*'20.4'!$K$17/100+'20.3'!V34/'20.3'!P34*(100+'20.4'!$M$17)/200*'20.4'!$H$17/100*'20.4'!$I$17/100*'20.4'!$J$17/100*'20.4'!$K$17/100*'20.4'!$L$17/100+'20.3'!W34/'20.3'!P34*(100+'20.4'!$N$17)/200*'20.4'!$H$17/100*'20.4'!$I$17/100*'20.4'!$J$17/100*'20.4'!$K$17/100*'20.4'!$L$17/100*'20.4'!$M$17/100)</f>
        <v>13.240078141070121</v>
      </c>
      <c r="J34" s="146">
        <v>0</v>
      </c>
      <c r="K34" s="146">
        <f t="shared" si="1"/>
        <v>13.240078141070121</v>
      </c>
      <c r="L34" s="161">
        <v>6.8255999999999997</v>
      </c>
      <c r="M34" s="146">
        <f t="shared" si="2"/>
        <v>6.4144781410701217</v>
      </c>
      <c r="N34" s="146">
        <v>0</v>
      </c>
      <c r="O34" s="146">
        <f t="shared" si="3"/>
        <v>12.05957808</v>
      </c>
      <c r="P34" s="154">
        <f t="shared" si="4"/>
        <v>6.8255999999999997</v>
      </c>
      <c r="Q34" s="153">
        <v>0</v>
      </c>
      <c r="R34" s="153">
        <v>6.8255999999999997</v>
      </c>
      <c r="S34" s="153">
        <v>0</v>
      </c>
      <c r="T34" s="153">
        <v>0</v>
      </c>
      <c r="U34" s="153">
        <v>0</v>
      </c>
      <c r="V34" s="153">
        <v>0</v>
      </c>
      <c r="W34" s="153">
        <v>0</v>
      </c>
      <c r="X34" s="153">
        <v>0</v>
      </c>
    </row>
    <row r="35" spans="1:24" s="143" customFormat="1" ht="31.5" x14ac:dyDescent="0.25">
      <c r="A35" s="140"/>
      <c r="B35" s="158" t="s">
        <v>204</v>
      </c>
      <c r="C35" s="159" t="s">
        <v>230</v>
      </c>
      <c r="D35" s="160" t="s">
        <v>231</v>
      </c>
      <c r="E35" s="142">
        <v>2025</v>
      </c>
      <c r="F35" s="142">
        <v>2025</v>
      </c>
      <c r="G35" s="146">
        <f>'20.1'!W78/1000</f>
        <v>70.723298299999996</v>
      </c>
      <c r="H35" s="146">
        <f t="shared" si="0"/>
        <v>84.867957959999998</v>
      </c>
      <c r="I35" s="146">
        <f>N35+O35*(Q35/P35*(100+'20.4'!$H$17)/200+'20.3'!R35/'20.3'!P35*(100+'20.4'!$I$17)/200*'20.4'!$H$17/100+S35/P35*(100+'20.4'!$J$17)/200*'20.4'!$H$17/100*'20.4'!$I$17/100+'20.3'!T35/'20.3'!P35*(100+'20.4'!$K$17)/200*'20.4'!$H$17/100*'20.4'!$I$17/100*'20.4'!$J$17/100+'20.3'!U35/'20.3'!P35*(100+'20.4'!$L$17)/200*'20.4'!$H$17/100*'20.4'!$I$17/100*'20.4'!$J$17/100*'20.4'!$K$17/100+'20.3'!V35/'20.3'!P35*(100+'20.4'!$M$17)/200*'20.4'!$H$17/100*'20.4'!$I$17/100*'20.4'!$J$17/100*'20.4'!$K$17/100*'20.4'!$L$17/100+'20.3'!W35/'20.3'!P35*(100+'20.4'!$N$17)/200*'20.4'!$H$17/100*'20.4'!$I$17/100*'20.4'!$J$17/100*'20.4'!$K$17/100*'20.4'!$L$17/100*'20.4'!$M$17/100)</f>
        <v>97.844383503380755</v>
      </c>
      <c r="J35" s="146">
        <v>0</v>
      </c>
      <c r="K35" s="146">
        <f t="shared" si="1"/>
        <v>97.844383503380755</v>
      </c>
      <c r="L35" s="161">
        <v>27.24</v>
      </c>
      <c r="M35" s="146">
        <f t="shared" si="2"/>
        <v>70.60438350338076</v>
      </c>
      <c r="N35" s="146">
        <v>0</v>
      </c>
      <c r="O35" s="146">
        <f t="shared" si="3"/>
        <v>84.867957959999998</v>
      </c>
      <c r="P35" s="154">
        <f t="shared" si="4"/>
        <v>27.24</v>
      </c>
      <c r="Q35" s="153">
        <v>0</v>
      </c>
      <c r="R35" s="153">
        <v>0</v>
      </c>
      <c r="S35" s="153">
        <v>27.24</v>
      </c>
      <c r="T35" s="153">
        <v>0</v>
      </c>
      <c r="U35" s="153">
        <v>0</v>
      </c>
      <c r="V35" s="153">
        <v>0</v>
      </c>
      <c r="W35" s="153">
        <v>0</v>
      </c>
      <c r="X35" s="153">
        <v>0</v>
      </c>
    </row>
    <row r="36" spans="1:24" s="143" customFormat="1" ht="31.5" x14ac:dyDescent="0.25">
      <c r="A36" s="140"/>
      <c r="B36" s="162" t="s">
        <v>215</v>
      </c>
      <c r="C36" s="163" t="str">
        <f>'[2]20.1'!$B$19</f>
        <v>Реконструкция РУСН 6 кВ, замена сухих трансформаторов СП БТЭЦ</v>
      </c>
      <c r="D36" s="150" t="str">
        <f>'[2]20.1'!$C$19</f>
        <v>H_505-АГ-36</v>
      </c>
      <c r="E36" s="142">
        <v>2024</v>
      </c>
      <c r="F36" s="142">
        <v>2027</v>
      </c>
      <c r="G36" s="146">
        <f>'20.1'!W80/1000</f>
        <v>203.45080000000002</v>
      </c>
      <c r="H36" s="146">
        <f t="shared" si="0"/>
        <v>244.14096000000001</v>
      </c>
      <c r="I36" s="146">
        <f>N36+O36*(Q36/P36*(100+'20.4'!$H$17)/200+'20.3'!R36/'20.3'!P36*(100+'20.4'!$I$17)/200*'20.4'!$H$17/100+S36/P36*(100+'20.4'!$J$17)/200*'20.4'!$H$17/100*'20.4'!$I$17/100+'20.3'!T36/'20.3'!P36*(100+'20.4'!$K$17)/200*'20.4'!$H$17/100*'20.4'!$I$17/100*'20.4'!$J$17/100+'20.3'!U36/'20.3'!P36*(100+'20.4'!$L$17)/200*'20.4'!$H$17/100*'20.4'!$I$17/100*'20.4'!$J$17/100*'20.4'!$K$17/100+'20.3'!V36/'20.3'!P36*(100+'20.4'!$M$17)/200*'20.4'!$H$17/100*'20.4'!$I$17/100*'20.4'!$J$17/100*'20.4'!$K$17/100*'20.4'!$L$17/100+'20.3'!W36/'20.3'!P36*(100+'20.4'!$N$17)/200*'20.4'!$H$17/100*'20.4'!$I$17/100*'20.4'!$J$17/100*'20.4'!$K$17/100*'20.4'!$L$17/100*'20.4'!$M$17/100)</f>
        <v>294.03183436820501</v>
      </c>
      <c r="J36" s="146">
        <v>0</v>
      </c>
      <c r="K36" s="146">
        <f t="shared" si="1"/>
        <v>294.03183436820501</v>
      </c>
      <c r="L36" s="146">
        <v>34.728000000000002</v>
      </c>
      <c r="M36" s="146">
        <f t="shared" si="2"/>
        <v>259.303834368205</v>
      </c>
      <c r="N36" s="152">
        <v>0</v>
      </c>
      <c r="O36" s="146">
        <f t="shared" si="3"/>
        <v>244.14096000000001</v>
      </c>
      <c r="P36" s="154">
        <f t="shared" si="4"/>
        <v>34.728000000000002</v>
      </c>
      <c r="Q36" s="153">
        <v>0</v>
      </c>
      <c r="R36" s="153">
        <v>6</v>
      </c>
      <c r="S36" s="153">
        <v>9.3239999999999998</v>
      </c>
      <c r="T36" s="153">
        <v>0</v>
      </c>
      <c r="U36" s="153">
        <v>19.404</v>
      </c>
      <c r="V36" s="153">
        <v>0</v>
      </c>
      <c r="W36" s="153">
        <v>0</v>
      </c>
      <c r="X36" s="153">
        <v>0</v>
      </c>
    </row>
    <row r="37" spans="1:24" s="143" customFormat="1" ht="47.25" x14ac:dyDescent="0.25">
      <c r="A37" s="140"/>
      <c r="B37" s="142" t="s">
        <v>241</v>
      </c>
      <c r="C37" s="142" t="s">
        <v>242</v>
      </c>
      <c r="D37" s="142" t="s">
        <v>243</v>
      </c>
      <c r="E37" s="142">
        <v>2023</v>
      </c>
      <c r="F37" s="142">
        <v>2026</v>
      </c>
      <c r="G37" s="146">
        <f>'20.1'!W82/1000</f>
        <v>419.30626399999994</v>
      </c>
      <c r="H37" s="146">
        <f t="shared" si="0"/>
        <v>503.16751679999993</v>
      </c>
      <c r="I37" s="146">
        <f>N37+O37*(Q37/P37*(100+'20.4'!$H$17)/200+'20.3'!R37/'20.3'!P37*(100+'20.4'!$I$17)/200*'20.4'!$H$17/100+S37/P37*(100+'20.4'!$J$17)/200*'20.4'!$H$17/100*'20.4'!$I$17/100+'20.3'!T37/'20.3'!P37*(100+'20.4'!$K$17)/200*'20.4'!$H$17/100*'20.4'!$I$17/100*'20.4'!$J$17/100+'20.3'!U37/'20.3'!P37*(100+'20.4'!$L$17)/200*'20.4'!$H$17/100*'20.4'!$I$17/100*'20.4'!$J$17/100*'20.4'!$K$17/100+'20.3'!V37/'20.3'!P37*(100+'20.4'!$M$17)/200*'20.4'!$H$17/100*'20.4'!$I$17/100*'20.4'!$J$17/100*'20.4'!$K$17/100*'20.4'!$L$17/100+'20.3'!W37/'20.3'!P37*(100+'20.4'!$N$17)/200*'20.4'!$H$17/100*'20.4'!$I$17/100*'20.4'!$J$17/100*'20.4'!$K$17/100*'20.4'!$L$17/100*'20.4'!$M$17/100)</f>
        <v>573.35367139684445</v>
      </c>
      <c r="J37" s="146">
        <v>0</v>
      </c>
      <c r="K37" s="146">
        <f t="shared" si="1"/>
        <v>573.35367139684445</v>
      </c>
      <c r="L37" s="146">
        <v>176.76369796199998</v>
      </c>
      <c r="M37" s="146">
        <f t="shared" si="2"/>
        <v>396.58997343484447</v>
      </c>
      <c r="N37" s="146">
        <v>0</v>
      </c>
      <c r="O37" s="146">
        <f t="shared" si="3"/>
        <v>503.16751679999993</v>
      </c>
      <c r="P37" s="146">
        <f t="shared" si="4"/>
        <v>176.76369796199998</v>
      </c>
      <c r="Q37" s="164">
        <v>19.274214199999999</v>
      </c>
      <c r="R37" s="164">
        <v>67.978208260000002</v>
      </c>
      <c r="S37" s="164">
        <v>21.809235337999983</v>
      </c>
      <c r="T37" s="164">
        <v>67.702040163999996</v>
      </c>
      <c r="U37" s="165">
        <v>0</v>
      </c>
      <c r="V37" s="165">
        <v>0</v>
      </c>
      <c r="W37" s="165">
        <v>0</v>
      </c>
      <c r="X37" s="165">
        <v>0</v>
      </c>
    </row>
    <row r="38" spans="1:24" s="143" customFormat="1" ht="47.25" x14ac:dyDescent="0.25">
      <c r="A38" s="140"/>
      <c r="B38" s="142" t="s">
        <v>241</v>
      </c>
      <c r="C38" s="142" t="s">
        <v>251</v>
      </c>
      <c r="D38" s="142" t="s">
        <v>252</v>
      </c>
      <c r="E38" s="142">
        <v>2023</v>
      </c>
      <c r="F38" s="142">
        <v>2026</v>
      </c>
      <c r="G38" s="146">
        <f>'20.1'!W92/1000</f>
        <v>231.97216432000002</v>
      </c>
      <c r="H38" s="146">
        <f t="shared" si="0"/>
        <v>278.366597184</v>
      </c>
      <c r="I38" s="146">
        <f>N38+O38*(Q38/P38*(100+'20.4'!$H$17)/200+'20.3'!R38/'20.3'!P38*(100+'20.4'!$I$17)/200*'20.4'!$H$17/100+S38/P38*(100+'20.4'!$J$17)/200*'20.4'!$H$17/100*'20.4'!$I$17/100+'20.3'!T38/'20.3'!P38*(100+'20.4'!$K$17)/200*'20.4'!$H$17/100*'20.4'!$I$17/100*'20.4'!$J$17/100+'20.3'!U38/'20.3'!P38*(100+'20.4'!$L$17)/200*'20.4'!$H$17/100*'20.4'!$I$17/100*'20.4'!$J$17/100*'20.4'!$K$17/100+'20.3'!V38/'20.3'!P38*(100+'20.4'!$M$17)/200*'20.4'!$H$17/100*'20.4'!$I$17/100*'20.4'!$J$17/100*'20.4'!$K$17/100*'20.4'!$L$17/100+'20.3'!W38/'20.3'!P38*(100+'20.4'!$N$17)/200*'20.4'!$H$17/100*'20.4'!$I$17/100*'20.4'!$J$17/100*'20.4'!$K$17/100*'20.4'!$L$17/100*'20.4'!$M$17/100)</f>
        <v>315.46931976343501</v>
      </c>
      <c r="J38" s="146">
        <v>0</v>
      </c>
      <c r="K38" s="146">
        <f t="shared" si="1"/>
        <v>315.46931976343501</v>
      </c>
      <c r="L38" s="146">
        <v>70.282745937999991</v>
      </c>
      <c r="M38" s="146">
        <f t="shared" si="2"/>
        <v>245.186573825435</v>
      </c>
      <c r="N38" s="146">
        <v>0</v>
      </c>
      <c r="O38" s="146">
        <f t="shared" si="3"/>
        <v>278.366597184</v>
      </c>
      <c r="P38" s="146">
        <f t="shared" si="4"/>
        <v>70.282745937999991</v>
      </c>
      <c r="Q38" s="164">
        <v>0.84</v>
      </c>
      <c r="R38" s="164">
        <v>37.889430019999999</v>
      </c>
      <c r="S38" s="164">
        <v>16.597653755999996</v>
      </c>
      <c r="T38" s="164">
        <v>14.955662162000001</v>
      </c>
      <c r="U38" s="165">
        <v>0</v>
      </c>
      <c r="V38" s="165">
        <v>0</v>
      </c>
      <c r="W38" s="165">
        <v>0</v>
      </c>
      <c r="X38" s="165">
        <v>0</v>
      </c>
    </row>
    <row r="39" spans="1:24" s="143" customFormat="1" ht="47.25" x14ac:dyDescent="0.25">
      <c r="A39" s="140"/>
      <c r="B39" s="142" t="s">
        <v>270</v>
      </c>
      <c r="C39" s="142" t="s">
        <v>271</v>
      </c>
      <c r="D39" s="142" t="s">
        <v>272</v>
      </c>
      <c r="E39" s="142">
        <v>2023</v>
      </c>
      <c r="F39" s="142">
        <v>2024</v>
      </c>
      <c r="G39" s="146">
        <f>'20.1'!W94/1000</f>
        <v>19.1066</v>
      </c>
      <c r="H39" s="146">
        <f t="shared" si="0"/>
        <v>22.92792</v>
      </c>
      <c r="I39" s="146">
        <f>N39+O39*(Q39/P39*(100+'20.4'!$H$17)/200+'20.3'!R39/'20.3'!P39*(100+'20.4'!$I$17)/200*'20.4'!$H$17/100+S39/P39*(100+'20.4'!$J$17)/200*'20.4'!$H$17/100*'20.4'!$I$17/100+'20.3'!T39/'20.3'!P39*(100+'20.4'!$K$17)/200*'20.4'!$H$17/100*'20.4'!$I$17/100*'20.4'!$J$17/100+'20.3'!U39/'20.3'!P39*(100+'20.4'!$L$17)/200*'20.4'!$H$17/100*'20.4'!$I$17/100*'20.4'!$J$17/100*'20.4'!$K$17/100+'20.3'!V39/'20.3'!P39*(100+'20.4'!$M$17)/200*'20.4'!$H$17/100*'20.4'!$I$17/100*'20.4'!$J$17/100*'20.4'!$K$17/100*'20.4'!$L$17/100+'20.3'!W39/'20.3'!P39*(100+'20.4'!$N$17)/200*'20.4'!$H$17/100*'20.4'!$I$17/100*'20.4'!$J$17/100*'20.4'!$K$17/100*'20.4'!$L$17/100*'20.4'!$M$17/100)</f>
        <v>24.563633285695147</v>
      </c>
      <c r="J39" s="146">
        <v>0</v>
      </c>
      <c r="K39" s="146">
        <f t="shared" si="1"/>
        <v>24.563633285695147</v>
      </c>
      <c r="L39" s="146">
        <v>1.6956</v>
      </c>
      <c r="M39" s="146">
        <f t="shared" si="2"/>
        <v>22.868033285695148</v>
      </c>
      <c r="N39" s="146">
        <v>0</v>
      </c>
      <c r="O39" s="146">
        <f t="shared" si="3"/>
        <v>22.92792</v>
      </c>
      <c r="P39" s="146">
        <f t="shared" si="4"/>
        <v>1.6956</v>
      </c>
      <c r="Q39" s="164">
        <v>0.71399999999999997</v>
      </c>
      <c r="R39" s="164">
        <v>0.98160000000000003</v>
      </c>
      <c r="S39" s="164">
        <v>0</v>
      </c>
      <c r="T39" s="164">
        <v>0</v>
      </c>
      <c r="U39" s="165">
        <v>0</v>
      </c>
      <c r="V39" s="165">
        <v>0</v>
      </c>
      <c r="W39" s="165">
        <v>0</v>
      </c>
      <c r="X39" s="165">
        <v>0</v>
      </c>
    </row>
    <row r="40" spans="1:24" s="143" customFormat="1" ht="31.5" x14ac:dyDescent="0.25">
      <c r="A40" s="140"/>
      <c r="B40" s="142" t="s">
        <v>281</v>
      </c>
      <c r="C40" s="142" t="s">
        <v>282</v>
      </c>
      <c r="D40" s="142" t="s">
        <v>283</v>
      </c>
      <c r="E40" s="142">
        <v>2022</v>
      </c>
      <c r="F40" s="142">
        <v>2024</v>
      </c>
      <c r="G40" s="146">
        <f>'20.1'!W106/1000</f>
        <v>673.57760090000011</v>
      </c>
      <c r="H40" s="146">
        <f t="shared" si="0"/>
        <v>808.29312108000011</v>
      </c>
      <c r="I40" s="146">
        <f>N40+O40*(Q40/P40*(100+'20.4'!$H$17)/200+'20.3'!R40/'20.3'!P40*(100+'20.4'!$I$17)/200*'20.4'!$H$17/100+S40/P40*(100+'20.4'!$J$17)/200*'20.4'!$H$17/100*'20.4'!$I$17/100+'20.3'!T40/'20.3'!P40*(100+'20.4'!$K$17)/200*'20.4'!$H$17/100*'20.4'!$I$17/100*'20.4'!$J$17/100+'20.3'!U40/'20.3'!P40*(100+'20.4'!$L$17)/200*'20.4'!$H$17/100*'20.4'!$I$17/100*'20.4'!$J$17/100*'20.4'!$K$17/100+'20.3'!V40/'20.3'!P40*(100+'20.4'!$M$17)/200*'20.4'!$H$17/100*'20.4'!$I$17/100*'20.4'!$J$17/100*'20.4'!$K$17/100*'20.4'!$L$17/100+'20.3'!W40/'20.3'!P40*(100+'20.4'!$N$17)/200*'20.4'!$H$17/100*'20.4'!$I$17/100*'20.4'!$J$17/100*'20.4'!$K$17/100*'20.4'!$L$17/100*'20.4'!$M$17/100)</f>
        <v>881.11690148175649</v>
      </c>
      <c r="J40" s="146">
        <v>0</v>
      </c>
      <c r="K40" s="146">
        <f t="shared" si="1"/>
        <v>881.11690148175649</v>
      </c>
      <c r="L40" s="146">
        <v>424.59556419400008</v>
      </c>
      <c r="M40" s="146">
        <f t="shared" si="2"/>
        <v>456.52133728775641</v>
      </c>
      <c r="N40" s="146">
        <v>24.743617540000006</v>
      </c>
      <c r="O40" s="146">
        <f t="shared" si="3"/>
        <v>783.54950354000005</v>
      </c>
      <c r="P40" s="146">
        <f t="shared" si="4"/>
        <v>399.85194665400007</v>
      </c>
      <c r="Q40" s="164">
        <v>31.382787369999999</v>
      </c>
      <c r="R40" s="164">
        <v>368.46915928400006</v>
      </c>
      <c r="S40" s="164">
        <v>0</v>
      </c>
      <c r="T40" s="164">
        <v>0</v>
      </c>
      <c r="U40" s="165">
        <v>0</v>
      </c>
      <c r="V40" s="165">
        <v>0</v>
      </c>
      <c r="W40" s="165">
        <v>0</v>
      </c>
      <c r="X40" s="165">
        <v>0</v>
      </c>
    </row>
    <row r="41" spans="1:24" s="143" customFormat="1" ht="47.25" x14ac:dyDescent="0.25">
      <c r="A41" s="140"/>
      <c r="B41" s="142" t="s">
        <v>241</v>
      </c>
      <c r="C41" s="142" t="s">
        <v>316</v>
      </c>
      <c r="D41" s="142" t="s">
        <v>317</v>
      </c>
      <c r="E41" s="142">
        <v>2023</v>
      </c>
      <c r="F41" s="142">
        <v>2030</v>
      </c>
      <c r="G41" s="146">
        <f>'20.1'!W109/1000</f>
        <v>47.146390320000009</v>
      </c>
      <c r="H41" s="146">
        <f t="shared" si="0"/>
        <v>56.575668384000011</v>
      </c>
      <c r="I41" s="175">
        <f>N41+
O41*($Q41/P41*(100+'[3]20.4'!$C$17)/200+
$R41/P41*(100+'[3]20.4'!$D$17)/200*'[3]20.4'!$C$17/100+
$S41/P41*(100+'[3]20.4'!$E$17)/200*'[3]20.4'!$C$17/100*'[3]20.4'!$D$17/100+
$T41/P41*(100+'[3]20.4'!$F$17)/200*'[3]20.4'!$C$17/100*'[3]20.4'!$D$17/100*'[3]20.4'!$E$17/100+
$U41/P41*(100+'[3]20.4'!$G$17)/200*'[3]20.4'!$C$17/100*'[3]20.4'!$D$17/100*'[3]20.4'!$E$17/100*'[3]20.4'!$F$17/100+
$V41/P41*(100+'[3]20.4'!$H$17)/200*'[3]20.4'!$C$17/100*'[3]20.4'!$D$17/100*'[3]20.4'!$E$17/100*'[3]20.4'!$F$17/100*'[3]20.4'!$G$17/100+
$W41/P41*(100+'[3]20.4'!$I$17)/200*'[3]20.4'!$C$17/100*'[3]20.4'!$D$17/100*'[3]20.4'!$E$17/100*'[3]20.4'!$F$17/100*'[3]20.4'!$G$17/100*'[3]20.4'!$H$17/100+
(P41-$Q41-$R41-$S41-$T41-$U41-$V41-$W41)/P41*(100+'[3]20.4'!$J$17)/200*'[3]20.4'!$C$17/100*'[3]20.4'!$D$17/100*'[3]20.4'!$E$17/100*'[3]20.4'!$F$17/100*'[3]20.4'!$G$17/100*'[3]20.4'!$H$17/100*'[3]20.4'!$I$17/100)</f>
        <v>73.526717376186809</v>
      </c>
      <c r="J41" s="146">
        <v>0</v>
      </c>
      <c r="K41" s="146">
        <f t="shared" si="1"/>
        <v>73.526717376186809</v>
      </c>
      <c r="L41" s="146">
        <v>57.8143502</v>
      </c>
      <c r="M41" s="146">
        <f t="shared" si="2"/>
        <v>15.71236717618681</v>
      </c>
      <c r="N41" s="146">
        <v>0</v>
      </c>
      <c r="O41" s="146">
        <f t="shared" si="3"/>
        <v>56.575668384000011</v>
      </c>
      <c r="P41" s="146">
        <f>SUM(Q41:X41)</f>
        <v>57.8143502</v>
      </c>
      <c r="Q41" s="164">
        <v>20.351667339999999</v>
      </c>
      <c r="R41" s="164">
        <v>0</v>
      </c>
      <c r="S41" s="164">
        <v>0</v>
      </c>
      <c r="T41" s="164">
        <v>0</v>
      </c>
      <c r="U41" s="165">
        <v>0</v>
      </c>
      <c r="V41" s="165">
        <v>0</v>
      </c>
      <c r="W41" s="165">
        <v>0</v>
      </c>
      <c r="X41" s="165">
        <v>37.462682860000001</v>
      </c>
    </row>
    <row r="42" spans="1:24" s="143" customFormat="1" ht="47.25" x14ac:dyDescent="0.25">
      <c r="A42" s="140"/>
      <c r="B42" s="142" t="s">
        <v>241</v>
      </c>
      <c r="C42" s="142" t="s">
        <v>327</v>
      </c>
      <c r="D42" s="142" t="s">
        <v>328</v>
      </c>
      <c r="E42" s="142">
        <v>2023</v>
      </c>
      <c r="F42" s="142">
        <v>2030</v>
      </c>
      <c r="G42" s="146">
        <f>'20.1'!W111/1000</f>
        <v>89.62198020000001</v>
      </c>
      <c r="H42" s="146">
        <f t="shared" si="0"/>
        <v>107.54637624000001</v>
      </c>
      <c r="I42" s="175">
        <f>N42+
O42*($Q42/P42*(100+'[3]20.4'!$C$17)/200+
$R42/P42*(100+'[3]20.4'!$D$17)/200*'[3]20.4'!$C$17/100+
$S42/P42*(100+'[3]20.4'!$E$17)/200*'[3]20.4'!$C$17/100*'[3]20.4'!$D$17/100+
$T42/P42*(100+'[3]20.4'!$F$17)/200*'[3]20.4'!$C$17/100*'[3]20.4'!$D$17/100*'[3]20.4'!$E$17/100+
$U42/P42*(100+'[3]20.4'!$G$17)/200*'[3]20.4'!$C$17/100*'[3]20.4'!$D$17/100*'[3]20.4'!$E$17/100*'[3]20.4'!$F$17/100+
$V42/P42*(100+'[3]20.4'!$H$17)/200*'[3]20.4'!$C$17/100*'[3]20.4'!$D$17/100*'[3]20.4'!$E$17/100*'[3]20.4'!$F$17/100*'[3]20.4'!$G$17/100+
$W42/P42*(100+'[3]20.4'!$I$17)/200*'[3]20.4'!$C$17/100*'[3]20.4'!$D$17/100*'[3]20.4'!$E$17/100*'[3]20.4'!$F$17/100*'[3]20.4'!$G$17/100*'[3]20.4'!$H$17/100+
(P42-$Q42-$R42-$S42-$T42-$U42-$V42-$W42)/P42*(100+'[3]20.4'!$J$17)/200*'[3]20.4'!$C$17/100*'[3]20.4'!$D$17/100*'[3]20.4'!$E$17/100*'[3]20.4'!$F$17/100*'[3]20.4'!$G$17/100*'[3]20.4'!$H$17/100*'[3]20.4'!$I$17/100)</f>
        <v>136.92979646582404</v>
      </c>
      <c r="J42" s="146">
        <v>0</v>
      </c>
      <c r="K42" s="146">
        <f t="shared" si="1"/>
        <v>136.92979646582404</v>
      </c>
      <c r="L42" s="146">
        <v>10.35119078</v>
      </c>
      <c r="M42" s="146">
        <f t="shared" si="2"/>
        <v>126.57860568582404</v>
      </c>
      <c r="N42" s="146">
        <v>0</v>
      </c>
      <c r="O42" s="146">
        <f t="shared" si="3"/>
        <v>107.54637624000001</v>
      </c>
      <c r="P42" s="146">
        <f>SUM(Q42:X42)</f>
        <v>10.35119078</v>
      </c>
      <c r="Q42" s="164">
        <v>4.312608</v>
      </c>
      <c r="R42" s="164">
        <v>0</v>
      </c>
      <c r="S42" s="164">
        <v>0</v>
      </c>
      <c r="T42" s="164">
        <v>0</v>
      </c>
      <c r="U42" s="165">
        <v>0</v>
      </c>
      <c r="V42" s="165">
        <v>0</v>
      </c>
      <c r="W42" s="165">
        <v>0</v>
      </c>
      <c r="X42" s="165">
        <v>6.0385827799999996</v>
      </c>
    </row>
    <row r="43" spans="1:24" s="143" customFormat="1" ht="47.25" x14ac:dyDescent="0.25">
      <c r="A43" s="140"/>
      <c r="B43" s="142" t="s">
        <v>241</v>
      </c>
      <c r="C43" s="142" t="s">
        <v>332</v>
      </c>
      <c r="D43" s="142" t="s">
        <v>333</v>
      </c>
      <c r="E43" s="142">
        <v>2025</v>
      </c>
      <c r="F43" s="142">
        <v>2030</v>
      </c>
      <c r="G43" s="146">
        <f>'20.1'!W113/1000</f>
        <v>738.84987599999988</v>
      </c>
      <c r="H43" s="146">
        <f t="shared" si="0"/>
        <v>886.61985119999986</v>
      </c>
      <c r="I43" s="175">
        <f>N43+
O43*($Q43/P43*(100+'[3]20.4'!$C$17)/200+
$R43/P43*(100+'[3]20.4'!$D$17)/200*'[3]20.4'!$C$17/100+
$S43/P43*(100+'[3]20.4'!$E$17)/200*'[3]20.4'!$C$17/100*'[3]20.4'!$D$17/100+
$T43/P43*(100+'[3]20.4'!$F$17)/200*'[3]20.4'!$C$17/100*'[3]20.4'!$D$17/100*'[3]20.4'!$E$17/100+
$U43/P43*(100+'[3]20.4'!$G$17)/200*'[3]20.4'!$C$17/100*'[3]20.4'!$D$17/100*'[3]20.4'!$E$17/100*'[3]20.4'!$F$17/100+
$V43/P43*(100+'[3]20.4'!$H$17)/200*'[3]20.4'!$C$17/100*'[3]20.4'!$D$17/100*'[3]20.4'!$E$17/100*'[3]20.4'!$F$17/100*'[3]20.4'!$G$17/100+
$W43/P43*(100+'[3]20.4'!$I$17)/200*'[3]20.4'!$C$17/100*'[3]20.4'!$D$17/100*'[3]20.4'!$E$17/100*'[3]20.4'!$F$17/100*'[3]20.4'!$G$17/100*'[3]20.4'!$H$17/100+
(P43-$Q43-$R43-$S43-$T43-$U43-$V43-$W43)/P43*(100+'[3]20.4'!$J$17)/200*'[3]20.4'!$C$17/100*'[3]20.4'!$D$17/100*'[3]20.4'!$E$17/100*'[3]20.4'!$F$17/100*'[3]20.4'!$G$17/100*'[3]20.4'!$H$17/100*'[3]20.4'!$I$17/100)</f>
        <v>1279.7964337101216</v>
      </c>
      <c r="J43" s="146">
        <v>0</v>
      </c>
      <c r="K43" s="146">
        <f t="shared" si="1"/>
        <v>1279.7964337101216</v>
      </c>
      <c r="L43" s="146">
        <v>40.823005406</v>
      </c>
      <c r="M43" s="146">
        <f t="shared" si="2"/>
        <v>1238.9734283041216</v>
      </c>
      <c r="N43" s="146">
        <v>0</v>
      </c>
      <c r="O43" s="146">
        <f t="shared" si="3"/>
        <v>886.61985119999986</v>
      </c>
      <c r="P43" s="146">
        <f>SUM(Q43:X43)</f>
        <v>40.823005406</v>
      </c>
      <c r="Q43" s="164">
        <v>0</v>
      </c>
      <c r="R43" s="164">
        <v>0</v>
      </c>
      <c r="S43" s="164">
        <v>0</v>
      </c>
      <c r="T43" s="164">
        <v>0</v>
      </c>
      <c r="U43" s="165">
        <v>0</v>
      </c>
      <c r="V43" s="165">
        <v>0</v>
      </c>
      <c r="W43" s="165">
        <v>0</v>
      </c>
      <c r="X43" s="165">
        <v>40.823005406</v>
      </c>
    </row>
    <row r="44" spans="1:24" s="143" customFormat="1" ht="31.5" x14ac:dyDescent="0.25">
      <c r="A44" s="140"/>
      <c r="B44" s="142" t="s">
        <v>241</v>
      </c>
      <c r="C44" s="142" t="s">
        <v>337</v>
      </c>
      <c r="D44" s="142" t="s">
        <v>338</v>
      </c>
      <c r="E44" s="142">
        <v>2024</v>
      </c>
      <c r="F44" s="142">
        <v>2024</v>
      </c>
      <c r="G44" s="146">
        <f>'20.1'!W115/1000</f>
        <v>5.9654413999999996</v>
      </c>
      <c r="H44" s="146">
        <f t="shared" si="0"/>
        <v>7.1585296799999991</v>
      </c>
      <c r="I44" s="146">
        <f>N44+O44*(Q44/P44*(100+'20.4'!$H$17)/200+'20.3'!R44/'20.3'!P44*(100+'20.4'!$I$17)/200*'20.4'!$H$17/100+S44/P44*(100+'20.4'!$J$17)/200*'20.4'!$H$17/100*'20.4'!$I$17/100+'20.3'!T44/'20.3'!P44*(100+'20.4'!$K$17)/200*'20.4'!$H$17/100*'20.4'!$I$17/100*'20.4'!$J$17/100+'20.3'!U44/'20.3'!P44*(100+'20.4'!$L$17)/200*'20.4'!$H$17/100*'20.4'!$I$17/100*'20.4'!$J$17/100*'20.4'!$K$17/100+'20.3'!V44/'20.3'!P44*(100+'20.4'!$M$17)/200*'20.4'!$H$17/100*'20.4'!$I$17/100*'20.4'!$J$17/100*'20.4'!$K$17/100*'20.4'!$L$17/100+'20.3'!W44/'20.3'!P44*(100+'20.4'!$N$17)/200*'20.4'!$H$17/100*'20.4'!$I$17/100*'20.4'!$J$17/100*'20.4'!$K$17/100*'20.4'!$L$17/100*'20.4'!$M$17/100)</f>
        <v>7.8592710051403118</v>
      </c>
      <c r="J44" s="146">
        <v>0</v>
      </c>
      <c r="K44" s="146">
        <f t="shared" si="1"/>
        <v>7.8592710051403118</v>
      </c>
      <c r="L44" s="146">
        <v>3.4598644379999999</v>
      </c>
      <c r="M44" s="146">
        <f t="shared" si="2"/>
        <v>4.3994065671403124</v>
      </c>
      <c r="N44" s="146">
        <v>0</v>
      </c>
      <c r="O44" s="146">
        <f t="shared" si="3"/>
        <v>7.1585296799999991</v>
      </c>
      <c r="P44" s="146">
        <f t="shared" si="4"/>
        <v>3.4598644379999999</v>
      </c>
      <c r="Q44" s="164">
        <v>0</v>
      </c>
      <c r="R44" s="164">
        <v>3.4598644379999999</v>
      </c>
      <c r="S44" s="164">
        <v>0</v>
      </c>
      <c r="T44" s="164">
        <v>0</v>
      </c>
      <c r="U44" s="165">
        <v>0</v>
      </c>
      <c r="V44" s="165">
        <v>0</v>
      </c>
      <c r="W44" s="165">
        <v>0</v>
      </c>
      <c r="X44" s="165">
        <v>0</v>
      </c>
    </row>
    <row r="45" spans="1:24" s="143" customFormat="1" ht="47.25" x14ac:dyDescent="0.25">
      <c r="A45" s="140"/>
      <c r="B45" s="142" t="s">
        <v>241</v>
      </c>
      <c r="C45" s="142" t="s">
        <v>340</v>
      </c>
      <c r="D45" s="142" t="s">
        <v>341</v>
      </c>
      <c r="E45" s="142">
        <v>2025</v>
      </c>
      <c r="F45" s="142">
        <v>2025</v>
      </c>
      <c r="G45" s="146">
        <f>'20.1'!W117/1000</f>
        <v>8.1281997999999991</v>
      </c>
      <c r="H45" s="146">
        <f t="shared" si="0"/>
        <v>9.7538397599999982</v>
      </c>
      <c r="I45" s="146">
        <f>N45+O45*(Q45/P45*(100+'20.4'!$H$17)/200+'20.3'!R45/'20.3'!P45*(100+'20.4'!$I$17)/200*'20.4'!$H$17/100+S45/P45*(100+'20.4'!$J$17)/200*'20.4'!$H$17/100*'20.4'!$I$17/100+'20.3'!T45/'20.3'!P45*(100+'20.4'!$K$17)/200*'20.4'!$H$17/100*'20.4'!$I$17/100*'20.4'!$J$17/100+'20.3'!U45/'20.3'!P45*(100+'20.4'!$L$17)/200*'20.4'!$H$17/100*'20.4'!$I$17/100*'20.4'!$J$17/100*'20.4'!$K$17/100+'20.3'!V45/'20.3'!P45*(100+'20.4'!$M$17)/200*'20.4'!$H$17/100*'20.4'!$I$17/100*'20.4'!$J$17/100*'20.4'!$K$17/100*'20.4'!$L$17/100+'20.3'!W45/'20.3'!P45*(100+'20.4'!$N$17)/200*'20.4'!$H$17/100*'20.4'!$I$17/100*'20.4'!$J$17/100*'20.4'!$K$17/100*'20.4'!$L$17/100*'20.4'!$M$17/100)</f>
        <v>11.245215049922276</v>
      </c>
      <c r="J45" s="146">
        <v>0</v>
      </c>
      <c r="K45" s="146">
        <f t="shared" si="1"/>
        <v>11.245215049922276</v>
      </c>
      <c r="L45" s="146">
        <v>2.453856</v>
      </c>
      <c r="M45" s="146">
        <f t="shared" si="2"/>
        <v>8.791359049922276</v>
      </c>
      <c r="N45" s="146">
        <v>0</v>
      </c>
      <c r="O45" s="146">
        <f t="shared" si="3"/>
        <v>9.7538397599999982</v>
      </c>
      <c r="P45" s="146">
        <f t="shared" si="4"/>
        <v>2.453856</v>
      </c>
      <c r="Q45" s="164">
        <v>0</v>
      </c>
      <c r="R45" s="164">
        <v>0</v>
      </c>
      <c r="S45" s="164">
        <v>2.453856</v>
      </c>
      <c r="T45" s="164">
        <v>0</v>
      </c>
      <c r="U45" s="165">
        <v>0</v>
      </c>
      <c r="V45" s="165">
        <v>0</v>
      </c>
      <c r="W45" s="165">
        <v>0</v>
      </c>
      <c r="X45" s="165">
        <v>0</v>
      </c>
    </row>
    <row r="46" spans="1:24" s="143" customFormat="1" ht="63" x14ac:dyDescent="0.25">
      <c r="A46" s="140"/>
      <c r="B46" s="142" t="s">
        <v>241</v>
      </c>
      <c r="C46" s="142" t="s">
        <v>344</v>
      </c>
      <c r="D46" s="142" t="s">
        <v>345</v>
      </c>
      <c r="E46" s="142">
        <v>2028</v>
      </c>
      <c r="F46" s="142">
        <v>2030</v>
      </c>
      <c r="G46" s="146">
        <f>'20.1'!W138/1000</f>
        <v>1670.5761573999996</v>
      </c>
      <c r="H46" s="146">
        <f t="shared" si="0"/>
        <v>2004.6913888799995</v>
      </c>
      <c r="I46" s="175">
        <f>N46+
O46*($Q46/P46*(100+'[3]20.4'!$C$17)/200+
$R46/P46*(100+'[3]20.4'!$D$17)/200*'[3]20.4'!$C$17/100+
$S46/P46*(100+'[3]20.4'!$E$17)/200*'[3]20.4'!$C$17/100*'[3]20.4'!$D$17/100+
$T46/P46*(100+'[3]20.4'!$F$17)/200*'[3]20.4'!$C$17/100*'[3]20.4'!$D$17/100*'[3]20.4'!$E$17/100+
$U46/P46*(100+'[3]20.4'!$G$17)/200*'[3]20.4'!$C$17/100*'[3]20.4'!$D$17/100*'[3]20.4'!$E$17/100*'[3]20.4'!$F$17/100+
$V46/P46*(100+'[3]20.4'!$H$17)/200*'[3]20.4'!$C$17/100*'[3]20.4'!$D$17/100*'[3]20.4'!$E$17/100*'[3]20.4'!$F$17/100*'[3]20.4'!$G$17/100+
$W46/P46*(100+'[3]20.4'!$I$17)/200*'[3]20.4'!$C$17/100*'[3]20.4'!$D$17/100*'[3]20.4'!$E$17/100*'[3]20.4'!$F$17/100*'[3]20.4'!$G$17/100*'[3]20.4'!$H$17/100+
(P46-$Q46-$R46-$S46-$T46-$U46-$V46-$W46)/P46*(100+'[3]20.4'!$J$17)/200*'[3]20.4'!$C$17/100*'[3]20.4'!$D$17/100*'[3]20.4'!$E$17/100*'[3]20.4'!$F$17/100*'[3]20.4'!$G$17/100*'[3]20.4'!$H$17/100*'[3]20.4'!$I$17/100)</f>
        <v>2864.7578159512886</v>
      </c>
      <c r="J46" s="146">
        <v>0</v>
      </c>
      <c r="K46" s="146">
        <f t="shared" si="1"/>
        <v>2864.7578159512886</v>
      </c>
      <c r="L46" s="146">
        <v>740.19506999999999</v>
      </c>
      <c r="M46" s="146">
        <f t="shared" si="2"/>
        <v>2124.5627459512889</v>
      </c>
      <c r="N46" s="146">
        <v>0</v>
      </c>
      <c r="O46" s="146">
        <f t="shared" si="3"/>
        <v>2004.6913888799995</v>
      </c>
      <c r="P46" s="146">
        <f>SUM(Q46:X46)</f>
        <v>740.19506999999999</v>
      </c>
      <c r="Q46" s="164">
        <v>0</v>
      </c>
      <c r="R46" s="164">
        <v>0</v>
      </c>
      <c r="S46" s="164">
        <v>0</v>
      </c>
      <c r="T46" s="164">
        <v>0</v>
      </c>
      <c r="U46" s="165">
        <v>0</v>
      </c>
      <c r="V46" s="165">
        <v>48.403553905999999</v>
      </c>
      <c r="W46" s="165">
        <v>74.263422186</v>
      </c>
      <c r="X46" s="165">
        <v>617.52809390799996</v>
      </c>
    </row>
    <row r="47" spans="1:24" s="143" customFormat="1" ht="31.5" x14ac:dyDescent="0.25">
      <c r="A47" s="140"/>
      <c r="B47" s="142" t="s">
        <v>281</v>
      </c>
      <c r="C47" s="142" t="s">
        <v>369</v>
      </c>
      <c r="D47" s="142" t="s">
        <v>370</v>
      </c>
      <c r="E47" s="142">
        <v>2025</v>
      </c>
      <c r="F47" s="142">
        <v>2025</v>
      </c>
      <c r="G47" s="146">
        <f>'20.1'!W144/1000</f>
        <v>33.171880655199999</v>
      </c>
      <c r="H47" s="146">
        <f t="shared" si="0"/>
        <v>39.806256786239999</v>
      </c>
      <c r="I47" s="146">
        <f>N47+O47*(Q47/P47*(100+'20.4'!$H$17)/200+'20.3'!R47/'20.3'!P47*(100+'20.4'!$I$17)/200*'20.4'!$H$17/100+S47/P47*(100+'20.4'!$J$17)/200*'20.4'!$H$17/100*'20.4'!$I$17/100+'20.3'!T47/'20.3'!P47*(100+'20.4'!$K$17)/200*'20.4'!$H$17/100*'20.4'!$I$17/100*'20.4'!$J$17/100+'20.3'!U47/'20.3'!P47*(100+'20.4'!$L$17)/200*'20.4'!$H$17/100*'20.4'!$I$17/100*'20.4'!$J$17/100*'20.4'!$K$17/100+'20.3'!V47/'20.3'!P47*(100+'20.4'!$M$17)/200*'20.4'!$H$17/100*'20.4'!$I$17/100*'20.4'!$J$17/100*'20.4'!$K$17/100*'20.4'!$L$17/100+'20.3'!W47/'20.3'!P47*(100+'20.4'!$N$17)/200*'20.4'!$H$17/100*'20.4'!$I$17/100*'20.4'!$J$17/100*'20.4'!$K$17/100*'20.4'!$L$17/100*'20.4'!$M$17/100)</f>
        <v>45.892687280900837</v>
      </c>
      <c r="J47" s="146">
        <v>0</v>
      </c>
      <c r="K47" s="146">
        <f t="shared" si="1"/>
        <v>45.892687280900837</v>
      </c>
      <c r="L47" s="146">
        <v>16.589038376000001</v>
      </c>
      <c r="M47" s="146">
        <f t="shared" si="2"/>
        <v>29.303648904900836</v>
      </c>
      <c r="N47" s="146">
        <v>0</v>
      </c>
      <c r="O47" s="146">
        <f t="shared" si="3"/>
        <v>39.806256786239999</v>
      </c>
      <c r="P47" s="146">
        <f t="shared" si="4"/>
        <v>16.589038376000001</v>
      </c>
      <c r="Q47" s="164">
        <v>0</v>
      </c>
      <c r="R47" s="164">
        <v>0</v>
      </c>
      <c r="S47" s="164">
        <v>16.589038376000001</v>
      </c>
      <c r="T47" s="164">
        <v>0</v>
      </c>
      <c r="U47" s="165">
        <v>0</v>
      </c>
      <c r="V47" s="165">
        <v>0</v>
      </c>
      <c r="W47" s="165">
        <v>0</v>
      </c>
      <c r="X47" s="165">
        <v>0</v>
      </c>
    </row>
    <row r="48" spans="1:24" s="143" customFormat="1" ht="47.25" x14ac:dyDescent="0.25">
      <c r="A48" s="140"/>
      <c r="B48" s="142" t="s">
        <v>270</v>
      </c>
      <c r="C48" s="142" t="s">
        <v>390</v>
      </c>
      <c r="D48" s="142" t="s">
        <v>391</v>
      </c>
      <c r="E48" s="142">
        <v>2022</v>
      </c>
      <c r="F48" s="142">
        <v>2024</v>
      </c>
      <c r="G48" s="146">
        <f>'20.1'!W147/1000</f>
        <v>6.4125648000000002</v>
      </c>
      <c r="H48" s="146">
        <f t="shared" si="0"/>
        <v>7.6950777600000002</v>
      </c>
      <c r="I48" s="146">
        <f>N48+O48*(Q48/P48*(100+'20.4'!$H$17)/200+'20.3'!R48/'20.3'!P48*(100+'20.4'!$I$17)/200*'20.4'!$H$17/100+S48/P48*(100+'20.4'!$J$17)/200*'20.4'!$H$17/100*'20.4'!$I$17/100+'20.3'!T48/'20.3'!P48*(100+'20.4'!$K$17)/200*'20.4'!$H$17/100*'20.4'!$I$17/100*'20.4'!$J$17/100+'20.3'!U48/'20.3'!P48*(100+'20.4'!$L$17)/200*'20.4'!$H$17/100*'20.4'!$I$17/100*'20.4'!$J$17/100*'20.4'!$K$17/100+'20.3'!V48/'20.3'!P48*(100+'20.4'!$M$17)/200*'20.4'!$H$17/100*'20.4'!$I$17/100*'20.4'!$J$17/100*'20.4'!$K$17/100*'20.4'!$L$17/100+'20.3'!W48/'20.3'!P48*(100+'20.4'!$N$17)/200*'20.4'!$H$17/100*'20.4'!$I$17/100*'20.4'!$J$17/100*'20.4'!$K$17/100*'20.4'!$L$17/100*'20.4'!$M$17/100)</f>
        <v>8.3323958537222023</v>
      </c>
      <c r="J48" s="146">
        <v>0</v>
      </c>
      <c r="K48" s="146">
        <f t="shared" si="1"/>
        <v>8.3323958537222023</v>
      </c>
      <c r="L48" s="146">
        <v>3.036878626</v>
      </c>
      <c r="M48" s="146">
        <f t="shared" si="2"/>
        <v>5.2955172277222022</v>
      </c>
      <c r="N48" s="146">
        <v>1.1302096099999999</v>
      </c>
      <c r="O48" s="146">
        <f t="shared" si="3"/>
        <v>6.5648681500000006</v>
      </c>
      <c r="P48" s="146">
        <f t="shared" si="4"/>
        <v>1.9066690159999999</v>
      </c>
      <c r="Q48" s="164">
        <v>2.4463579999999999E-2</v>
      </c>
      <c r="R48" s="164">
        <v>1.882205436</v>
      </c>
      <c r="S48" s="164">
        <v>0</v>
      </c>
      <c r="T48" s="164">
        <v>0</v>
      </c>
      <c r="U48" s="165">
        <v>0</v>
      </c>
      <c r="V48" s="165">
        <v>0</v>
      </c>
      <c r="W48" s="165">
        <v>0</v>
      </c>
      <c r="X48" s="165">
        <v>0</v>
      </c>
    </row>
    <row r="49" spans="1:236" s="143" customFormat="1" ht="47.25" x14ac:dyDescent="0.25">
      <c r="A49" s="140"/>
      <c r="B49" s="142" t="s">
        <v>270</v>
      </c>
      <c r="C49" s="142" t="s">
        <v>401</v>
      </c>
      <c r="D49" s="142" t="s">
        <v>402</v>
      </c>
      <c r="E49" s="142">
        <v>2023</v>
      </c>
      <c r="F49" s="142">
        <v>2024</v>
      </c>
      <c r="G49" s="146">
        <f>'20.1'!W150/1000</f>
        <v>4.7552960000000004</v>
      </c>
      <c r="H49" s="146">
        <f t="shared" si="0"/>
        <v>5.7063552</v>
      </c>
      <c r="I49" s="146">
        <f>N49+O49*(Q49/P49*(100+'20.4'!$H$17)/200+'20.3'!R49/'20.3'!P49*(100+'20.4'!$I$17)/200*'20.4'!$H$17/100+S49/P49*(100+'20.4'!$J$17)/200*'20.4'!$H$17/100*'20.4'!$I$17/100+'20.3'!T49/'20.3'!P49*(100+'20.4'!$K$17)/200*'20.4'!$H$17/100*'20.4'!$I$17/100*'20.4'!$J$17/100+'20.3'!U49/'20.3'!P49*(100+'20.4'!$L$17)/200*'20.4'!$H$17/100*'20.4'!$I$17/100*'20.4'!$J$17/100*'20.4'!$K$17/100+'20.3'!V49/'20.3'!P49*(100+'20.4'!$M$17)/200*'20.4'!$H$17/100*'20.4'!$I$17/100*'20.4'!$J$17/100*'20.4'!$K$17/100*'20.4'!$L$17/100+'20.3'!W49/'20.3'!P49*(100+'20.4'!$N$17)/200*'20.4'!$H$17/100*'20.4'!$I$17/100*'20.4'!$J$17/100*'20.4'!$K$17/100*'20.4'!$L$17/100*'20.4'!$M$17/100)</f>
        <v>6.0857681688790519</v>
      </c>
      <c r="J49" s="146">
        <v>0</v>
      </c>
      <c r="K49" s="146">
        <f t="shared" si="1"/>
        <v>6.0857681688790519</v>
      </c>
      <c r="L49" s="146">
        <v>1.4335874159999999</v>
      </c>
      <c r="M49" s="146">
        <f t="shared" si="2"/>
        <v>4.652180752879052</v>
      </c>
      <c r="N49" s="146">
        <v>0</v>
      </c>
      <c r="O49" s="146">
        <f t="shared" si="3"/>
        <v>5.7063552</v>
      </c>
      <c r="P49" s="146">
        <f t="shared" si="4"/>
        <v>1.4335874159999999</v>
      </c>
      <c r="Q49" s="164">
        <v>0.71399999999999997</v>
      </c>
      <c r="R49" s="164">
        <v>0.71958741599999998</v>
      </c>
      <c r="S49" s="164">
        <v>0</v>
      </c>
      <c r="T49" s="164">
        <v>0</v>
      </c>
      <c r="U49" s="165">
        <v>0</v>
      </c>
      <c r="V49" s="165">
        <v>0</v>
      </c>
      <c r="W49" s="165">
        <v>0</v>
      </c>
      <c r="X49" s="165">
        <v>0</v>
      </c>
    </row>
    <row r="50" spans="1:236" s="143" customFormat="1" ht="31.5" x14ac:dyDescent="0.25">
      <c r="A50" s="140"/>
      <c r="B50" s="142" t="s">
        <v>241</v>
      </c>
      <c r="C50" s="142" t="s">
        <v>407</v>
      </c>
      <c r="D50" s="142" t="s">
        <v>408</v>
      </c>
      <c r="E50" s="142">
        <v>2027</v>
      </c>
      <c r="F50" s="142">
        <v>2027</v>
      </c>
      <c r="G50" s="146">
        <f>'20.1'!W154/1000</f>
        <v>20.860902999999997</v>
      </c>
      <c r="H50" s="146">
        <f t="shared" si="0"/>
        <v>25.033083599999994</v>
      </c>
      <c r="I50" s="146">
        <f>N50+O50*(Q50/P50*(100+'20.4'!$H$17)/200+'20.3'!R50/'20.3'!P50*(100+'20.4'!$I$17)/200*'20.4'!$H$17/100+S50/P50*(100+'20.4'!$J$17)/200*'20.4'!$H$17/100*'20.4'!$I$17/100+'20.3'!T50/'20.3'!P50*(100+'20.4'!$K$17)/200*'20.4'!$H$17/100*'20.4'!$I$17/100*'20.4'!$J$17/100+'20.3'!U50/'20.3'!P50*(100+'20.4'!$L$17)/200*'20.4'!$H$17/100*'20.4'!$I$17/100*'20.4'!$J$17/100*'20.4'!$K$17/100+'20.3'!V50/'20.3'!P50*(100+'20.4'!$M$17)/200*'20.4'!$H$17/100*'20.4'!$I$17/100*'20.4'!$J$17/100*'20.4'!$K$17/100*'20.4'!$L$17/100+'20.3'!W50/'20.3'!P50*(100+'20.4'!$N$17)/200*'20.4'!$H$17/100*'20.4'!$I$17/100*'20.4'!$J$17/100*'20.4'!$K$17/100*'20.4'!$L$17/100*'20.4'!$M$17/100)</f>
        <v>31.591658318361308</v>
      </c>
      <c r="J50" s="146">
        <v>0</v>
      </c>
      <c r="K50" s="146">
        <f t="shared" si="1"/>
        <v>31.591658318361308</v>
      </c>
      <c r="L50" s="146">
        <v>7.3784893919999996</v>
      </c>
      <c r="M50" s="146">
        <f t="shared" si="2"/>
        <v>24.213168926361309</v>
      </c>
      <c r="N50" s="146">
        <v>0</v>
      </c>
      <c r="O50" s="146">
        <f t="shared" si="3"/>
        <v>25.033083599999994</v>
      </c>
      <c r="P50" s="146">
        <f t="shared" si="4"/>
        <v>7.3784893919999996</v>
      </c>
      <c r="Q50" s="164">
        <v>0</v>
      </c>
      <c r="R50" s="164">
        <v>0</v>
      </c>
      <c r="S50" s="164">
        <v>0</v>
      </c>
      <c r="T50" s="164">
        <v>0</v>
      </c>
      <c r="U50" s="165">
        <v>7.3784893919999996</v>
      </c>
      <c r="V50" s="165">
        <v>0</v>
      </c>
      <c r="W50" s="165">
        <v>0</v>
      </c>
      <c r="X50" s="165">
        <v>0</v>
      </c>
    </row>
    <row r="51" spans="1:236" s="143" customFormat="1" ht="31.5" x14ac:dyDescent="0.25">
      <c r="A51" s="140"/>
      <c r="B51" s="142" t="s">
        <v>270</v>
      </c>
      <c r="C51" s="142" t="s">
        <v>419</v>
      </c>
      <c r="D51" s="142" t="s">
        <v>420</v>
      </c>
      <c r="E51" s="142">
        <v>2027</v>
      </c>
      <c r="F51" s="142">
        <v>2027</v>
      </c>
      <c r="G51" s="146">
        <f>'20.1'!W156/1000</f>
        <v>95.161179999999987</v>
      </c>
      <c r="H51" s="146">
        <f>G51*1.2</f>
        <v>114.19341599999998</v>
      </c>
      <c r="I51" s="146">
        <f>N51+O51*(Q51/P51*(100+'20.4'!$H$17)/200+'20.3'!R51/'20.3'!P51*(100+'20.4'!$I$17)/200*'20.4'!$H$17/100+S51/P51*(100+'20.4'!$J$17)/200*'20.4'!$H$17/100*'20.4'!$I$17/100+'20.3'!T51/'20.3'!P51*(100+'20.4'!$K$17)/200*'20.4'!$H$17/100*'20.4'!$I$17/100*'20.4'!$J$17/100+'20.3'!U51/'20.3'!P51*(100+'20.4'!$L$17)/200*'20.4'!$H$17/100*'20.4'!$I$17/100*'20.4'!$J$17/100*'20.4'!$K$17/100+'20.3'!V51/'20.3'!P51*(100+'20.4'!$M$17)/200*'20.4'!$H$17/100*'20.4'!$I$17/100*'20.4'!$J$17/100*'20.4'!$K$17/100*'20.4'!$L$17/100+'20.3'!W51/'20.3'!P51*(100+'20.4'!$N$17)/200*'20.4'!$H$17/100*'20.4'!$I$17/100*'20.4'!$J$17/100*'20.4'!$K$17/100*'20.4'!$L$17/100*'20.4'!$M$17/100)</f>
        <v>144.11166591072677</v>
      </c>
      <c r="J51" s="146">
        <v>0</v>
      </c>
      <c r="K51" s="146">
        <f>I51+J51</f>
        <v>144.11166591072677</v>
      </c>
      <c r="L51" s="146">
        <v>1.4352822599999999</v>
      </c>
      <c r="M51" s="146">
        <f>K51-L51</f>
        <v>142.67638365072676</v>
      </c>
      <c r="N51" s="146">
        <v>0</v>
      </c>
      <c r="O51" s="146">
        <f>H51-N51</f>
        <v>114.19341599999998</v>
      </c>
      <c r="P51" s="146">
        <f t="shared" si="4"/>
        <v>1.4352822599999999</v>
      </c>
      <c r="Q51" s="164">
        <v>0</v>
      </c>
      <c r="R51" s="164">
        <v>0</v>
      </c>
      <c r="S51" s="164">
        <v>0</v>
      </c>
      <c r="T51" s="164">
        <v>0</v>
      </c>
      <c r="U51" s="165">
        <v>1.4352822599999999</v>
      </c>
      <c r="V51" s="165">
        <v>0</v>
      </c>
      <c r="W51" s="165">
        <v>0</v>
      </c>
      <c r="X51" s="165">
        <v>0</v>
      </c>
    </row>
    <row r="52" spans="1:236" s="143" customFormat="1" ht="31.5" x14ac:dyDescent="0.25">
      <c r="A52" s="140"/>
      <c r="B52" s="142" t="s">
        <v>270</v>
      </c>
      <c r="C52" s="142" t="s">
        <v>426</v>
      </c>
      <c r="D52" s="142" t="s">
        <v>427</v>
      </c>
      <c r="E52" s="142">
        <v>2027</v>
      </c>
      <c r="F52" s="142">
        <v>2027</v>
      </c>
      <c r="G52" s="146">
        <f>'20.1'!W158/1000</f>
        <v>14.899925500000002</v>
      </c>
      <c r="H52" s="146">
        <f t="shared" si="0"/>
        <v>17.879910600000002</v>
      </c>
      <c r="I52" s="146">
        <f>N52+O52*(Q52/P52*(100+'20.4'!$H$17)/200+'20.3'!R52/'20.3'!P52*(100+'20.4'!$I$17)/200*'20.4'!$H$17/100+S52/P52*(100+'20.4'!$J$17)/200*'20.4'!$H$17/100*'20.4'!$I$17/100+'20.3'!T52/'20.3'!P52*(100+'20.4'!$K$17)/200*'20.4'!$H$17/100*'20.4'!$I$17/100*'20.4'!$J$17/100+'20.3'!U52/'20.3'!P52*(100+'20.4'!$L$17)/200*'20.4'!$H$17/100*'20.4'!$I$17/100*'20.4'!$J$17/100*'20.4'!$K$17/100+'20.3'!V52/'20.3'!P52*(100+'20.4'!$M$17)/200*'20.4'!$H$17/100*'20.4'!$I$17/100*'20.4'!$J$17/100*'20.4'!$K$17/100*'20.4'!$L$17/100+'20.3'!W52/'20.3'!P52*(100+'20.4'!$N$17)/200*'20.4'!$H$17/100*'20.4'!$I$17/100*'20.4'!$J$17/100*'20.4'!$K$17/100*'20.4'!$L$17/100*'20.4'!$M$17/100)</f>
        <v>22.564380619814919</v>
      </c>
      <c r="J52" s="146">
        <v>0</v>
      </c>
      <c r="K52" s="146">
        <f t="shared" si="1"/>
        <v>22.564380619814919</v>
      </c>
      <c r="L52" s="146">
        <v>21.807714911999998</v>
      </c>
      <c r="M52" s="146">
        <f t="shared" si="2"/>
        <v>0.75666570781492126</v>
      </c>
      <c r="N52" s="146">
        <v>0</v>
      </c>
      <c r="O52" s="146">
        <f t="shared" si="3"/>
        <v>17.879910600000002</v>
      </c>
      <c r="P52" s="146">
        <f t="shared" si="4"/>
        <v>21.807714911999998</v>
      </c>
      <c r="Q52" s="164">
        <v>0</v>
      </c>
      <c r="R52" s="164">
        <v>0</v>
      </c>
      <c r="S52" s="164">
        <v>0</v>
      </c>
      <c r="T52" s="164">
        <v>0</v>
      </c>
      <c r="U52" s="165">
        <v>21.807714911999998</v>
      </c>
      <c r="V52" s="165">
        <v>0</v>
      </c>
      <c r="W52" s="165">
        <v>0</v>
      </c>
      <c r="X52" s="165">
        <v>0</v>
      </c>
    </row>
    <row r="53" spans="1:236" s="143" customFormat="1" ht="31.5" x14ac:dyDescent="0.25">
      <c r="A53" s="140"/>
      <c r="B53" s="142" t="s">
        <v>270</v>
      </c>
      <c r="C53" s="142" t="s">
        <v>430</v>
      </c>
      <c r="D53" s="142" t="s">
        <v>431</v>
      </c>
      <c r="E53" s="142">
        <v>2024</v>
      </c>
      <c r="F53" s="142">
        <v>2025</v>
      </c>
      <c r="G53" s="146">
        <f>'20.1'!W162/1000</f>
        <v>13.8622464</v>
      </c>
      <c r="H53" s="146">
        <f t="shared" si="0"/>
        <v>16.63469568</v>
      </c>
      <c r="I53" s="146">
        <f>N53+O53*(Q53/P53*(100+'20.4'!$H$17)/200+'20.3'!R53/'20.3'!P53*(100+'20.4'!$I$17)/200*'20.4'!$H$17/100+S53/P53*(100+'20.4'!$J$17)/200*'20.4'!$H$17/100*'20.4'!$I$17/100+'20.3'!T53/'20.3'!P53*(100+'20.4'!$K$17)/200*'20.4'!$H$17/100*'20.4'!$I$17/100*'20.4'!$J$17/100+'20.3'!U53/'20.3'!P53*(100+'20.4'!$L$17)/200*'20.4'!$H$17/100*'20.4'!$I$17/100*'20.4'!$J$17/100*'20.4'!$K$17/100+'20.3'!V53/'20.3'!P53*(100+'20.4'!$M$17)/200*'20.4'!$H$17/100*'20.4'!$I$17/100*'20.4'!$J$17/100*'20.4'!$K$17/100*'20.4'!$L$17/100+'20.3'!W53/'20.3'!P53*(100+'20.4'!$N$17)/200*'20.4'!$H$17/100*'20.4'!$I$17/100*'20.4'!$J$17/100*'20.4'!$K$17/100*'20.4'!$L$17/100*'20.4'!$M$17/100)</f>
        <v>19.005553298714446</v>
      </c>
      <c r="J53" s="146">
        <v>0</v>
      </c>
      <c r="K53" s="146">
        <f t="shared" si="1"/>
        <v>19.005553298714446</v>
      </c>
      <c r="L53" s="146">
        <v>14.31440362</v>
      </c>
      <c r="M53" s="146">
        <f t="shared" si="2"/>
        <v>4.6911496787144458</v>
      </c>
      <c r="N53" s="146">
        <v>0</v>
      </c>
      <c r="O53" s="146">
        <f t="shared" si="3"/>
        <v>16.63469568</v>
      </c>
      <c r="P53" s="146">
        <f t="shared" si="4"/>
        <v>14.31440362</v>
      </c>
      <c r="Q53" s="164">
        <v>0</v>
      </c>
      <c r="R53" s="164">
        <v>2.7</v>
      </c>
      <c r="S53" s="164">
        <v>11.614403619999999</v>
      </c>
      <c r="T53" s="164">
        <v>0</v>
      </c>
      <c r="U53" s="165">
        <v>0</v>
      </c>
      <c r="V53" s="165">
        <v>0</v>
      </c>
      <c r="W53" s="165">
        <v>0</v>
      </c>
      <c r="X53" s="165">
        <v>0</v>
      </c>
    </row>
    <row r="54" spans="1:236" s="143" customFormat="1" ht="31.5" x14ac:dyDescent="0.25">
      <c r="A54" s="140"/>
      <c r="B54" s="142" t="s">
        <v>270</v>
      </c>
      <c r="C54" s="142" t="s">
        <v>439</v>
      </c>
      <c r="D54" s="142" t="s">
        <v>440</v>
      </c>
      <c r="E54" s="142">
        <v>2023</v>
      </c>
      <c r="F54" s="142">
        <v>2027</v>
      </c>
      <c r="G54" s="146">
        <f>'20.1'!W172/1000</f>
        <v>371.69342499999999</v>
      </c>
      <c r="H54" s="146">
        <f t="shared" si="0"/>
        <v>446.03210999999999</v>
      </c>
      <c r="I54" s="146">
        <f>N54+O54*(Q54/P54*(100+'20.4'!$H$17)/200+'20.3'!R54/'20.3'!P54*(100+'20.4'!$I$17)/200*'20.4'!$H$17/100+S54/P54*(100+'20.4'!$J$17)/200*'20.4'!$H$17/100*'20.4'!$I$17/100+'20.3'!T54/'20.3'!P54*(100+'20.4'!$K$17)/200*'20.4'!$H$17/100*'20.4'!$I$17/100*'20.4'!$J$17/100+'20.3'!U54/'20.3'!P54*(100+'20.4'!$L$17)/200*'20.4'!$H$17/100*'20.4'!$I$17/100*'20.4'!$J$17/100*'20.4'!$K$17/100+'20.3'!V54/'20.3'!P54*(100+'20.4'!$M$17)/200*'20.4'!$H$17/100*'20.4'!$I$17/100*'20.4'!$J$17/100*'20.4'!$K$17/100*'20.4'!$L$17/100+'20.3'!W54/'20.3'!P54*(100+'20.4'!$N$17)/200*'20.4'!$H$17/100*'20.4'!$I$17/100*'20.4'!$J$17/100*'20.4'!$K$17/100*'20.4'!$L$17/100*'20.4'!$M$17/100)</f>
        <v>542.42896026628125</v>
      </c>
      <c r="J54" s="146">
        <v>0</v>
      </c>
      <c r="K54" s="146">
        <f t="shared" si="1"/>
        <v>542.42896026628125</v>
      </c>
      <c r="L54" s="146">
        <v>309.33711556800006</v>
      </c>
      <c r="M54" s="146">
        <f t="shared" si="2"/>
        <v>233.09184469828119</v>
      </c>
      <c r="N54" s="146">
        <v>0</v>
      </c>
      <c r="O54" s="146">
        <f t="shared" si="3"/>
        <v>446.03210999999999</v>
      </c>
      <c r="P54" s="146">
        <f t="shared" si="4"/>
        <v>309.33711556800006</v>
      </c>
      <c r="Q54" s="164">
        <v>2.59982845</v>
      </c>
      <c r="R54" s="164">
        <v>10.512024949999999</v>
      </c>
      <c r="S54" s="164">
        <v>0</v>
      </c>
      <c r="T54" s="164">
        <v>214.86908491400001</v>
      </c>
      <c r="U54" s="165">
        <v>81.356177254000016</v>
      </c>
      <c r="V54" s="165">
        <v>0</v>
      </c>
      <c r="W54" s="165">
        <v>0</v>
      </c>
      <c r="X54" s="165">
        <v>0</v>
      </c>
    </row>
    <row r="55" spans="1:236" s="143" customFormat="1" ht="31.5" x14ac:dyDescent="0.25">
      <c r="A55" s="140"/>
      <c r="B55" s="142" t="s">
        <v>467</v>
      </c>
      <c r="C55" s="142" t="s">
        <v>468</v>
      </c>
      <c r="D55" s="142" t="s">
        <v>469</v>
      </c>
      <c r="E55" s="142">
        <v>2015</v>
      </c>
      <c r="F55" s="142">
        <v>2024</v>
      </c>
      <c r="G55" s="146">
        <f>'20.1'!W174/1000</f>
        <v>159.01354040000001</v>
      </c>
      <c r="H55" s="146">
        <f t="shared" si="0"/>
        <v>190.81624848000001</v>
      </c>
      <c r="I55" s="146">
        <f>N55+O55*(Q55/P55*(100+'20.4'!$H$17)/200+'20.3'!R55/'20.3'!P55*(100+'20.4'!$I$17)/200*'20.4'!$H$17/100+S55/P55*(100+'20.4'!$J$17)/200*'20.4'!$H$17/100*'20.4'!$I$17/100+'20.3'!T55/'20.3'!P55*(100+'20.4'!$K$17)/200*'20.4'!$H$17/100*'20.4'!$I$17/100*'20.4'!$J$17/100+'20.3'!U55/'20.3'!P55*(100+'20.4'!$L$17)/200*'20.4'!$H$17/100*'20.4'!$I$17/100*'20.4'!$J$17/100*'20.4'!$K$17/100+'20.3'!V55/'20.3'!P55*(100+'20.4'!$M$17)/200*'20.4'!$H$17/100*'20.4'!$I$17/100*'20.4'!$J$17/100*'20.4'!$K$17/100*'20.4'!$L$17/100+'20.3'!W55/'20.3'!P55*(100+'20.4'!$N$17)/200*'20.4'!$H$17/100*'20.4'!$I$17/100*'20.4'!$J$17/100*'20.4'!$K$17/100*'20.4'!$L$17/100*'20.4'!$M$17/100)</f>
        <v>204.25899140369722</v>
      </c>
      <c r="J55" s="146">
        <v>0</v>
      </c>
      <c r="K55" s="146">
        <f t="shared" si="1"/>
        <v>204.25899140369722</v>
      </c>
      <c r="L55" s="146">
        <v>57.742986099999996</v>
      </c>
      <c r="M55" s="146">
        <f t="shared" si="2"/>
        <v>146.51600530369723</v>
      </c>
      <c r="N55" s="146">
        <v>53.489861769999997</v>
      </c>
      <c r="O55" s="146">
        <f t="shared" si="3"/>
        <v>137.32638671000001</v>
      </c>
      <c r="P55" s="146">
        <f t="shared" si="4"/>
        <v>4.2531243299999995</v>
      </c>
      <c r="Q55" s="164">
        <v>0</v>
      </c>
      <c r="R55" s="164">
        <v>4.2531243299999995</v>
      </c>
      <c r="S55" s="164">
        <v>0</v>
      </c>
      <c r="T55" s="164">
        <v>0</v>
      </c>
      <c r="U55" s="165">
        <v>0</v>
      </c>
      <c r="V55" s="165">
        <v>0</v>
      </c>
      <c r="W55" s="165">
        <v>0</v>
      </c>
      <c r="X55" s="165">
        <v>0</v>
      </c>
    </row>
    <row r="56" spans="1:236" s="143" customFormat="1" ht="47.25" x14ac:dyDescent="0.25">
      <c r="A56" s="140"/>
      <c r="B56" s="142" t="s">
        <v>478</v>
      </c>
      <c r="C56" s="142" t="s">
        <v>479</v>
      </c>
      <c r="D56" s="142" t="s">
        <v>480</v>
      </c>
      <c r="E56" s="142">
        <v>2027</v>
      </c>
      <c r="F56" s="142">
        <v>2028</v>
      </c>
      <c r="G56" s="146">
        <f>'20.1'!W177/1000</f>
        <v>93.054904799999989</v>
      </c>
      <c r="H56" s="146">
        <f t="shared" si="0"/>
        <v>111.66588575999998</v>
      </c>
      <c r="I56" s="146">
        <f>N56+O56*(Q56/P56*(100+'20.4'!$H$17)/200+'20.3'!R56/'20.3'!P56*(100+'20.4'!$I$17)/200*'20.4'!$H$17/100+S56/P56*(100+'20.4'!$J$17)/200*'20.4'!$H$17/100*'20.4'!$I$17/100+'20.3'!T56/'20.3'!P56*(100+'20.4'!$K$17)/200*'20.4'!$H$17/100*'20.4'!$I$17/100*'20.4'!$J$17/100+'20.3'!U56/'20.3'!P56*(100+'20.4'!$L$17)/200*'20.4'!$H$17/100*'20.4'!$I$17/100*'20.4'!$J$17/100*'20.4'!$K$17/100+'20.3'!V56/'20.3'!P56*(100+'20.4'!$M$17)/200*'20.4'!$H$17/100*'20.4'!$I$17/100*'20.4'!$J$17/100*'20.4'!$K$17/100*'20.4'!$L$17/100+'20.3'!W56/'20.3'!P56*(100+'20.4'!$N$17)/200*'20.4'!$H$17/100*'20.4'!$I$17/100*'20.4'!$J$17/100*'20.4'!$K$17/100*'20.4'!$L$17/100*'20.4'!$M$17/100)</f>
        <v>141.95474139825961</v>
      </c>
      <c r="J56" s="146">
        <v>0</v>
      </c>
      <c r="K56" s="146">
        <f t="shared" si="1"/>
        <v>141.95474139825961</v>
      </c>
      <c r="L56" s="146">
        <v>24.990763608000002</v>
      </c>
      <c r="M56" s="146">
        <f t="shared" si="2"/>
        <v>116.96397779025961</v>
      </c>
      <c r="N56" s="146">
        <v>0</v>
      </c>
      <c r="O56" s="146">
        <f t="shared" si="3"/>
        <v>111.66588575999998</v>
      </c>
      <c r="P56" s="146">
        <f t="shared" si="4"/>
        <v>24.990763608000002</v>
      </c>
      <c r="Q56" s="164">
        <v>0</v>
      </c>
      <c r="R56" s="164">
        <v>0</v>
      </c>
      <c r="S56" s="164">
        <v>0</v>
      </c>
      <c r="T56" s="164">
        <v>0</v>
      </c>
      <c r="U56" s="165">
        <v>20.991687248000002</v>
      </c>
      <c r="V56" s="165">
        <v>3.9990763599999992</v>
      </c>
      <c r="W56" s="165">
        <v>0</v>
      </c>
      <c r="X56" s="165">
        <v>0</v>
      </c>
    </row>
    <row r="57" spans="1:236" s="143" customFormat="1" ht="15.75" x14ac:dyDescent="0.25">
      <c r="A57" s="140"/>
      <c r="B57" s="142" t="s">
        <v>281</v>
      </c>
      <c r="C57" s="142" t="s">
        <v>488</v>
      </c>
      <c r="D57" s="142" t="s">
        <v>489</v>
      </c>
      <c r="E57" s="142">
        <v>2022</v>
      </c>
      <c r="F57" s="142">
        <v>2024</v>
      </c>
      <c r="G57" s="146">
        <f>'20.1'!W183/1000</f>
        <v>171.49537099999998</v>
      </c>
      <c r="H57" s="146">
        <f t="shared" si="0"/>
        <v>205.79444519999996</v>
      </c>
      <c r="I57" s="146">
        <f>N57+O57*(Q57/P57*(100+'20.4'!$H$17)/200+'20.3'!R57/'20.3'!P57*(100+'20.4'!$I$17)/200*'20.4'!$H$17/100+S57/P57*(100+'20.4'!$J$17)/200*'20.4'!$H$17/100*'20.4'!$I$17/100+'20.3'!T57/'20.3'!P57*(100+'20.4'!$K$17)/200*'20.4'!$H$17/100*'20.4'!$I$17/100*'20.4'!$J$17/100+'20.3'!U57/'20.3'!P57*(100+'20.4'!$L$17)/200*'20.4'!$H$17/100*'20.4'!$I$17/100*'20.4'!$J$17/100*'20.4'!$K$17/100+'20.3'!V57/'20.3'!P57*(100+'20.4'!$M$17)/200*'20.4'!$H$17/100*'20.4'!$I$17/100*'20.4'!$J$17/100*'20.4'!$K$17/100*'20.4'!$L$17/100+'20.3'!W57/'20.3'!P57*(100+'20.4'!$N$17)/200*'20.4'!$H$17/100*'20.4'!$I$17/100*'20.4'!$J$17/100*'20.4'!$K$17/100*'20.4'!$L$17/100*'20.4'!$M$17/100)</f>
        <v>212.39380849090253</v>
      </c>
      <c r="J57" s="146">
        <v>0</v>
      </c>
      <c r="K57" s="146">
        <f t="shared" si="1"/>
        <v>212.39380849090253</v>
      </c>
      <c r="L57" s="146">
        <v>63.673760559999998</v>
      </c>
      <c r="M57" s="146">
        <f t="shared" si="2"/>
        <v>148.72004793090252</v>
      </c>
      <c r="N57" s="146">
        <v>17.778034439999999</v>
      </c>
      <c r="O57" s="146">
        <f t="shared" si="3"/>
        <v>188.01641075999996</v>
      </c>
      <c r="P57" s="146">
        <f t="shared" si="4"/>
        <v>45.895726119999999</v>
      </c>
      <c r="Q57" s="164">
        <v>45.70968285</v>
      </c>
      <c r="R57" s="164">
        <v>0.18604327000000001</v>
      </c>
      <c r="S57" s="164">
        <v>0</v>
      </c>
      <c r="T57" s="164">
        <v>0</v>
      </c>
      <c r="U57" s="165">
        <v>0</v>
      </c>
      <c r="V57" s="165">
        <v>0</v>
      </c>
      <c r="W57" s="165">
        <v>0</v>
      </c>
      <c r="X57" s="165">
        <v>0</v>
      </c>
    </row>
    <row r="58" spans="1:236" s="143" customFormat="1" ht="47.25" x14ac:dyDescent="0.25">
      <c r="A58" s="140"/>
      <c r="B58" s="142" t="s">
        <v>241</v>
      </c>
      <c r="C58" s="142" t="s">
        <v>502</v>
      </c>
      <c r="D58" s="142" t="s">
        <v>503</v>
      </c>
      <c r="E58" s="142">
        <v>2023</v>
      </c>
      <c r="F58" s="142">
        <v>2025</v>
      </c>
      <c r="G58" s="146">
        <f>'20.1'!W186/1000</f>
        <v>163.53403359999999</v>
      </c>
      <c r="H58" s="146">
        <f t="shared" si="0"/>
        <v>196.24084031999999</v>
      </c>
      <c r="I58" s="146">
        <f>N58+O58*(Q58/P58*(100+'20.4'!$H$17)/200+'20.3'!R58/'20.3'!P58*(100+'20.4'!$I$17)/200*'20.4'!$H$17/100+S58/P58*(100+'20.4'!$J$17)/200*'20.4'!$H$17/100*'20.4'!$I$17/100+'20.3'!T58/'20.3'!P58*(100+'20.4'!$K$17)/200*'20.4'!$H$17/100*'20.4'!$I$17/100*'20.4'!$J$17/100+'20.3'!U58/'20.3'!P58*(100+'20.4'!$L$17)/200*'20.4'!$H$17/100*'20.4'!$I$17/100*'20.4'!$J$17/100*'20.4'!$K$17/100+'20.3'!V58/'20.3'!P58*(100+'20.4'!$M$17)/200*'20.4'!$H$17/100*'20.4'!$I$17/100*'20.4'!$J$17/100*'20.4'!$K$17/100*'20.4'!$L$17/100+'20.3'!W58/'20.3'!P58*(100+'20.4'!$N$17)/200*'20.4'!$H$17/100*'20.4'!$I$17/100*'20.4'!$J$17/100*'20.4'!$K$17/100*'20.4'!$L$17/100*'20.4'!$M$17/100)</f>
        <v>224.86355600249092</v>
      </c>
      <c r="J58" s="146">
        <v>0</v>
      </c>
      <c r="K58" s="146">
        <f t="shared" si="1"/>
        <v>224.86355600249092</v>
      </c>
      <c r="L58" s="146">
        <v>115.65823510800001</v>
      </c>
      <c r="M58" s="146">
        <f t="shared" si="2"/>
        <v>109.20532089449091</v>
      </c>
      <c r="N58" s="146">
        <v>0</v>
      </c>
      <c r="O58" s="146">
        <f t="shared" si="3"/>
        <v>196.24084031999999</v>
      </c>
      <c r="P58" s="146">
        <f t="shared" si="4"/>
        <v>115.65823510800001</v>
      </c>
      <c r="Q58" s="164">
        <v>1.6964976000000001</v>
      </c>
      <c r="R58" s="164">
        <v>11.173502400000002</v>
      </c>
      <c r="S58" s="164">
        <v>102.78823510800001</v>
      </c>
      <c r="T58" s="164">
        <v>0</v>
      </c>
      <c r="U58" s="165">
        <v>0</v>
      </c>
      <c r="V58" s="165">
        <v>0</v>
      </c>
      <c r="W58" s="165">
        <v>0</v>
      </c>
      <c r="X58" s="165">
        <v>0</v>
      </c>
    </row>
    <row r="59" spans="1:236" s="143" customFormat="1" ht="47.25" x14ac:dyDescent="0.25">
      <c r="A59" s="140"/>
      <c r="B59" s="142" t="s">
        <v>241</v>
      </c>
      <c r="C59" s="142" t="s">
        <v>508</v>
      </c>
      <c r="D59" s="142" t="s">
        <v>509</v>
      </c>
      <c r="E59" s="142">
        <v>2025</v>
      </c>
      <c r="F59" s="142">
        <v>2028</v>
      </c>
      <c r="G59" s="146">
        <f>'20.1'!W214/1000</f>
        <v>839.87661440000034</v>
      </c>
      <c r="H59" s="146">
        <f t="shared" si="0"/>
        <v>1007.8519372800004</v>
      </c>
      <c r="I59" s="146">
        <f>N59+O59*(Q59/P59*(100+'20.4'!$H$17)/200+'20.3'!R59/'20.3'!P59*(100+'20.4'!$I$17)/200*'20.4'!$H$17/100+S59/P59*(100+'20.4'!$J$17)/200*'20.4'!$H$17/100*'20.4'!$I$17/100+'20.3'!T59/'20.3'!P59*(100+'20.4'!$K$17)/200*'20.4'!$H$17/100*'20.4'!$I$17/100*'20.4'!$J$17/100+'20.3'!U59/'20.3'!P59*(100+'20.4'!$L$17)/200*'20.4'!$H$17/100*'20.4'!$I$17/100*'20.4'!$J$17/100*'20.4'!$K$17/100+'20.3'!V59/'20.3'!P59*(100+'20.4'!$M$17)/200*'20.4'!$H$17/100*'20.4'!$I$17/100*'20.4'!$J$17/100*'20.4'!$K$17/100*'20.4'!$L$17/100+'20.3'!W59/'20.3'!P59*(100+'20.4'!$N$17)/200*'20.4'!$H$17/100*'20.4'!$I$17/100*'20.4'!$J$17/100*'20.4'!$K$17/100*'20.4'!$L$17/100*'20.4'!$M$17/100)</f>
        <v>1270.1409132347837</v>
      </c>
      <c r="J59" s="146">
        <v>0</v>
      </c>
      <c r="K59" s="146">
        <f t="shared" si="1"/>
        <v>1270.1409132347837</v>
      </c>
      <c r="L59" s="146">
        <v>434.77286879999997</v>
      </c>
      <c r="M59" s="146">
        <f t="shared" si="2"/>
        <v>835.36804443478377</v>
      </c>
      <c r="N59" s="146">
        <v>0</v>
      </c>
      <c r="O59" s="146">
        <f t="shared" si="3"/>
        <v>1007.8519372800004</v>
      </c>
      <c r="P59" s="146">
        <f t="shared" si="4"/>
        <v>434.77286879999997</v>
      </c>
      <c r="Q59" s="164">
        <v>0</v>
      </c>
      <c r="R59" s="164">
        <v>0</v>
      </c>
      <c r="S59" s="164">
        <v>27.392000800000002</v>
      </c>
      <c r="T59" s="164">
        <v>127.67110063999999</v>
      </c>
      <c r="U59" s="165">
        <v>119.09699957999999</v>
      </c>
      <c r="V59" s="165">
        <v>160.61276777999998</v>
      </c>
      <c r="W59" s="165">
        <v>0</v>
      </c>
      <c r="X59" s="165">
        <v>0</v>
      </c>
    </row>
    <row r="60" spans="1:236" s="143" customFormat="1" ht="63" x14ac:dyDescent="0.25">
      <c r="A60" s="140"/>
      <c r="B60" s="142" t="s">
        <v>241</v>
      </c>
      <c r="C60" s="142" t="s">
        <v>568</v>
      </c>
      <c r="D60" s="142" t="s">
        <v>569</v>
      </c>
      <c r="E60" s="142">
        <v>2024</v>
      </c>
      <c r="F60" s="142">
        <v>2025</v>
      </c>
      <c r="G60" s="146">
        <f>'20.1'!W219/1000</f>
        <v>199.06497579999998</v>
      </c>
      <c r="H60" s="146">
        <f t="shared" si="0"/>
        <v>238.87797095999997</v>
      </c>
      <c r="I60" s="146">
        <f>N60+O60*(Q60/P60*(100+'20.4'!$H$17)/200+'20.3'!R60/'20.3'!P60*(100+'20.4'!$I$17)/200*'20.4'!$H$17/100+S60/P60*(100+'20.4'!$J$17)/200*'20.4'!$H$17/100*'20.4'!$I$17/100+'20.3'!T60/'20.3'!P60*(100+'20.4'!$K$17)/200*'20.4'!$H$17/100*'20.4'!$I$17/100*'20.4'!$J$17/100+'20.3'!U60/'20.3'!P60*(100+'20.4'!$L$17)/200*'20.4'!$H$17/100*'20.4'!$I$17/100*'20.4'!$J$17/100*'20.4'!$K$17/100+'20.3'!V60/'20.3'!P60*(100+'20.4'!$M$17)/200*'20.4'!$H$17/100*'20.4'!$I$17/100*'20.4'!$J$17/100*'20.4'!$K$17/100*'20.4'!$L$17/100+'20.3'!W60/'20.3'!P60*(100+'20.4'!$N$17)/200*'20.4'!$H$17/100*'20.4'!$I$17/100*'20.4'!$J$17/100*'20.4'!$K$17/100*'20.4'!$L$17/100*'20.4'!$M$17/100)</f>
        <v>274.70657304675734</v>
      </c>
      <c r="J60" s="146">
        <v>0</v>
      </c>
      <c r="K60" s="146">
        <f t="shared" si="1"/>
        <v>274.70657304675734</v>
      </c>
      <c r="L60" s="146">
        <v>61.273235315999997</v>
      </c>
      <c r="M60" s="146">
        <f t="shared" si="2"/>
        <v>213.43333773075733</v>
      </c>
      <c r="N60" s="146">
        <v>0</v>
      </c>
      <c r="O60" s="146">
        <f t="shared" si="3"/>
        <v>238.87797095999997</v>
      </c>
      <c r="P60" s="146">
        <f t="shared" si="4"/>
        <v>61.273235315999997</v>
      </c>
      <c r="Q60" s="164">
        <v>0</v>
      </c>
      <c r="R60" s="164">
        <v>3.2459757599999999</v>
      </c>
      <c r="S60" s="164">
        <v>58.027259555999997</v>
      </c>
      <c r="T60" s="164">
        <v>0</v>
      </c>
      <c r="U60" s="165">
        <v>0</v>
      </c>
      <c r="V60" s="165">
        <v>0</v>
      </c>
      <c r="W60" s="165">
        <v>0</v>
      </c>
      <c r="X60" s="165">
        <v>0</v>
      </c>
    </row>
    <row r="61" spans="1:236" s="143" customFormat="1" ht="15.75" x14ac:dyDescent="0.25">
      <c r="A61" s="140"/>
      <c r="B61" s="166"/>
      <c r="C61" s="167"/>
      <c r="D61" s="168"/>
      <c r="E61" s="169"/>
      <c r="F61" s="166"/>
      <c r="G61" s="167"/>
      <c r="H61" s="167"/>
      <c r="I61" s="167"/>
      <c r="J61" s="167"/>
      <c r="K61" s="167"/>
      <c r="L61" s="167"/>
      <c r="M61" s="167"/>
      <c r="N61" s="166"/>
      <c r="O61" s="166"/>
      <c r="P61" s="166"/>
      <c r="Q61" s="167"/>
      <c r="R61" s="167"/>
      <c r="S61" s="167"/>
      <c r="T61" s="167"/>
      <c r="U61" s="167"/>
      <c r="V61" s="167"/>
      <c r="W61" s="167"/>
      <c r="X61" s="167"/>
    </row>
    <row r="62" spans="1:236" s="143" customFormat="1" ht="15.75" x14ac:dyDescent="0.25">
      <c r="A62" s="140"/>
      <c r="B62" s="166"/>
      <c r="C62" s="167"/>
      <c r="D62" s="168"/>
      <c r="E62" s="169"/>
      <c r="F62" s="166"/>
      <c r="G62" s="167"/>
      <c r="H62" s="167"/>
      <c r="I62" s="167"/>
      <c r="J62" s="167"/>
      <c r="K62" s="167"/>
      <c r="L62" s="167"/>
      <c r="M62" s="167"/>
      <c r="N62" s="166"/>
      <c r="O62" s="166"/>
      <c r="P62" s="166"/>
      <c r="Q62" s="167"/>
      <c r="R62" s="167"/>
      <c r="S62" s="167"/>
      <c r="T62" s="167"/>
      <c r="U62" s="167"/>
      <c r="V62" s="167"/>
      <c r="W62" s="167"/>
      <c r="X62" s="167"/>
    </row>
    <row r="63" spans="1:236" s="94" customFormat="1" ht="15.75" x14ac:dyDescent="0.25">
      <c r="A63" s="140"/>
      <c r="B63" s="166"/>
      <c r="C63" s="167"/>
      <c r="D63" s="168"/>
      <c r="E63" s="169"/>
      <c r="F63" s="166"/>
      <c r="G63" s="167"/>
      <c r="H63" s="167"/>
      <c r="I63" s="167"/>
      <c r="J63" s="167"/>
      <c r="K63" s="167"/>
      <c r="L63" s="167"/>
      <c r="M63" s="167"/>
      <c r="N63" s="166"/>
      <c r="O63" s="166"/>
      <c r="P63" s="166"/>
      <c r="Q63" s="167"/>
      <c r="R63" s="167"/>
      <c r="S63" s="167"/>
      <c r="T63" s="167"/>
      <c r="U63" s="167"/>
      <c r="V63" s="167"/>
      <c r="W63" s="167"/>
      <c r="X63" s="167"/>
      <c r="Y63" s="143"/>
      <c r="Z63" s="143"/>
      <c r="AA63" s="143"/>
      <c r="AB63" s="143"/>
      <c r="AC63" s="143"/>
      <c r="AD63" s="143"/>
      <c r="AE63" s="143"/>
      <c r="AF63" s="143"/>
      <c r="AG63" s="143"/>
      <c r="AH63" s="143"/>
      <c r="AI63" s="143"/>
      <c r="AJ63" s="143"/>
      <c r="AK63" s="143"/>
      <c r="AL63" s="143"/>
      <c r="AM63" s="143"/>
      <c r="AN63" s="143"/>
      <c r="AO63" s="143"/>
      <c r="AP63" s="143"/>
      <c r="AQ63" s="143"/>
      <c r="AR63" s="143"/>
      <c r="AS63" s="143"/>
      <c r="AT63" s="143"/>
      <c r="AU63" s="143"/>
      <c r="AV63" s="143"/>
      <c r="AW63" s="143"/>
      <c r="AX63" s="143"/>
      <c r="AY63" s="143"/>
      <c r="AZ63" s="143"/>
      <c r="BA63" s="143"/>
      <c r="BB63" s="143"/>
      <c r="BC63" s="143"/>
      <c r="BD63" s="143"/>
      <c r="BE63" s="143"/>
      <c r="BF63" s="143"/>
      <c r="BG63" s="143"/>
      <c r="BH63" s="143"/>
      <c r="BI63" s="143"/>
      <c r="BJ63" s="143"/>
      <c r="BK63" s="143"/>
      <c r="BL63" s="143"/>
      <c r="BM63" s="143"/>
      <c r="BN63" s="143"/>
      <c r="BO63" s="143"/>
      <c r="BP63" s="143"/>
      <c r="BQ63" s="143"/>
      <c r="BR63" s="143"/>
      <c r="BS63" s="143"/>
      <c r="BT63" s="143"/>
      <c r="BU63" s="143"/>
      <c r="BV63" s="143"/>
      <c r="BW63" s="143"/>
      <c r="BX63" s="143"/>
      <c r="BY63" s="143"/>
      <c r="BZ63" s="143"/>
      <c r="CA63" s="143"/>
      <c r="CB63" s="143"/>
      <c r="CC63" s="143"/>
      <c r="CD63" s="143"/>
      <c r="CE63" s="143"/>
      <c r="CF63" s="143"/>
      <c r="CG63" s="143"/>
      <c r="CH63" s="143"/>
      <c r="CI63" s="143"/>
      <c r="CJ63" s="143"/>
      <c r="CK63" s="143"/>
      <c r="CL63" s="143"/>
      <c r="CM63" s="143"/>
      <c r="CN63" s="143"/>
      <c r="CO63" s="143"/>
      <c r="CP63" s="143"/>
      <c r="CQ63" s="143"/>
      <c r="CR63" s="143"/>
      <c r="CS63" s="143"/>
      <c r="CT63" s="143"/>
      <c r="CU63" s="143"/>
      <c r="CV63" s="143"/>
      <c r="CW63" s="143"/>
      <c r="CX63" s="143"/>
      <c r="CY63" s="143"/>
      <c r="CZ63" s="143"/>
      <c r="DA63" s="143"/>
      <c r="DB63" s="143"/>
      <c r="DC63" s="143"/>
      <c r="DD63" s="143"/>
      <c r="DE63" s="143"/>
      <c r="DF63" s="143"/>
      <c r="DG63" s="143"/>
      <c r="DH63" s="143"/>
      <c r="DI63" s="143"/>
      <c r="DJ63" s="143"/>
      <c r="DK63" s="143"/>
      <c r="DL63" s="143"/>
      <c r="DM63" s="143"/>
      <c r="DN63" s="143"/>
      <c r="DO63" s="143"/>
      <c r="DP63" s="143"/>
      <c r="DQ63" s="143"/>
      <c r="DR63" s="143"/>
      <c r="DS63" s="143"/>
      <c r="DT63" s="143"/>
      <c r="DU63" s="143"/>
      <c r="DV63" s="143"/>
      <c r="DW63" s="143"/>
      <c r="DX63" s="143"/>
      <c r="DY63" s="143"/>
      <c r="DZ63" s="143"/>
      <c r="EA63" s="143"/>
      <c r="EB63" s="143"/>
      <c r="EC63" s="143"/>
      <c r="ED63" s="143"/>
      <c r="EE63" s="143"/>
      <c r="EF63" s="143"/>
      <c r="EG63" s="143"/>
      <c r="EH63" s="143"/>
      <c r="EI63" s="143"/>
      <c r="EJ63" s="143"/>
      <c r="EK63" s="143"/>
      <c r="EL63" s="143"/>
      <c r="EM63" s="143"/>
      <c r="EN63" s="143"/>
      <c r="EO63" s="143"/>
      <c r="EP63" s="143"/>
      <c r="EQ63" s="143"/>
      <c r="ER63" s="143"/>
      <c r="ES63" s="143"/>
      <c r="ET63" s="143"/>
      <c r="EU63" s="143"/>
      <c r="EV63" s="143"/>
      <c r="EW63" s="143"/>
      <c r="EX63" s="143"/>
      <c r="EY63" s="143"/>
      <c r="EZ63" s="143"/>
      <c r="FA63" s="143"/>
      <c r="FB63" s="143"/>
      <c r="FC63" s="143"/>
      <c r="FD63" s="143"/>
      <c r="FE63" s="143"/>
      <c r="FF63" s="143"/>
      <c r="FG63" s="143"/>
      <c r="FH63" s="143"/>
      <c r="FI63" s="143"/>
      <c r="FJ63" s="143"/>
      <c r="FK63" s="143"/>
      <c r="FL63" s="143"/>
      <c r="FM63" s="143"/>
      <c r="FN63" s="143"/>
      <c r="FO63" s="143"/>
      <c r="FP63" s="143"/>
      <c r="FQ63" s="143"/>
      <c r="FR63" s="143"/>
      <c r="FS63" s="143"/>
      <c r="FT63" s="143"/>
      <c r="FU63" s="143"/>
      <c r="FV63" s="143"/>
      <c r="FW63" s="143"/>
      <c r="FX63" s="143"/>
      <c r="FY63" s="143"/>
      <c r="FZ63" s="143"/>
      <c r="GA63" s="143"/>
      <c r="GB63" s="143"/>
      <c r="GC63" s="143"/>
      <c r="GD63" s="143"/>
      <c r="GE63" s="143"/>
      <c r="GF63" s="143"/>
      <c r="GG63" s="143"/>
      <c r="GH63" s="143"/>
      <c r="GI63" s="143"/>
      <c r="GJ63" s="143"/>
      <c r="GK63" s="143"/>
      <c r="GL63" s="143"/>
      <c r="GM63" s="143"/>
      <c r="GN63" s="143"/>
      <c r="GO63" s="143"/>
      <c r="GP63" s="143"/>
      <c r="GQ63" s="143"/>
      <c r="GR63" s="143"/>
      <c r="GS63" s="143"/>
      <c r="GT63" s="143"/>
      <c r="GU63" s="143"/>
      <c r="GV63" s="143"/>
      <c r="GW63" s="143"/>
      <c r="GX63" s="143"/>
      <c r="GY63" s="143"/>
      <c r="GZ63" s="143"/>
      <c r="HA63" s="143"/>
      <c r="HB63" s="143"/>
      <c r="HC63" s="143"/>
      <c r="HD63" s="143"/>
      <c r="HE63" s="143"/>
      <c r="HF63" s="143"/>
      <c r="HG63" s="143"/>
      <c r="HH63" s="143"/>
      <c r="HI63" s="143"/>
      <c r="HJ63" s="143"/>
      <c r="HK63" s="143"/>
      <c r="HL63" s="143"/>
      <c r="HM63" s="143"/>
      <c r="HN63" s="143"/>
      <c r="HO63" s="143"/>
      <c r="HP63" s="143"/>
      <c r="HQ63" s="143"/>
      <c r="HR63" s="143"/>
      <c r="HS63" s="143"/>
      <c r="HT63" s="143"/>
      <c r="HU63" s="143"/>
      <c r="HV63" s="143"/>
      <c r="HW63" s="143"/>
      <c r="HX63" s="143"/>
      <c r="HY63" s="143"/>
      <c r="HZ63" s="143"/>
      <c r="IA63" s="143"/>
      <c r="IB63" s="143"/>
    </row>
    <row r="64" spans="1:236" s="94" customFormat="1" ht="15.75" x14ac:dyDescent="0.25">
      <c r="A64" s="140"/>
      <c r="B64" s="166"/>
      <c r="C64" s="167"/>
      <c r="D64" s="168"/>
      <c r="E64" s="169"/>
      <c r="F64" s="166"/>
      <c r="G64" s="167"/>
      <c r="H64" s="167"/>
      <c r="I64" s="167"/>
      <c r="J64" s="167"/>
      <c r="K64" s="167"/>
      <c r="L64" s="167"/>
      <c r="M64" s="167"/>
      <c r="N64" s="166"/>
      <c r="O64" s="166"/>
      <c r="P64" s="166"/>
      <c r="Q64" s="167"/>
      <c r="R64" s="167"/>
      <c r="S64" s="167"/>
      <c r="T64" s="167"/>
      <c r="U64" s="167"/>
      <c r="V64" s="167"/>
      <c r="W64" s="167"/>
      <c r="X64" s="167"/>
      <c r="Y64" s="143"/>
      <c r="Z64" s="143"/>
      <c r="AA64" s="143"/>
      <c r="AB64" s="143"/>
      <c r="AC64" s="143"/>
      <c r="AD64" s="143"/>
      <c r="AE64" s="143"/>
      <c r="AF64" s="143"/>
      <c r="AG64" s="143"/>
      <c r="AH64" s="143"/>
      <c r="AI64" s="143"/>
      <c r="AJ64" s="143"/>
      <c r="AK64" s="143"/>
      <c r="AL64" s="143"/>
      <c r="AM64" s="143"/>
      <c r="AN64" s="143"/>
      <c r="AO64" s="143"/>
      <c r="AP64" s="143"/>
      <c r="AQ64" s="143"/>
      <c r="AR64" s="143"/>
      <c r="AS64" s="143"/>
      <c r="AT64" s="143"/>
      <c r="AU64" s="143"/>
      <c r="AV64" s="143"/>
      <c r="AW64" s="143"/>
      <c r="AX64" s="143"/>
      <c r="AY64" s="143"/>
      <c r="AZ64" s="143"/>
      <c r="BA64" s="143"/>
      <c r="BB64" s="143"/>
      <c r="BC64" s="143"/>
      <c r="BD64" s="143"/>
      <c r="BE64" s="143"/>
      <c r="BF64" s="143"/>
      <c r="BG64" s="143"/>
      <c r="BH64" s="143"/>
      <c r="BI64" s="143"/>
      <c r="BJ64" s="143"/>
      <c r="BK64" s="143"/>
      <c r="BL64" s="143"/>
      <c r="BM64" s="143"/>
      <c r="BN64" s="143"/>
      <c r="BO64" s="143"/>
      <c r="BP64" s="143"/>
      <c r="BQ64" s="143"/>
      <c r="BR64" s="143"/>
      <c r="BS64" s="143"/>
      <c r="BT64" s="143"/>
      <c r="BU64" s="143"/>
      <c r="BV64" s="143"/>
      <c r="BW64" s="143"/>
      <c r="BX64" s="143"/>
      <c r="BY64" s="143"/>
      <c r="BZ64" s="143"/>
      <c r="CA64" s="143"/>
      <c r="CB64" s="143"/>
      <c r="CC64" s="143"/>
      <c r="CD64" s="143"/>
      <c r="CE64" s="143"/>
      <c r="CF64" s="143"/>
      <c r="CG64" s="143"/>
      <c r="CH64" s="143"/>
      <c r="CI64" s="143"/>
      <c r="CJ64" s="143"/>
      <c r="CK64" s="143"/>
      <c r="CL64" s="143"/>
      <c r="CM64" s="143"/>
      <c r="CN64" s="143"/>
      <c r="CO64" s="143"/>
      <c r="CP64" s="143"/>
      <c r="CQ64" s="143"/>
      <c r="CR64" s="143"/>
      <c r="CS64" s="143"/>
      <c r="CT64" s="143"/>
      <c r="CU64" s="143"/>
      <c r="CV64" s="143"/>
      <c r="CW64" s="143"/>
      <c r="CX64" s="143"/>
      <c r="CY64" s="143"/>
      <c r="CZ64" s="143"/>
      <c r="DA64" s="143"/>
      <c r="DB64" s="143"/>
      <c r="DC64" s="143"/>
      <c r="DD64" s="143"/>
      <c r="DE64" s="143"/>
      <c r="DF64" s="143"/>
      <c r="DG64" s="143"/>
      <c r="DH64" s="143"/>
      <c r="DI64" s="143"/>
      <c r="DJ64" s="143"/>
      <c r="DK64" s="143"/>
      <c r="DL64" s="143"/>
      <c r="DM64" s="143"/>
      <c r="DN64" s="143"/>
      <c r="DO64" s="143"/>
      <c r="DP64" s="143"/>
      <c r="DQ64" s="143"/>
      <c r="DR64" s="143"/>
      <c r="DS64" s="143"/>
      <c r="DT64" s="143"/>
      <c r="DU64" s="143"/>
      <c r="DV64" s="143"/>
      <c r="DW64" s="143"/>
      <c r="DX64" s="143"/>
      <c r="DY64" s="143"/>
      <c r="DZ64" s="143"/>
      <c r="EA64" s="143"/>
      <c r="EB64" s="143"/>
      <c r="EC64" s="143"/>
      <c r="ED64" s="143"/>
      <c r="EE64" s="143"/>
      <c r="EF64" s="143"/>
      <c r="EG64" s="143"/>
      <c r="EH64" s="143"/>
      <c r="EI64" s="143"/>
      <c r="EJ64" s="143"/>
      <c r="EK64" s="143"/>
      <c r="EL64" s="143"/>
      <c r="EM64" s="143"/>
      <c r="EN64" s="143"/>
      <c r="EO64" s="143"/>
      <c r="EP64" s="143"/>
      <c r="EQ64" s="143"/>
      <c r="ER64" s="143"/>
      <c r="ES64" s="143"/>
      <c r="ET64" s="143"/>
      <c r="EU64" s="143"/>
      <c r="EV64" s="143"/>
      <c r="EW64" s="143"/>
      <c r="EX64" s="143"/>
      <c r="EY64" s="143"/>
      <c r="EZ64" s="143"/>
      <c r="FA64" s="143"/>
      <c r="FB64" s="143"/>
      <c r="FC64" s="143"/>
      <c r="FD64" s="143"/>
      <c r="FE64" s="143"/>
      <c r="FF64" s="143"/>
      <c r="FG64" s="143"/>
      <c r="FH64" s="143"/>
      <c r="FI64" s="143"/>
      <c r="FJ64" s="143"/>
      <c r="FK64" s="143"/>
      <c r="FL64" s="143"/>
      <c r="FM64" s="143"/>
      <c r="FN64" s="143"/>
      <c r="FO64" s="143"/>
      <c r="FP64" s="143"/>
      <c r="FQ64" s="143"/>
      <c r="FR64" s="143"/>
      <c r="FS64" s="143"/>
      <c r="FT64" s="143"/>
      <c r="FU64" s="143"/>
      <c r="FV64" s="143"/>
      <c r="FW64" s="143"/>
      <c r="FX64" s="143"/>
      <c r="FY64" s="143"/>
      <c r="FZ64" s="143"/>
      <c r="GA64" s="143"/>
      <c r="GB64" s="143"/>
      <c r="GC64" s="143"/>
      <c r="GD64" s="143"/>
      <c r="GE64" s="143"/>
      <c r="GF64" s="143"/>
      <c r="GG64" s="143"/>
      <c r="GH64" s="143"/>
      <c r="GI64" s="143"/>
      <c r="GJ64" s="143"/>
      <c r="GK64" s="143"/>
      <c r="GL64" s="143"/>
      <c r="GM64" s="143"/>
      <c r="GN64" s="143"/>
      <c r="GO64" s="143"/>
      <c r="GP64" s="143"/>
      <c r="GQ64" s="143"/>
      <c r="GR64" s="143"/>
      <c r="GS64" s="143"/>
      <c r="GT64" s="143"/>
      <c r="GU64" s="143"/>
      <c r="GV64" s="143"/>
      <c r="GW64" s="143"/>
      <c r="GX64" s="143"/>
      <c r="GY64" s="143"/>
      <c r="GZ64" s="143"/>
      <c r="HA64" s="143"/>
      <c r="HB64" s="143"/>
      <c r="HC64" s="143"/>
      <c r="HD64" s="143"/>
      <c r="HE64" s="143"/>
      <c r="HF64" s="143"/>
      <c r="HG64" s="143"/>
      <c r="HH64" s="143"/>
      <c r="HI64" s="143"/>
      <c r="HJ64" s="143"/>
      <c r="HK64" s="143"/>
      <c r="HL64" s="143"/>
      <c r="HM64" s="143"/>
      <c r="HN64" s="143"/>
      <c r="HO64" s="143"/>
      <c r="HP64" s="143"/>
      <c r="HQ64" s="143"/>
      <c r="HR64" s="143"/>
      <c r="HS64" s="143"/>
      <c r="HT64" s="143"/>
      <c r="HU64" s="143"/>
      <c r="HV64" s="143"/>
      <c r="HW64" s="143"/>
      <c r="HX64" s="143"/>
      <c r="HY64" s="143"/>
      <c r="HZ64" s="143"/>
      <c r="IA64" s="143"/>
      <c r="IB64" s="143"/>
    </row>
    <row r="65" spans="1:236" s="94" customFormat="1" ht="15.75" x14ac:dyDescent="0.25">
      <c r="A65" s="140"/>
      <c r="B65" s="166"/>
      <c r="C65" s="167"/>
      <c r="D65" s="168"/>
      <c r="E65" s="169"/>
      <c r="F65" s="166"/>
      <c r="G65" s="167"/>
      <c r="H65" s="167"/>
      <c r="I65" s="167"/>
      <c r="J65" s="167"/>
      <c r="K65" s="167"/>
      <c r="L65" s="167"/>
      <c r="M65" s="167"/>
      <c r="N65" s="166"/>
      <c r="O65" s="166"/>
      <c r="P65" s="166"/>
      <c r="Q65" s="167"/>
      <c r="R65" s="167"/>
      <c r="S65" s="167"/>
      <c r="T65" s="167"/>
      <c r="U65" s="167"/>
      <c r="V65" s="167"/>
      <c r="W65" s="167"/>
      <c r="X65" s="167"/>
      <c r="Y65" s="143"/>
      <c r="Z65" s="143"/>
      <c r="AA65" s="143"/>
      <c r="AB65" s="143"/>
      <c r="AC65" s="143"/>
      <c r="AD65" s="143"/>
      <c r="AE65" s="143"/>
      <c r="AF65" s="143"/>
      <c r="AG65" s="143"/>
      <c r="AH65" s="143"/>
      <c r="AI65" s="143"/>
      <c r="AJ65" s="143"/>
      <c r="AK65" s="143"/>
      <c r="AL65" s="143"/>
      <c r="AM65" s="143"/>
      <c r="AN65" s="143"/>
      <c r="AO65" s="143"/>
      <c r="AP65" s="143"/>
      <c r="AQ65" s="143"/>
      <c r="AR65" s="143"/>
      <c r="AS65" s="143"/>
      <c r="AT65" s="143"/>
      <c r="AU65" s="143"/>
      <c r="AV65" s="143"/>
      <c r="AW65" s="143"/>
      <c r="AX65" s="143"/>
      <c r="AY65" s="143"/>
      <c r="AZ65" s="143"/>
      <c r="BA65" s="143"/>
      <c r="BB65" s="143"/>
      <c r="BC65" s="143"/>
      <c r="BD65" s="143"/>
      <c r="BE65" s="143"/>
      <c r="BF65" s="143"/>
      <c r="BG65" s="143"/>
      <c r="BH65" s="143"/>
      <c r="BI65" s="143"/>
      <c r="BJ65" s="143"/>
      <c r="BK65" s="143"/>
      <c r="BL65" s="143"/>
      <c r="BM65" s="143"/>
      <c r="BN65" s="143"/>
      <c r="BO65" s="143"/>
      <c r="BP65" s="143"/>
      <c r="BQ65" s="143"/>
      <c r="BR65" s="143"/>
      <c r="BS65" s="143"/>
      <c r="BT65" s="143"/>
      <c r="BU65" s="143"/>
      <c r="BV65" s="143"/>
      <c r="BW65" s="143"/>
      <c r="BX65" s="143"/>
      <c r="BY65" s="143"/>
      <c r="BZ65" s="143"/>
      <c r="CA65" s="143"/>
      <c r="CB65" s="143"/>
      <c r="CC65" s="143"/>
      <c r="CD65" s="143"/>
      <c r="CE65" s="143"/>
      <c r="CF65" s="143"/>
      <c r="CG65" s="143"/>
      <c r="CH65" s="143"/>
      <c r="CI65" s="143"/>
      <c r="CJ65" s="143"/>
      <c r="CK65" s="143"/>
      <c r="CL65" s="143"/>
      <c r="CM65" s="143"/>
      <c r="CN65" s="143"/>
      <c r="CO65" s="143"/>
      <c r="CP65" s="143"/>
      <c r="CQ65" s="143"/>
      <c r="CR65" s="143"/>
      <c r="CS65" s="143"/>
      <c r="CT65" s="143"/>
      <c r="CU65" s="143"/>
      <c r="CV65" s="143"/>
      <c r="CW65" s="143"/>
      <c r="CX65" s="143"/>
      <c r="CY65" s="143"/>
      <c r="CZ65" s="143"/>
      <c r="DA65" s="143"/>
      <c r="DB65" s="143"/>
      <c r="DC65" s="143"/>
      <c r="DD65" s="143"/>
      <c r="DE65" s="143"/>
      <c r="DF65" s="143"/>
      <c r="DG65" s="143"/>
      <c r="DH65" s="143"/>
      <c r="DI65" s="143"/>
      <c r="DJ65" s="143"/>
      <c r="DK65" s="143"/>
      <c r="DL65" s="143"/>
      <c r="DM65" s="143"/>
      <c r="DN65" s="143"/>
      <c r="DO65" s="143"/>
      <c r="DP65" s="143"/>
      <c r="DQ65" s="143"/>
      <c r="DR65" s="143"/>
      <c r="DS65" s="143"/>
      <c r="DT65" s="143"/>
      <c r="DU65" s="143"/>
      <c r="DV65" s="143"/>
      <c r="DW65" s="143"/>
      <c r="DX65" s="143"/>
      <c r="DY65" s="143"/>
      <c r="DZ65" s="143"/>
      <c r="EA65" s="143"/>
      <c r="EB65" s="143"/>
      <c r="EC65" s="143"/>
      <c r="ED65" s="143"/>
      <c r="EE65" s="143"/>
      <c r="EF65" s="143"/>
      <c r="EG65" s="143"/>
      <c r="EH65" s="143"/>
      <c r="EI65" s="143"/>
      <c r="EJ65" s="143"/>
      <c r="EK65" s="143"/>
      <c r="EL65" s="143"/>
      <c r="EM65" s="143"/>
      <c r="EN65" s="143"/>
      <c r="EO65" s="143"/>
      <c r="EP65" s="143"/>
      <c r="EQ65" s="143"/>
      <c r="ER65" s="143"/>
      <c r="ES65" s="143"/>
      <c r="ET65" s="143"/>
      <c r="EU65" s="143"/>
      <c r="EV65" s="143"/>
      <c r="EW65" s="143"/>
      <c r="EX65" s="143"/>
      <c r="EY65" s="143"/>
      <c r="EZ65" s="143"/>
      <c r="FA65" s="143"/>
      <c r="FB65" s="143"/>
      <c r="FC65" s="143"/>
      <c r="FD65" s="143"/>
      <c r="FE65" s="143"/>
      <c r="FF65" s="143"/>
      <c r="FG65" s="143"/>
      <c r="FH65" s="143"/>
      <c r="FI65" s="143"/>
      <c r="FJ65" s="143"/>
      <c r="FK65" s="143"/>
      <c r="FL65" s="143"/>
      <c r="FM65" s="143"/>
      <c r="FN65" s="143"/>
      <c r="FO65" s="143"/>
      <c r="FP65" s="143"/>
      <c r="FQ65" s="143"/>
      <c r="FR65" s="143"/>
      <c r="FS65" s="143"/>
      <c r="FT65" s="143"/>
      <c r="FU65" s="143"/>
      <c r="FV65" s="143"/>
      <c r="FW65" s="143"/>
      <c r="FX65" s="143"/>
      <c r="FY65" s="143"/>
      <c r="FZ65" s="143"/>
      <c r="GA65" s="143"/>
      <c r="GB65" s="143"/>
      <c r="GC65" s="143"/>
      <c r="GD65" s="143"/>
      <c r="GE65" s="143"/>
      <c r="GF65" s="143"/>
      <c r="GG65" s="143"/>
      <c r="GH65" s="143"/>
      <c r="GI65" s="143"/>
      <c r="GJ65" s="143"/>
      <c r="GK65" s="143"/>
      <c r="GL65" s="143"/>
      <c r="GM65" s="143"/>
      <c r="GN65" s="143"/>
      <c r="GO65" s="143"/>
      <c r="GP65" s="143"/>
      <c r="GQ65" s="143"/>
      <c r="GR65" s="143"/>
      <c r="GS65" s="143"/>
      <c r="GT65" s="143"/>
      <c r="GU65" s="143"/>
      <c r="GV65" s="143"/>
      <c r="GW65" s="143"/>
      <c r="GX65" s="143"/>
      <c r="GY65" s="143"/>
      <c r="GZ65" s="143"/>
      <c r="HA65" s="143"/>
      <c r="HB65" s="143"/>
      <c r="HC65" s="143"/>
      <c r="HD65" s="143"/>
      <c r="HE65" s="143"/>
      <c r="HF65" s="143"/>
      <c r="HG65" s="143"/>
      <c r="HH65" s="143"/>
      <c r="HI65" s="143"/>
      <c r="HJ65" s="143"/>
      <c r="HK65" s="143"/>
      <c r="HL65" s="143"/>
      <c r="HM65" s="143"/>
      <c r="HN65" s="143"/>
      <c r="HO65" s="143"/>
      <c r="HP65" s="143"/>
      <c r="HQ65" s="143"/>
      <c r="HR65" s="143"/>
      <c r="HS65" s="143"/>
      <c r="HT65" s="143"/>
      <c r="HU65" s="143"/>
      <c r="HV65" s="143"/>
      <c r="HW65" s="143"/>
      <c r="HX65" s="143"/>
      <c r="HY65" s="143"/>
      <c r="HZ65" s="143"/>
      <c r="IA65" s="143"/>
      <c r="IB65" s="143"/>
    </row>
    <row r="66" spans="1:236" s="94" customFormat="1" ht="15.75" x14ac:dyDescent="0.25">
      <c r="A66" s="140"/>
      <c r="B66" s="166"/>
      <c r="C66" s="167"/>
      <c r="D66" s="168"/>
      <c r="E66" s="169"/>
      <c r="F66" s="166"/>
      <c r="G66" s="167"/>
      <c r="H66" s="167"/>
      <c r="I66" s="167"/>
      <c r="J66" s="167"/>
      <c r="K66" s="167"/>
      <c r="L66" s="167"/>
      <c r="M66" s="167"/>
      <c r="N66" s="166"/>
      <c r="O66" s="166"/>
      <c r="P66" s="166"/>
      <c r="Q66" s="167"/>
      <c r="R66" s="167"/>
      <c r="S66" s="167"/>
      <c r="T66" s="167"/>
      <c r="U66" s="167"/>
      <c r="V66" s="167"/>
      <c r="W66" s="167"/>
      <c r="X66" s="167"/>
      <c r="Y66" s="143"/>
      <c r="Z66" s="143"/>
      <c r="AA66" s="143"/>
      <c r="AB66" s="143"/>
      <c r="AC66" s="143"/>
      <c r="AD66" s="143"/>
      <c r="AE66" s="143"/>
      <c r="AF66" s="143"/>
      <c r="AG66" s="143"/>
      <c r="AH66" s="143"/>
      <c r="AI66" s="143"/>
      <c r="AJ66" s="143"/>
      <c r="AK66" s="143"/>
      <c r="AL66" s="143"/>
      <c r="AM66" s="143"/>
      <c r="AN66" s="143"/>
      <c r="AO66" s="143"/>
      <c r="AP66" s="143"/>
      <c r="AQ66" s="143"/>
      <c r="AR66" s="143"/>
      <c r="AS66" s="143"/>
      <c r="AT66" s="143"/>
      <c r="AU66" s="143"/>
      <c r="AV66" s="143"/>
      <c r="AW66" s="143"/>
      <c r="AX66" s="143"/>
      <c r="AY66" s="143"/>
      <c r="AZ66" s="143"/>
      <c r="BA66" s="143"/>
      <c r="BB66" s="143"/>
      <c r="BC66" s="143"/>
      <c r="BD66" s="143"/>
      <c r="BE66" s="143"/>
      <c r="BF66" s="143"/>
      <c r="BG66" s="143"/>
      <c r="BH66" s="143"/>
      <c r="BI66" s="143"/>
      <c r="BJ66" s="143"/>
      <c r="BK66" s="143"/>
      <c r="BL66" s="143"/>
      <c r="BM66" s="143"/>
      <c r="BN66" s="143"/>
      <c r="BO66" s="143"/>
      <c r="BP66" s="143"/>
      <c r="BQ66" s="143"/>
      <c r="BR66" s="143"/>
      <c r="BS66" s="143"/>
      <c r="BT66" s="143"/>
      <c r="BU66" s="143"/>
      <c r="BV66" s="143"/>
      <c r="BW66" s="143"/>
      <c r="BX66" s="143"/>
      <c r="BY66" s="143"/>
      <c r="BZ66" s="143"/>
      <c r="CA66" s="143"/>
      <c r="CB66" s="143"/>
      <c r="CC66" s="143"/>
      <c r="CD66" s="143"/>
      <c r="CE66" s="143"/>
      <c r="CF66" s="143"/>
      <c r="CG66" s="143"/>
      <c r="CH66" s="143"/>
      <c r="CI66" s="143"/>
      <c r="CJ66" s="143"/>
      <c r="CK66" s="143"/>
      <c r="CL66" s="143"/>
      <c r="CM66" s="143"/>
      <c r="CN66" s="143"/>
      <c r="CO66" s="143"/>
      <c r="CP66" s="143"/>
      <c r="CQ66" s="143"/>
      <c r="CR66" s="143"/>
      <c r="CS66" s="143"/>
      <c r="CT66" s="143"/>
      <c r="CU66" s="143"/>
      <c r="CV66" s="143"/>
      <c r="CW66" s="143"/>
      <c r="CX66" s="143"/>
      <c r="CY66" s="143"/>
      <c r="CZ66" s="143"/>
      <c r="DA66" s="143"/>
      <c r="DB66" s="143"/>
      <c r="DC66" s="143"/>
      <c r="DD66" s="143"/>
      <c r="DE66" s="143"/>
      <c r="DF66" s="143"/>
      <c r="DG66" s="143"/>
      <c r="DH66" s="143"/>
      <c r="DI66" s="143"/>
      <c r="DJ66" s="143"/>
      <c r="DK66" s="143"/>
      <c r="DL66" s="143"/>
      <c r="DM66" s="143"/>
      <c r="DN66" s="143"/>
      <c r="DO66" s="143"/>
      <c r="DP66" s="143"/>
      <c r="DQ66" s="143"/>
      <c r="DR66" s="143"/>
      <c r="DS66" s="143"/>
      <c r="DT66" s="143"/>
      <c r="DU66" s="143"/>
      <c r="DV66" s="143"/>
      <c r="DW66" s="143"/>
      <c r="DX66" s="143"/>
      <c r="DY66" s="143"/>
      <c r="DZ66" s="143"/>
      <c r="EA66" s="143"/>
      <c r="EB66" s="143"/>
      <c r="EC66" s="143"/>
      <c r="ED66" s="143"/>
      <c r="EE66" s="143"/>
      <c r="EF66" s="143"/>
      <c r="EG66" s="143"/>
      <c r="EH66" s="143"/>
      <c r="EI66" s="143"/>
      <c r="EJ66" s="143"/>
      <c r="EK66" s="143"/>
      <c r="EL66" s="143"/>
      <c r="EM66" s="143"/>
      <c r="EN66" s="143"/>
      <c r="EO66" s="143"/>
      <c r="EP66" s="143"/>
      <c r="EQ66" s="143"/>
      <c r="ER66" s="143"/>
      <c r="ES66" s="143"/>
      <c r="ET66" s="143"/>
      <c r="EU66" s="143"/>
      <c r="EV66" s="143"/>
      <c r="EW66" s="143"/>
      <c r="EX66" s="143"/>
      <c r="EY66" s="143"/>
      <c r="EZ66" s="143"/>
      <c r="FA66" s="143"/>
      <c r="FB66" s="143"/>
      <c r="FC66" s="143"/>
      <c r="FD66" s="143"/>
      <c r="FE66" s="143"/>
      <c r="FF66" s="143"/>
      <c r="FG66" s="143"/>
      <c r="FH66" s="143"/>
      <c r="FI66" s="143"/>
      <c r="FJ66" s="143"/>
      <c r="FK66" s="143"/>
      <c r="FL66" s="143"/>
      <c r="FM66" s="143"/>
      <c r="FN66" s="143"/>
      <c r="FO66" s="143"/>
      <c r="FP66" s="143"/>
      <c r="FQ66" s="143"/>
      <c r="FR66" s="143"/>
      <c r="FS66" s="143"/>
      <c r="FT66" s="143"/>
      <c r="FU66" s="143"/>
      <c r="FV66" s="143"/>
      <c r="FW66" s="143"/>
      <c r="FX66" s="143"/>
      <c r="FY66" s="143"/>
      <c r="FZ66" s="143"/>
      <c r="GA66" s="143"/>
      <c r="GB66" s="143"/>
      <c r="GC66" s="143"/>
      <c r="GD66" s="143"/>
      <c r="GE66" s="143"/>
      <c r="GF66" s="143"/>
      <c r="GG66" s="143"/>
      <c r="GH66" s="143"/>
      <c r="GI66" s="143"/>
      <c r="GJ66" s="143"/>
      <c r="GK66" s="143"/>
      <c r="GL66" s="143"/>
      <c r="GM66" s="143"/>
      <c r="GN66" s="143"/>
      <c r="GO66" s="143"/>
      <c r="GP66" s="143"/>
      <c r="GQ66" s="143"/>
      <c r="GR66" s="143"/>
      <c r="GS66" s="143"/>
      <c r="GT66" s="143"/>
      <c r="GU66" s="143"/>
      <c r="GV66" s="143"/>
      <c r="GW66" s="143"/>
      <c r="GX66" s="143"/>
      <c r="GY66" s="143"/>
      <c r="GZ66" s="143"/>
      <c r="HA66" s="143"/>
      <c r="HB66" s="143"/>
      <c r="HC66" s="143"/>
      <c r="HD66" s="143"/>
      <c r="HE66" s="143"/>
      <c r="HF66" s="143"/>
      <c r="HG66" s="143"/>
      <c r="HH66" s="143"/>
      <c r="HI66" s="143"/>
      <c r="HJ66" s="143"/>
      <c r="HK66" s="143"/>
      <c r="HL66" s="143"/>
      <c r="HM66" s="143"/>
      <c r="HN66" s="143"/>
      <c r="HO66" s="143"/>
      <c r="HP66" s="143"/>
      <c r="HQ66" s="143"/>
      <c r="HR66" s="143"/>
      <c r="HS66" s="143"/>
      <c r="HT66" s="143"/>
      <c r="HU66" s="143"/>
      <c r="HV66" s="143"/>
      <c r="HW66" s="143"/>
      <c r="HX66" s="143"/>
      <c r="HY66" s="143"/>
      <c r="HZ66" s="143"/>
      <c r="IA66" s="143"/>
      <c r="IB66" s="143"/>
    </row>
    <row r="67" spans="1:236" s="94" customFormat="1" ht="15.75" x14ac:dyDescent="0.25">
      <c r="A67" s="140"/>
      <c r="B67" s="166"/>
      <c r="C67" s="167"/>
      <c r="D67" s="168"/>
      <c r="E67" s="169"/>
      <c r="F67" s="166"/>
      <c r="G67" s="167"/>
      <c r="H67" s="167"/>
      <c r="I67" s="167"/>
      <c r="J67" s="167"/>
      <c r="K67" s="167"/>
      <c r="L67" s="167"/>
      <c r="M67" s="167"/>
      <c r="N67" s="166"/>
      <c r="O67" s="166"/>
      <c r="P67" s="166"/>
      <c r="Q67" s="167"/>
      <c r="R67" s="167"/>
      <c r="S67" s="167"/>
      <c r="T67" s="167"/>
      <c r="U67" s="167"/>
      <c r="V67" s="167"/>
      <c r="W67" s="167"/>
      <c r="X67" s="167"/>
      <c r="Y67" s="143"/>
      <c r="Z67" s="143"/>
      <c r="AA67" s="143"/>
      <c r="AB67" s="143"/>
      <c r="AC67" s="143"/>
      <c r="AD67" s="143"/>
      <c r="AE67" s="143"/>
      <c r="AF67" s="143"/>
      <c r="AG67" s="143"/>
      <c r="AH67" s="143"/>
      <c r="AI67" s="143"/>
      <c r="AJ67" s="143"/>
      <c r="AK67" s="143"/>
      <c r="AL67" s="143"/>
      <c r="AM67" s="143"/>
      <c r="AN67" s="143"/>
      <c r="AO67" s="143"/>
      <c r="AP67" s="143"/>
      <c r="AQ67" s="143"/>
      <c r="AR67" s="143"/>
      <c r="AS67" s="143"/>
      <c r="AT67" s="143"/>
      <c r="AU67" s="143"/>
      <c r="AV67" s="143"/>
      <c r="AW67" s="143"/>
      <c r="AX67" s="143"/>
      <c r="AY67" s="143"/>
      <c r="AZ67" s="143"/>
      <c r="BA67" s="143"/>
      <c r="BB67" s="143"/>
      <c r="BC67" s="143"/>
      <c r="BD67" s="143"/>
      <c r="BE67" s="143"/>
      <c r="BF67" s="143"/>
      <c r="BG67" s="143"/>
      <c r="BH67" s="143"/>
      <c r="BI67" s="143"/>
      <c r="BJ67" s="143"/>
      <c r="BK67" s="143"/>
      <c r="BL67" s="143"/>
      <c r="BM67" s="143"/>
      <c r="BN67" s="143"/>
      <c r="BO67" s="143"/>
      <c r="BP67" s="143"/>
      <c r="BQ67" s="143"/>
      <c r="BR67" s="143"/>
      <c r="BS67" s="143"/>
      <c r="BT67" s="143"/>
      <c r="BU67" s="143"/>
      <c r="BV67" s="143"/>
      <c r="BW67" s="143"/>
      <c r="BX67" s="143"/>
      <c r="BY67" s="143"/>
      <c r="BZ67" s="143"/>
      <c r="CA67" s="143"/>
      <c r="CB67" s="143"/>
      <c r="CC67" s="143"/>
      <c r="CD67" s="143"/>
      <c r="CE67" s="143"/>
      <c r="CF67" s="143"/>
      <c r="CG67" s="143"/>
      <c r="CH67" s="143"/>
      <c r="CI67" s="143"/>
      <c r="CJ67" s="143"/>
      <c r="CK67" s="143"/>
      <c r="CL67" s="143"/>
      <c r="CM67" s="143"/>
      <c r="CN67" s="143"/>
      <c r="CO67" s="143"/>
      <c r="CP67" s="143"/>
      <c r="CQ67" s="143"/>
      <c r="CR67" s="143"/>
      <c r="CS67" s="143"/>
      <c r="CT67" s="143"/>
      <c r="CU67" s="143"/>
      <c r="CV67" s="143"/>
      <c r="CW67" s="143"/>
      <c r="CX67" s="143"/>
      <c r="CY67" s="143"/>
      <c r="CZ67" s="143"/>
      <c r="DA67" s="143"/>
      <c r="DB67" s="143"/>
      <c r="DC67" s="143"/>
      <c r="DD67" s="143"/>
      <c r="DE67" s="143"/>
      <c r="DF67" s="143"/>
      <c r="DG67" s="143"/>
      <c r="DH67" s="143"/>
      <c r="DI67" s="143"/>
      <c r="DJ67" s="143"/>
      <c r="DK67" s="143"/>
      <c r="DL67" s="143"/>
      <c r="DM67" s="143"/>
      <c r="DN67" s="143"/>
      <c r="DO67" s="143"/>
      <c r="DP67" s="143"/>
      <c r="DQ67" s="143"/>
      <c r="DR67" s="143"/>
      <c r="DS67" s="143"/>
      <c r="DT67" s="143"/>
      <c r="DU67" s="143"/>
      <c r="DV67" s="143"/>
      <c r="DW67" s="143"/>
      <c r="DX67" s="143"/>
      <c r="DY67" s="143"/>
      <c r="DZ67" s="143"/>
      <c r="EA67" s="143"/>
      <c r="EB67" s="143"/>
      <c r="EC67" s="143"/>
      <c r="ED67" s="143"/>
      <c r="EE67" s="143"/>
      <c r="EF67" s="143"/>
      <c r="EG67" s="143"/>
      <c r="EH67" s="143"/>
      <c r="EI67" s="143"/>
      <c r="EJ67" s="143"/>
      <c r="EK67" s="143"/>
      <c r="EL67" s="143"/>
      <c r="EM67" s="143"/>
      <c r="EN67" s="143"/>
      <c r="EO67" s="143"/>
      <c r="EP67" s="143"/>
      <c r="EQ67" s="143"/>
      <c r="ER67" s="143"/>
      <c r="ES67" s="143"/>
      <c r="ET67" s="143"/>
      <c r="EU67" s="143"/>
      <c r="EV67" s="143"/>
      <c r="EW67" s="143"/>
      <c r="EX67" s="143"/>
      <c r="EY67" s="143"/>
      <c r="EZ67" s="143"/>
      <c r="FA67" s="143"/>
      <c r="FB67" s="143"/>
      <c r="FC67" s="143"/>
      <c r="FD67" s="143"/>
      <c r="FE67" s="143"/>
      <c r="FF67" s="143"/>
      <c r="FG67" s="143"/>
      <c r="FH67" s="143"/>
      <c r="FI67" s="143"/>
      <c r="FJ67" s="143"/>
      <c r="FK67" s="143"/>
      <c r="FL67" s="143"/>
      <c r="FM67" s="143"/>
      <c r="FN67" s="143"/>
      <c r="FO67" s="143"/>
      <c r="FP67" s="143"/>
      <c r="FQ67" s="143"/>
      <c r="FR67" s="143"/>
      <c r="FS67" s="143"/>
      <c r="FT67" s="143"/>
      <c r="FU67" s="143"/>
      <c r="FV67" s="143"/>
      <c r="FW67" s="143"/>
      <c r="FX67" s="143"/>
      <c r="FY67" s="143"/>
      <c r="FZ67" s="143"/>
      <c r="GA67" s="143"/>
      <c r="GB67" s="143"/>
      <c r="GC67" s="143"/>
      <c r="GD67" s="143"/>
      <c r="GE67" s="143"/>
      <c r="GF67" s="143"/>
      <c r="GG67" s="143"/>
      <c r="GH67" s="143"/>
      <c r="GI67" s="143"/>
      <c r="GJ67" s="143"/>
      <c r="GK67" s="143"/>
      <c r="GL67" s="143"/>
      <c r="GM67" s="143"/>
      <c r="GN67" s="143"/>
      <c r="GO67" s="143"/>
      <c r="GP67" s="143"/>
      <c r="GQ67" s="143"/>
      <c r="GR67" s="143"/>
      <c r="GS67" s="143"/>
      <c r="GT67" s="143"/>
      <c r="GU67" s="143"/>
      <c r="GV67" s="143"/>
      <c r="GW67" s="143"/>
      <c r="GX67" s="143"/>
      <c r="GY67" s="143"/>
      <c r="GZ67" s="143"/>
      <c r="HA67" s="143"/>
      <c r="HB67" s="143"/>
      <c r="HC67" s="143"/>
      <c r="HD67" s="143"/>
      <c r="HE67" s="143"/>
      <c r="HF67" s="143"/>
      <c r="HG67" s="143"/>
      <c r="HH67" s="143"/>
      <c r="HI67" s="143"/>
      <c r="HJ67" s="143"/>
      <c r="HK67" s="143"/>
      <c r="HL67" s="143"/>
      <c r="HM67" s="143"/>
      <c r="HN67" s="143"/>
      <c r="HO67" s="143"/>
      <c r="HP67" s="143"/>
      <c r="HQ67" s="143"/>
      <c r="HR67" s="143"/>
      <c r="HS67" s="143"/>
      <c r="HT67" s="143"/>
      <c r="HU67" s="143"/>
      <c r="HV67" s="143"/>
      <c r="HW67" s="143"/>
      <c r="HX67" s="143"/>
      <c r="HY67" s="143"/>
      <c r="HZ67" s="143"/>
      <c r="IA67" s="143"/>
      <c r="IB67" s="143"/>
    </row>
    <row r="68" spans="1:236" s="94" customFormat="1" ht="15.75" x14ac:dyDescent="0.25">
      <c r="A68" s="140"/>
      <c r="B68" s="166"/>
      <c r="C68" s="167"/>
      <c r="D68" s="168"/>
      <c r="E68" s="169"/>
      <c r="F68" s="166"/>
      <c r="G68" s="167"/>
      <c r="H68" s="167"/>
      <c r="I68" s="167"/>
      <c r="J68" s="167"/>
      <c r="K68" s="167"/>
      <c r="L68" s="167"/>
      <c r="M68" s="167"/>
      <c r="N68" s="166"/>
      <c r="O68" s="166"/>
      <c r="P68" s="166"/>
      <c r="Q68" s="167"/>
      <c r="R68" s="167"/>
      <c r="S68" s="167"/>
      <c r="T68" s="167"/>
      <c r="U68" s="167"/>
      <c r="V68" s="167"/>
      <c r="W68" s="167"/>
      <c r="X68" s="167"/>
      <c r="Y68" s="143"/>
      <c r="Z68" s="143"/>
      <c r="AA68" s="143"/>
      <c r="AB68" s="143"/>
      <c r="AC68" s="143"/>
      <c r="AD68" s="143"/>
      <c r="AE68" s="143"/>
      <c r="AF68" s="143"/>
      <c r="AG68" s="143"/>
      <c r="AH68" s="143"/>
      <c r="AI68" s="143"/>
      <c r="AJ68" s="143"/>
      <c r="AK68" s="143"/>
      <c r="AL68" s="143"/>
      <c r="AM68" s="143"/>
      <c r="AN68" s="143"/>
      <c r="AO68" s="143"/>
      <c r="AP68" s="143"/>
      <c r="AQ68" s="143"/>
      <c r="AR68" s="143"/>
      <c r="AS68" s="143"/>
      <c r="AT68" s="143"/>
      <c r="AU68" s="143"/>
      <c r="AV68" s="143"/>
      <c r="AW68" s="143"/>
      <c r="AX68" s="143"/>
      <c r="AY68" s="143"/>
      <c r="AZ68" s="143"/>
      <c r="BA68" s="143"/>
      <c r="BB68" s="143"/>
      <c r="BC68" s="143"/>
      <c r="BD68" s="143"/>
      <c r="BE68" s="143"/>
      <c r="BF68" s="143"/>
      <c r="BG68" s="143"/>
      <c r="BH68" s="143"/>
      <c r="BI68" s="143"/>
      <c r="BJ68" s="143"/>
      <c r="BK68" s="143"/>
      <c r="BL68" s="143"/>
      <c r="BM68" s="143"/>
      <c r="BN68" s="143"/>
      <c r="BO68" s="143"/>
      <c r="BP68" s="143"/>
      <c r="BQ68" s="143"/>
      <c r="BR68" s="143"/>
      <c r="BS68" s="143"/>
      <c r="BT68" s="143"/>
      <c r="BU68" s="143"/>
      <c r="BV68" s="143"/>
      <c r="BW68" s="143"/>
      <c r="BX68" s="143"/>
      <c r="BY68" s="143"/>
      <c r="BZ68" s="143"/>
      <c r="CA68" s="143"/>
      <c r="CB68" s="143"/>
      <c r="CC68" s="143"/>
      <c r="CD68" s="143"/>
      <c r="CE68" s="143"/>
      <c r="CF68" s="143"/>
      <c r="CG68" s="143"/>
      <c r="CH68" s="143"/>
      <c r="CI68" s="143"/>
      <c r="CJ68" s="143"/>
      <c r="CK68" s="143"/>
      <c r="CL68" s="143"/>
      <c r="CM68" s="143"/>
      <c r="CN68" s="143"/>
      <c r="CO68" s="143"/>
      <c r="CP68" s="143"/>
      <c r="CQ68" s="143"/>
      <c r="CR68" s="143"/>
      <c r="CS68" s="143"/>
      <c r="CT68" s="143"/>
      <c r="CU68" s="143"/>
      <c r="CV68" s="143"/>
      <c r="CW68" s="143"/>
      <c r="CX68" s="143"/>
      <c r="CY68" s="143"/>
      <c r="CZ68" s="143"/>
      <c r="DA68" s="143"/>
      <c r="DB68" s="143"/>
      <c r="DC68" s="143"/>
      <c r="DD68" s="143"/>
      <c r="DE68" s="143"/>
      <c r="DF68" s="143"/>
      <c r="DG68" s="143"/>
      <c r="DH68" s="143"/>
      <c r="DI68" s="143"/>
      <c r="DJ68" s="143"/>
      <c r="DK68" s="143"/>
      <c r="DL68" s="143"/>
      <c r="DM68" s="143"/>
      <c r="DN68" s="143"/>
      <c r="DO68" s="143"/>
      <c r="DP68" s="143"/>
      <c r="DQ68" s="143"/>
      <c r="DR68" s="143"/>
      <c r="DS68" s="143"/>
      <c r="DT68" s="143"/>
      <c r="DU68" s="143"/>
      <c r="DV68" s="143"/>
      <c r="DW68" s="143"/>
      <c r="DX68" s="143"/>
      <c r="DY68" s="143"/>
      <c r="DZ68" s="143"/>
      <c r="EA68" s="143"/>
      <c r="EB68" s="143"/>
      <c r="EC68" s="143"/>
      <c r="ED68" s="143"/>
      <c r="EE68" s="143"/>
      <c r="EF68" s="143"/>
      <c r="EG68" s="143"/>
      <c r="EH68" s="143"/>
      <c r="EI68" s="143"/>
      <c r="EJ68" s="143"/>
      <c r="EK68" s="143"/>
      <c r="EL68" s="143"/>
      <c r="EM68" s="143"/>
      <c r="EN68" s="143"/>
      <c r="EO68" s="143"/>
      <c r="EP68" s="143"/>
      <c r="EQ68" s="143"/>
      <c r="ER68" s="143"/>
      <c r="ES68" s="143"/>
      <c r="ET68" s="143"/>
      <c r="EU68" s="143"/>
      <c r="EV68" s="143"/>
      <c r="EW68" s="143"/>
      <c r="EX68" s="143"/>
      <c r="EY68" s="143"/>
      <c r="EZ68" s="143"/>
      <c r="FA68" s="143"/>
      <c r="FB68" s="143"/>
      <c r="FC68" s="143"/>
      <c r="FD68" s="143"/>
      <c r="FE68" s="143"/>
      <c r="FF68" s="143"/>
      <c r="FG68" s="143"/>
      <c r="FH68" s="143"/>
      <c r="FI68" s="143"/>
      <c r="FJ68" s="143"/>
      <c r="FK68" s="143"/>
      <c r="FL68" s="143"/>
      <c r="FM68" s="143"/>
      <c r="FN68" s="143"/>
      <c r="FO68" s="143"/>
      <c r="FP68" s="143"/>
      <c r="FQ68" s="143"/>
      <c r="FR68" s="143"/>
      <c r="FS68" s="143"/>
      <c r="FT68" s="143"/>
      <c r="FU68" s="143"/>
      <c r="FV68" s="143"/>
      <c r="FW68" s="143"/>
      <c r="FX68" s="143"/>
      <c r="FY68" s="143"/>
      <c r="FZ68" s="143"/>
      <c r="GA68" s="143"/>
      <c r="GB68" s="143"/>
      <c r="GC68" s="143"/>
      <c r="GD68" s="143"/>
      <c r="GE68" s="143"/>
      <c r="GF68" s="143"/>
      <c r="GG68" s="143"/>
      <c r="GH68" s="143"/>
      <c r="GI68" s="143"/>
      <c r="GJ68" s="143"/>
      <c r="GK68" s="143"/>
      <c r="GL68" s="143"/>
      <c r="GM68" s="143"/>
      <c r="GN68" s="143"/>
      <c r="GO68" s="143"/>
      <c r="GP68" s="143"/>
      <c r="GQ68" s="143"/>
      <c r="GR68" s="143"/>
      <c r="GS68" s="143"/>
      <c r="GT68" s="143"/>
      <c r="GU68" s="143"/>
      <c r="GV68" s="143"/>
      <c r="GW68" s="143"/>
      <c r="GX68" s="143"/>
      <c r="GY68" s="143"/>
      <c r="GZ68" s="143"/>
      <c r="HA68" s="143"/>
      <c r="HB68" s="143"/>
      <c r="HC68" s="143"/>
      <c r="HD68" s="143"/>
      <c r="HE68" s="143"/>
      <c r="HF68" s="143"/>
      <c r="HG68" s="143"/>
      <c r="HH68" s="143"/>
      <c r="HI68" s="143"/>
      <c r="HJ68" s="143"/>
      <c r="HK68" s="143"/>
      <c r="HL68" s="143"/>
      <c r="HM68" s="143"/>
      <c r="HN68" s="143"/>
      <c r="HO68" s="143"/>
      <c r="HP68" s="143"/>
      <c r="HQ68" s="143"/>
      <c r="HR68" s="143"/>
      <c r="HS68" s="143"/>
      <c r="HT68" s="143"/>
      <c r="HU68" s="143"/>
      <c r="HV68" s="143"/>
      <c r="HW68" s="143"/>
      <c r="HX68" s="143"/>
      <c r="HY68" s="143"/>
      <c r="HZ68" s="143"/>
      <c r="IA68" s="143"/>
      <c r="IB68" s="143"/>
    </row>
    <row r="69" spans="1:236" s="94" customFormat="1" ht="15.75" x14ac:dyDescent="0.25">
      <c r="A69" s="170"/>
      <c r="B69" s="166"/>
      <c r="C69" s="167"/>
      <c r="D69" s="168"/>
      <c r="E69" s="169"/>
      <c r="F69" s="166"/>
      <c r="G69" s="167"/>
      <c r="H69" s="167"/>
      <c r="I69" s="167"/>
      <c r="J69" s="167"/>
      <c r="K69" s="167"/>
      <c r="L69" s="167"/>
      <c r="M69" s="167"/>
      <c r="N69" s="166"/>
      <c r="O69" s="166"/>
      <c r="P69" s="166"/>
      <c r="Q69" s="167"/>
      <c r="R69" s="167"/>
      <c r="S69" s="167"/>
      <c r="T69" s="167"/>
      <c r="U69" s="167"/>
      <c r="V69" s="167"/>
      <c r="W69" s="167"/>
      <c r="X69" s="167"/>
      <c r="Y69" s="143"/>
      <c r="Z69" s="143"/>
      <c r="AA69" s="143"/>
      <c r="AB69" s="143"/>
      <c r="AC69" s="143"/>
      <c r="AD69" s="143"/>
      <c r="AE69" s="143"/>
      <c r="AF69" s="143"/>
      <c r="AG69" s="143"/>
      <c r="AH69" s="143"/>
      <c r="AI69" s="143"/>
      <c r="AJ69" s="143"/>
      <c r="AK69" s="143"/>
      <c r="AL69" s="143"/>
      <c r="AM69" s="143"/>
      <c r="AN69" s="143"/>
      <c r="AO69" s="143"/>
      <c r="AP69" s="143"/>
      <c r="AQ69" s="143"/>
      <c r="AR69" s="143"/>
      <c r="AS69" s="143"/>
      <c r="AT69" s="143"/>
      <c r="AU69" s="143"/>
      <c r="AV69" s="143"/>
      <c r="AW69" s="143"/>
      <c r="AX69" s="143"/>
      <c r="AY69" s="143"/>
      <c r="AZ69" s="143"/>
      <c r="BA69" s="143"/>
      <c r="BB69" s="143"/>
      <c r="BC69" s="143"/>
      <c r="BD69" s="143"/>
      <c r="BE69" s="143"/>
      <c r="BF69" s="143"/>
      <c r="BG69" s="143"/>
      <c r="BH69" s="143"/>
      <c r="BI69" s="143"/>
      <c r="BJ69" s="143"/>
      <c r="BK69" s="143"/>
      <c r="BL69" s="143"/>
      <c r="BM69" s="143"/>
      <c r="BN69" s="143"/>
      <c r="BO69" s="143"/>
      <c r="BP69" s="143"/>
      <c r="BQ69" s="143"/>
      <c r="BR69" s="143"/>
      <c r="BS69" s="143"/>
      <c r="BT69" s="143"/>
      <c r="BU69" s="143"/>
      <c r="BV69" s="143"/>
      <c r="BW69" s="143"/>
      <c r="BX69" s="143"/>
      <c r="BY69" s="143"/>
      <c r="BZ69" s="143"/>
      <c r="CA69" s="143"/>
      <c r="CB69" s="143"/>
      <c r="CC69" s="143"/>
      <c r="CD69" s="143"/>
      <c r="CE69" s="143"/>
      <c r="CF69" s="143"/>
      <c r="CG69" s="143"/>
      <c r="CH69" s="143"/>
      <c r="CI69" s="143"/>
      <c r="CJ69" s="143"/>
      <c r="CK69" s="143"/>
      <c r="CL69" s="143"/>
      <c r="CM69" s="143"/>
      <c r="CN69" s="143"/>
      <c r="CO69" s="143"/>
      <c r="CP69" s="143"/>
      <c r="CQ69" s="143"/>
      <c r="CR69" s="143"/>
      <c r="CS69" s="143"/>
      <c r="CT69" s="143"/>
      <c r="CU69" s="143"/>
      <c r="CV69" s="143"/>
      <c r="CW69" s="143"/>
      <c r="CX69" s="143"/>
      <c r="CY69" s="143"/>
      <c r="CZ69" s="143"/>
      <c r="DA69" s="143"/>
      <c r="DB69" s="143"/>
      <c r="DC69" s="143"/>
      <c r="DD69" s="143"/>
      <c r="DE69" s="143"/>
      <c r="DF69" s="143"/>
      <c r="DG69" s="143"/>
      <c r="DH69" s="143"/>
      <c r="DI69" s="143"/>
      <c r="DJ69" s="143"/>
      <c r="DK69" s="143"/>
      <c r="DL69" s="143"/>
      <c r="DM69" s="143"/>
      <c r="DN69" s="143"/>
      <c r="DO69" s="143"/>
      <c r="DP69" s="143"/>
      <c r="DQ69" s="143"/>
      <c r="DR69" s="143"/>
      <c r="DS69" s="143"/>
      <c r="DT69" s="143"/>
      <c r="DU69" s="143"/>
      <c r="DV69" s="143"/>
      <c r="DW69" s="143"/>
      <c r="DX69" s="143"/>
      <c r="DY69" s="143"/>
      <c r="DZ69" s="143"/>
      <c r="EA69" s="143"/>
      <c r="EB69" s="143"/>
      <c r="EC69" s="143"/>
      <c r="ED69" s="143"/>
      <c r="EE69" s="143"/>
      <c r="EF69" s="143"/>
      <c r="EG69" s="143"/>
      <c r="EH69" s="143"/>
      <c r="EI69" s="143"/>
      <c r="EJ69" s="143"/>
      <c r="EK69" s="143"/>
      <c r="EL69" s="143"/>
      <c r="EM69" s="143"/>
      <c r="EN69" s="143"/>
      <c r="EO69" s="143"/>
      <c r="EP69" s="143"/>
      <c r="EQ69" s="143"/>
      <c r="ER69" s="143"/>
      <c r="ES69" s="143"/>
      <c r="ET69" s="143"/>
      <c r="EU69" s="143"/>
      <c r="EV69" s="143"/>
      <c r="EW69" s="143"/>
      <c r="EX69" s="143"/>
      <c r="EY69" s="143"/>
      <c r="EZ69" s="143"/>
      <c r="FA69" s="143"/>
      <c r="FB69" s="143"/>
      <c r="FC69" s="143"/>
      <c r="FD69" s="143"/>
      <c r="FE69" s="143"/>
      <c r="FF69" s="143"/>
      <c r="FG69" s="143"/>
      <c r="FH69" s="143"/>
      <c r="FI69" s="143"/>
      <c r="FJ69" s="143"/>
      <c r="FK69" s="143"/>
      <c r="FL69" s="143"/>
      <c r="FM69" s="143"/>
      <c r="FN69" s="143"/>
      <c r="FO69" s="143"/>
      <c r="FP69" s="143"/>
      <c r="FQ69" s="143"/>
      <c r="FR69" s="143"/>
      <c r="FS69" s="143"/>
      <c r="FT69" s="143"/>
      <c r="FU69" s="143"/>
      <c r="FV69" s="143"/>
      <c r="FW69" s="143"/>
      <c r="FX69" s="143"/>
      <c r="FY69" s="143"/>
      <c r="FZ69" s="143"/>
      <c r="GA69" s="143"/>
      <c r="GB69" s="143"/>
      <c r="GC69" s="143"/>
      <c r="GD69" s="143"/>
      <c r="GE69" s="143"/>
      <c r="GF69" s="143"/>
      <c r="GG69" s="143"/>
      <c r="GH69" s="143"/>
      <c r="GI69" s="143"/>
      <c r="GJ69" s="143"/>
      <c r="GK69" s="143"/>
      <c r="GL69" s="143"/>
      <c r="GM69" s="143"/>
      <c r="GN69" s="143"/>
      <c r="GO69" s="143"/>
      <c r="GP69" s="143"/>
      <c r="GQ69" s="143"/>
      <c r="GR69" s="143"/>
      <c r="GS69" s="143"/>
      <c r="GT69" s="143"/>
      <c r="GU69" s="143"/>
      <c r="GV69" s="143"/>
      <c r="GW69" s="143"/>
      <c r="GX69" s="143"/>
      <c r="GY69" s="143"/>
      <c r="GZ69" s="143"/>
      <c r="HA69" s="143"/>
      <c r="HB69" s="143"/>
      <c r="HC69" s="143"/>
      <c r="HD69" s="143"/>
      <c r="HE69" s="143"/>
      <c r="HF69" s="143"/>
      <c r="HG69" s="143"/>
      <c r="HH69" s="143"/>
      <c r="HI69" s="143"/>
      <c r="HJ69" s="143"/>
      <c r="HK69" s="143"/>
      <c r="HL69" s="143"/>
      <c r="HM69" s="143"/>
      <c r="HN69" s="143"/>
      <c r="HO69" s="143"/>
      <c r="HP69" s="143"/>
      <c r="HQ69" s="143"/>
      <c r="HR69" s="143"/>
      <c r="HS69" s="143"/>
      <c r="HT69" s="143"/>
      <c r="HU69" s="143"/>
      <c r="HV69" s="143"/>
      <c r="HW69" s="143"/>
      <c r="HX69" s="143"/>
      <c r="HY69" s="143"/>
      <c r="HZ69" s="143"/>
      <c r="IA69" s="143"/>
      <c r="IB69" s="143"/>
    </row>
    <row r="70" spans="1:236" s="97" customFormat="1" ht="11.25" x14ac:dyDescent="0.2">
      <c r="A70" s="166"/>
      <c r="B70" s="166"/>
      <c r="C70" s="167"/>
      <c r="D70" s="168"/>
      <c r="E70" s="169"/>
      <c r="F70" s="166"/>
      <c r="G70" s="167"/>
      <c r="H70" s="167"/>
      <c r="I70" s="167"/>
      <c r="J70" s="167"/>
      <c r="K70" s="167"/>
      <c r="L70" s="167"/>
      <c r="M70" s="167"/>
      <c r="N70" s="166"/>
      <c r="O70" s="166"/>
      <c r="P70" s="166"/>
      <c r="Q70" s="167"/>
      <c r="R70" s="167"/>
      <c r="S70" s="167"/>
      <c r="T70" s="167"/>
      <c r="U70" s="167"/>
      <c r="V70" s="167"/>
      <c r="W70" s="167"/>
      <c r="X70" s="167"/>
      <c r="Y70" s="166"/>
      <c r="Z70" s="166"/>
      <c r="AA70" s="166"/>
      <c r="AB70" s="166"/>
      <c r="AC70" s="166"/>
      <c r="AD70" s="166"/>
      <c r="AE70" s="166"/>
      <c r="AF70" s="166"/>
      <c r="AG70" s="166"/>
      <c r="AH70" s="166"/>
      <c r="AI70" s="166"/>
      <c r="AJ70" s="166"/>
      <c r="AK70" s="166"/>
      <c r="AL70" s="166"/>
      <c r="AM70" s="166"/>
      <c r="AN70" s="166"/>
      <c r="AO70" s="166"/>
      <c r="AP70" s="166"/>
      <c r="AQ70" s="166"/>
      <c r="AR70" s="166"/>
      <c r="AS70" s="166"/>
      <c r="AT70" s="166"/>
      <c r="AU70" s="166"/>
      <c r="AV70" s="166"/>
      <c r="AW70" s="166"/>
      <c r="AX70" s="166"/>
      <c r="AY70" s="166"/>
      <c r="AZ70" s="166"/>
      <c r="BA70" s="166"/>
      <c r="BB70" s="166"/>
      <c r="BC70" s="166"/>
      <c r="BD70" s="166"/>
      <c r="BE70" s="166"/>
      <c r="BF70" s="166"/>
      <c r="BG70" s="166"/>
      <c r="BH70" s="166"/>
      <c r="BI70" s="166"/>
      <c r="BJ70" s="166"/>
      <c r="BK70" s="166"/>
      <c r="BL70" s="166"/>
      <c r="BM70" s="166"/>
      <c r="BN70" s="166"/>
      <c r="BO70" s="166"/>
      <c r="BP70" s="166"/>
      <c r="BQ70" s="166"/>
      <c r="BR70" s="166"/>
      <c r="BS70" s="166"/>
      <c r="BT70" s="166"/>
      <c r="BU70" s="166"/>
      <c r="BV70" s="166"/>
      <c r="BW70" s="166"/>
      <c r="BX70" s="166"/>
      <c r="BY70" s="166"/>
      <c r="BZ70" s="166"/>
      <c r="CA70" s="166"/>
      <c r="CB70" s="166"/>
      <c r="CC70" s="166"/>
      <c r="CD70" s="166"/>
      <c r="CE70" s="166"/>
      <c r="CF70" s="166"/>
      <c r="CG70" s="166"/>
      <c r="CH70" s="166"/>
      <c r="CI70" s="166"/>
      <c r="CJ70" s="166"/>
      <c r="CK70" s="166"/>
      <c r="CL70" s="166"/>
      <c r="CM70" s="166"/>
      <c r="CN70" s="166"/>
      <c r="CO70" s="166"/>
      <c r="CP70" s="166"/>
      <c r="CQ70" s="166"/>
      <c r="CR70" s="166"/>
      <c r="CS70" s="166"/>
      <c r="CT70" s="166"/>
      <c r="CU70" s="166"/>
      <c r="CV70" s="166"/>
      <c r="CW70" s="166"/>
      <c r="CX70" s="166"/>
      <c r="CY70" s="166"/>
      <c r="CZ70" s="166"/>
      <c r="DA70" s="166"/>
      <c r="DB70" s="166"/>
      <c r="DC70" s="166"/>
      <c r="DD70" s="166"/>
      <c r="DE70" s="166"/>
      <c r="DF70" s="166"/>
      <c r="DG70" s="166"/>
      <c r="DH70" s="166"/>
      <c r="DI70" s="166"/>
      <c r="DJ70" s="166"/>
      <c r="DK70" s="166"/>
      <c r="DL70" s="166"/>
      <c r="DM70" s="166"/>
      <c r="DN70" s="166"/>
      <c r="DO70" s="166"/>
      <c r="DP70" s="166"/>
      <c r="DQ70" s="166"/>
      <c r="DR70" s="166"/>
      <c r="DS70" s="166"/>
      <c r="DT70" s="166"/>
      <c r="DU70" s="166"/>
      <c r="DV70" s="166"/>
      <c r="DW70" s="166"/>
      <c r="DX70" s="166"/>
      <c r="DY70" s="166"/>
      <c r="DZ70" s="166"/>
      <c r="EA70" s="166"/>
      <c r="EB70" s="166"/>
      <c r="EC70" s="166"/>
      <c r="ED70" s="166"/>
      <c r="EE70" s="166"/>
      <c r="EF70" s="166"/>
      <c r="EG70" s="166"/>
      <c r="EH70" s="166"/>
      <c r="EI70" s="166"/>
      <c r="EJ70" s="166"/>
      <c r="EK70" s="166"/>
      <c r="EL70" s="166"/>
      <c r="EM70" s="166"/>
      <c r="EN70" s="166"/>
      <c r="EO70" s="166"/>
      <c r="EP70" s="166"/>
      <c r="EQ70" s="166"/>
      <c r="ER70" s="166"/>
      <c r="ES70" s="166"/>
      <c r="ET70" s="166"/>
      <c r="EU70" s="166"/>
      <c r="EV70" s="166"/>
      <c r="EW70" s="166"/>
      <c r="EX70" s="166"/>
      <c r="EY70" s="166"/>
      <c r="EZ70" s="166"/>
      <c r="FA70" s="166"/>
      <c r="FB70" s="166"/>
      <c r="FC70" s="166"/>
      <c r="FD70" s="166"/>
      <c r="FE70" s="166"/>
      <c r="FF70" s="166"/>
      <c r="FG70" s="166"/>
      <c r="FH70" s="166"/>
      <c r="FI70" s="166"/>
      <c r="FJ70" s="166"/>
      <c r="FK70" s="166"/>
      <c r="FL70" s="166"/>
      <c r="FM70" s="166"/>
      <c r="FN70" s="166"/>
      <c r="FO70" s="166"/>
      <c r="FP70" s="166"/>
      <c r="FQ70" s="166"/>
      <c r="FR70" s="166"/>
      <c r="FS70" s="166"/>
      <c r="FT70" s="166"/>
      <c r="FU70" s="166"/>
      <c r="FV70" s="166"/>
      <c r="FW70" s="166"/>
      <c r="FX70" s="166"/>
      <c r="FY70" s="166"/>
      <c r="FZ70" s="166"/>
      <c r="GA70" s="166"/>
      <c r="GB70" s="166"/>
      <c r="GC70" s="166"/>
      <c r="GD70" s="166"/>
      <c r="GE70" s="166"/>
      <c r="GF70" s="166"/>
      <c r="GG70" s="166"/>
      <c r="GH70" s="166"/>
      <c r="GI70" s="166"/>
      <c r="GJ70" s="166"/>
      <c r="GK70" s="166"/>
      <c r="GL70" s="166"/>
      <c r="GM70" s="166"/>
      <c r="GN70" s="166"/>
      <c r="GO70" s="166"/>
      <c r="GP70" s="166"/>
      <c r="GQ70" s="166"/>
      <c r="GR70" s="166"/>
      <c r="GS70" s="166"/>
      <c r="GT70" s="166"/>
      <c r="GU70" s="166"/>
      <c r="GV70" s="166"/>
      <c r="GW70" s="166"/>
      <c r="GX70" s="166"/>
      <c r="GY70" s="166"/>
      <c r="GZ70" s="166"/>
      <c r="HA70" s="166"/>
      <c r="HB70" s="166"/>
      <c r="HC70" s="166"/>
      <c r="HD70" s="166"/>
      <c r="HE70" s="166"/>
      <c r="HF70" s="166"/>
      <c r="HG70" s="166"/>
      <c r="HH70" s="166"/>
      <c r="HI70" s="166"/>
      <c r="HJ70" s="166"/>
      <c r="HK70" s="166"/>
      <c r="HL70" s="166"/>
      <c r="HM70" s="166"/>
      <c r="HN70" s="166"/>
      <c r="HO70" s="166"/>
      <c r="HP70" s="166"/>
      <c r="HQ70" s="166"/>
      <c r="HR70" s="166"/>
      <c r="HS70" s="166"/>
      <c r="HT70" s="166"/>
      <c r="HU70" s="166"/>
      <c r="HV70" s="166"/>
      <c r="HW70" s="166"/>
      <c r="HX70" s="166"/>
      <c r="HY70" s="166"/>
      <c r="HZ70" s="166"/>
      <c r="IA70" s="166"/>
      <c r="IB70" s="166"/>
    </row>
    <row r="71" spans="1:236" s="96" customFormat="1" ht="15.75" x14ac:dyDescent="0.25">
      <c r="A71" s="171"/>
      <c r="B71" s="166"/>
      <c r="C71" s="167"/>
      <c r="D71" s="168"/>
      <c r="E71" s="169"/>
      <c r="F71" s="166"/>
      <c r="G71" s="167"/>
      <c r="H71" s="167"/>
      <c r="I71" s="167"/>
      <c r="J71" s="167"/>
      <c r="K71" s="167"/>
      <c r="L71" s="167"/>
      <c r="M71" s="167"/>
      <c r="N71" s="166"/>
      <c r="O71" s="166"/>
      <c r="P71" s="166"/>
      <c r="Q71" s="167"/>
      <c r="R71" s="167"/>
      <c r="S71" s="167"/>
      <c r="T71" s="167"/>
      <c r="U71" s="167"/>
      <c r="V71" s="167"/>
      <c r="W71" s="167"/>
      <c r="X71" s="167"/>
      <c r="Y71" s="171"/>
      <c r="Z71" s="171"/>
      <c r="AA71" s="171"/>
      <c r="AB71" s="171"/>
      <c r="AC71" s="171"/>
      <c r="AD71" s="171"/>
      <c r="AE71" s="171"/>
      <c r="AF71" s="171"/>
      <c r="AG71" s="171"/>
      <c r="AH71" s="171"/>
      <c r="AI71" s="171"/>
      <c r="AJ71" s="171"/>
      <c r="AK71" s="171"/>
      <c r="AL71" s="171"/>
      <c r="AM71" s="171"/>
      <c r="AN71" s="171"/>
      <c r="AO71" s="171"/>
      <c r="AP71" s="171"/>
      <c r="AQ71" s="171"/>
      <c r="AR71" s="171"/>
      <c r="AS71" s="171"/>
      <c r="AT71" s="171"/>
      <c r="AU71" s="171"/>
      <c r="AV71" s="171"/>
      <c r="AW71" s="171"/>
      <c r="AX71" s="171"/>
      <c r="AY71" s="171"/>
      <c r="AZ71" s="171"/>
      <c r="BA71" s="171"/>
      <c r="BB71" s="171"/>
      <c r="BC71" s="171"/>
      <c r="BD71" s="171"/>
      <c r="BE71" s="171"/>
      <c r="BF71" s="171"/>
      <c r="BG71" s="171"/>
      <c r="BH71" s="171"/>
      <c r="BI71" s="171"/>
      <c r="BJ71" s="171"/>
      <c r="BK71" s="171"/>
      <c r="BL71" s="171"/>
      <c r="BM71" s="171"/>
      <c r="BN71" s="171"/>
      <c r="BO71" s="171"/>
      <c r="BP71" s="171"/>
      <c r="BQ71" s="171"/>
      <c r="BR71" s="171"/>
      <c r="BS71" s="171"/>
      <c r="BT71" s="171"/>
      <c r="BU71" s="171"/>
      <c r="BV71" s="171"/>
      <c r="BW71" s="171"/>
      <c r="BX71" s="171"/>
      <c r="BY71" s="171"/>
      <c r="BZ71" s="171"/>
      <c r="CA71" s="171"/>
      <c r="CB71" s="171"/>
      <c r="CC71" s="171"/>
      <c r="CD71" s="171"/>
      <c r="CE71" s="171"/>
      <c r="CF71" s="171"/>
      <c r="CG71" s="171"/>
      <c r="CH71" s="171"/>
      <c r="CI71" s="171"/>
      <c r="CJ71" s="171"/>
      <c r="CK71" s="171"/>
      <c r="CL71" s="171"/>
      <c r="CM71" s="171"/>
      <c r="CN71" s="171"/>
      <c r="CO71" s="171"/>
      <c r="CP71" s="171"/>
      <c r="CQ71" s="171"/>
      <c r="CR71" s="171"/>
      <c r="CS71" s="171"/>
      <c r="CT71" s="171"/>
      <c r="CU71" s="171"/>
      <c r="CV71" s="171"/>
      <c r="CW71" s="171"/>
      <c r="CX71" s="171"/>
      <c r="CY71" s="171"/>
      <c r="CZ71" s="171"/>
      <c r="DA71" s="171"/>
      <c r="DB71" s="171"/>
      <c r="DC71" s="171"/>
      <c r="DD71" s="171"/>
      <c r="DE71" s="171"/>
      <c r="DF71" s="171"/>
      <c r="DG71" s="171"/>
      <c r="DH71" s="171"/>
      <c r="DI71" s="171"/>
      <c r="DJ71" s="171"/>
      <c r="DK71" s="171"/>
      <c r="DL71" s="171"/>
      <c r="DM71" s="171"/>
      <c r="DN71" s="171"/>
      <c r="DO71" s="171"/>
      <c r="DP71" s="171"/>
      <c r="DQ71" s="171"/>
      <c r="DR71" s="171"/>
      <c r="DS71" s="171"/>
      <c r="DT71" s="171"/>
      <c r="DU71" s="171"/>
      <c r="DV71" s="171"/>
      <c r="DW71" s="171"/>
      <c r="DX71" s="171"/>
      <c r="DY71" s="171"/>
      <c r="DZ71" s="171"/>
      <c r="EA71" s="171"/>
      <c r="EB71" s="171"/>
      <c r="EC71" s="171"/>
      <c r="ED71" s="171"/>
      <c r="EE71" s="171"/>
      <c r="EF71" s="171"/>
      <c r="EG71" s="171"/>
      <c r="EH71" s="171"/>
      <c r="EI71" s="171"/>
      <c r="EJ71" s="171"/>
      <c r="EK71" s="171"/>
      <c r="EL71" s="171"/>
      <c r="EM71" s="171"/>
      <c r="EN71" s="171"/>
      <c r="EO71" s="171"/>
      <c r="EP71" s="171"/>
      <c r="EQ71" s="171"/>
      <c r="ER71" s="171"/>
      <c r="ES71" s="171"/>
      <c r="ET71" s="171"/>
      <c r="EU71" s="171"/>
      <c r="EV71" s="171"/>
      <c r="EW71" s="171"/>
      <c r="EX71" s="171"/>
      <c r="EY71" s="171"/>
      <c r="EZ71" s="171"/>
      <c r="FA71" s="171"/>
      <c r="FB71" s="171"/>
      <c r="FC71" s="171"/>
      <c r="FD71" s="171"/>
      <c r="FE71" s="171"/>
      <c r="FF71" s="171"/>
      <c r="FG71" s="171"/>
      <c r="FH71" s="171"/>
      <c r="FI71" s="171"/>
      <c r="FJ71" s="171"/>
      <c r="FK71" s="171"/>
      <c r="FL71" s="171"/>
      <c r="FM71" s="171"/>
      <c r="FN71" s="171"/>
      <c r="FO71" s="171"/>
      <c r="FP71" s="171"/>
      <c r="FQ71" s="171"/>
      <c r="FR71" s="171"/>
      <c r="FS71" s="171"/>
      <c r="FT71" s="171"/>
      <c r="FU71" s="171"/>
      <c r="FV71" s="171"/>
      <c r="FW71" s="171"/>
      <c r="FX71" s="171"/>
      <c r="FY71" s="171"/>
      <c r="FZ71" s="171"/>
      <c r="GA71" s="171"/>
      <c r="GB71" s="171"/>
      <c r="GC71" s="171"/>
      <c r="GD71" s="171"/>
      <c r="GE71" s="171"/>
      <c r="GF71" s="171"/>
      <c r="GG71" s="171"/>
      <c r="GH71" s="171"/>
      <c r="GI71" s="171"/>
      <c r="GJ71" s="171"/>
      <c r="GK71" s="171"/>
      <c r="GL71" s="171"/>
      <c r="GM71" s="171"/>
      <c r="GN71" s="171"/>
      <c r="GO71" s="171"/>
      <c r="GP71" s="171"/>
      <c r="GQ71" s="171"/>
      <c r="GR71" s="171"/>
      <c r="GS71" s="171"/>
      <c r="GT71" s="171"/>
      <c r="GU71" s="171"/>
      <c r="GV71" s="171"/>
      <c r="GW71" s="171"/>
      <c r="GX71" s="171"/>
      <c r="GY71" s="171"/>
      <c r="GZ71" s="171"/>
      <c r="HA71" s="171"/>
      <c r="HB71" s="171"/>
      <c r="HC71" s="171"/>
      <c r="HD71" s="171"/>
      <c r="HE71" s="171"/>
      <c r="HF71" s="171"/>
      <c r="HG71" s="171"/>
      <c r="HH71" s="171"/>
      <c r="HI71" s="171"/>
      <c r="HJ71" s="171"/>
      <c r="HK71" s="171"/>
      <c r="HL71" s="171"/>
      <c r="HM71" s="171"/>
      <c r="HN71" s="171"/>
      <c r="HO71" s="171"/>
      <c r="HP71" s="171"/>
      <c r="HQ71" s="171"/>
      <c r="HR71" s="171"/>
      <c r="HS71" s="171"/>
      <c r="HT71" s="171"/>
      <c r="HU71" s="171"/>
      <c r="HV71" s="171"/>
      <c r="HW71" s="171"/>
      <c r="HX71" s="171"/>
      <c r="HY71" s="171"/>
      <c r="HZ71" s="171"/>
      <c r="IA71" s="171"/>
      <c r="IB71" s="171"/>
    </row>
    <row r="72" spans="1:236" s="96" customFormat="1" ht="15.75" x14ac:dyDescent="0.25">
      <c r="A72" s="171"/>
      <c r="B72" s="166"/>
      <c r="C72" s="167"/>
      <c r="D72" s="168"/>
      <c r="E72" s="169"/>
      <c r="F72" s="166"/>
      <c r="G72" s="167"/>
      <c r="H72" s="167"/>
      <c r="I72" s="167"/>
      <c r="J72" s="167"/>
      <c r="K72" s="167"/>
      <c r="L72" s="167"/>
      <c r="M72" s="167"/>
      <c r="N72" s="166"/>
      <c r="O72" s="166"/>
      <c r="P72" s="166"/>
      <c r="Q72" s="167"/>
      <c r="R72" s="167"/>
      <c r="S72" s="167"/>
      <c r="T72" s="167"/>
      <c r="U72" s="167"/>
      <c r="V72" s="167"/>
      <c r="W72" s="167"/>
      <c r="X72" s="167"/>
      <c r="Y72" s="171"/>
      <c r="Z72" s="171"/>
      <c r="AA72" s="171"/>
      <c r="AB72" s="171"/>
      <c r="AC72" s="171"/>
      <c r="AD72" s="171"/>
      <c r="AE72" s="171"/>
      <c r="AF72" s="171"/>
      <c r="AG72" s="171"/>
      <c r="AH72" s="171"/>
      <c r="AI72" s="171"/>
      <c r="AJ72" s="171"/>
      <c r="AK72" s="171"/>
      <c r="AL72" s="171"/>
      <c r="AM72" s="171"/>
      <c r="AN72" s="171"/>
      <c r="AO72" s="171"/>
      <c r="AP72" s="171"/>
      <c r="AQ72" s="171"/>
      <c r="AR72" s="171"/>
      <c r="AS72" s="171"/>
      <c r="AT72" s="171"/>
      <c r="AU72" s="171"/>
      <c r="AV72" s="171"/>
      <c r="AW72" s="171"/>
      <c r="AX72" s="171"/>
      <c r="AY72" s="171"/>
      <c r="AZ72" s="171"/>
      <c r="BA72" s="171"/>
      <c r="BB72" s="171"/>
      <c r="BC72" s="171"/>
      <c r="BD72" s="171"/>
      <c r="BE72" s="171"/>
      <c r="BF72" s="171"/>
      <c r="BG72" s="171"/>
      <c r="BH72" s="171"/>
      <c r="BI72" s="171"/>
      <c r="BJ72" s="171"/>
      <c r="BK72" s="171"/>
      <c r="BL72" s="171"/>
      <c r="BM72" s="171"/>
      <c r="BN72" s="171"/>
      <c r="BO72" s="171"/>
      <c r="BP72" s="171"/>
      <c r="BQ72" s="171"/>
      <c r="BR72" s="171"/>
      <c r="BS72" s="171"/>
      <c r="BT72" s="171"/>
      <c r="BU72" s="171"/>
      <c r="BV72" s="171"/>
      <c r="BW72" s="171"/>
      <c r="BX72" s="171"/>
      <c r="BY72" s="171"/>
      <c r="BZ72" s="171"/>
      <c r="CA72" s="171"/>
      <c r="CB72" s="171"/>
      <c r="CC72" s="171"/>
      <c r="CD72" s="171"/>
      <c r="CE72" s="171"/>
      <c r="CF72" s="171"/>
      <c r="CG72" s="171"/>
      <c r="CH72" s="171"/>
      <c r="CI72" s="171"/>
      <c r="CJ72" s="171"/>
      <c r="CK72" s="171"/>
      <c r="CL72" s="171"/>
      <c r="CM72" s="171"/>
      <c r="CN72" s="171"/>
      <c r="CO72" s="171"/>
      <c r="CP72" s="171"/>
      <c r="CQ72" s="171"/>
      <c r="CR72" s="171"/>
      <c r="CS72" s="171"/>
      <c r="CT72" s="171"/>
      <c r="CU72" s="171"/>
      <c r="CV72" s="171"/>
      <c r="CW72" s="171"/>
      <c r="CX72" s="171"/>
      <c r="CY72" s="171"/>
      <c r="CZ72" s="171"/>
      <c r="DA72" s="171"/>
      <c r="DB72" s="171"/>
      <c r="DC72" s="171"/>
      <c r="DD72" s="171"/>
      <c r="DE72" s="171"/>
      <c r="DF72" s="171"/>
      <c r="DG72" s="171"/>
      <c r="DH72" s="171"/>
      <c r="DI72" s="171"/>
      <c r="DJ72" s="171"/>
      <c r="DK72" s="171"/>
      <c r="DL72" s="171"/>
      <c r="DM72" s="171"/>
      <c r="DN72" s="171"/>
      <c r="DO72" s="171"/>
      <c r="DP72" s="171"/>
      <c r="DQ72" s="171"/>
      <c r="DR72" s="171"/>
      <c r="DS72" s="171"/>
      <c r="DT72" s="171"/>
      <c r="DU72" s="171"/>
      <c r="DV72" s="171"/>
      <c r="DW72" s="171"/>
      <c r="DX72" s="171"/>
      <c r="DY72" s="171"/>
      <c r="DZ72" s="171"/>
      <c r="EA72" s="171"/>
      <c r="EB72" s="171"/>
      <c r="EC72" s="171"/>
      <c r="ED72" s="171"/>
      <c r="EE72" s="171"/>
      <c r="EF72" s="171"/>
      <c r="EG72" s="171"/>
      <c r="EH72" s="171"/>
      <c r="EI72" s="171"/>
      <c r="EJ72" s="171"/>
      <c r="EK72" s="171"/>
      <c r="EL72" s="171"/>
      <c r="EM72" s="171"/>
      <c r="EN72" s="171"/>
      <c r="EO72" s="171"/>
      <c r="EP72" s="171"/>
      <c r="EQ72" s="171"/>
      <c r="ER72" s="171"/>
      <c r="ES72" s="171"/>
      <c r="ET72" s="171"/>
      <c r="EU72" s="171"/>
      <c r="EV72" s="171"/>
      <c r="EW72" s="171"/>
      <c r="EX72" s="171"/>
      <c r="EY72" s="171"/>
      <c r="EZ72" s="171"/>
      <c r="FA72" s="171"/>
      <c r="FB72" s="171"/>
      <c r="FC72" s="171"/>
      <c r="FD72" s="171"/>
      <c r="FE72" s="171"/>
      <c r="FF72" s="171"/>
      <c r="FG72" s="171"/>
      <c r="FH72" s="171"/>
      <c r="FI72" s="171"/>
      <c r="FJ72" s="171"/>
      <c r="FK72" s="171"/>
      <c r="FL72" s="171"/>
      <c r="FM72" s="171"/>
      <c r="FN72" s="171"/>
      <c r="FO72" s="171"/>
      <c r="FP72" s="171"/>
      <c r="FQ72" s="171"/>
      <c r="FR72" s="171"/>
      <c r="FS72" s="171"/>
      <c r="FT72" s="171"/>
      <c r="FU72" s="171"/>
      <c r="FV72" s="171"/>
      <c r="FW72" s="171"/>
      <c r="FX72" s="171"/>
      <c r="FY72" s="171"/>
      <c r="FZ72" s="171"/>
      <c r="GA72" s="171"/>
      <c r="GB72" s="171"/>
      <c r="GC72" s="171"/>
      <c r="GD72" s="171"/>
      <c r="GE72" s="171"/>
      <c r="GF72" s="171"/>
      <c r="GG72" s="171"/>
      <c r="GH72" s="171"/>
      <c r="GI72" s="171"/>
      <c r="GJ72" s="171"/>
      <c r="GK72" s="171"/>
      <c r="GL72" s="171"/>
      <c r="GM72" s="171"/>
      <c r="GN72" s="171"/>
      <c r="GO72" s="171"/>
      <c r="GP72" s="171"/>
      <c r="GQ72" s="171"/>
      <c r="GR72" s="171"/>
      <c r="GS72" s="171"/>
      <c r="GT72" s="171"/>
      <c r="GU72" s="171"/>
      <c r="GV72" s="171"/>
      <c r="GW72" s="171"/>
      <c r="GX72" s="171"/>
      <c r="GY72" s="171"/>
      <c r="GZ72" s="171"/>
      <c r="HA72" s="171"/>
      <c r="HB72" s="171"/>
      <c r="HC72" s="171"/>
      <c r="HD72" s="171"/>
      <c r="HE72" s="171"/>
      <c r="HF72" s="171"/>
      <c r="HG72" s="171"/>
      <c r="HH72" s="171"/>
      <c r="HI72" s="171"/>
      <c r="HJ72" s="171"/>
      <c r="HK72" s="171"/>
      <c r="HL72" s="171"/>
      <c r="HM72" s="171"/>
      <c r="HN72" s="171"/>
      <c r="HO72" s="171"/>
      <c r="HP72" s="171"/>
      <c r="HQ72" s="171"/>
      <c r="HR72" s="171"/>
      <c r="HS72" s="171"/>
      <c r="HT72" s="171"/>
      <c r="HU72" s="171"/>
      <c r="HV72" s="171"/>
      <c r="HW72" s="171"/>
      <c r="HX72" s="171"/>
      <c r="HY72" s="171"/>
      <c r="HZ72" s="171"/>
      <c r="IA72" s="171"/>
      <c r="IB72" s="171"/>
    </row>
    <row r="73" spans="1:236" s="96" customFormat="1" ht="15.75" x14ac:dyDescent="0.25">
      <c r="A73" s="171"/>
      <c r="B73" s="166"/>
      <c r="C73" s="167"/>
      <c r="D73" s="168"/>
      <c r="E73" s="169"/>
      <c r="F73" s="166"/>
      <c r="G73" s="167"/>
      <c r="H73" s="167"/>
      <c r="I73" s="167"/>
      <c r="J73" s="167"/>
      <c r="K73" s="167"/>
      <c r="L73" s="167"/>
      <c r="M73" s="167"/>
      <c r="N73" s="166"/>
      <c r="O73" s="166"/>
      <c r="P73" s="166"/>
      <c r="Q73" s="167"/>
      <c r="R73" s="167"/>
      <c r="S73" s="167"/>
      <c r="T73" s="167"/>
      <c r="U73" s="167"/>
      <c r="V73" s="167"/>
      <c r="W73" s="167"/>
      <c r="X73" s="167"/>
      <c r="Y73" s="171"/>
      <c r="Z73" s="171"/>
      <c r="AA73" s="171"/>
      <c r="AB73" s="171"/>
      <c r="AC73" s="171"/>
      <c r="AD73" s="171"/>
      <c r="AE73" s="171"/>
      <c r="AF73" s="171"/>
      <c r="AG73" s="171"/>
      <c r="AH73" s="171"/>
      <c r="AI73" s="171"/>
      <c r="AJ73" s="171"/>
      <c r="AK73" s="171"/>
      <c r="AL73" s="171"/>
      <c r="AM73" s="171"/>
      <c r="AN73" s="171"/>
      <c r="AO73" s="171"/>
      <c r="AP73" s="171"/>
      <c r="AQ73" s="171"/>
      <c r="AR73" s="171"/>
      <c r="AS73" s="171"/>
      <c r="AT73" s="171"/>
      <c r="AU73" s="171"/>
      <c r="AV73" s="171"/>
      <c r="AW73" s="171"/>
      <c r="AX73" s="171"/>
      <c r="AY73" s="171"/>
      <c r="AZ73" s="171"/>
      <c r="BA73" s="171"/>
      <c r="BB73" s="171"/>
      <c r="BC73" s="171"/>
      <c r="BD73" s="171"/>
      <c r="BE73" s="171"/>
      <c r="BF73" s="171"/>
      <c r="BG73" s="171"/>
      <c r="BH73" s="171"/>
      <c r="BI73" s="171"/>
      <c r="BJ73" s="171"/>
      <c r="BK73" s="171"/>
      <c r="BL73" s="171"/>
      <c r="BM73" s="171"/>
      <c r="BN73" s="171"/>
      <c r="BO73" s="171"/>
      <c r="BP73" s="171"/>
      <c r="BQ73" s="171"/>
      <c r="BR73" s="171"/>
      <c r="BS73" s="171"/>
      <c r="BT73" s="171"/>
      <c r="BU73" s="171"/>
      <c r="BV73" s="171"/>
      <c r="BW73" s="171"/>
      <c r="BX73" s="171"/>
      <c r="BY73" s="171"/>
      <c r="BZ73" s="171"/>
      <c r="CA73" s="171"/>
      <c r="CB73" s="171"/>
      <c r="CC73" s="171"/>
      <c r="CD73" s="171"/>
      <c r="CE73" s="171"/>
      <c r="CF73" s="171"/>
      <c r="CG73" s="171"/>
      <c r="CH73" s="171"/>
      <c r="CI73" s="171"/>
      <c r="CJ73" s="171"/>
      <c r="CK73" s="171"/>
      <c r="CL73" s="171"/>
      <c r="CM73" s="171"/>
      <c r="CN73" s="171"/>
      <c r="CO73" s="171"/>
      <c r="CP73" s="171"/>
      <c r="CQ73" s="171"/>
      <c r="CR73" s="171"/>
      <c r="CS73" s="171"/>
      <c r="CT73" s="171"/>
      <c r="CU73" s="171"/>
      <c r="CV73" s="171"/>
      <c r="CW73" s="171"/>
      <c r="CX73" s="171"/>
      <c r="CY73" s="171"/>
      <c r="CZ73" s="171"/>
      <c r="DA73" s="171"/>
      <c r="DB73" s="171"/>
      <c r="DC73" s="171"/>
      <c r="DD73" s="171"/>
      <c r="DE73" s="171"/>
      <c r="DF73" s="171"/>
      <c r="DG73" s="171"/>
      <c r="DH73" s="171"/>
      <c r="DI73" s="171"/>
      <c r="DJ73" s="171"/>
      <c r="DK73" s="171"/>
      <c r="DL73" s="171"/>
      <c r="DM73" s="171"/>
      <c r="DN73" s="171"/>
      <c r="DO73" s="171"/>
      <c r="DP73" s="171"/>
      <c r="DQ73" s="171"/>
      <c r="DR73" s="171"/>
      <c r="DS73" s="171"/>
      <c r="DT73" s="171"/>
      <c r="DU73" s="171"/>
      <c r="DV73" s="171"/>
      <c r="DW73" s="171"/>
      <c r="DX73" s="171"/>
      <c r="DY73" s="171"/>
      <c r="DZ73" s="171"/>
      <c r="EA73" s="171"/>
      <c r="EB73" s="171"/>
      <c r="EC73" s="171"/>
      <c r="ED73" s="171"/>
      <c r="EE73" s="171"/>
      <c r="EF73" s="171"/>
      <c r="EG73" s="171"/>
      <c r="EH73" s="171"/>
      <c r="EI73" s="171"/>
      <c r="EJ73" s="171"/>
      <c r="EK73" s="171"/>
      <c r="EL73" s="171"/>
      <c r="EM73" s="171"/>
      <c r="EN73" s="171"/>
      <c r="EO73" s="171"/>
      <c r="EP73" s="171"/>
      <c r="EQ73" s="171"/>
      <c r="ER73" s="171"/>
      <c r="ES73" s="171"/>
      <c r="ET73" s="171"/>
      <c r="EU73" s="171"/>
      <c r="EV73" s="171"/>
      <c r="EW73" s="171"/>
      <c r="EX73" s="171"/>
      <c r="EY73" s="171"/>
      <c r="EZ73" s="171"/>
      <c r="FA73" s="171"/>
      <c r="FB73" s="171"/>
      <c r="FC73" s="171"/>
      <c r="FD73" s="171"/>
      <c r="FE73" s="171"/>
      <c r="FF73" s="171"/>
      <c r="FG73" s="171"/>
      <c r="FH73" s="171"/>
      <c r="FI73" s="171"/>
      <c r="FJ73" s="171"/>
      <c r="FK73" s="171"/>
      <c r="FL73" s="171"/>
      <c r="FM73" s="171"/>
      <c r="FN73" s="171"/>
      <c r="FO73" s="171"/>
      <c r="FP73" s="171"/>
      <c r="FQ73" s="171"/>
      <c r="FR73" s="171"/>
      <c r="FS73" s="171"/>
      <c r="FT73" s="171"/>
      <c r="FU73" s="171"/>
      <c r="FV73" s="171"/>
      <c r="FW73" s="171"/>
      <c r="FX73" s="171"/>
      <c r="FY73" s="171"/>
      <c r="FZ73" s="171"/>
      <c r="GA73" s="171"/>
      <c r="GB73" s="171"/>
      <c r="GC73" s="171"/>
      <c r="GD73" s="171"/>
      <c r="GE73" s="171"/>
      <c r="GF73" s="171"/>
      <c r="GG73" s="171"/>
      <c r="GH73" s="171"/>
      <c r="GI73" s="171"/>
      <c r="GJ73" s="171"/>
      <c r="GK73" s="171"/>
      <c r="GL73" s="171"/>
      <c r="GM73" s="171"/>
      <c r="GN73" s="171"/>
      <c r="GO73" s="171"/>
      <c r="GP73" s="171"/>
      <c r="GQ73" s="171"/>
      <c r="GR73" s="171"/>
      <c r="GS73" s="171"/>
      <c r="GT73" s="171"/>
      <c r="GU73" s="171"/>
      <c r="GV73" s="171"/>
      <c r="GW73" s="171"/>
      <c r="GX73" s="171"/>
      <c r="GY73" s="171"/>
      <c r="GZ73" s="171"/>
      <c r="HA73" s="171"/>
      <c r="HB73" s="171"/>
      <c r="HC73" s="171"/>
      <c r="HD73" s="171"/>
      <c r="HE73" s="171"/>
      <c r="HF73" s="171"/>
      <c r="HG73" s="171"/>
      <c r="HH73" s="171"/>
      <c r="HI73" s="171"/>
      <c r="HJ73" s="171"/>
      <c r="HK73" s="171"/>
      <c r="HL73" s="171"/>
      <c r="HM73" s="171"/>
      <c r="HN73" s="171"/>
      <c r="HO73" s="171"/>
      <c r="HP73" s="171"/>
      <c r="HQ73" s="171"/>
      <c r="HR73" s="171"/>
      <c r="HS73" s="171"/>
      <c r="HT73" s="171"/>
      <c r="HU73" s="171"/>
      <c r="HV73" s="171"/>
      <c r="HW73" s="171"/>
      <c r="HX73" s="171"/>
      <c r="HY73" s="171"/>
      <c r="HZ73" s="171"/>
      <c r="IA73" s="171"/>
      <c r="IB73" s="171"/>
    </row>
    <row r="74" spans="1:236" s="97" customFormat="1" ht="11.25" x14ac:dyDescent="0.2">
      <c r="A74" s="166"/>
      <c r="B74" s="166"/>
      <c r="C74" s="167"/>
      <c r="D74" s="168"/>
      <c r="E74" s="169"/>
      <c r="F74" s="166"/>
      <c r="G74" s="167"/>
      <c r="H74" s="167"/>
      <c r="I74" s="167"/>
      <c r="J74" s="167"/>
      <c r="K74" s="167"/>
      <c r="L74" s="167"/>
      <c r="M74" s="167"/>
      <c r="N74" s="166"/>
      <c r="O74" s="166"/>
      <c r="P74" s="166"/>
      <c r="Q74" s="167"/>
      <c r="R74" s="167"/>
      <c r="S74" s="167"/>
      <c r="T74" s="167"/>
      <c r="U74" s="167"/>
      <c r="V74" s="167"/>
      <c r="W74" s="167"/>
      <c r="X74" s="167"/>
      <c r="Y74" s="166"/>
      <c r="Z74" s="166"/>
      <c r="AA74" s="166"/>
      <c r="AB74" s="166"/>
      <c r="AC74" s="166"/>
      <c r="AD74" s="166"/>
      <c r="AE74" s="166"/>
      <c r="AF74" s="166"/>
      <c r="AG74" s="166"/>
      <c r="AH74" s="166"/>
      <c r="AI74" s="166"/>
      <c r="AJ74" s="166"/>
      <c r="AK74" s="166"/>
      <c r="AL74" s="166"/>
      <c r="AM74" s="166"/>
      <c r="AN74" s="166"/>
      <c r="AO74" s="166"/>
      <c r="AP74" s="166"/>
      <c r="AQ74" s="166"/>
      <c r="AR74" s="166"/>
      <c r="AS74" s="166"/>
      <c r="AT74" s="166"/>
      <c r="AU74" s="166"/>
      <c r="AV74" s="166"/>
      <c r="AW74" s="166"/>
      <c r="AX74" s="166"/>
      <c r="AY74" s="166"/>
      <c r="AZ74" s="166"/>
      <c r="BA74" s="166"/>
      <c r="BB74" s="166"/>
      <c r="BC74" s="166"/>
      <c r="BD74" s="166"/>
      <c r="BE74" s="166"/>
      <c r="BF74" s="166"/>
      <c r="BG74" s="166"/>
      <c r="BH74" s="166"/>
      <c r="BI74" s="166"/>
      <c r="BJ74" s="166"/>
      <c r="BK74" s="166"/>
      <c r="BL74" s="166"/>
      <c r="BM74" s="166"/>
      <c r="BN74" s="166"/>
      <c r="BO74" s="166"/>
      <c r="BP74" s="166"/>
      <c r="BQ74" s="166"/>
      <c r="BR74" s="166"/>
      <c r="BS74" s="166"/>
      <c r="BT74" s="166"/>
      <c r="BU74" s="166"/>
      <c r="BV74" s="166"/>
      <c r="BW74" s="166"/>
      <c r="BX74" s="166"/>
      <c r="BY74" s="166"/>
      <c r="BZ74" s="166"/>
      <c r="CA74" s="166"/>
      <c r="CB74" s="166"/>
      <c r="CC74" s="166"/>
      <c r="CD74" s="166"/>
      <c r="CE74" s="166"/>
      <c r="CF74" s="166"/>
      <c r="CG74" s="166"/>
      <c r="CH74" s="166"/>
      <c r="CI74" s="166"/>
      <c r="CJ74" s="166"/>
      <c r="CK74" s="166"/>
      <c r="CL74" s="166"/>
      <c r="CM74" s="166"/>
      <c r="CN74" s="166"/>
      <c r="CO74" s="166"/>
      <c r="CP74" s="166"/>
      <c r="CQ74" s="166"/>
      <c r="CR74" s="166"/>
      <c r="CS74" s="166"/>
      <c r="CT74" s="166"/>
      <c r="CU74" s="166"/>
      <c r="CV74" s="166"/>
      <c r="CW74" s="166"/>
      <c r="CX74" s="166"/>
      <c r="CY74" s="166"/>
      <c r="CZ74" s="166"/>
      <c r="DA74" s="166"/>
      <c r="DB74" s="166"/>
      <c r="DC74" s="166"/>
      <c r="DD74" s="166"/>
      <c r="DE74" s="166"/>
      <c r="DF74" s="166"/>
      <c r="DG74" s="166"/>
      <c r="DH74" s="166"/>
      <c r="DI74" s="166"/>
      <c r="DJ74" s="166"/>
      <c r="DK74" s="166"/>
      <c r="DL74" s="166"/>
      <c r="DM74" s="166"/>
      <c r="DN74" s="166"/>
      <c r="DO74" s="166"/>
      <c r="DP74" s="166"/>
      <c r="DQ74" s="166"/>
      <c r="DR74" s="166"/>
      <c r="DS74" s="166"/>
      <c r="DT74" s="166"/>
      <c r="DU74" s="166"/>
      <c r="DV74" s="166"/>
      <c r="DW74" s="166"/>
      <c r="DX74" s="166"/>
      <c r="DY74" s="166"/>
      <c r="DZ74" s="166"/>
      <c r="EA74" s="166"/>
      <c r="EB74" s="166"/>
      <c r="EC74" s="166"/>
      <c r="ED74" s="166"/>
      <c r="EE74" s="166"/>
      <c r="EF74" s="166"/>
      <c r="EG74" s="166"/>
      <c r="EH74" s="166"/>
      <c r="EI74" s="166"/>
      <c r="EJ74" s="166"/>
      <c r="EK74" s="166"/>
      <c r="EL74" s="166"/>
      <c r="EM74" s="166"/>
      <c r="EN74" s="166"/>
      <c r="EO74" s="166"/>
      <c r="EP74" s="166"/>
      <c r="EQ74" s="166"/>
      <c r="ER74" s="166"/>
      <c r="ES74" s="166"/>
      <c r="ET74" s="166"/>
      <c r="EU74" s="166"/>
      <c r="EV74" s="166"/>
      <c r="EW74" s="166"/>
      <c r="EX74" s="166"/>
      <c r="EY74" s="166"/>
      <c r="EZ74" s="166"/>
      <c r="FA74" s="166"/>
      <c r="FB74" s="166"/>
      <c r="FC74" s="166"/>
      <c r="FD74" s="166"/>
      <c r="FE74" s="166"/>
      <c r="FF74" s="166"/>
      <c r="FG74" s="166"/>
      <c r="FH74" s="166"/>
      <c r="FI74" s="166"/>
      <c r="FJ74" s="166"/>
      <c r="FK74" s="166"/>
      <c r="FL74" s="166"/>
      <c r="FM74" s="166"/>
      <c r="FN74" s="166"/>
      <c r="FO74" s="166"/>
      <c r="FP74" s="166"/>
      <c r="FQ74" s="166"/>
      <c r="FR74" s="166"/>
      <c r="FS74" s="166"/>
      <c r="FT74" s="166"/>
      <c r="FU74" s="166"/>
      <c r="FV74" s="166"/>
      <c r="FW74" s="166"/>
      <c r="FX74" s="166"/>
      <c r="FY74" s="166"/>
      <c r="FZ74" s="166"/>
      <c r="GA74" s="166"/>
      <c r="GB74" s="166"/>
      <c r="GC74" s="166"/>
      <c r="GD74" s="166"/>
      <c r="GE74" s="166"/>
      <c r="GF74" s="166"/>
      <c r="GG74" s="166"/>
      <c r="GH74" s="166"/>
      <c r="GI74" s="166"/>
      <c r="GJ74" s="166"/>
      <c r="GK74" s="166"/>
      <c r="GL74" s="166"/>
      <c r="GM74" s="166"/>
      <c r="GN74" s="166"/>
      <c r="GO74" s="166"/>
      <c r="GP74" s="166"/>
      <c r="GQ74" s="166"/>
      <c r="GR74" s="166"/>
      <c r="GS74" s="166"/>
      <c r="GT74" s="166"/>
      <c r="GU74" s="166"/>
      <c r="GV74" s="166"/>
      <c r="GW74" s="166"/>
      <c r="GX74" s="166"/>
      <c r="GY74" s="166"/>
      <c r="GZ74" s="166"/>
      <c r="HA74" s="166"/>
      <c r="HB74" s="166"/>
      <c r="HC74" s="166"/>
      <c r="HD74" s="166"/>
      <c r="HE74" s="166"/>
      <c r="HF74" s="166"/>
      <c r="HG74" s="166"/>
      <c r="HH74" s="166"/>
      <c r="HI74" s="166"/>
      <c r="HJ74" s="166"/>
      <c r="HK74" s="166"/>
      <c r="HL74" s="166"/>
      <c r="HM74" s="166"/>
      <c r="HN74" s="166"/>
      <c r="HO74" s="166"/>
      <c r="HP74" s="166"/>
      <c r="HQ74" s="166"/>
      <c r="HR74" s="166"/>
      <c r="HS74" s="166"/>
      <c r="HT74" s="166"/>
      <c r="HU74" s="166"/>
      <c r="HV74" s="166"/>
      <c r="HW74" s="166"/>
      <c r="HX74" s="166"/>
      <c r="HY74" s="166"/>
      <c r="HZ74" s="166"/>
      <c r="IA74" s="166"/>
      <c r="IB74" s="166"/>
    </row>
    <row r="75" spans="1:236" s="97" customFormat="1" ht="11.25" x14ac:dyDescent="0.2">
      <c r="A75" s="166"/>
      <c r="B75" s="166"/>
      <c r="C75" s="167"/>
      <c r="D75" s="168"/>
      <c r="E75" s="169"/>
      <c r="F75" s="166"/>
      <c r="G75" s="167"/>
      <c r="H75" s="167"/>
      <c r="I75" s="167"/>
      <c r="J75" s="167"/>
      <c r="K75" s="167"/>
      <c r="L75" s="167"/>
      <c r="M75" s="167"/>
      <c r="N75" s="166"/>
      <c r="O75" s="166"/>
      <c r="P75" s="166"/>
      <c r="Q75" s="167"/>
      <c r="R75" s="167"/>
      <c r="S75" s="167"/>
      <c r="T75" s="167"/>
      <c r="U75" s="167"/>
      <c r="V75" s="167"/>
      <c r="W75" s="167"/>
      <c r="X75" s="167"/>
      <c r="Y75" s="166"/>
      <c r="Z75" s="166"/>
      <c r="AA75" s="166"/>
      <c r="AB75" s="166"/>
      <c r="AC75" s="166"/>
      <c r="AD75" s="166"/>
      <c r="AE75" s="166"/>
      <c r="AF75" s="166"/>
      <c r="AG75" s="166"/>
      <c r="AH75" s="166"/>
      <c r="AI75" s="166"/>
      <c r="AJ75" s="166"/>
      <c r="AK75" s="166"/>
      <c r="AL75" s="166"/>
      <c r="AM75" s="166"/>
      <c r="AN75" s="166"/>
      <c r="AO75" s="166"/>
      <c r="AP75" s="166"/>
      <c r="AQ75" s="166"/>
      <c r="AR75" s="166"/>
      <c r="AS75" s="166"/>
      <c r="AT75" s="166"/>
      <c r="AU75" s="166"/>
      <c r="AV75" s="166"/>
      <c r="AW75" s="166"/>
      <c r="AX75" s="166"/>
      <c r="AY75" s="166"/>
      <c r="AZ75" s="166"/>
      <c r="BA75" s="166"/>
      <c r="BB75" s="166"/>
      <c r="BC75" s="166"/>
      <c r="BD75" s="166"/>
      <c r="BE75" s="166"/>
      <c r="BF75" s="166"/>
      <c r="BG75" s="166"/>
      <c r="BH75" s="166"/>
      <c r="BI75" s="166"/>
      <c r="BJ75" s="166"/>
      <c r="BK75" s="166"/>
      <c r="BL75" s="166"/>
      <c r="BM75" s="166"/>
      <c r="BN75" s="166"/>
      <c r="BO75" s="166"/>
      <c r="BP75" s="166"/>
      <c r="BQ75" s="166"/>
      <c r="BR75" s="166"/>
      <c r="BS75" s="166"/>
      <c r="BT75" s="166"/>
      <c r="BU75" s="166"/>
      <c r="BV75" s="166"/>
      <c r="BW75" s="166"/>
      <c r="BX75" s="166"/>
      <c r="BY75" s="166"/>
      <c r="BZ75" s="166"/>
      <c r="CA75" s="166"/>
      <c r="CB75" s="166"/>
      <c r="CC75" s="166"/>
      <c r="CD75" s="166"/>
      <c r="CE75" s="166"/>
      <c r="CF75" s="166"/>
      <c r="CG75" s="166"/>
      <c r="CH75" s="166"/>
      <c r="CI75" s="166"/>
      <c r="CJ75" s="166"/>
      <c r="CK75" s="166"/>
      <c r="CL75" s="166"/>
      <c r="CM75" s="166"/>
      <c r="CN75" s="166"/>
      <c r="CO75" s="166"/>
      <c r="CP75" s="166"/>
      <c r="CQ75" s="166"/>
      <c r="CR75" s="166"/>
      <c r="CS75" s="166"/>
      <c r="CT75" s="166"/>
      <c r="CU75" s="166"/>
      <c r="CV75" s="166"/>
      <c r="CW75" s="166"/>
      <c r="CX75" s="166"/>
      <c r="CY75" s="166"/>
      <c r="CZ75" s="166"/>
      <c r="DA75" s="166"/>
      <c r="DB75" s="166"/>
      <c r="DC75" s="166"/>
      <c r="DD75" s="166"/>
      <c r="DE75" s="166"/>
      <c r="DF75" s="166"/>
      <c r="DG75" s="166"/>
      <c r="DH75" s="166"/>
      <c r="DI75" s="166"/>
      <c r="DJ75" s="166"/>
      <c r="DK75" s="166"/>
      <c r="DL75" s="166"/>
      <c r="DM75" s="166"/>
      <c r="DN75" s="166"/>
      <c r="DO75" s="166"/>
      <c r="DP75" s="166"/>
      <c r="DQ75" s="166"/>
      <c r="DR75" s="166"/>
      <c r="DS75" s="166"/>
      <c r="DT75" s="166"/>
      <c r="DU75" s="166"/>
      <c r="DV75" s="166"/>
      <c r="DW75" s="166"/>
      <c r="DX75" s="166"/>
      <c r="DY75" s="166"/>
      <c r="DZ75" s="166"/>
      <c r="EA75" s="166"/>
      <c r="EB75" s="166"/>
      <c r="EC75" s="166"/>
      <c r="ED75" s="166"/>
      <c r="EE75" s="166"/>
      <c r="EF75" s="166"/>
      <c r="EG75" s="166"/>
      <c r="EH75" s="166"/>
      <c r="EI75" s="166"/>
      <c r="EJ75" s="166"/>
      <c r="EK75" s="166"/>
      <c r="EL75" s="166"/>
      <c r="EM75" s="166"/>
      <c r="EN75" s="166"/>
      <c r="EO75" s="166"/>
      <c r="EP75" s="166"/>
      <c r="EQ75" s="166"/>
      <c r="ER75" s="166"/>
      <c r="ES75" s="166"/>
      <c r="ET75" s="166"/>
      <c r="EU75" s="166"/>
      <c r="EV75" s="166"/>
      <c r="EW75" s="166"/>
      <c r="EX75" s="166"/>
      <c r="EY75" s="166"/>
      <c r="EZ75" s="166"/>
      <c r="FA75" s="166"/>
      <c r="FB75" s="166"/>
      <c r="FC75" s="166"/>
      <c r="FD75" s="166"/>
      <c r="FE75" s="166"/>
      <c r="FF75" s="166"/>
      <c r="FG75" s="166"/>
      <c r="FH75" s="166"/>
      <c r="FI75" s="166"/>
      <c r="FJ75" s="166"/>
      <c r="FK75" s="166"/>
      <c r="FL75" s="166"/>
      <c r="FM75" s="166"/>
      <c r="FN75" s="166"/>
      <c r="FO75" s="166"/>
      <c r="FP75" s="166"/>
      <c r="FQ75" s="166"/>
      <c r="FR75" s="166"/>
      <c r="FS75" s="166"/>
      <c r="FT75" s="166"/>
      <c r="FU75" s="166"/>
      <c r="FV75" s="166"/>
      <c r="FW75" s="166"/>
      <c r="FX75" s="166"/>
      <c r="FY75" s="166"/>
      <c r="FZ75" s="166"/>
      <c r="GA75" s="166"/>
      <c r="GB75" s="166"/>
      <c r="GC75" s="166"/>
      <c r="GD75" s="166"/>
      <c r="GE75" s="166"/>
      <c r="GF75" s="166"/>
      <c r="GG75" s="166"/>
      <c r="GH75" s="166"/>
      <c r="GI75" s="166"/>
      <c r="GJ75" s="166"/>
      <c r="GK75" s="166"/>
      <c r="GL75" s="166"/>
      <c r="GM75" s="166"/>
      <c r="GN75" s="166"/>
      <c r="GO75" s="166"/>
      <c r="GP75" s="166"/>
      <c r="GQ75" s="166"/>
      <c r="GR75" s="166"/>
      <c r="GS75" s="166"/>
      <c r="GT75" s="166"/>
      <c r="GU75" s="166"/>
      <c r="GV75" s="166"/>
      <c r="GW75" s="166"/>
      <c r="GX75" s="166"/>
      <c r="GY75" s="166"/>
      <c r="GZ75" s="166"/>
      <c r="HA75" s="166"/>
      <c r="HB75" s="166"/>
      <c r="HC75" s="166"/>
      <c r="HD75" s="166"/>
      <c r="HE75" s="166"/>
      <c r="HF75" s="166"/>
      <c r="HG75" s="166"/>
      <c r="HH75" s="166"/>
      <c r="HI75" s="166"/>
      <c r="HJ75" s="166"/>
      <c r="HK75" s="166"/>
      <c r="HL75" s="166"/>
      <c r="HM75" s="166"/>
      <c r="HN75" s="166"/>
      <c r="HO75" s="166"/>
      <c r="HP75" s="166"/>
      <c r="HQ75" s="166"/>
      <c r="HR75" s="166"/>
      <c r="HS75" s="166"/>
      <c r="HT75" s="166"/>
      <c r="HU75" s="166"/>
      <c r="HV75" s="166"/>
      <c r="HW75" s="166"/>
      <c r="HX75" s="166"/>
      <c r="HY75" s="166"/>
      <c r="HZ75" s="166"/>
      <c r="IA75" s="166"/>
      <c r="IB75" s="166"/>
    </row>
    <row r="76" spans="1:236" s="97" customFormat="1" ht="11.25" x14ac:dyDescent="0.2">
      <c r="A76" s="166"/>
      <c r="B76" s="166"/>
      <c r="C76" s="167"/>
      <c r="D76" s="168"/>
      <c r="E76" s="169"/>
      <c r="F76" s="166"/>
      <c r="G76" s="167"/>
      <c r="H76" s="167"/>
      <c r="I76" s="167"/>
      <c r="J76" s="167"/>
      <c r="K76" s="167"/>
      <c r="L76" s="167"/>
      <c r="M76" s="167"/>
      <c r="N76" s="166"/>
      <c r="O76" s="166"/>
      <c r="P76" s="166"/>
      <c r="Q76" s="167"/>
      <c r="R76" s="167"/>
      <c r="S76" s="167"/>
      <c r="T76" s="167"/>
      <c r="U76" s="167"/>
      <c r="V76" s="167"/>
      <c r="W76" s="167"/>
      <c r="X76" s="167"/>
      <c r="Y76" s="166"/>
      <c r="Z76" s="166"/>
      <c r="AA76" s="166"/>
      <c r="AB76" s="166"/>
      <c r="AC76" s="166"/>
      <c r="AD76" s="166"/>
      <c r="AE76" s="166"/>
      <c r="AF76" s="166"/>
      <c r="AG76" s="166"/>
      <c r="AH76" s="166"/>
      <c r="AI76" s="166"/>
      <c r="AJ76" s="166"/>
      <c r="AK76" s="166"/>
      <c r="AL76" s="166"/>
      <c r="AM76" s="166"/>
      <c r="AN76" s="166"/>
      <c r="AO76" s="166"/>
      <c r="AP76" s="166"/>
      <c r="AQ76" s="166"/>
      <c r="AR76" s="166"/>
      <c r="AS76" s="166"/>
      <c r="AT76" s="166"/>
      <c r="AU76" s="166"/>
      <c r="AV76" s="166"/>
      <c r="AW76" s="166"/>
      <c r="AX76" s="166"/>
      <c r="AY76" s="166"/>
      <c r="AZ76" s="166"/>
      <c r="BA76" s="166"/>
      <c r="BB76" s="166"/>
      <c r="BC76" s="166"/>
      <c r="BD76" s="166"/>
      <c r="BE76" s="166"/>
      <c r="BF76" s="166"/>
      <c r="BG76" s="166"/>
      <c r="BH76" s="166"/>
      <c r="BI76" s="166"/>
      <c r="BJ76" s="166"/>
      <c r="BK76" s="166"/>
      <c r="BL76" s="166"/>
      <c r="BM76" s="166"/>
      <c r="BN76" s="166"/>
      <c r="BO76" s="166"/>
      <c r="BP76" s="166"/>
      <c r="BQ76" s="166"/>
      <c r="BR76" s="166"/>
      <c r="BS76" s="166"/>
      <c r="BT76" s="166"/>
      <c r="BU76" s="166"/>
      <c r="BV76" s="166"/>
      <c r="BW76" s="166"/>
      <c r="BX76" s="166"/>
      <c r="BY76" s="166"/>
      <c r="BZ76" s="166"/>
      <c r="CA76" s="166"/>
      <c r="CB76" s="166"/>
      <c r="CC76" s="166"/>
      <c r="CD76" s="166"/>
      <c r="CE76" s="166"/>
      <c r="CF76" s="166"/>
      <c r="CG76" s="166"/>
      <c r="CH76" s="166"/>
      <c r="CI76" s="166"/>
      <c r="CJ76" s="166"/>
      <c r="CK76" s="166"/>
      <c r="CL76" s="166"/>
      <c r="CM76" s="166"/>
      <c r="CN76" s="166"/>
      <c r="CO76" s="166"/>
      <c r="CP76" s="166"/>
      <c r="CQ76" s="166"/>
      <c r="CR76" s="166"/>
      <c r="CS76" s="166"/>
      <c r="CT76" s="166"/>
      <c r="CU76" s="166"/>
      <c r="CV76" s="166"/>
      <c r="CW76" s="166"/>
      <c r="CX76" s="166"/>
      <c r="CY76" s="166"/>
      <c r="CZ76" s="166"/>
      <c r="DA76" s="166"/>
      <c r="DB76" s="166"/>
      <c r="DC76" s="166"/>
      <c r="DD76" s="166"/>
      <c r="DE76" s="166"/>
      <c r="DF76" s="166"/>
      <c r="DG76" s="166"/>
      <c r="DH76" s="166"/>
      <c r="DI76" s="166"/>
      <c r="DJ76" s="166"/>
      <c r="DK76" s="166"/>
      <c r="DL76" s="166"/>
      <c r="DM76" s="166"/>
      <c r="DN76" s="166"/>
      <c r="DO76" s="166"/>
      <c r="DP76" s="166"/>
      <c r="DQ76" s="166"/>
      <c r="DR76" s="166"/>
      <c r="DS76" s="166"/>
      <c r="DT76" s="166"/>
      <c r="DU76" s="166"/>
      <c r="DV76" s="166"/>
      <c r="DW76" s="166"/>
      <c r="DX76" s="166"/>
      <c r="DY76" s="166"/>
      <c r="DZ76" s="166"/>
      <c r="EA76" s="166"/>
      <c r="EB76" s="166"/>
      <c r="EC76" s="166"/>
      <c r="ED76" s="166"/>
      <c r="EE76" s="166"/>
      <c r="EF76" s="166"/>
      <c r="EG76" s="166"/>
      <c r="EH76" s="166"/>
      <c r="EI76" s="166"/>
      <c r="EJ76" s="166"/>
      <c r="EK76" s="166"/>
      <c r="EL76" s="166"/>
      <c r="EM76" s="166"/>
      <c r="EN76" s="166"/>
      <c r="EO76" s="166"/>
      <c r="EP76" s="166"/>
      <c r="EQ76" s="166"/>
      <c r="ER76" s="166"/>
      <c r="ES76" s="166"/>
      <c r="ET76" s="166"/>
      <c r="EU76" s="166"/>
      <c r="EV76" s="166"/>
      <c r="EW76" s="166"/>
      <c r="EX76" s="166"/>
      <c r="EY76" s="166"/>
      <c r="EZ76" s="166"/>
      <c r="FA76" s="166"/>
      <c r="FB76" s="166"/>
      <c r="FC76" s="166"/>
      <c r="FD76" s="166"/>
      <c r="FE76" s="166"/>
      <c r="FF76" s="166"/>
      <c r="FG76" s="166"/>
      <c r="FH76" s="166"/>
      <c r="FI76" s="166"/>
      <c r="FJ76" s="166"/>
      <c r="FK76" s="166"/>
      <c r="FL76" s="166"/>
      <c r="FM76" s="166"/>
      <c r="FN76" s="166"/>
      <c r="FO76" s="166"/>
      <c r="FP76" s="166"/>
      <c r="FQ76" s="166"/>
      <c r="FR76" s="166"/>
      <c r="FS76" s="166"/>
      <c r="FT76" s="166"/>
      <c r="FU76" s="166"/>
      <c r="FV76" s="166"/>
      <c r="FW76" s="166"/>
      <c r="FX76" s="166"/>
      <c r="FY76" s="166"/>
      <c r="FZ76" s="166"/>
      <c r="GA76" s="166"/>
      <c r="GB76" s="166"/>
      <c r="GC76" s="166"/>
      <c r="GD76" s="166"/>
      <c r="GE76" s="166"/>
      <c r="GF76" s="166"/>
      <c r="GG76" s="166"/>
      <c r="GH76" s="166"/>
      <c r="GI76" s="166"/>
      <c r="GJ76" s="166"/>
      <c r="GK76" s="166"/>
      <c r="GL76" s="166"/>
      <c r="GM76" s="166"/>
      <c r="GN76" s="166"/>
      <c r="GO76" s="166"/>
      <c r="GP76" s="166"/>
      <c r="GQ76" s="166"/>
      <c r="GR76" s="166"/>
      <c r="GS76" s="166"/>
      <c r="GT76" s="166"/>
      <c r="GU76" s="166"/>
      <c r="GV76" s="166"/>
      <c r="GW76" s="166"/>
      <c r="GX76" s="166"/>
      <c r="GY76" s="166"/>
      <c r="GZ76" s="166"/>
      <c r="HA76" s="166"/>
      <c r="HB76" s="166"/>
      <c r="HC76" s="166"/>
      <c r="HD76" s="166"/>
      <c r="HE76" s="166"/>
      <c r="HF76" s="166"/>
      <c r="HG76" s="166"/>
      <c r="HH76" s="166"/>
      <c r="HI76" s="166"/>
      <c r="HJ76" s="166"/>
      <c r="HK76" s="166"/>
      <c r="HL76" s="166"/>
      <c r="HM76" s="166"/>
      <c r="HN76" s="166"/>
      <c r="HO76" s="166"/>
      <c r="HP76" s="166"/>
      <c r="HQ76" s="166"/>
      <c r="HR76" s="166"/>
      <c r="HS76" s="166"/>
      <c r="HT76" s="166"/>
      <c r="HU76" s="166"/>
      <c r="HV76" s="166"/>
      <c r="HW76" s="166"/>
      <c r="HX76" s="166"/>
      <c r="HY76" s="166"/>
      <c r="HZ76" s="166"/>
      <c r="IA76" s="166"/>
      <c r="IB76" s="166"/>
    </row>
    <row r="77" spans="1:236" s="97" customFormat="1" ht="11.25" x14ac:dyDescent="0.2">
      <c r="A77" s="166"/>
      <c r="B77" s="166"/>
      <c r="C77" s="167"/>
      <c r="D77" s="168"/>
      <c r="E77" s="169"/>
      <c r="F77" s="166"/>
      <c r="G77" s="167"/>
      <c r="H77" s="167"/>
      <c r="I77" s="167"/>
      <c r="J77" s="167"/>
      <c r="K77" s="167"/>
      <c r="L77" s="167"/>
      <c r="M77" s="167"/>
      <c r="N77" s="166"/>
      <c r="O77" s="166"/>
      <c r="P77" s="166"/>
      <c r="Q77" s="167"/>
      <c r="R77" s="167"/>
      <c r="S77" s="167"/>
      <c r="T77" s="167"/>
      <c r="U77" s="167"/>
      <c r="V77" s="167"/>
      <c r="W77" s="167"/>
      <c r="X77" s="167"/>
      <c r="Y77" s="166"/>
      <c r="Z77" s="166"/>
      <c r="AA77" s="166"/>
      <c r="AB77" s="166"/>
      <c r="AC77" s="166"/>
      <c r="AD77" s="166"/>
      <c r="AE77" s="166"/>
      <c r="AF77" s="166"/>
      <c r="AG77" s="166"/>
      <c r="AH77" s="166"/>
      <c r="AI77" s="166"/>
      <c r="AJ77" s="166"/>
      <c r="AK77" s="166"/>
      <c r="AL77" s="166"/>
      <c r="AM77" s="166"/>
      <c r="AN77" s="166"/>
      <c r="AO77" s="166"/>
      <c r="AP77" s="166"/>
      <c r="AQ77" s="166"/>
      <c r="AR77" s="166"/>
      <c r="AS77" s="166"/>
      <c r="AT77" s="166"/>
      <c r="AU77" s="166"/>
      <c r="AV77" s="166"/>
      <c r="AW77" s="166"/>
      <c r="AX77" s="166"/>
      <c r="AY77" s="166"/>
      <c r="AZ77" s="166"/>
      <c r="BA77" s="166"/>
      <c r="BB77" s="166"/>
      <c r="BC77" s="166"/>
      <c r="BD77" s="166"/>
      <c r="BE77" s="166"/>
      <c r="BF77" s="166"/>
      <c r="BG77" s="166"/>
      <c r="BH77" s="166"/>
      <c r="BI77" s="166"/>
      <c r="BJ77" s="166"/>
      <c r="BK77" s="166"/>
      <c r="BL77" s="166"/>
      <c r="BM77" s="166"/>
      <c r="BN77" s="166"/>
      <c r="BO77" s="166"/>
      <c r="BP77" s="166"/>
      <c r="BQ77" s="166"/>
      <c r="BR77" s="166"/>
      <c r="BS77" s="166"/>
      <c r="BT77" s="166"/>
      <c r="BU77" s="166"/>
      <c r="BV77" s="166"/>
      <c r="BW77" s="166"/>
      <c r="BX77" s="166"/>
      <c r="BY77" s="166"/>
      <c r="BZ77" s="166"/>
      <c r="CA77" s="166"/>
      <c r="CB77" s="166"/>
      <c r="CC77" s="166"/>
      <c r="CD77" s="166"/>
      <c r="CE77" s="166"/>
      <c r="CF77" s="166"/>
      <c r="CG77" s="166"/>
      <c r="CH77" s="166"/>
      <c r="CI77" s="166"/>
      <c r="CJ77" s="166"/>
      <c r="CK77" s="166"/>
      <c r="CL77" s="166"/>
      <c r="CM77" s="166"/>
      <c r="CN77" s="166"/>
      <c r="CO77" s="166"/>
      <c r="CP77" s="166"/>
      <c r="CQ77" s="166"/>
      <c r="CR77" s="166"/>
      <c r="CS77" s="166"/>
      <c r="CT77" s="166"/>
      <c r="CU77" s="166"/>
      <c r="CV77" s="166"/>
      <c r="CW77" s="166"/>
      <c r="CX77" s="166"/>
      <c r="CY77" s="166"/>
      <c r="CZ77" s="166"/>
      <c r="DA77" s="166"/>
      <c r="DB77" s="166"/>
      <c r="DC77" s="166"/>
      <c r="DD77" s="166"/>
      <c r="DE77" s="166"/>
      <c r="DF77" s="166"/>
      <c r="DG77" s="166"/>
      <c r="DH77" s="166"/>
      <c r="DI77" s="166"/>
      <c r="DJ77" s="166"/>
      <c r="DK77" s="166"/>
      <c r="DL77" s="166"/>
      <c r="DM77" s="166"/>
      <c r="DN77" s="166"/>
      <c r="DO77" s="166"/>
      <c r="DP77" s="166"/>
      <c r="DQ77" s="166"/>
      <c r="DR77" s="166"/>
      <c r="DS77" s="166"/>
      <c r="DT77" s="166"/>
      <c r="DU77" s="166"/>
      <c r="DV77" s="166"/>
      <c r="DW77" s="166"/>
      <c r="DX77" s="166"/>
      <c r="DY77" s="166"/>
      <c r="DZ77" s="166"/>
      <c r="EA77" s="166"/>
      <c r="EB77" s="166"/>
      <c r="EC77" s="166"/>
      <c r="ED77" s="166"/>
      <c r="EE77" s="166"/>
      <c r="EF77" s="166"/>
      <c r="EG77" s="166"/>
      <c r="EH77" s="166"/>
      <c r="EI77" s="166"/>
      <c r="EJ77" s="166"/>
      <c r="EK77" s="166"/>
      <c r="EL77" s="166"/>
      <c r="EM77" s="166"/>
      <c r="EN77" s="166"/>
      <c r="EO77" s="166"/>
      <c r="EP77" s="166"/>
      <c r="EQ77" s="166"/>
      <c r="ER77" s="166"/>
      <c r="ES77" s="166"/>
      <c r="ET77" s="166"/>
      <c r="EU77" s="166"/>
      <c r="EV77" s="166"/>
      <c r="EW77" s="166"/>
      <c r="EX77" s="166"/>
      <c r="EY77" s="166"/>
      <c r="EZ77" s="166"/>
      <c r="FA77" s="166"/>
      <c r="FB77" s="166"/>
      <c r="FC77" s="166"/>
      <c r="FD77" s="166"/>
      <c r="FE77" s="166"/>
      <c r="FF77" s="166"/>
      <c r="FG77" s="166"/>
      <c r="FH77" s="166"/>
      <c r="FI77" s="166"/>
      <c r="FJ77" s="166"/>
      <c r="FK77" s="166"/>
      <c r="FL77" s="166"/>
      <c r="FM77" s="166"/>
      <c r="FN77" s="166"/>
      <c r="FO77" s="166"/>
      <c r="FP77" s="166"/>
      <c r="FQ77" s="166"/>
      <c r="FR77" s="166"/>
      <c r="FS77" s="166"/>
      <c r="FT77" s="166"/>
      <c r="FU77" s="166"/>
      <c r="FV77" s="166"/>
      <c r="FW77" s="166"/>
      <c r="FX77" s="166"/>
      <c r="FY77" s="166"/>
      <c r="FZ77" s="166"/>
      <c r="GA77" s="166"/>
      <c r="GB77" s="166"/>
      <c r="GC77" s="166"/>
      <c r="GD77" s="166"/>
      <c r="GE77" s="166"/>
      <c r="GF77" s="166"/>
      <c r="GG77" s="166"/>
      <c r="GH77" s="166"/>
      <c r="GI77" s="166"/>
      <c r="GJ77" s="166"/>
      <c r="GK77" s="166"/>
      <c r="GL77" s="166"/>
      <c r="GM77" s="166"/>
      <c r="GN77" s="166"/>
      <c r="GO77" s="166"/>
      <c r="GP77" s="166"/>
      <c r="GQ77" s="166"/>
      <c r="GR77" s="166"/>
      <c r="GS77" s="166"/>
      <c r="GT77" s="166"/>
      <c r="GU77" s="166"/>
      <c r="GV77" s="166"/>
      <c r="GW77" s="166"/>
      <c r="GX77" s="166"/>
      <c r="GY77" s="166"/>
      <c r="GZ77" s="166"/>
      <c r="HA77" s="166"/>
      <c r="HB77" s="166"/>
      <c r="HC77" s="166"/>
      <c r="HD77" s="166"/>
      <c r="HE77" s="166"/>
      <c r="HF77" s="166"/>
      <c r="HG77" s="166"/>
      <c r="HH77" s="166"/>
      <c r="HI77" s="166"/>
      <c r="HJ77" s="166"/>
      <c r="HK77" s="166"/>
      <c r="HL77" s="166"/>
      <c r="HM77" s="166"/>
      <c r="HN77" s="166"/>
      <c r="HO77" s="166"/>
      <c r="HP77" s="166"/>
      <c r="HQ77" s="166"/>
      <c r="HR77" s="166"/>
      <c r="HS77" s="166"/>
      <c r="HT77" s="166"/>
      <c r="HU77" s="166"/>
      <c r="HV77" s="166"/>
      <c r="HW77" s="166"/>
      <c r="HX77" s="166"/>
      <c r="HY77" s="166"/>
      <c r="HZ77" s="166"/>
      <c r="IA77" s="166"/>
      <c r="IB77" s="166"/>
    </row>
    <row r="78" spans="1:236" s="98" customFormat="1" x14ac:dyDescent="0.2">
      <c r="A78" s="172"/>
      <c r="B78" s="166"/>
      <c r="C78" s="167"/>
      <c r="D78" s="168"/>
      <c r="E78" s="169"/>
      <c r="F78" s="166"/>
      <c r="G78" s="167"/>
      <c r="H78" s="167"/>
      <c r="I78" s="167"/>
      <c r="J78" s="167"/>
      <c r="K78" s="167"/>
      <c r="L78" s="167"/>
      <c r="M78" s="167"/>
      <c r="N78" s="166"/>
      <c r="O78" s="166"/>
      <c r="P78" s="166"/>
      <c r="Q78" s="167"/>
      <c r="R78" s="167"/>
      <c r="S78" s="167"/>
      <c r="T78" s="167"/>
      <c r="U78" s="167"/>
      <c r="V78" s="167"/>
      <c r="W78" s="167"/>
      <c r="X78" s="167"/>
      <c r="Y78" s="172"/>
      <c r="Z78" s="172"/>
      <c r="AA78" s="172"/>
      <c r="AB78" s="172"/>
      <c r="AC78" s="172"/>
      <c r="AD78" s="172"/>
      <c r="AE78" s="172"/>
      <c r="AF78" s="172"/>
      <c r="AG78" s="172"/>
      <c r="AH78" s="172"/>
      <c r="AI78" s="172"/>
      <c r="AJ78" s="172"/>
      <c r="AK78" s="172"/>
      <c r="AL78" s="172"/>
      <c r="AM78" s="172"/>
      <c r="AN78" s="172"/>
      <c r="AO78" s="172"/>
      <c r="AP78" s="172"/>
      <c r="AQ78" s="172"/>
      <c r="AR78" s="172"/>
      <c r="AS78" s="172"/>
      <c r="AT78" s="172"/>
      <c r="AU78" s="172"/>
      <c r="AV78" s="172"/>
      <c r="AW78" s="172"/>
      <c r="AX78" s="172"/>
      <c r="AY78" s="172"/>
      <c r="AZ78" s="172"/>
      <c r="BA78" s="172"/>
      <c r="BB78" s="172"/>
      <c r="BC78" s="172"/>
      <c r="BD78" s="172"/>
      <c r="BE78" s="172"/>
      <c r="BF78" s="172"/>
      <c r="BG78" s="172"/>
      <c r="BH78" s="172"/>
      <c r="BI78" s="172"/>
      <c r="BJ78" s="172"/>
      <c r="BK78" s="172"/>
      <c r="BL78" s="172"/>
      <c r="BM78" s="172"/>
      <c r="BN78" s="172"/>
      <c r="BO78" s="172"/>
      <c r="BP78" s="172"/>
      <c r="BQ78" s="172"/>
      <c r="BR78" s="172"/>
      <c r="BS78" s="172"/>
      <c r="BT78" s="172"/>
      <c r="BU78" s="172"/>
      <c r="BV78" s="172"/>
      <c r="BW78" s="172"/>
      <c r="BX78" s="172"/>
      <c r="BY78" s="172"/>
      <c r="BZ78" s="172"/>
      <c r="CA78" s="172"/>
      <c r="CB78" s="172"/>
      <c r="CC78" s="172"/>
      <c r="CD78" s="172"/>
      <c r="CE78" s="172"/>
      <c r="CF78" s="172"/>
      <c r="CG78" s="172"/>
      <c r="CH78" s="172"/>
      <c r="CI78" s="172"/>
      <c r="CJ78" s="172"/>
      <c r="CK78" s="172"/>
      <c r="CL78" s="172"/>
      <c r="CM78" s="172"/>
      <c r="CN78" s="172"/>
      <c r="CO78" s="172"/>
      <c r="CP78" s="172"/>
      <c r="CQ78" s="172"/>
      <c r="CR78" s="172"/>
      <c r="CS78" s="172"/>
      <c r="CT78" s="172"/>
      <c r="CU78" s="172"/>
      <c r="CV78" s="172"/>
      <c r="CW78" s="172"/>
      <c r="CX78" s="172"/>
      <c r="CY78" s="172"/>
      <c r="CZ78" s="172"/>
      <c r="DA78" s="172"/>
      <c r="DB78" s="172"/>
      <c r="DC78" s="172"/>
      <c r="DD78" s="172"/>
      <c r="DE78" s="172"/>
      <c r="DF78" s="172"/>
      <c r="DG78" s="172"/>
      <c r="DH78" s="172"/>
      <c r="DI78" s="172"/>
      <c r="DJ78" s="172"/>
      <c r="DK78" s="172"/>
      <c r="DL78" s="172"/>
      <c r="DM78" s="172"/>
      <c r="DN78" s="172"/>
      <c r="DO78" s="172"/>
      <c r="DP78" s="172"/>
      <c r="DQ78" s="172"/>
      <c r="DR78" s="172"/>
      <c r="DS78" s="172"/>
      <c r="DT78" s="172"/>
      <c r="DU78" s="172"/>
      <c r="DV78" s="172"/>
      <c r="DW78" s="172"/>
      <c r="DX78" s="172"/>
      <c r="DY78" s="172"/>
      <c r="DZ78" s="172"/>
      <c r="EA78" s="172"/>
      <c r="EB78" s="172"/>
      <c r="EC78" s="172"/>
      <c r="ED78" s="172"/>
      <c r="EE78" s="172"/>
      <c r="EF78" s="172"/>
      <c r="EG78" s="172"/>
      <c r="EH78" s="172"/>
      <c r="EI78" s="172"/>
      <c r="EJ78" s="172"/>
      <c r="EK78" s="172"/>
      <c r="EL78" s="172"/>
      <c r="EM78" s="172"/>
      <c r="EN78" s="172"/>
      <c r="EO78" s="172"/>
      <c r="EP78" s="172"/>
      <c r="EQ78" s="172"/>
      <c r="ER78" s="172"/>
      <c r="ES78" s="172"/>
      <c r="ET78" s="172"/>
      <c r="EU78" s="172"/>
      <c r="EV78" s="172"/>
      <c r="EW78" s="172"/>
      <c r="EX78" s="172"/>
      <c r="EY78" s="172"/>
      <c r="EZ78" s="172"/>
      <c r="FA78" s="172"/>
      <c r="FB78" s="172"/>
      <c r="FC78" s="172"/>
      <c r="FD78" s="172"/>
      <c r="FE78" s="172"/>
      <c r="FF78" s="172"/>
      <c r="FG78" s="172"/>
      <c r="FH78" s="172"/>
      <c r="FI78" s="172"/>
      <c r="FJ78" s="172"/>
      <c r="FK78" s="172"/>
      <c r="FL78" s="172"/>
      <c r="FM78" s="172"/>
      <c r="FN78" s="172"/>
      <c r="FO78" s="172"/>
      <c r="FP78" s="172"/>
      <c r="FQ78" s="172"/>
      <c r="FR78" s="172"/>
      <c r="FS78" s="172"/>
      <c r="FT78" s="172"/>
      <c r="FU78" s="172"/>
      <c r="FV78" s="172"/>
      <c r="FW78" s="172"/>
      <c r="FX78" s="172"/>
      <c r="FY78" s="172"/>
      <c r="FZ78" s="172"/>
      <c r="GA78" s="172"/>
      <c r="GB78" s="172"/>
      <c r="GC78" s="172"/>
      <c r="GD78" s="172"/>
      <c r="GE78" s="172"/>
      <c r="GF78" s="172"/>
      <c r="GG78" s="172"/>
      <c r="GH78" s="172"/>
      <c r="GI78" s="172"/>
      <c r="GJ78" s="172"/>
      <c r="GK78" s="172"/>
      <c r="GL78" s="172"/>
      <c r="GM78" s="172"/>
      <c r="GN78" s="172"/>
      <c r="GO78" s="172"/>
      <c r="GP78" s="172"/>
      <c r="GQ78" s="172"/>
      <c r="GR78" s="172"/>
      <c r="GS78" s="172"/>
      <c r="GT78" s="172"/>
      <c r="GU78" s="172"/>
      <c r="GV78" s="172"/>
      <c r="GW78" s="172"/>
      <c r="GX78" s="172"/>
      <c r="GY78" s="172"/>
      <c r="GZ78" s="172"/>
      <c r="HA78" s="172"/>
      <c r="HB78" s="172"/>
      <c r="HC78" s="172"/>
      <c r="HD78" s="172"/>
      <c r="HE78" s="172"/>
      <c r="HF78" s="172"/>
      <c r="HG78" s="172"/>
      <c r="HH78" s="172"/>
      <c r="HI78" s="172"/>
      <c r="HJ78" s="172"/>
      <c r="HK78" s="172"/>
      <c r="HL78" s="172"/>
      <c r="HM78" s="172"/>
      <c r="HN78" s="172"/>
      <c r="HO78" s="172"/>
      <c r="HP78" s="172"/>
      <c r="HQ78" s="172"/>
      <c r="HR78" s="172"/>
      <c r="HS78" s="172"/>
      <c r="HT78" s="172"/>
      <c r="HU78" s="172"/>
      <c r="HV78" s="172"/>
      <c r="HW78" s="172"/>
      <c r="HX78" s="172"/>
      <c r="HY78" s="172"/>
      <c r="HZ78" s="172"/>
      <c r="IA78" s="172"/>
      <c r="IB78" s="172"/>
    </row>
    <row r="79" spans="1:236" s="98" customFormat="1" x14ac:dyDescent="0.2">
      <c r="A79" s="172"/>
      <c r="B79" s="166"/>
      <c r="C79" s="167"/>
      <c r="D79" s="168"/>
      <c r="E79" s="169"/>
      <c r="F79" s="166"/>
      <c r="G79" s="167"/>
      <c r="H79" s="167"/>
      <c r="I79" s="167"/>
      <c r="J79" s="167"/>
      <c r="K79" s="167"/>
      <c r="L79" s="167"/>
      <c r="M79" s="167"/>
      <c r="N79" s="166"/>
      <c r="O79" s="166"/>
      <c r="P79" s="166"/>
      <c r="Q79" s="167"/>
      <c r="R79" s="167"/>
      <c r="S79" s="167"/>
      <c r="T79" s="167"/>
      <c r="U79" s="167"/>
      <c r="V79" s="167"/>
      <c r="W79" s="167"/>
      <c r="X79" s="167"/>
      <c r="Y79" s="172"/>
      <c r="Z79" s="172"/>
      <c r="AA79" s="172"/>
      <c r="AB79" s="172"/>
      <c r="AC79" s="172"/>
      <c r="AD79" s="172"/>
      <c r="AE79" s="172"/>
      <c r="AF79" s="172"/>
      <c r="AG79" s="172"/>
      <c r="AH79" s="172"/>
      <c r="AI79" s="172"/>
      <c r="AJ79" s="172"/>
      <c r="AK79" s="172"/>
      <c r="AL79" s="172"/>
      <c r="AM79" s="172"/>
      <c r="AN79" s="172"/>
      <c r="AO79" s="172"/>
      <c r="AP79" s="172"/>
      <c r="AQ79" s="172"/>
      <c r="AR79" s="172"/>
      <c r="AS79" s="172"/>
      <c r="AT79" s="172"/>
      <c r="AU79" s="172"/>
      <c r="AV79" s="172"/>
      <c r="AW79" s="172"/>
      <c r="AX79" s="172"/>
      <c r="AY79" s="172"/>
      <c r="AZ79" s="172"/>
      <c r="BA79" s="172"/>
      <c r="BB79" s="172"/>
      <c r="BC79" s="172"/>
      <c r="BD79" s="172"/>
      <c r="BE79" s="172"/>
      <c r="BF79" s="172"/>
      <c r="BG79" s="172"/>
      <c r="BH79" s="172"/>
      <c r="BI79" s="172"/>
      <c r="BJ79" s="172"/>
      <c r="BK79" s="172"/>
      <c r="BL79" s="172"/>
      <c r="BM79" s="172"/>
      <c r="BN79" s="172"/>
      <c r="BO79" s="172"/>
      <c r="BP79" s="172"/>
      <c r="BQ79" s="172"/>
      <c r="BR79" s="172"/>
      <c r="BS79" s="172"/>
      <c r="BT79" s="172"/>
      <c r="BU79" s="172"/>
      <c r="BV79" s="172"/>
      <c r="BW79" s="172"/>
      <c r="BX79" s="172"/>
      <c r="BY79" s="172"/>
      <c r="BZ79" s="172"/>
      <c r="CA79" s="172"/>
      <c r="CB79" s="172"/>
      <c r="CC79" s="172"/>
      <c r="CD79" s="172"/>
      <c r="CE79" s="172"/>
      <c r="CF79" s="172"/>
      <c r="CG79" s="172"/>
      <c r="CH79" s="172"/>
      <c r="CI79" s="172"/>
      <c r="CJ79" s="172"/>
      <c r="CK79" s="172"/>
      <c r="CL79" s="172"/>
      <c r="CM79" s="172"/>
      <c r="CN79" s="172"/>
      <c r="CO79" s="172"/>
      <c r="CP79" s="172"/>
      <c r="CQ79" s="172"/>
      <c r="CR79" s="172"/>
      <c r="CS79" s="172"/>
      <c r="CT79" s="172"/>
      <c r="CU79" s="172"/>
      <c r="CV79" s="172"/>
      <c r="CW79" s="172"/>
      <c r="CX79" s="172"/>
      <c r="CY79" s="172"/>
      <c r="CZ79" s="172"/>
      <c r="DA79" s="172"/>
      <c r="DB79" s="172"/>
      <c r="DC79" s="172"/>
      <c r="DD79" s="172"/>
      <c r="DE79" s="172"/>
      <c r="DF79" s="172"/>
      <c r="DG79" s="172"/>
      <c r="DH79" s="172"/>
      <c r="DI79" s="172"/>
      <c r="DJ79" s="172"/>
      <c r="DK79" s="172"/>
      <c r="DL79" s="172"/>
      <c r="DM79" s="172"/>
      <c r="DN79" s="172"/>
      <c r="DO79" s="172"/>
      <c r="DP79" s="172"/>
      <c r="DQ79" s="172"/>
      <c r="DR79" s="172"/>
      <c r="DS79" s="172"/>
      <c r="DT79" s="172"/>
      <c r="DU79" s="172"/>
      <c r="DV79" s="172"/>
      <c r="DW79" s="172"/>
      <c r="DX79" s="172"/>
      <c r="DY79" s="172"/>
      <c r="DZ79" s="172"/>
      <c r="EA79" s="172"/>
      <c r="EB79" s="172"/>
      <c r="EC79" s="172"/>
      <c r="ED79" s="172"/>
      <c r="EE79" s="172"/>
      <c r="EF79" s="172"/>
      <c r="EG79" s="172"/>
      <c r="EH79" s="172"/>
      <c r="EI79" s="172"/>
      <c r="EJ79" s="172"/>
      <c r="EK79" s="172"/>
      <c r="EL79" s="172"/>
      <c r="EM79" s="172"/>
      <c r="EN79" s="172"/>
      <c r="EO79" s="172"/>
      <c r="EP79" s="172"/>
      <c r="EQ79" s="172"/>
      <c r="ER79" s="172"/>
      <c r="ES79" s="172"/>
      <c r="ET79" s="172"/>
      <c r="EU79" s="172"/>
      <c r="EV79" s="172"/>
      <c r="EW79" s="172"/>
      <c r="EX79" s="172"/>
      <c r="EY79" s="172"/>
      <c r="EZ79" s="172"/>
      <c r="FA79" s="172"/>
      <c r="FB79" s="172"/>
      <c r="FC79" s="172"/>
      <c r="FD79" s="172"/>
      <c r="FE79" s="172"/>
      <c r="FF79" s="172"/>
      <c r="FG79" s="172"/>
      <c r="FH79" s="172"/>
      <c r="FI79" s="172"/>
      <c r="FJ79" s="172"/>
      <c r="FK79" s="172"/>
      <c r="FL79" s="172"/>
      <c r="FM79" s="172"/>
      <c r="FN79" s="172"/>
      <c r="FO79" s="172"/>
      <c r="FP79" s="172"/>
      <c r="FQ79" s="172"/>
      <c r="FR79" s="172"/>
      <c r="FS79" s="172"/>
      <c r="FT79" s="172"/>
      <c r="FU79" s="172"/>
      <c r="FV79" s="172"/>
      <c r="FW79" s="172"/>
      <c r="FX79" s="172"/>
      <c r="FY79" s="172"/>
      <c r="FZ79" s="172"/>
      <c r="GA79" s="172"/>
      <c r="GB79" s="172"/>
      <c r="GC79" s="172"/>
      <c r="GD79" s="172"/>
      <c r="GE79" s="172"/>
      <c r="GF79" s="172"/>
      <c r="GG79" s="172"/>
      <c r="GH79" s="172"/>
      <c r="GI79" s="172"/>
      <c r="GJ79" s="172"/>
      <c r="GK79" s="172"/>
      <c r="GL79" s="172"/>
      <c r="GM79" s="172"/>
      <c r="GN79" s="172"/>
      <c r="GO79" s="172"/>
      <c r="GP79" s="172"/>
      <c r="GQ79" s="172"/>
      <c r="GR79" s="172"/>
      <c r="GS79" s="172"/>
      <c r="GT79" s="172"/>
      <c r="GU79" s="172"/>
      <c r="GV79" s="172"/>
      <c r="GW79" s="172"/>
      <c r="GX79" s="172"/>
      <c r="GY79" s="172"/>
      <c r="GZ79" s="172"/>
      <c r="HA79" s="172"/>
      <c r="HB79" s="172"/>
      <c r="HC79" s="172"/>
      <c r="HD79" s="172"/>
      <c r="HE79" s="172"/>
      <c r="HF79" s="172"/>
      <c r="HG79" s="172"/>
      <c r="HH79" s="172"/>
      <c r="HI79" s="172"/>
      <c r="HJ79" s="172"/>
      <c r="HK79" s="172"/>
      <c r="HL79" s="172"/>
      <c r="HM79" s="172"/>
      <c r="HN79" s="172"/>
      <c r="HO79" s="172"/>
      <c r="HP79" s="172"/>
      <c r="HQ79" s="172"/>
      <c r="HR79" s="172"/>
      <c r="HS79" s="172"/>
      <c r="HT79" s="172"/>
      <c r="HU79" s="172"/>
      <c r="HV79" s="172"/>
      <c r="HW79" s="172"/>
      <c r="HX79" s="172"/>
      <c r="HY79" s="172"/>
      <c r="HZ79" s="172"/>
      <c r="IA79" s="172"/>
      <c r="IB79" s="172"/>
    </row>
    <row r="80" spans="1:236" s="98" customFormat="1" x14ac:dyDescent="0.2">
      <c r="A80" s="172"/>
      <c r="B80" s="166"/>
      <c r="C80" s="167"/>
      <c r="D80" s="168"/>
      <c r="E80" s="169"/>
      <c r="F80" s="166"/>
      <c r="G80" s="167"/>
      <c r="H80" s="167"/>
      <c r="I80" s="167"/>
      <c r="J80" s="167"/>
      <c r="K80" s="167"/>
      <c r="L80" s="167"/>
      <c r="M80" s="167"/>
      <c r="N80" s="166"/>
      <c r="O80" s="166"/>
      <c r="P80" s="166"/>
      <c r="Q80" s="167"/>
      <c r="R80" s="167"/>
      <c r="S80" s="167"/>
      <c r="T80" s="167"/>
      <c r="U80" s="167"/>
      <c r="V80" s="167"/>
      <c r="W80" s="167"/>
      <c r="X80" s="167"/>
      <c r="Y80" s="172"/>
      <c r="Z80" s="172"/>
      <c r="AA80" s="172"/>
      <c r="AB80" s="172"/>
      <c r="AC80" s="172"/>
      <c r="AD80" s="172"/>
      <c r="AE80" s="172"/>
      <c r="AF80" s="172"/>
      <c r="AG80" s="172"/>
      <c r="AH80" s="172"/>
      <c r="AI80" s="172"/>
      <c r="AJ80" s="172"/>
      <c r="AK80" s="172"/>
      <c r="AL80" s="172"/>
      <c r="AM80" s="172"/>
      <c r="AN80" s="172"/>
      <c r="AO80" s="172"/>
      <c r="AP80" s="172"/>
      <c r="AQ80" s="172"/>
      <c r="AR80" s="172"/>
      <c r="AS80" s="172"/>
      <c r="AT80" s="172"/>
      <c r="AU80" s="172"/>
      <c r="AV80" s="172"/>
      <c r="AW80" s="172"/>
      <c r="AX80" s="172"/>
      <c r="AY80" s="172"/>
      <c r="AZ80" s="172"/>
      <c r="BA80" s="172"/>
      <c r="BB80" s="172"/>
      <c r="BC80" s="172"/>
      <c r="BD80" s="172"/>
      <c r="BE80" s="172"/>
      <c r="BF80" s="172"/>
      <c r="BG80" s="172"/>
      <c r="BH80" s="172"/>
      <c r="BI80" s="172"/>
      <c r="BJ80" s="172"/>
      <c r="BK80" s="172"/>
      <c r="BL80" s="172"/>
      <c r="BM80" s="172"/>
      <c r="BN80" s="172"/>
      <c r="BO80" s="172"/>
      <c r="BP80" s="172"/>
      <c r="BQ80" s="172"/>
      <c r="BR80" s="172"/>
      <c r="BS80" s="172"/>
      <c r="BT80" s="172"/>
      <c r="BU80" s="172"/>
      <c r="BV80" s="172"/>
      <c r="BW80" s="172"/>
      <c r="BX80" s="172"/>
      <c r="BY80" s="172"/>
      <c r="BZ80" s="172"/>
      <c r="CA80" s="172"/>
      <c r="CB80" s="172"/>
      <c r="CC80" s="172"/>
      <c r="CD80" s="172"/>
      <c r="CE80" s="172"/>
      <c r="CF80" s="172"/>
      <c r="CG80" s="172"/>
      <c r="CH80" s="172"/>
      <c r="CI80" s="172"/>
      <c r="CJ80" s="172"/>
      <c r="CK80" s="172"/>
      <c r="CL80" s="172"/>
      <c r="CM80" s="172"/>
      <c r="CN80" s="172"/>
      <c r="CO80" s="172"/>
      <c r="CP80" s="172"/>
      <c r="CQ80" s="172"/>
      <c r="CR80" s="172"/>
      <c r="CS80" s="172"/>
      <c r="CT80" s="172"/>
      <c r="CU80" s="172"/>
      <c r="CV80" s="172"/>
      <c r="CW80" s="172"/>
      <c r="CX80" s="172"/>
      <c r="CY80" s="172"/>
      <c r="CZ80" s="172"/>
      <c r="DA80" s="172"/>
      <c r="DB80" s="172"/>
      <c r="DC80" s="172"/>
      <c r="DD80" s="172"/>
      <c r="DE80" s="172"/>
      <c r="DF80" s="172"/>
      <c r="DG80" s="172"/>
      <c r="DH80" s="172"/>
      <c r="DI80" s="172"/>
      <c r="DJ80" s="172"/>
      <c r="DK80" s="172"/>
      <c r="DL80" s="172"/>
      <c r="DM80" s="172"/>
      <c r="DN80" s="172"/>
      <c r="DO80" s="172"/>
      <c r="DP80" s="172"/>
      <c r="DQ80" s="172"/>
      <c r="DR80" s="172"/>
      <c r="DS80" s="172"/>
      <c r="DT80" s="172"/>
      <c r="DU80" s="172"/>
      <c r="DV80" s="172"/>
      <c r="DW80" s="172"/>
      <c r="DX80" s="172"/>
      <c r="DY80" s="172"/>
      <c r="DZ80" s="172"/>
      <c r="EA80" s="172"/>
      <c r="EB80" s="172"/>
      <c r="EC80" s="172"/>
      <c r="ED80" s="172"/>
      <c r="EE80" s="172"/>
      <c r="EF80" s="172"/>
      <c r="EG80" s="172"/>
      <c r="EH80" s="172"/>
      <c r="EI80" s="172"/>
      <c r="EJ80" s="172"/>
      <c r="EK80" s="172"/>
      <c r="EL80" s="172"/>
      <c r="EM80" s="172"/>
      <c r="EN80" s="172"/>
      <c r="EO80" s="172"/>
      <c r="EP80" s="172"/>
      <c r="EQ80" s="172"/>
      <c r="ER80" s="172"/>
      <c r="ES80" s="172"/>
      <c r="ET80" s="172"/>
      <c r="EU80" s="172"/>
      <c r="EV80" s="172"/>
      <c r="EW80" s="172"/>
      <c r="EX80" s="172"/>
      <c r="EY80" s="172"/>
      <c r="EZ80" s="172"/>
      <c r="FA80" s="172"/>
      <c r="FB80" s="172"/>
      <c r="FC80" s="172"/>
      <c r="FD80" s="172"/>
      <c r="FE80" s="172"/>
      <c r="FF80" s="172"/>
      <c r="FG80" s="172"/>
      <c r="FH80" s="172"/>
      <c r="FI80" s="172"/>
      <c r="FJ80" s="172"/>
      <c r="FK80" s="172"/>
      <c r="FL80" s="172"/>
      <c r="FM80" s="172"/>
      <c r="FN80" s="172"/>
      <c r="FO80" s="172"/>
      <c r="FP80" s="172"/>
      <c r="FQ80" s="172"/>
      <c r="FR80" s="172"/>
      <c r="FS80" s="172"/>
      <c r="FT80" s="172"/>
      <c r="FU80" s="172"/>
      <c r="FV80" s="172"/>
      <c r="FW80" s="172"/>
      <c r="FX80" s="172"/>
      <c r="FY80" s="172"/>
      <c r="FZ80" s="172"/>
      <c r="GA80" s="172"/>
      <c r="GB80" s="172"/>
      <c r="GC80" s="172"/>
      <c r="GD80" s="172"/>
      <c r="GE80" s="172"/>
      <c r="GF80" s="172"/>
      <c r="GG80" s="172"/>
      <c r="GH80" s="172"/>
      <c r="GI80" s="172"/>
      <c r="GJ80" s="172"/>
      <c r="GK80" s="172"/>
      <c r="GL80" s="172"/>
      <c r="GM80" s="172"/>
      <c r="GN80" s="172"/>
      <c r="GO80" s="172"/>
      <c r="GP80" s="172"/>
      <c r="GQ80" s="172"/>
      <c r="GR80" s="172"/>
      <c r="GS80" s="172"/>
      <c r="GT80" s="172"/>
      <c r="GU80" s="172"/>
      <c r="GV80" s="172"/>
      <c r="GW80" s="172"/>
      <c r="GX80" s="172"/>
      <c r="GY80" s="172"/>
      <c r="GZ80" s="172"/>
      <c r="HA80" s="172"/>
      <c r="HB80" s="172"/>
      <c r="HC80" s="172"/>
      <c r="HD80" s="172"/>
      <c r="HE80" s="172"/>
      <c r="HF80" s="172"/>
      <c r="HG80" s="172"/>
      <c r="HH80" s="172"/>
      <c r="HI80" s="172"/>
      <c r="HJ80" s="172"/>
      <c r="HK80" s="172"/>
      <c r="HL80" s="172"/>
      <c r="HM80" s="172"/>
      <c r="HN80" s="172"/>
      <c r="HO80" s="172"/>
      <c r="HP80" s="172"/>
      <c r="HQ80" s="172"/>
      <c r="HR80" s="172"/>
      <c r="HS80" s="172"/>
      <c r="HT80" s="172"/>
      <c r="HU80" s="172"/>
      <c r="HV80" s="172"/>
      <c r="HW80" s="172"/>
      <c r="HX80" s="172"/>
      <c r="HY80" s="172"/>
      <c r="HZ80" s="172"/>
      <c r="IA80" s="172"/>
      <c r="IB80" s="172"/>
    </row>
    <row r="81" spans="1:236" s="98" customFormat="1" x14ac:dyDescent="0.2">
      <c r="A81" s="172"/>
      <c r="B81" s="166"/>
      <c r="C81" s="167"/>
      <c r="D81" s="168"/>
      <c r="E81" s="169"/>
      <c r="F81" s="166"/>
      <c r="G81" s="167"/>
      <c r="H81" s="167"/>
      <c r="I81" s="167"/>
      <c r="J81" s="167"/>
      <c r="K81" s="167"/>
      <c r="L81" s="167"/>
      <c r="M81" s="167"/>
      <c r="N81" s="166"/>
      <c r="O81" s="166"/>
      <c r="P81" s="166"/>
      <c r="Q81" s="167"/>
      <c r="R81" s="167"/>
      <c r="S81" s="167"/>
      <c r="T81" s="167"/>
      <c r="U81" s="167"/>
      <c r="V81" s="167"/>
      <c r="W81" s="167"/>
      <c r="X81" s="167"/>
      <c r="Y81" s="172"/>
      <c r="Z81" s="172"/>
      <c r="AA81" s="172"/>
      <c r="AB81" s="172"/>
      <c r="AC81" s="172"/>
      <c r="AD81" s="172"/>
      <c r="AE81" s="172"/>
      <c r="AF81" s="172"/>
      <c r="AG81" s="172"/>
      <c r="AH81" s="172"/>
      <c r="AI81" s="172"/>
      <c r="AJ81" s="172"/>
      <c r="AK81" s="172"/>
      <c r="AL81" s="172"/>
      <c r="AM81" s="172"/>
      <c r="AN81" s="172"/>
      <c r="AO81" s="172"/>
      <c r="AP81" s="172"/>
      <c r="AQ81" s="172"/>
      <c r="AR81" s="172"/>
      <c r="AS81" s="172"/>
      <c r="AT81" s="172"/>
      <c r="AU81" s="172"/>
      <c r="AV81" s="172"/>
      <c r="AW81" s="172"/>
      <c r="AX81" s="172"/>
      <c r="AY81" s="172"/>
      <c r="AZ81" s="172"/>
      <c r="BA81" s="172"/>
      <c r="BB81" s="172"/>
      <c r="BC81" s="172"/>
      <c r="BD81" s="172"/>
      <c r="BE81" s="172"/>
      <c r="BF81" s="172"/>
      <c r="BG81" s="172"/>
      <c r="BH81" s="172"/>
      <c r="BI81" s="172"/>
      <c r="BJ81" s="172"/>
      <c r="BK81" s="172"/>
      <c r="BL81" s="172"/>
      <c r="BM81" s="172"/>
      <c r="BN81" s="172"/>
      <c r="BO81" s="172"/>
      <c r="BP81" s="172"/>
      <c r="BQ81" s="172"/>
      <c r="BR81" s="172"/>
      <c r="BS81" s="172"/>
      <c r="BT81" s="172"/>
      <c r="BU81" s="172"/>
      <c r="BV81" s="172"/>
      <c r="BW81" s="172"/>
      <c r="BX81" s="172"/>
      <c r="BY81" s="172"/>
      <c r="BZ81" s="172"/>
      <c r="CA81" s="172"/>
      <c r="CB81" s="172"/>
      <c r="CC81" s="172"/>
      <c r="CD81" s="172"/>
      <c r="CE81" s="172"/>
      <c r="CF81" s="172"/>
      <c r="CG81" s="172"/>
      <c r="CH81" s="172"/>
      <c r="CI81" s="172"/>
      <c r="CJ81" s="172"/>
      <c r="CK81" s="172"/>
      <c r="CL81" s="172"/>
      <c r="CM81" s="172"/>
      <c r="CN81" s="172"/>
      <c r="CO81" s="172"/>
      <c r="CP81" s="172"/>
      <c r="CQ81" s="172"/>
      <c r="CR81" s="172"/>
      <c r="CS81" s="172"/>
      <c r="CT81" s="172"/>
      <c r="CU81" s="172"/>
      <c r="CV81" s="172"/>
      <c r="CW81" s="172"/>
      <c r="CX81" s="172"/>
      <c r="CY81" s="172"/>
      <c r="CZ81" s="172"/>
      <c r="DA81" s="172"/>
      <c r="DB81" s="172"/>
      <c r="DC81" s="172"/>
      <c r="DD81" s="172"/>
      <c r="DE81" s="172"/>
      <c r="DF81" s="172"/>
      <c r="DG81" s="172"/>
      <c r="DH81" s="172"/>
      <c r="DI81" s="172"/>
      <c r="DJ81" s="172"/>
      <c r="DK81" s="172"/>
      <c r="DL81" s="172"/>
      <c r="DM81" s="172"/>
      <c r="DN81" s="172"/>
      <c r="DO81" s="172"/>
      <c r="DP81" s="172"/>
      <c r="DQ81" s="172"/>
      <c r="DR81" s="172"/>
      <c r="DS81" s="172"/>
      <c r="DT81" s="172"/>
      <c r="DU81" s="172"/>
      <c r="DV81" s="172"/>
      <c r="DW81" s="172"/>
      <c r="DX81" s="172"/>
      <c r="DY81" s="172"/>
      <c r="DZ81" s="172"/>
      <c r="EA81" s="172"/>
      <c r="EB81" s="172"/>
      <c r="EC81" s="172"/>
      <c r="ED81" s="172"/>
      <c r="EE81" s="172"/>
      <c r="EF81" s="172"/>
      <c r="EG81" s="172"/>
      <c r="EH81" s="172"/>
      <c r="EI81" s="172"/>
      <c r="EJ81" s="172"/>
      <c r="EK81" s="172"/>
      <c r="EL81" s="172"/>
      <c r="EM81" s="172"/>
      <c r="EN81" s="172"/>
      <c r="EO81" s="172"/>
      <c r="EP81" s="172"/>
      <c r="EQ81" s="172"/>
      <c r="ER81" s="172"/>
      <c r="ES81" s="172"/>
      <c r="ET81" s="172"/>
      <c r="EU81" s="172"/>
      <c r="EV81" s="172"/>
      <c r="EW81" s="172"/>
      <c r="EX81" s="172"/>
      <c r="EY81" s="172"/>
      <c r="EZ81" s="172"/>
      <c r="FA81" s="172"/>
      <c r="FB81" s="172"/>
      <c r="FC81" s="172"/>
      <c r="FD81" s="172"/>
      <c r="FE81" s="172"/>
      <c r="FF81" s="172"/>
      <c r="FG81" s="172"/>
      <c r="FH81" s="172"/>
      <c r="FI81" s="172"/>
      <c r="FJ81" s="172"/>
      <c r="FK81" s="172"/>
      <c r="FL81" s="172"/>
      <c r="FM81" s="172"/>
      <c r="FN81" s="172"/>
      <c r="FO81" s="172"/>
      <c r="FP81" s="172"/>
      <c r="FQ81" s="172"/>
      <c r="FR81" s="172"/>
      <c r="FS81" s="172"/>
      <c r="FT81" s="172"/>
      <c r="FU81" s="172"/>
      <c r="FV81" s="172"/>
      <c r="FW81" s="172"/>
      <c r="FX81" s="172"/>
      <c r="FY81" s="172"/>
      <c r="FZ81" s="172"/>
      <c r="GA81" s="172"/>
      <c r="GB81" s="172"/>
      <c r="GC81" s="172"/>
      <c r="GD81" s="172"/>
      <c r="GE81" s="172"/>
      <c r="GF81" s="172"/>
      <c r="GG81" s="172"/>
      <c r="GH81" s="172"/>
      <c r="GI81" s="172"/>
      <c r="GJ81" s="172"/>
      <c r="GK81" s="172"/>
      <c r="GL81" s="172"/>
      <c r="GM81" s="172"/>
      <c r="GN81" s="172"/>
      <c r="GO81" s="172"/>
      <c r="GP81" s="172"/>
      <c r="GQ81" s="172"/>
      <c r="GR81" s="172"/>
      <c r="GS81" s="172"/>
      <c r="GT81" s="172"/>
      <c r="GU81" s="172"/>
      <c r="GV81" s="172"/>
      <c r="GW81" s="172"/>
      <c r="GX81" s="172"/>
      <c r="GY81" s="172"/>
      <c r="GZ81" s="172"/>
      <c r="HA81" s="172"/>
      <c r="HB81" s="172"/>
      <c r="HC81" s="172"/>
      <c r="HD81" s="172"/>
      <c r="HE81" s="172"/>
      <c r="HF81" s="172"/>
      <c r="HG81" s="172"/>
      <c r="HH81" s="172"/>
      <c r="HI81" s="172"/>
      <c r="HJ81" s="172"/>
      <c r="HK81" s="172"/>
      <c r="HL81" s="172"/>
      <c r="HM81" s="172"/>
      <c r="HN81" s="172"/>
      <c r="HO81" s="172"/>
      <c r="HP81" s="172"/>
      <c r="HQ81" s="172"/>
      <c r="HR81" s="172"/>
      <c r="HS81" s="172"/>
      <c r="HT81" s="172"/>
      <c r="HU81" s="172"/>
      <c r="HV81" s="172"/>
      <c r="HW81" s="172"/>
      <c r="HX81" s="172"/>
      <c r="HY81" s="172"/>
      <c r="HZ81" s="172"/>
      <c r="IA81" s="172"/>
      <c r="IB81" s="172"/>
    </row>
    <row r="82" spans="1:236" s="98" customFormat="1" x14ac:dyDescent="0.2">
      <c r="A82" s="172"/>
      <c r="B82" s="166"/>
      <c r="C82" s="167"/>
      <c r="D82" s="168"/>
      <c r="E82" s="169"/>
      <c r="F82" s="166"/>
      <c r="G82" s="167"/>
      <c r="H82" s="167"/>
      <c r="I82" s="167"/>
      <c r="J82" s="167"/>
      <c r="K82" s="167"/>
      <c r="L82" s="167"/>
      <c r="M82" s="167"/>
      <c r="N82" s="166"/>
      <c r="O82" s="166"/>
      <c r="P82" s="166"/>
      <c r="Q82" s="167"/>
      <c r="R82" s="167"/>
      <c r="S82" s="167"/>
      <c r="T82" s="167"/>
      <c r="U82" s="167"/>
      <c r="V82" s="167"/>
      <c r="W82" s="167"/>
      <c r="X82" s="167"/>
      <c r="Y82" s="172"/>
      <c r="Z82" s="172"/>
      <c r="AA82" s="172"/>
      <c r="AB82" s="172"/>
      <c r="AC82" s="172"/>
      <c r="AD82" s="172"/>
      <c r="AE82" s="172"/>
      <c r="AF82" s="172"/>
      <c r="AG82" s="172"/>
      <c r="AH82" s="172"/>
      <c r="AI82" s="172"/>
      <c r="AJ82" s="172"/>
      <c r="AK82" s="172"/>
      <c r="AL82" s="172"/>
      <c r="AM82" s="172"/>
      <c r="AN82" s="172"/>
      <c r="AO82" s="172"/>
      <c r="AP82" s="172"/>
      <c r="AQ82" s="172"/>
      <c r="AR82" s="172"/>
      <c r="AS82" s="172"/>
      <c r="AT82" s="172"/>
      <c r="AU82" s="172"/>
      <c r="AV82" s="172"/>
      <c r="AW82" s="172"/>
      <c r="AX82" s="172"/>
      <c r="AY82" s="172"/>
      <c r="AZ82" s="172"/>
      <c r="BA82" s="172"/>
      <c r="BB82" s="172"/>
      <c r="BC82" s="172"/>
      <c r="BD82" s="172"/>
      <c r="BE82" s="172"/>
      <c r="BF82" s="172"/>
      <c r="BG82" s="172"/>
      <c r="BH82" s="172"/>
      <c r="BI82" s="172"/>
      <c r="BJ82" s="172"/>
      <c r="BK82" s="172"/>
      <c r="BL82" s="172"/>
      <c r="BM82" s="172"/>
      <c r="BN82" s="172"/>
      <c r="BO82" s="172"/>
      <c r="BP82" s="172"/>
      <c r="BQ82" s="172"/>
      <c r="BR82" s="172"/>
      <c r="BS82" s="172"/>
      <c r="BT82" s="172"/>
      <c r="BU82" s="172"/>
      <c r="BV82" s="172"/>
      <c r="BW82" s="172"/>
      <c r="BX82" s="172"/>
      <c r="BY82" s="172"/>
      <c r="BZ82" s="172"/>
      <c r="CA82" s="172"/>
      <c r="CB82" s="172"/>
      <c r="CC82" s="172"/>
      <c r="CD82" s="172"/>
      <c r="CE82" s="172"/>
      <c r="CF82" s="172"/>
      <c r="CG82" s="172"/>
      <c r="CH82" s="172"/>
      <c r="CI82" s="172"/>
      <c r="CJ82" s="172"/>
      <c r="CK82" s="172"/>
      <c r="CL82" s="172"/>
      <c r="CM82" s="172"/>
      <c r="CN82" s="172"/>
      <c r="CO82" s="172"/>
      <c r="CP82" s="172"/>
      <c r="CQ82" s="172"/>
      <c r="CR82" s="172"/>
      <c r="CS82" s="172"/>
      <c r="CT82" s="172"/>
      <c r="CU82" s="172"/>
      <c r="CV82" s="172"/>
      <c r="CW82" s="172"/>
      <c r="CX82" s="172"/>
      <c r="CY82" s="172"/>
      <c r="CZ82" s="172"/>
      <c r="DA82" s="172"/>
      <c r="DB82" s="172"/>
      <c r="DC82" s="172"/>
      <c r="DD82" s="172"/>
      <c r="DE82" s="172"/>
      <c r="DF82" s="172"/>
      <c r="DG82" s="172"/>
      <c r="DH82" s="172"/>
      <c r="DI82" s="172"/>
      <c r="DJ82" s="172"/>
      <c r="DK82" s="172"/>
      <c r="DL82" s="172"/>
      <c r="DM82" s="172"/>
      <c r="DN82" s="172"/>
      <c r="DO82" s="172"/>
      <c r="DP82" s="172"/>
      <c r="DQ82" s="172"/>
      <c r="DR82" s="172"/>
      <c r="DS82" s="172"/>
      <c r="DT82" s="172"/>
      <c r="DU82" s="172"/>
      <c r="DV82" s="172"/>
      <c r="DW82" s="172"/>
      <c r="DX82" s="172"/>
      <c r="DY82" s="172"/>
      <c r="DZ82" s="172"/>
      <c r="EA82" s="172"/>
      <c r="EB82" s="172"/>
      <c r="EC82" s="172"/>
      <c r="ED82" s="172"/>
      <c r="EE82" s="172"/>
      <c r="EF82" s="172"/>
      <c r="EG82" s="172"/>
      <c r="EH82" s="172"/>
      <c r="EI82" s="172"/>
      <c r="EJ82" s="172"/>
      <c r="EK82" s="172"/>
      <c r="EL82" s="172"/>
      <c r="EM82" s="172"/>
      <c r="EN82" s="172"/>
      <c r="EO82" s="172"/>
      <c r="EP82" s="172"/>
      <c r="EQ82" s="172"/>
      <c r="ER82" s="172"/>
      <c r="ES82" s="172"/>
      <c r="ET82" s="172"/>
      <c r="EU82" s="172"/>
      <c r="EV82" s="172"/>
      <c r="EW82" s="172"/>
      <c r="EX82" s="172"/>
      <c r="EY82" s="172"/>
      <c r="EZ82" s="172"/>
      <c r="FA82" s="172"/>
      <c r="FB82" s="172"/>
      <c r="FC82" s="172"/>
      <c r="FD82" s="172"/>
      <c r="FE82" s="172"/>
      <c r="FF82" s="172"/>
      <c r="FG82" s="172"/>
      <c r="FH82" s="172"/>
      <c r="FI82" s="172"/>
      <c r="FJ82" s="172"/>
      <c r="FK82" s="172"/>
      <c r="FL82" s="172"/>
      <c r="FM82" s="172"/>
      <c r="FN82" s="172"/>
      <c r="FO82" s="172"/>
      <c r="FP82" s="172"/>
      <c r="FQ82" s="172"/>
      <c r="FR82" s="172"/>
      <c r="FS82" s="172"/>
      <c r="FT82" s="172"/>
      <c r="FU82" s="172"/>
      <c r="FV82" s="172"/>
      <c r="FW82" s="172"/>
      <c r="FX82" s="172"/>
      <c r="FY82" s="172"/>
      <c r="FZ82" s="172"/>
      <c r="GA82" s="172"/>
      <c r="GB82" s="172"/>
      <c r="GC82" s="172"/>
      <c r="GD82" s="172"/>
      <c r="GE82" s="172"/>
      <c r="GF82" s="172"/>
      <c r="GG82" s="172"/>
      <c r="GH82" s="172"/>
      <c r="GI82" s="172"/>
      <c r="GJ82" s="172"/>
      <c r="GK82" s="172"/>
      <c r="GL82" s="172"/>
      <c r="GM82" s="172"/>
      <c r="GN82" s="172"/>
      <c r="GO82" s="172"/>
      <c r="GP82" s="172"/>
      <c r="GQ82" s="172"/>
      <c r="GR82" s="172"/>
      <c r="GS82" s="172"/>
      <c r="GT82" s="172"/>
      <c r="GU82" s="172"/>
      <c r="GV82" s="172"/>
      <c r="GW82" s="172"/>
      <c r="GX82" s="172"/>
      <c r="GY82" s="172"/>
      <c r="GZ82" s="172"/>
      <c r="HA82" s="172"/>
      <c r="HB82" s="172"/>
      <c r="HC82" s="172"/>
      <c r="HD82" s="172"/>
      <c r="HE82" s="172"/>
      <c r="HF82" s="172"/>
      <c r="HG82" s="172"/>
      <c r="HH82" s="172"/>
      <c r="HI82" s="172"/>
      <c r="HJ82" s="172"/>
      <c r="HK82" s="172"/>
      <c r="HL82" s="172"/>
      <c r="HM82" s="172"/>
      <c r="HN82" s="172"/>
      <c r="HO82" s="172"/>
      <c r="HP82" s="172"/>
      <c r="HQ82" s="172"/>
      <c r="HR82" s="172"/>
      <c r="HS82" s="172"/>
      <c r="HT82" s="172"/>
      <c r="HU82" s="172"/>
      <c r="HV82" s="172"/>
      <c r="HW82" s="172"/>
      <c r="HX82" s="172"/>
      <c r="HY82" s="172"/>
      <c r="HZ82" s="172"/>
      <c r="IA82" s="172"/>
      <c r="IB82" s="172"/>
    </row>
    <row r="83" spans="1:236" s="98" customFormat="1" x14ac:dyDescent="0.2">
      <c r="A83" s="172"/>
      <c r="B83" s="166"/>
      <c r="C83" s="167"/>
      <c r="D83" s="168"/>
      <c r="E83" s="169"/>
      <c r="F83" s="166"/>
      <c r="G83" s="167"/>
      <c r="H83" s="167"/>
      <c r="I83" s="167"/>
      <c r="J83" s="167"/>
      <c r="K83" s="167"/>
      <c r="L83" s="167"/>
      <c r="M83" s="167"/>
      <c r="N83" s="166"/>
      <c r="O83" s="166"/>
      <c r="P83" s="166"/>
      <c r="Q83" s="167"/>
      <c r="R83" s="167"/>
      <c r="S83" s="167"/>
      <c r="T83" s="167"/>
      <c r="U83" s="167"/>
      <c r="V83" s="167"/>
      <c r="W83" s="167"/>
      <c r="X83" s="167"/>
      <c r="Y83" s="172"/>
      <c r="Z83" s="172"/>
      <c r="AA83" s="172"/>
      <c r="AB83" s="172"/>
      <c r="AC83" s="172"/>
      <c r="AD83" s="172"/>
      <c r="AE83" s="172"/>
      <c r="AF83" s="172"/>
      <c r="AG83" s="172"/>
      <c r="AH83" s="172"/>
      <c r="AI83" s="172"/>
      <c r="AJ83" s="172"/>
      <c r="AK83" s="172"/>
      <c r="AL83" s="172"/>
      <c r="AM83" s="172"/>
      <c r="AN83" s="172"/>
      <c r="AO83" s="172"/>
      <c r="AP83" s="172"/>
      <c r="AQ83" s="172"/>
      <c r="AR83" s="172"/>
      <c r="AS83" s="172"/>
      <c r="AT83" s="172"/>
      <c r="AU83" s="172"/>
      <c r="AV83" s="172"/>
      <c r="AW83" s="172"/>
      <c r="AX83" s="172"/>
      <c r="AY83" s="172"/>
      <c r="AZ83" s="172"/>
      <c r="BA83" s="172"/>
      <c r="BB83" s="172"/>
      <c r="BC83" s="172"/>
      <c r="BD83" s="172"/>
      <c r="BE83" s="172"/>
      <c r="BF83" s="172"/>
      <c r="BG83" s="172"/>
      <c r="BH83" s="172"/>
      <c r="BI83" s="172"/>
      <c r="BJ83" s="172"/>
      <c r="BK83" s="172"/>
      <c r="BL83" s="172"/>
      <c r="BM83" s="172"/>
      <c r="BN83" s="172"/>
      <c r="BO83" s="172"/>
      <c r="BP83" s="172"/>
      <c r="BQ83" s="172"/>
      <c r="BR83" s="172"/>
      <c r="BS83" s="172"/>
      <c r="BT83" s="172"/>
      <c r="BU83" s="172"/>
      <c r="BV83" s="172"/>
      <c r="BW83" s="172"/>
      <c r="BX83" s="172"/>
      <c r="BY83" s="172"/>
      <c r="BZ83" s="172"/>
      <c r="CA83" s="172"/>
      <c r="CB83" s="172"/>
      <c r="CC83" s="172"/>
      <c r="CD83" s="172"/>
      <c r="CE83" s="172"/>
      <c r="CF83" s="172"/>
      <c r="CG83" s="172"/>
      <c r="CH83" s="172"/>
      <c r="CI83" s="172"/>
      <c r="CJ83" s="172"/>
      <c r="CK83" s="172"/>
      <c r="CL83" s="172"/>
      <c r="CM83" s="172"/>
      <c r="CN83" s="172"/>
      <c r="CO83" s="172"/>
      <c r="CP83" s="172"/>
      <c r="CQ83" s="172"/>
      <c r="CR83" s="172"/>
      <c r="CS83" s="172"/>
      <c r="CT83" s="172"/>
      <c r="CU83" s="172"/>
      <c r="CV83" s="172"/>
      <c r="CW83" s="172"/>
      <c r="CX83" s="172"/>
      <c r="CY83" s="172"/>
      <c r="CZ83" s="172"/>
      <c r="DA83" s="172"/>
      <c r="DB83" s="172"/>
      <c r="DC83" s="172"/>
      <c r="DD83" s="172"/>
      <c r="DE83" s="172"/>
      <c r="DF83" s="172"/>
      <c r="DG83" s="172"/>
      <c r="DH83" s="172"/>
      <c r="DI83" s="172"/>
      <c r="DJ83" s="172"/>
      <c r="DK83" s="172"/>
      <c r="DL83" s="172"/>
      <c r="DM83" s="172"/>
      <c r="DN83" s="172"/>
      <c r="DO83" s="172"/>
      <c r="DP83" s="172"/>
      <c r="DQ83" s="172"/>
      <c r="DR83" s="172"/>
      <c r="DS83" s="172"/>
      <c r="DT83" s="172"/>
      <c r="DU83" s="172"/>
      <c r="DV83" s="172"/>
      <c r="DW83" s="172"/>
      <c r="DX83" s="172"/>
      <c r="DY83" s="172"/>
      <c r="DZ83" s="172"/>
      <c r="EA83" s="172"/>
      <c r="EB83" s="172"/>
      <c r="EC83" s="172"/>
      <c r="ED83" s="172"/>
      <c r="EE83" s="172"/>
      <c r="EF83" s="172"/>
      <c r="EG83" s="172"/>
      <c r="EH83" s="172"/>
      <c r="EI83" s="172"/>
      <c r="EJ83" s="172"/>
      <c r="EK83" s="172"/>
      <c r="EL83" s="172"/>
      <c r="EM83" s="172"/>
      <c r="EN83" s="172"/>
      <c r="EO83" s="172"/>
      <c r="EP83" s="172"/>
      <c r="EQ83" s="172"/>
      <c r="ER83" s="172"/>
      <c r="ES83" s="172"/>
      <c r="ET83" s="172"/>
      <c r="EU83" s="172"/>
      <c r="EV83" s="172"/>
      <c r="EW83" s="172"/>
      <c r="EX83" s="172"/>
      <c r="EY83" s="172"/>
      <c r="EZ83" s="172"/>
      <c r="FA83" s="172"/>
      <c r="FB83" s="172"/>
      <c r="FC83" s="172"/>
      <c r="FD83" s="172"/>
      <c r="FE83" s="172"/>
      <c r="FF83" s="172"/>
      <c r="FG83" s="172"/>
      <c r="FH83" s="172"/>
      <c r="FI83" s="172"/>
      <c r="FJ83" s="172"/>
      <c r="FK83" s="172"/>
      <c r="FL83" s="172"/>
      <c r="FM83" s="172"/>
      <c r="FN83" s="172"/>
      <c r="FO83" s="172"/>
      <c r="FP83" s="172"/>
      <c r="FQ83" s="172"/>
      <c r="FR83" s="172"/>
      <c r="FS83" s="172"/>
      <c r="FT83" s="172"/>
      <c r="FU83" s="172"/>
      <c r="FV83" s="172"/>
      <c r="FW83" s="172"/>
      <c r="FX83" s="172"/>
      <c r="FY83" s="172"/>
      <c r="FZ83" s="172"/>
      <c r="GA83" s="172"/>
      <c r="GB83" s="172"/>
      <c r="GC83" s="172"/>
      <c r="GD83" s="172"/>
      <c r="GE83" s="172"/>
      <c r="GF83" s="172"/>
      <c r="GG83" s="172"/>
      <c r="GH83" s="172"/>
      <c r="GI83" s="172"/>
      <c r="GJ83" s="172"/>
      <c r="GK83" s="172"/>
      <c r="GL83" s="172"/>
      <c r="GM83" s="172"/>
      <c r="GN83" s="172"/>
      <c r="GO83" s="172"/>
      <c r="GP83" s="172"/>
      <c r="GQ83" s="172"/>
      <c r="GR83" s="172"/>
      <c r="GS83" s="172"/>
      <c r="GT83" s="172"/>
      <c r="GU83" s="172"/>
      <c r="GV83" s="172"/>
      <c r="GW83" s="172"/>
      <c r="GX83" s="172"/>
      <c r="GY83" s="172"/>
      <c r="GZ83" s="172"/>
      <c r="HA83" s="172"/>
      <c r="HB83" s="172"/>
      <c r="HC83" s="172"/>
      <c r="HD83" s="172"/>
      <c r="HE83" s="172"/>
      <c r="HF83" s="172"/>
      <c r="HG83" s="172"/>
      <c r="HH83" s="172"/>
      <c r="HI83" s="172"/>
      <c r="HJ83" s="172"/>
      <c r="HK83" s="172"/>
      <c r="HL83" s="172"/>
      <c r="HM83" s="172"/>
      <c r="HN83" s="172"/>
      <c r="HO83" s="172"/>
      <c r="HP83" s="172"/>
      <c r="HQ83" s="172"/>
      <c r="HR83" s="172"/>
      <c r="HS83" s="172"/>
      <c r="HT83" s="172"/>
      <c r="HU83" s="172"/>
      <c r="HV83" s="172"/>
      <c r="HW83" s="172"/>
      <c r="HX83" s="172"/>
      <c r="HY83" s="172"/>
      <c r="HZ83" s="172"/>
      <c r="IA83" s="172"/>
      <c r="IB83" s="172"/>
    </row>
    <row r="84" spans="1:236" s="98" customFormat="1" x14ac:dyDescent="0.2">
      <c r="A84" s="172"/>
      <c r="B84" s="166"/>
      <c r="C84" s="167"/>
      <c r="D84" s="168"/>
      <c r="E84" s="169"/>
      <c r="F84" s="166"/>
      <c r="G84" s="167"/>
      <c r="H84" s="167"/>
      <c r="I84" s="167"/>
      <c r="J84" s="167"/>
      <c r="K84" s="167"/>
      <c r="L84" s="167"/>
      <c r="M84" s="167"/>
      <c r="N84" s="166"/>
      <c r="O84" s="166"/>
      <c r="P84" s="166"/>
      <c r="Q84" s="167"/>
      <c r="R84" s="167"/>
      <c r="S84" s="167"/>
      <c r="T84" s="167"/>
      <c r="U84" s="167"/>
      <c r="V84" s="167"/>
      <c r="W84" s="167"/>
      <c r="X84" s="167"/>
      <c r="Y84" s="172"/>
      <c r="Z84" s="172"/>
      <c r="AA84" s="172"/>
      <c r="AB84" s="172"/>
      <c r="AC84" s="172"/>
      <c r="AD84" s="172"/>
      <c r="AE84" s="172"/>
      <c r="AF84" s="172"/>
      <c r="AG84" s="172"/>
      <c r="AH84" s="172"/>
      <c r="AI84" s="172"/>
      <c r="AJ84" s="172"/>
      <c r="AK84" s="172"/>
      <c r="AL84" s="172"/>
      <c r="AM84" s="172"/>
      <c r="AN84" s="172"/>
      <c r="AO84" s="172"/>
      <c r="AP84" s="172"/>
      <c r="AQ84" s="172"/>
      <c r="AR84" s="172"/>
      <c r="AS84" s="172"/>
      <c r="AT84" s="172"/>
      <c r="AU84" s="172"/>
      <c r="AV84" s="172"/>
      <c r="AW84" s="172"/>
      <c r="AX84" s="172"/>
      <c r="AY84" s="172"/>
      <c r="AZ84" s="172"/>
      <c r="BA84" s="172"/>
      <c r="BB84" s="172"/>
      <c r="BC84" s="172"/>
      <c r="BD84" s="172"/>
      <c r="BE84" s="172"/>
      <c r="BF84" s="172"/>
      <c r="BG84" s="172"/>
      <c r="BH84" s="172"/>
      <c r="BI84" s="172"/>
      <c r="BJ84" s="172"/>
      <c r="BK84" s="172"/>
      <c r="BL84" s="172"/>
      <c r="BM84" s="172"/>
      <c r="BN84" s="172"/>
      <c r="BO84" s="172"/>
      <c r="BP84" s="172"/>
      <c r="BQ84" s="172"/>
      <c r="BR84" s="172"/>
      <c r="BS84" s="172"/>
      <c r="BT84" s="172"/>
      <c r="BU84" s="172"/>
      <c r="BV84" s="172"/>
      <c r="BW84" s="172"/>
      <c r="BX84" s="172"/>
      <c r="BY84" s="172"/>
      <c r="BZ84" s="172"/>
      <c r="CA84" s="172"/>
      <c r="CB84" s="172"/>
      <c r="CC84" s="172"/>
      <c r="CD84" s="172"/>
      <c r="CE84" s="172"/>
      <c r="CF84" s="172"/>
      <c r="CG84" s="172"/>
      <c r="CH84" s="172"/>
      <c r="CI84" s="172"/>
      <c r="CJ84" s="172"/>
      <c r="CK84" s="172"/>
      <c r="CL84" s="172"/>
      <c r="CM84" s="172"/>
      <c r="CN84" s="172"/>
      <c r="CO84" s="172"/>
      <c r="CP84" s="172"/>
      <c r="CQ84" s="172"/>
      <c r="CR84" s="172"/>
      <c r="CS84" s="172"/>
      <c r="CT84" s="172"/>
      <c r="CU84" s="172"/>
      <c r="CV84" s="172"/>
      <c r="CW84" s="172"/>
      <c r="CX84" s="172"/>
      <c r="CY84" s="172"/>
      <c r="CZ84" s="172"/>
      <c r="DA84" s="172"/>
      <c r="DB84" s="172"/>
      <c r="DC84" s="172"/>
      <c r="DD84" s="172"/>
      <c r="DE84" s="172"/>
      <c r="DF84" s="172"/>
      <c r="DG84" s="172"/>
      <c r="DH84" s="172"/>
      <c r="DI84" s="172"/>
      <c r="DJ84" s="172"/>
      <c r="DK84" s="172"/>
      <c r="DL84" s="172"/>
      <c r="DM84" s="172"/>
      <c r="DN84" s="172"/>
      <c r="DO84" s="172"/>
      <c r="DP84" s="172"/>
      <c r="DQ84" s="172"/>
      <c r="DR84" s="172"/>
      <c r="DS84" s="172"/>
      <c r="DT84" s="172"/>
      <c r="DU84" s="172"/>
      <c r="DV84" s="172"/>
      <c r="DW84" s="172"/>
      <c r="DX84" s="172"/>
      <c r="DY84" s="172"/>
      <c r="DZ84" s="172"/>
      <c r="EA84" s="172"/>
      <c r="EB84" s="172"/>
      <c r="EC84" s="172"/>
      <c r="ED84" s="172"/>
      <c r="EE84" s="172"/>
      <c r="EF84" s="172"/>
      <c r="EG84" s="172"/>
      <c r="EH84" s="172"/>
      <c r="EI84" s="172"/>
      <c r="EJ84" s="172"/>
      <c r="EK84" s="172"/>
      <c r="EL84" s="172"/>
      <c r="EM84" s="172"/>
      <c r="EN84" s="172"/>
      <c r="EO84" s="172"/>
      <c r="EP84" s="172"/>
      <c r="EQ84" s="172"/>
      <c r="ER84" s="172"/>
      <c r="ES84" s="172"/>
      <c r="ET84" s="172"/>
      <c r="EU84" s="172"/>
      <c r="EV84" s="172"/>
      <c r="EW84" s="172"/>
      <c r="EX84" s="172"/>
      <c r="EY84" s="172"/>
      <c r="EZ84" s="172"/>
      <c r="FA84" s="172"/>
      <c r="FB84" s="172"/>
      <c r="FC84" s="172"/>
      <c r="FD84" s="172"/>
      <c r="FE84" s="172"/>
      <c r="FF84" s="172"/>
      <c r="FG84" s="172"/>
      <c r="FH84" s="172"/>
      <c r="FI84" s="172"/>
      <c r="FJ84" s="172"/>
      <c r="FK84" s="172"/>
      <c r="FL84" s="172"/>
      <c r="FM84" s="172"/>
      <c r="FN84" s="172"/>
      <c r="FO84" s="172"/>
      <c r="FP84" s="172"/>
      <c r="FQ84" s="172"/>
      <c r="FR84" s="172"/>
      <c r="FS84" s="172"/>
      <c r="FT84" s="172"/>
      <c r="FU84" s="172"/>
      <c r="FV84" s="172"/>
      <c r="FW84" s="172"/>
      <c r="FX84" s="172"/>
      <c r="FY84" s="172"/>
      <c r="FZ84" s="172"/>
      <c r="GA84" s="172"/>
      <c r="GB84" s="172"/>
      <c r="GC84" s="172"/>
      <c r="GD84" s="172"/>
      <c r="GE84" s="172"/>
      <c r="GF84" s="172"/>
      <c r="GG84" s="172"/>
      <c r="GH84" s="172"/>
      <c r="GI84" s="172"/>
      <c r="GJ84" s="172"/>
      <c r="GK84" s="172"/>
      <c r="GL84" s="172"/>
      <c r="GM84" s="172"/>
      <c r="GN84" s="172"/>
      <c r="GO84" s="172"/>
      <c r="GP84" s="172"/>
      <c r="GQ84" s="172"/>
      <c r="GR84" s="172"/>
      <c r="GS84" s="172"/>
      <c r="GT84" s="172"/>
      <c r="GU84" s="172"/>
      <c r="GV84" s="172"/>
      <c r="GW84" s="172"/>
      <c r="GX84" s="172"/>
      <c r="GY84" s="172"/>
      <c r="GZ84" s="172"/>
      <c r="HA84" s="172"/>
      <c r="HB84" s="172"/>
      <c r="HC84" s="172"/>
      <c r="HD84" s="172"/>
      <c r="HE84" s="172"/>
      <c r="HF84" s="172"/>
      <c r="HG84" s="172"/>
      <c r="HH84" s="172"/>
      <c r="HI84" s="172"/>
      <c r="HJ84" s="172"/>
      <c r="HK84" s="172"/>
      <c r="HL84" s="172"/>
      <c r="HM84" s="172"/>
      <c r="HN84" s="172"/>
      <c r="HO84" s="172"/>
      <c r="HP84" s="172"/>
      <c r="HQ84" s="172"/>
      <c r="HR84" s="172"/>
      <c r="HS84" s="172"/>
      <c r="HT84" s="172"/>
      <c r="HU84" s="172"/>
      <c r="HV84" s="172"/>
      <c r="HW84" s="172"/>
      <c r="HX84" s="172"/>
      <c r="HY84" s="172"/>
      <c r="HZ84" s="172"/>
      <c r="IA84" s="172"/>
      <c r="IB84" s="172"/>
    </row>
    <row r="85" spans="1:236" s="98" customFormat="1" x14ac:dyDescent="0.2">
      <c r="A85" s="172"/>
      <c r="B85" s="166"/>
      <c r="C85" s="167"/>
      <c r="D85" s="168"/>
      <c r="E85" s="169"/>
      <c r="F85" s="166"/>
      <c r="G85" s="167"/>
      <c r="H85" s="167"/>
      <c r="I85" s="167"/>
      <c r="J85" s="167"/>
      <c r="K85" s="167"/>
      <c r="L85" s="167"/>
      <c r="M85" s="167"/>
      <c r="N85" s="166"/>
      <c r="O85" s="166"/>
      <c r="P85" s="166"/>
      <c r="Q85" s="167"/>
      <c r="R85" s="167"/>
      <c r="S85" s="167"/>
      <c r="T85" s="167"/>
      <c r="U85" s="167"/>
      <c r="V85" s="167"/>
      <c r="W85" s="167"/>
      <c r="X85" s="167"/>
      <c r="Y85" s="172"/>
      <c r="Z85" s="172"/>
      <c r="AA85" s="172"/>
      <c r="AB85" s="172"/>
      <c r="AC85" s="172"/>
      <c r="AD85" s="172"/>
      <c r="AE85" s="172"/>
      <c r="AF85" s="172"/>
      <c r="AG85" s="172"/>
      <c r="AH85" s="172"/>
      <c r="AI85" s="172"/>
      <c r="AJ85" s="172"/>
      <c r="AK85" s="172"/>
      <c r="AL85" s="172"/>
      <c r="AM85" s="172"/>
      <c r="AN85" s="172"/>
      <c r="AO85" s="172"/>
      <c r="AP85" s="172"/>
      <c r="AQ85" s="172"/>
      <c r="AR85" s="172"/>
      <c r="AS85" s="172"/>
      <c r="AT85" s="172"/>
      <c r="AU85" s="172"/>
      <c r="AV85" s="172"/>
      <c r="AW85" s="172"/>
      <c r="AX85" s="172"/>
      <c r="AY85" s="172"/>
      <c r="AZ85" s="172"/>
      <c r="BA85" s="172"/>
      <c r="BB85" s="172"/>
      <c r="BC85" s="172"/>
      <c r="BD85" s="172"/>
      <c r="BE85" s="172"/>
      <c r="BF85" s="172"/>
      <c r="BG85" s="172"/>
      <c r="BH85" s="172"/>
      <c r="BI85" s="172"/>
      <c r="BJ85" s="172"/>
      <c r="BK85" s="172"/>
      <c r="BL85" s="172"/>
      <c r="BM85" s="172"/>
      <c r="BN85" s="172"/>
      <c r="BO85" s="172"/>
      <c r="BP85" s="172"/>
      <c r="BQ85" s="172"/>
      <c r="BR85" s="172"/>
      <c r="BS85" s="172"/>
      <c r="BT85" s="172"/>
      <c r="BU85" s="172"/>
      <c r="BV85" s="172"/>
      <c r="BW85" s="172"/>
      <c r="BX85" s="172"/>
      <c r="BY85" s="172"/>
      <c r="BZ85" s="172"/>
      <c r="CA85" s="172"/>
      <c r="CB85" s="172"/>
      <c r="CC85" s="172"/>
      <c r="CD85" s="172"/>
      <c r="CE85" s="172"/>
      <c r="CF85" s="172"/>
      <c r="CG85" s="172"/>
      <c r="CH85" s="172"/>
      <c r="CI85" s="172"/>
      <c r="CJ85" s="172"/>
      <c r="CK85" s="172"/>
      <c r="CL85" s="172"/>
      <c r="CM85" s="172"/>
      <c r="CN85" s="172"/>
      <c r="CO85" s="172"/>
      <c r="CP85" s="172"/>
      <c r="CQ85" s="172"/>
      <c r="CR85" s="172"/>
      <c r="CS85" s="172"/>
      <c r="CT85" s="172"/>
      <c r="CU85" s="172"/>
      <c r="CV85" s="172"/>
      <c r="CW85" s="172"/>
      <c r="CX85" s="172"/>
      <c r="CY85" s="172"/>
      <c r="CZ85" s="172"/>
      <c r="DA85" s="172"/>
      <c r="DB85" s="172"/>
      <c r="DC85" s="172"/>
      <c r="DD85" s="172"/>
      <c r="DE85" s="172"/>
      <c r="DF85" s="172"/>
      <c r="DG85" s="172"/>
      <c r="DH85" s="172"/>
      <c r="DI85" s="172"/>
      <c r="DJ85" s="172"/>
      <c r="DK85" s="172"/>
      <c r="DL85" s="172"/>
      <c r="DM85" s="172"/>
      <c r="DN85" s="172"/>
      <c r="DO85" s="172"/>
      <c r="DP85" s="172"/>
      <c r="DQ85" s="172"/>
      <c r="DR85" s="172"/>
      <c r="DS85" s="172"/>
      <c r="DT85" s="172"/>
      <c r="DU85" s="172"/>
      <c r="DV85" s="172"/>
      <c r="DW85" s="172"/>
      <c r="DX85" s="172"/>
      <c r="DY85" s="172"/>
      <c r="DZ85" s="172"/>
      <c r="EA85" s="172"/>
      <c r="EB85" s="172"/>
      <c r="EC85" s="172"/>
      <c r="ED85" s="172"/>
      <c r="EE85" s="172"/>
      <c r="EF85" s="172"/>
      <c r="EG85" s="172"/>
      <c r="EH85" s="172"/>
      <c r="EI85" s="172"/>
      <c r="EJ85" s="172"/>
      <c r="EK85" s="172"/>
      <c r="EL85" s="172"/>
      <c r="EM85" s="172"/>
      <c r="EN85" s="172"/>
      <c r="EO85" s="172"/>
      <c r="EP85" s="172"/>
      <c r="EQ85" s="172"/>
      <c r="ER85" s="172"/>
      <c r="ES85" s="172"/>
      <c r="ET85" s="172"/>
      <c r="EU85" s="172"/>
      <c r="EV85" s="172"/>
      <c r="EW85" s="172"/>
      <c r="EX85" s="172"/>
      <c r="EY85" s="172"/>
      <c r="EZ85" s="172"/>
      <c r="FA85" s="172"/>
      <c r="FB85" s="172"/>
      <c r="FC85" s="172"/>
      <c r="FD85" s="172"/>
      <c r="FE85" s="172"/>
      <c r="FF85" s="172"/>
      <c r="FG85" s="172"/>
      <c r="FH85" s="172"/>
      <c r="FI85" s="172"/>
      <c r="FJ85" s="172"/>
      <c r="FK85" s="172"/>
      <c r="FL85" s="172"/>
      <c r="FM85" s="172"/>
      <c r="FN85" s="172"/>
      <c r="FO85" s="172"/>
      <c r="FP85" s="172"/>
      <c r="FQ85" s="172"/>
      <c r="FR85" s="172"/>
      <c r="FS85" s="172"/>
      <c r="FT85" s="172"/>
      <c r="FU85" s="172"/>
      <c r="FV85" s="172"/>
      <c r="FW85" s="172"/>
      <c r="FX85" s="172"/>
      <c r="FY85" s="172"/>
      <c r="FZ85" s="172"/>
      <c r="GA85" s="172"/>
      <c r="GB85" s="172"/>
      <c r="GC85" s="172"/>
      <c r="GD85" s="172"/>
      <c r="GE85" s="172"/>
      <c r="GF85" s="172"/>
      <c r="GG85" s="172"/>
      <c r="GH85" s="172"/>
      <c r="GI85" s="172"/>
      <c r="GJ85" s="172"/>
      <c r="GK85" s="172"/>
      <c r="GL85" s="172"/>
      <c r="GM85" s="172"/>
      <c r="GN85" s="172"/>
      <c r="GO85" s="172"/>
      <c r="GP85" s="172"/>
      <c r="GQ85" s="172"/>
      <c r="GR85" s="172"/>
      <c r="GS85" s="172"/>
      <c r="GT85" s="172"/>
      <c r="GU85" s="172"/>
      <c r="GV85" s="172"/>
      <c r="GW85" s="172"/>
      <c r="GX85" s="172"/>
      <c r="GY85" s="172"/>
      <c r="GZ85" s="172"/>
      <c r="HA85" s="172"/>
      <c r="HB85" s="172"/>
      <c r="HC85" s="172"/>
      <c r="HD85" s="172"/>
      <c r="HE85" s="172"/>
      <c r="HF85" s="172"/>
      <c r="HG85" s="172"/>
      <c r="HH85" s="172"/>
      <c r="HI85" s="172"/>
      <c r="HJ85" s="172"/>
      <c r="HK85" s="172"/>
      <c r="HL85" s="172"/>
      <c r="HM85" s="172"/>
      <c r="HN85" s="172"/>
      <c r="HO85" s="172"/>
      <c r="HP85" s="172"/>
      <c r="HQ85" s="172"/>
      <c r="HR85" s="172"/>
      <c r="HS85" s="172"/>
      <c r="HT85" s="172"/>
      <c r="HU85" s="172"/>
      <c r="HV85" s="172"/>
      <c r="HW85" s="172"/>
      <c r="HX85" s="172"/>
      <c r="HY85" s="172"/>
      <c r="HZ85" s="172"/>
      <c r="IA85" s="172"/>
      <c r="IB85" s="172"/>
    </row>
    <row r="86" spans="1:236" s="98" customFormat="1" x14ac:dyDescent="0.2">
      <c r="A86" s="172"/>
      <c r="B86" s="166"/>
      <c r="C86" s="167"/>
      <c r="D86" s="168"/>
      <c r="E86" s="169"/>
      <c r="F86" s="166"/>
      <c r="G86" s="167"/>
      <c r="H86" s="167"/>
      <c r="I86" s="167"/>
      <c r="J86" s="167"/>
      <c r="K86" s="167"/>
      <c r="L86" s="167"/>
      <c r="M86" s="167"/>
      <c r="N86" s="166"/>
      <c r="O86" s="166"/>
      <c r="P86" s="166"/>
      <c r="Q86" s="167"/>
      <c r="R86" s="167"/>
      <c r="S86" s="167"/>
      <c r="T86" s="167"/>
      <c r="U86" s="167"/>
      <c r="V86" s="167"/>
      <c r="W86" s="167"/>
      <c r="X86" s="167"/>
      <c r="Y86" s="172"/>
      <c r="Z86" s="172"/>
      <c r="AA86" s="172"/>
      <c r="AB86" s="172"/>
      <c r="AC86" s="172"/>
      <c r="AD86" s="172"/>
      <c r="AE86" s="172"/>
      <c r="AF86" s="172"/>
      <c r="AG86" s="172"/>
      <c r="AH86" s="172"/>
      <c r="AI86" s="172"/>
      <c r="AJ86" s="172"/>
      <c r="AK86" s="172"/>
      <c r="AL86" s="172"/>
      <c r="AM86" s="172"/>
      <c r="AN86" s="172"/>
      <c r="AO86" s="172"/>
      <c r="AP86" s="172"/>
      <c r="AQ86" s="172"/>
      <c r="AR86" s="172"/>
      <c r="AS86" s="172"/>
      <c r="AT86" s="172"/>
      <c r="AU86" s="172"/>
      <c r="AV86" s="172"/>
      <c r="AW86" s="172"/>
      <c r="AX86" s="172"/>
      <c r="AY86" s="172"/>
      <c r="AZ86" s="172"/>
      <c r="BA86" s="172"/>
      <c r="BB86" s="172"/>
      <c r="BC86" s="172"/>
      <c r="BD86" s="172"/>
      <c r="BE86" s="172"/>
      <c r="BF86" s="172"/>
      <c r="BG86" s="172"/>
      <c r="BH86" s="172"/>
      <c r="BI86" s="172"/>
      <c r="BJ86" s="172"/>
      <c r="BK86" s="172"/>
      <c r="BL86" s="172"/>
      <c r="BM86" s="172"/>
      <c r="BN86" s="172"/>
      <c r="BO86" s="172"/>
      <c r="BP86" s="172"/>
      <c r="BQ86" s="172"/>
      <c r="BR86" s="172"/>
      <c r="BS86" s="172"/>
      <c r="BT86" s="172"/>
      <c r="BU86" s="172"/>
      <c r="BV86" s="172"/>
      <c r="BW86" s="172"/>
      <c r="BX86" s="172"/>
      <c r="BY86" s="172"/>
      <c r="BZ86" s="172"/>
      <c r="CA86" s="172"/>
      <c r="CB86" s="172"/>
      <c r="CC86" s="172"/>
      <c r="CD86" s="172"/>
      <c r="CE86" s="172"/>
      <c r="CF86" s="172"/>
      <c r="CG86" s="172"/>
      <c r="CH86" s="172"/>
      <c r="CI86" s="172"/>
      <c r="CJ86" s="172"/>
      <c r="CK86" s="172"/>
      <c r="CL86" s="172"/>
      <c r="CM86" s="172"/>
      <c r="CN86" s="172"/>
      <c r="CO86" s="172"/>
      <c r="CP86" s="172"/>
      <c r="CQ86" s="172"/>
      <c r="CR86" s="172"/>
      <c r="CS86" s="172"/>
      <c r="CT86" s="172"/>
      <c r="CU86" s="172"/>
      <c r="CV86" s="172"/>
      <c r="CW86" s="172"/>
      <c r="CX86" s="172"/>
      <c r="CY86" s="172"/>
      <c r="CZ86" s="172"/>
      <c r="DA86" s="172"/>
      <c r="DB86" s="172"/>
      <c r="DC86" s="172"/>
      <c r="DD86" s="172"/>
      <c r="DE86" s="172"/>
      <c r="DF86" s="172"/>
      <c r="DG86" s="172"/>
      <c r="DH86" s="172"/>
      <c r="DI86" s="172"/>
      <c r="DJ86" s="172"/>
      <c r="DK86" s="172"/>
      <c r="DL86" s="172"/>
      <c r="DM86" s="172"/>
      <c r="DN86" s="172"/>
      <c r="DO86" s="172"/>
      <c r="DP86" s="172"/>
      <c r="DQ86" s="172"/>
      <c r="DR86" s="172"/>
      <c r="DS86" s="172"/>
      <c r="DT86" s="172"/>
      <c r="DU86" s="172"/>
      <c r="DV86" s="172"/>
      <c r="DW86" s="172"/>
      <c r="DX86" s="172"/>
      <c r="DY86" s="172"/>
      <c r="DZ86" s="172"/>
      <c r="EA86" s="172"/>
      <c r="EB86" s="172"/>
      <c r="EC86" s="172"/>
      <c r="ED86" s="172"/>
      <c r="EE86" s="172"/>
      <c r="EF86" s="172"/>
      <c r="EG86" s="172"/>
      <c r="EH86" s="172"/>
      <c r="EI86" s="172"/>
      <c r="EJ86" s="172"/>
      <c r="EK86" s="172"/>
      <c r="EL86" s="172"/>
      <c r="EM86" s="172"/>
      <c r="EN86" s="172"/>
      <c r="EO86" s="172"/>
      <c r="EP86" s="172"/>
      <c r="EQ86" s="172"/>
      <c r="ER86" s="172"/>
      <c r="ES86" s="172"/>
      <c r="ET86" s="172"/>
      <c r="EU86" s="172"/>
      <c r="EV86" s="172"/>
      <c r="EW86" s="172"/>
      <c r="EX86" s="172"/>
      <c r="EY86" s="172"/>
      <c r="EZ86" s="172"/>
      <c r="FA86" s="172"/>
      <c r="FB86" s="172"/>
      <c r="FC86" s="172"/>
      <c r="FD86" s="172"/>
      <c r="FE86" s="172"/>
      <c r="FF86" s="172"/>
      <c r="FG86" s="172"/>
      <c r="FH86" s="172"/>
      <c r="FI86" s="172"/>
      <c r="FJ86" s="172"/>
      <c r="FK86" s="172"/>
      <c r="FL86" s="172"/>
      <c r="FM86" s="172"/>
      <c r="FN86" s="172"/>
      <c r="FO86" s="172"/>
      <c r="FP86" s="172"/>
      <c r="FQ86" s="172"/>
      <c r="FR86" s="172"/>
      <c r="FS86" s="172"/>
      <c r="FT86" s="172"/>
      <c r="FU86" s="172"/>
      <c r="FV86" s="172"/>
      <c r="FW86" s="172"/>
      <c r="FX86" s="172"/>
      <c r="FY86" s="172"/>
      <c r="FZ86" s="172"/>
      <c r="GA86" s="172"/>
      <c r="GB86" s="172"/>
      <c r="GC86" s="172"/>
      <c r="GD86" s="172"/>
      <c r="GE86" s="172"/>
      <c r="GF86" s="172"/>
      <c r="GG86" s="172"/>
      <c r="GH86" s="172"/>
      <c r="GI86" s="172"/>
      <c r="GJ86" s="172"/>
      <c r="GK86" s="172"/>
      <c r="GL86" s="172"/>
      <c r="GM86" s="172"/>
      <c r="GN86" s="172"/>
      <c r="GO86" s="172"/>
      <c r="GP86" s="172"/>
      <c r="GQ86" s="172"/>
      <c r="GR86" s="172"/>
      <c r="GS86" s="172"/>
      <c r="GT86" s="172"/>
      <c r="GU86" s="172"/>
      <c r="GV86" s="172"/>
      <c r="GW86" s="172"/>
      <c r="GX86" s="172"/>
      <c r="GY86" s="172"/>
      <c r="GZ86" s="172"/>
      <c r="HA86" s="172"/>
      <c r="HB86" s="172"/>
      <c r="HC86" s="172"/>
      <c r="HD86" s="172"/>
      <c r="HE86" s="172"/>
      <c r="HF86" s="172"/>
      <c r="HG86" s="172"/>
      <c r="HH86" s="172"/>
      <c r="HI86" s="172"/>
      <c r="HJ86" s="172"/>
      <c r="HK86" s="172"/>
      <c r="HL86" s="172"/>
      <c r="HM86" s="172"/>
      <c r="HN86" s="172"/>
      <c r="HO86" s="172"/>
      <c r="HP86" s="172"/>
      <c r="HQ86" s="172"/>
      <c r="HR86" s="172"/>
      <c r="HS86" s="172"/>
      <c r="HT86" s="172"/>
      <c r="HU86" s="172"/>
      <c r="HV86" s="172"/>
      <c r="HW86" s="172"/>
      <c r="HX86" s="172"/>
      <c r="HY86" s="172"/>
      <c r="HZ86" s="172"/>
      <c r="IA86" s="172"/>
      <c r="IB86" s="172"/>
    </row>
    <row r="87" spans="1:236" s="98" customFormat="1" x14ac:dyDescent="0.2">
      <c r="A87" s="172"/>
      <c r="B87" s="166"/>
      <c r="C87" s="167"/>
      <c r="D87" s="168"/>
      <c r="E87" s="169"/>
      <c r="F87" s="166"/>
      <c r="G87" s="167"/>
      <c r="H87" s="167"/>
      <c r="I87" s="167"/>
      <c r="J87" s="167"/>
      <c r="K87" s="167"/>
      <c r="L87" s="167"/>
      <c r="M87" s="167"/>
      <c r="N87" s="166"/>
      <c r="O87" s="166"/>
      <c r="P87" s="166"/>
      <c r="Q87" s="167"/>
      <c r="R87" s="167"/>
      <c r="S87" s="167"/>
      <c r="T87" s="167"/>
      <c r="U87" s="167"/>
      <c r="V87" s="167"/>
      <c r="W87" s="167"/>
      <c r="X87" s="167"/>
      <c r="Y87" s="172"/>
      <c r="Z87" s="172"/>
      <c r="AA87" s="172"/>
      <c r="AB87" s="172"/>
      <c r="AC87" s="172"/>
      <c r="AD87" s="172"/>
      <c r="AE87" s="172"/>
      <c r="AF87" s="172"/>
      <c r="AG87" s="172"/>
      <c r="AH87" s="172"/>
      <c r="AI87" s="172"/>
      <c r="AJ87" s="172"/>
      <c r="AK87" s="172"/>
      <c r="AL87" s="172"/>
      <c r="AM87" s="172"/>
      <c r="AN87" s="172"/>
      <c r="AO87" s="172"/>
      <c r="AP87" s="172"/>
      <c r="AQ87" s="172"/>
      <c r="AR87" s="172"/>
      <c r="AS87" s="172"/>
      <c r="AT87" s="172"/>
      <c r="AU87" s="172"/>
      <c r="AV87" s="172"/>
      <c r="AW87" s="172"/>
      <c r="AX87" s="172"/>
      <c r="AY87" s="172"/>
      <c r="AZ87" s="172"/>
      <c r="BA87" s="172"/>
      <c r="BB87" s="172"/>
      <c r="BC87" s="172"/>
      <c r="BD87" s="172"/>
      <c r="BE87" s="172"/>
      <c r="BF87" s="172"/>
      <c r="BG87" s="172"/>
      <c r="BH87" s="172"/>
      <c r="BI87" s="172"/>
      <c r="BJ87" s="172"/>
      <c r="BK87" s="172"/>
      <c r="BL87" s="172"/>
      <c r="BM87" s="172"/>
      <c r="BN87" s="172"/>
      <c r="BO87" s="172"/>
      <c r="BP87" s="172"/>
      <c r="BQ87" s="172"/>
      <c r="BR87" s="172"/>
      <c r="BS87" s="172"/>
      <c r="BT87" s="172"/>
      <c r="BU87" s="172"/>
      <c r="BV87" s="172"/>
      <c r="BW87" s="172"/>
      <c r="BX87" s="172"/>
      <c r="BY87" s="172"/>
      <c r="BZ87" s="172"/>
      <c r="CA87" s="172"/>
      <c r="CB87" s="172"/>
      <c r="CC87" s="172"/>
      <c r="CD87" s="172"/>
      <c r="CE87" s="172"/>
      <c r="CF87" s="172"/>
      <c r="CG87" s="172"/>
      <c r="CH87" s="172"/>
      <c r="CI87" s="172"/>
      <c r="CJ87" s="172"/>
      <c r="CK87" s="172"/>
      <c r="CL87" s="172"/>
      <c r="CM87" s="172"/>
      <c r="CN87" s="172"/>
      <c r="CO87" s="172"/>
      <c r="CP87" s="172"/>
      <c r="CQ87" s="172"/>
      <c r="CR87" s="172"/>
      <c r="CS87" s="172"/>
      <c r="CT87" s="172"/>
      <c r="CU87" s="172"/>
      <c r="CV87" s="172"/>
      <c r="CW87" s="172"/>
      <c r="CX87" s="172"/>
      <c r="CY87" s="172"/>
      <c r="CZ87" s="172"/>
      <c r="DA87" s="172"/>
      <c r="DB87" s="172"/>
      <c r="DC87" s="172"/>
      <c r="DD87" s="172"/>
      <c r="DE87" s="172"/>
      <c r="DF87" s="172"/>
      <c r="DG87" s="172"/>
      <c r="DH87" s="172"/>
      <c r="DI87" s="172"/>
      <c r="DJ87" s="172"/>
      <c r="DK87" s="172"/>
      <c r="DL87" s="172"/>
      <c r="DM87" s="172"/>
      <c r="DN87" s="172"/>
      <c r="DO87" s="172"/>
      <c r="DP87" s="172"/>
      <c r="DQ87" s="172"/>
      <c r="DR87" s="172"/>
      <c r="DS87" s="172"/>
      <c r="DT87" s="172"/>
      <c r="DU87" s="172"/>
      <c r="DV87" s="172"/>
      <c r="DW87" s="172"/>
      <c r="DX87" s="172"/>
      <c r="DY87" s="172"/>
      <c r="DZ87" s="172"/>
      <c r="EA87" s="172"/>
      <c r="EB87" s="172"/>
      <c r="EC87" s="172"/>
      <c r="ED87" s="172"/>
      <c r="EE87" s="172"/>
      <c r="EF87" s="172"/>
      <c r="EG87" s="172"/>
      <c r="EH87" s="172"/>
      <c r="EI87" s="172"/>
      <c r="EJ87" s="172"/>
      <c r="EK87" s="172"/>
      <c r="EL87" s="172"/>
      <c r="EM87" s="172"/>
      <c r="EN87" s="172"/>
      <c r="EO87" s="172"/>
      <c r="EP87" s="172"/>
      <c r="EQ87" s="172"/>
      <c r="ER87" s="172"/>
      <c r="ES87" s="172"/>
      <c r="ET87" s="172"/>
      <c r="EU87" s="172"/>
      <c r="EV87" s="172"/>
      <c r="EW87" s="172"/>
      <c r="EX87" s="172"/>
      <c r="EY87" s="172"/>
      <c r="EZ87" s="172"/>
      <c r="FA87" s="172"/>
      <c r="FB87" s="172"/>
      <c r="FC87" s="172"/>
      <c r="FD87" s="172"/>
      <c r="FE87" s="172"/>
      <c r="FF87" s="172"/>
      <c r="FG87" s="172"/>
      <c r="FH87" s="172"/>
      <c r="FI87" s="172"/>
      <c r="FJ87" s="172"/>
      <c r="FK87" s="172"/>
      <c r="FL87" s="172"/>
      <c r="FM87" s="172"/>
      <c r="FN87" s="172"/>
      <c r="FO87" s="172"/>
      <c r="FP87" s="172"/>
      <c r="FQ87" s="172"/>
      <c r="FR87" s="172"/>
      <c r="FS87" s="172"/>
      <c r="FT87" s="172"/>
      <c r="FU87" s="172"/>
      <c r="FV87" s="172"/>
      <c r="FW87" s="172"/>
      <c r="FX87" s="172"/>
      <c r="FY87" s="172"/>
      <c r="FZ87" s="172"/>
      <c r="GA87" s="172"/>
      <c r="GB87" s="172"/>
      <c r="GC87" s="172"/>
      <c r="GD87" s="172"/>
      <c r="GE87" s="172"/>
      <c r="GF87" s="172"/>
      <c r="GG87" s="172"/>
      <c r="GH87" s="172"/>
      <c r="GI87" s="172"/>
      <c r="GJ87" s="172"/>
      <c r="GK87" s="172"/>
      <c r="GL87" s="172"/>
      <c r="GM87" s="172"/>
      <c r="GN87" s="172"/>
      <c r="GO87" s="172"/>
      <c r="GP87" s="172"/>
      <c r="GQ87" s="172"/>
      <c r="GR87" s="172"/>
      <c r="GS87" s="172"/>
      <c r="GT87" s="172"/>
      <c r="GU87" s="172"/>
      <c r="GV87" s="172"/>
      <c r="GW87" s="172"/>
      <c r="GX87" s="172"/>
      <c r="GY87" s="172"/>
      <c r="GZ87" s="172"/>
      <c r="HA87" s="172"/>
      <c r="HB87" s="172"/>
      <c r="HC87" s="172"/>
      <c r="HD87" s="172"/>
      <c r="HE87" s="172"/>
      <c r="HF87" s="172"/>
      <c r="HG87" s="172"/>
      <c r="HH87" s="172"/>
      <c r="HI87" s="172"/>
      <c r="HJ87" s="172"/>
      <c r="HK87" s="172"/>
      <c r="HL87" s="172"/>
      <c r="HM87" s="172"/>
      <c r="HN87" s="172"/>
      <c r="HO87" s="172"/>
      <c r="HP87" s="172"/>
      <c r="HQ87" s="172"/>
      <c r="HR87" s="172"/>
      <c r="HS87" s="172"/>
      <c r="HT87" s="172"/>
      <c r="HU87" s="172"/>
      <c r="HV87" s="172"/>
      <c r="HW87" s="172"/>
      <c r="HX87" s="172"/>
      <c r="HY87" s="172"/>
      <c r="HZ87" s="172"/>
      <c r="IA87" s="172"/>
      <c r="IB87" s="172"/>
    </row>
    <row r="88" spans="1:236" s="97" customFormat="1" ht="11.25" x14ac:dyDescent="0.2">
      <c r="A88" s="166"/>
      <c r="B88" s="166"/>
      <c r="C88" s="167"/>
      <c r="D88" s="168"/>
      <c r="E88" s="169"/>
      <c r="F88" s="166"/>
      <c r="G88" s="167"/>
      <c r="H88" s="167"/>
      <c r="I88" s="167"/>
      <c r="J88" s="167"/>
      <c r="K88" s="167"/>
      <c r="L88" s="167"/>
      <c r="M88" s="167"/>
      <c r="N88" s="166"/>
      <c r="O88" s="166"/>
      <c r="P88" s="166"/>
      <c r="Q88" s="167"/>
      <c r="R88" s="167"/>
      <c r="S88" s="167"/>
      <c r="T88" s="167"/>
      <c r="U88" s="167"/>
      <c r="V88" s="167"/>
      <c r="W88" s="167"/>
      <c r="X88" s="167"/>
      <c r="Y88" s="166"/>
      <c r="Z88" s="166"/>
      <c r="AA88" s="166"/>
      <c r="AB88" s="166"/>
      <c r="AC88" s="166"/>
      <c r="AD88" s="166"/>
      <c r="AE88" s="166"/>
      <c r="AF88" s="166"/>
      <c r="AG88" s="166"/>
      <c r="AH88" s="166"/>
      <c r="AI88" s="166"/>
      <c r="AJ88" s="166"/>
      <c r="AK88" s="166"/>
      <c r="AL88" s="166"/>
      <c r="AM88" s="166"/>
      <c r="AN88" s="166"/>
      <c r="AO88" s="166"/>
      <c r="AP88" s="166"/>
      <c r="AQ88" s="166"/>
      <c r="AR88" s="166"/>
      <c r="AS88" s="166"/>
      <c r="AT88" s="166"/>
      <c r="AU88" s="166"/>
      <c r="AV88" s="166"/>
      <c r="AW88" s="166"/>
      <c r="AX88" s="166"/>
      <c r="AY88" s="166"/>
      <c r="AZ88" s="166"/>
      <c r="BA88" s="166"/>
      <c r="BB88" s="166"/>
      <c r="BC88" s="166"/>
      <c r="BD88" s="166"/>
      <c r="BE88" s="166"/>
      <c r="BF88" s="166"/>
      <c r="BG88" s="166"/>
      <c r="BH88" s="166"/>
      <c r="BI88" s="166"/>
      <c r="BJ88" s="166"/>
      <c r="BK88" s="166"/>
      <c r="BL88" s="166"/>
      <c r="BM88" s="166"/>
      <c r="BN88" s="166"/>
      <c r="BO88" s="166"/>
      <c r="BP88" s="166"/>
      <c r="BQ88" s="166"/>
      <c r="BR88" s="166"/>
      <c r="BS88" s="166"/>
      <c r="BT88" s="166"/>
      <c r="BU88" s="166"/>
      <c r="BV88" s="166"/>
      <c r="BW88" s="166"/>
      <c r="BX88" s="166"/>
      <c r="BY88" s="166"/>
      <c r="BZ88" s="166"/>
      <c r="CA88" s="166"/>
      <c r="CB88" s="166"/>
      <c r="CC88" s="166"/>
      <c r="CD88" s="166"/>
      <c r="CE88" s="166"/>
      <c r="CF88" s="166"/>
      <c r="CG88" s="166"/>
      <c r="CH88" s="166"/>
      <c r="CI88" s="166"/>
      <c r="CJ88" s="166"/>
      <c r="CK88" s="166"/>
      <c r="CL88" s="166"/>
      <c r="CM88" s="166"/>
      <c r="CN88" s="166"/>
      <c r="CO88" s="166"/>
      <c r="CP88" s="166"/>
      <c r="CQ88" s="166"/>
      <c r="CR88" s="166"/>
      <c r="CS88" s="166"/>
      <c r="CT88" s="166"/>
      <c r="CU88" s="166"/>
      <c r="CV88" s="166"/>
      <c r="CW88" s="166"/>
      <c r="CX88" s="166"/>
      <c r="CY88" s="166"/>
      <c r="CZ88" s="166"/>
      <c r="DA88" s="166"/>
      <c r="DB88" s="166"/>
      <c r="DC88" s="166"/>
      <c r="DD88" s="166"/>
      <c r="DE88" s="166"/>
      <c r="DF88" s="166"/>
      <c r="DG88" s="166"/>
      <c r="DH88" s="166"/>
      <c r="DI88" s="166"/>
      <c r="DJ88" s="166"/>
      <c r="DK88" s="166"/>
      <c r="DL88" s="166"/>
      <c r="DM88" s="166"/>
      <c r="DN88" s="166"/>
      <c r="DO88" s="166"/>
      <c r="DP88" s="166"/>
      <c r="DQ88" s="166"/>
      <c r="DR88" s="166"/>
      <c r="DS88" s="166"/>
      <c r="DT88" s="166"/>
      <c r="DU88" s="166"/>
      <c r="DV88" s="166"/>
      <c r="DW88" s="166"/>
      <c r="DX88" s="166"/>
      <c r="DY88" s="166"/>
      <c r="DZ88" s="166"/>
      <c r="EA88" s="166"/>
      <c r="EB88" s="166"/>
      <c r="EC88" s="166"/>
      <c r="ED88" s="166"/>
      <c r="EE88" s="166"/>
      <c r="EF88" s="166"/>
      <c r="EG88" s="166"/>
      <c r="EH88" s="166"/>
      <c r="EI88" s="166"/>
      <c r="EJ88" s="166"/>
      <c r="EK88" s="166"/>
      <c r="EL88" s="166"/>
      <c r="EM88" s="166"/>
      <c r="EN88" s="166"/>
      <c r="EO88" s="166"/>
      <c r="EP88" s="166"/>
      <c r="EQ88" s="166"/>
      <c r="ER88" s="166"/>
      <c r="ES88" s="166"/>
      <c r="ET88" s="166"/>
      <c r="EU88" s="166"/>
      <c r="EV88" s="166"/>
      <c r="EW88" s="166"/>
      <c r="EX88" s="166"/>
      <c r="EY88" s="166"/>
      <c r="EZ88" s="166"/>
      <c r="FA88" s="166"/>
      <c r="FB88" s="166"/>
      <c r="FC88" s="166"/>
      <c r="FD88" s="166"/>
      <c r="FE88" s="166"/>
      <c r="FF88" s="166"/>
      <c r="FG88" s="166"/>
      <c r="FH88" s="166"/>
      <c r="FI88" s="166"/>
      <c r="FJ88" s="166"/>
      <c r="FK88" s="166"/>
      <c r="FL88" s="166"/>
      <c r="FM88" s="166"/>
      <c r="FN88" s="166"/>
      <c r="FO88" s="166"/>
      <c r="FP88" s="166"/>
      <c r="FQ88" s="166"/>
      <c r="FR88" s="166"/>
      <c r="FS88" s="166"/>
      <c r="FT88" s="166"/>
      <c r="FU88" s="166"/>
      <c r="FV88" s="166"/>
      <c r="FW88" s="166"/>
      <c r="FX88" s="166"/>
      <c r="FY88" s="166"/>
      <c r="FZ88" s="166"/>
      <c r="GA88" s="166"/>
      <c r="GB88" s="166"/>
      <c r="GC88" s="166"/>
      <c r="GD88" s="166"/>
      <c r="GE88" s="166"/>
      <c r="GF88" s="166"/>
      <c r="GG88" s="166"/>
      <c r="GH88" s="166"/>
      <c r="GI88" s="166"/>
      <c r="GJ88" s="166"/>
      <c r="GK88" s="166"/>
      <c r="GL88" s="166"/>
      <c r="GM88" s="166"/>
      <c r="GN88" s="166"/>
      <c r="GO88" s="166"/>
      <c r="GP88" s="166"/>
      <c r="GQ88" s="166"/>
      <c r="GR88" s="166"/>
      <c r="GS88" s="166"/>
      <c r="GT88" s="166"/>
      <c r="GU88" s="166"/>
      <c r="GV88" s="166"/>
      <c r="GW88" s="166"/>
      <c r="GX88" s="166"/>
      <c r="GY88" s="166"/>
      <c r="GZ88" s="166"/>
      <c r="HA88" s="166"/>
      <c r="HB88" s="166"/>
      <c r="HC88" s="166"/>
      <c r="HD88" s="166"/>
      <c r="HE88" s="166"/>
      <c r="HF88" s="166"/>
      <c r="HG88" s="166"/>
      <c r="HH88" s="166"/>
      <c r="HI88" s="166"/>
      <c r="HJ88" s="166"/>
      <c r="HK88" s="166"/>
      <c r="HL88" s="166"/>
      <c r="HM88" s="166"/>
      <c r="HN88" s="166"/>
      <c r="HO88" s="166"/>
      <c r="HP88" s="166"/>
      <c r="HQ88" s="166"/>
      <c r="HR88" s="166"/>
      <c r="HS88" s="166"/>
      <c r="HT88" s="166"/>
      <c r="HU88" s="166"/>
      <c r="HV88" s="166"/>
      <c r="HW88" s="166"/>
      <c r="HX88" s="166"/>
      <c r="HY88" s="166"/>
      <c r="HZ88" s="166"/>
      <c r="IA88" s="166"/>
      <c r="IB88" s="166"/>
    </row>
    <row r="89" spans="1:236" s="97" customFormat="1" ht="11.25" x14ac:dyDescent="0.2">
      <c r="A89" s="166"/>
      <c r="B89" s="166"/>
      <c r="C89" s="167"/>
      <c r="D89" s="168"/>
      <c r="E89" s="169"/>
      <c r="F89" s="166"/>
      <c r="G89" s="167"/>
      <c r="H89" s="167"/>
      <c r="I89" s="167"/>
      <c r="J89" s="167"/>
      <c r="K89" s="167"/>
      <c r="L89" s="167"/>
      <c r="M89" s="167"/>
      <c r="N89" s="166"/>
      <c r="O89" s="166"/>
      <c r="P89" s="166"/>
      <c r="Q89" s="167"/>
      <c r="R89" s="167"/>
      <c r="S89" s="167"/>
      <c r="T89" s="167"/>
      <c r="U89" s="167"/>
      <c r="V89" s="167"/>
      <c r="W89" s="167"/>
      <c r="X89" s="167"/>
      <c r="Y89" s="166"/>
      <c r="Z89" s="166"/>
      <c r="AA89" s="166"/>
      <c r="AB89" s="166"/>
      <c r="AC89" s="166"/>
      <c r="AD89" s="166"/>
      <c r="AE89" s="166"/>
      <c r="AF89" s="166"/>
      <c r="AG89" s="166"/>
      <c r="AH89" s="166"/>
      <c r="AI89" s="166"/>
      <c r="AJ89" s="166"/>
      <c r="AK89" s="166"/>
      <c r="AL89" s="166"/>
      <c r="AM89" s="166"/>
      <c r="AN89" s="166"/>
      <c r="AO89" s="166"/>
      <c r="AP89" s="166"/>
      <c r="AQ89" s="166"/>
      <c r="AR89" s="166"/>
      <c r="AS89" s="166"/>
      <c r="AT89" s="166"/>
      <c r="AU89" s="166"/>
      <c r="AV89" s="166"/>
      <c r="AW89" s="166"/>
      <c r="AX89" s="166"/>
      <c r="AY89" s="166"/>
      <c r="AZ89" s="166"/>
      <c r="BA89" s="166"/>
      <c r="BB89" s="166"/>
      <c r="BC89" s="166"/>
      <c r="BD89" s="166"/>
      <c r="BE89" s="166"/>
      <c r="BF89" s="166"/>
      <c r="BG89" s="166"/>
      <c r="BH89" s="166"/>
      <c r="BI89" s="166"/>
      <c r="BJ89" s="166"/>
      <c r="BK89" s="166"/>
      <c r="BL89" s="166"/>
      <c r="BM89" s="166"/>
      <c r="BN89" s="166"/>
      <c r="BO89" s="166"/>
      <c r="BP89" s="166"/>
      <c r="BQ89" s="166"/>
      <c r="BR89" s="166"/>
      <c r="BS89" s="166"/>
      <c r="BT89" s="166"/>
      <c r="BU89" s="166"/>
      <c r="BV89" s="166"/>
      <c r="BW89" s="166"/>
      <c r="BX89" s="166"/>
      <c r="BY89" s="166"/>
      <c r="BZ89" s="166"/>
      <c r="CA89" s="166"/>
      <c r="CB89" s="166"/>
      <c r="CC89" s="166"/>
      <c r="CD89" s="166"/>
      <c r="CE89" s="166"/>
      <c r="CF89" s="166"/>
      <c r="CG89" s="166"/>
      <c r="CH89" s="166"/>
      <c r="CI89" s="166"/>
      <c r="CJ89" s="166"/>
      <c r="CK89" s="166"/>
      <c r="CL89" s="166"/>
      <c r="CM89" s="166"/>
      <c r="CN89" s="166"/>
      <c r="CO89" s="166"/>
      <c r="CP89" s="166"/>
      <c r="CQ89" s="166"/>
      <c r="CR89" s="166"/>
      <c r="CS89" s="166"/>
      <c r="CT89" s="166"/>
      <c r="CU89" s="166"/>
      <c r="CV89" s="166"/>
      <c r="CW89" s="166"/>
      <c r="CX89" s="166"/>
      <c r="CY89" s="166"/>
      <c r="CZ89" s="166"/>
      <c r="DA89" s="166"/>
      <c r="DB89" s="166"/>
      <c r="DC89" s="166"/>
      <c r="DD89" s="166"/>
      <c r="DE89" s="166"/>
      <c r="DF89" s="166"/>
      <c r="DG89" s="166"/>
      <c r="DH89" s="166"/>
      <c r="DI89" s="166"/>
      <c r="DJ89" s="166"/>
      <c r="DK89" s="166"/>
      <c r="DL89" s="166"/>
      <c r="DM89" s="166"/>
      <c r="DN89" s="166"/>
      <c r="DO89" s="166"/>
      <c r="DP89" s="166"/>
      <c r="DQ89" s="166"/>
      <c r="DR89" s="166"/>
      <c r="DS89" s="166"/>
      <c r="DT89" s="166"/>
      <c r="DU89" s="166"/>
      <c r="DV89" s="166"/>
      <c r="DW89" s="166"/>
      <c r="DX89" s="166"/>
      <c r="DY89" s="166"/>
      <c r="DZ89" s="166"/>
      <c r="EA89" s="166"/>
      <c r="EB89" s="166"/>
      <c r="EC89" s="166"/>
      <c r="ED89" s="166"/>
      <c r="EE89" s="166"/>
      <c r="EF89" s="166"/>
      <c r="EG89" s="166"/>
      <c r="EH89" s="166"/>
      <c r="EI89" s="166"/>
      <c r="EJ89" s="166"/>
      <c r="EK89" s="166"/>
      <c r="EL89" s="166"/>
      <c r="EM89" s="166"/>
      <c r="EN89" s="166"/>
      <c r="EO89" s="166"/>
      <c r="EP89" s="166"/>
      <c r="EQ89" s="166"/>
      <c r="ER89" s="166"/>
      <c r="ES89" s="166"/>
      <c r="ET89" s="166"/>
      <c r="EU89" s="166"/>
      <c r="EV89" s="166"/>
      <c r="EW89" s="166"/>
      <c r="EX89" s="166"/>
      <c r="EY89" s="166"/>
      <c r="EZ89" s="166"/>
      <c r="FA89" s="166"/>
      <c r="FB89" s="166"/>
      <c r="FC89" s="166"/>
      <c r="FD89" s="166"/>
      <c r="FE89" s="166"/>
      <c r="FF89" s="166"/>
      <c r="FG89" s="166"/>
      <c r="FH89" s="166"/>
      <c r="FI89" s="166"/>
      <c r="FJ89" s="166"/>
      <c r="FK89" s="166"/>
      <c r="FL89" s="166"/>
      <c r="FM89" s="166"/>
      <c r="FN89" s="166"/>
      <c r="FO89" s="166"/>
      <c r="FP89" s="166"/>
      <c r="FQ89" s="166"/>
      <c r="FR89" s="166"/>
      <c r="FS89" s="166"/>
      <c r="FT89" s="166"/>
      <c r="FU89" s="166"/>
      <c r="FV89" s="166"/>
      <c r="FW89" s="166"/>
      <c r="FX89" s="166"/>
      <c r="FY89" s="166"/>
      <c r="FZ89" s="166"/>
      <c r="GA89" s="166"/>
      <c r="GB89" s="166"/>
      <c r="GC89" s="166"/>
      <c r="GD89" s="166"/>
      <c r="GE89" s="166"/>
      <c r="GF89" s="166"/>
      <c r="GG89" s="166"/>
      <c r="GH89" s="166"/>
      <c r="GI89" s="166"/>
      <c r="GJ89" s="166"/>
      <c r="GK89" s="166"/>
      <c r="GL89" s="166"/>
      <c r="GM89" s="166"/>
      <c r="GN89" s="166"/>
      <c r="GO89" s="166"/>
      <c r="GP89" s="166"/>
      <c r="GQ89" s="166"/>
      <c r="GR89" s="166"/>
      <c r="GS89" s="166"/>
      <c r="GT89" s="166"/>
      <c r="GU89" s="166"/>
      <c r="GV89" s="166"/>
      <c r="GW89" s="166"/>
      <c r="GX89" s="166"/>
      <c r="GY89" s="166"/>
      <c r="GZ89" s="166"/>
      <c r="HA89" s="166"/>
      <c r="HB89" s="166"/>
      <c r="HC89" s="166"/>
      <c r="HD89" s="166"/>
      <c r="HE89" s="166"/>
      <c r="HF89" s="166"/>
      <c r="HG89" s="166"/>
      <c r="HH89" s="166"/>
      <c r="HI89" s="166"/>
      <c r="HJ89" s="166"/>
      <c r="HK89" s="166"/>
      <c r="HL89" s="166"/>
      <c r="HM89" s="166"/>
      <c r="HN89" s="166"/>
      <c r="HO89" s="166"/>
      <c r="HP89" s="166"/>
      <c r="HQ89" s="166"/>
      <c r="HR89" s="166"/>
      <c r="HS89" s="166"/>
      <c r="HT89" s="166"/>
      <c r="HU89" s="166"/>
      <c r="HV89" s="166"/>
      <c r="HW89" s="166"/>
      <c r="HX89" s="166"/>
      <c r="HY89" s="166"/>
      <c r="HZ89" s="166"/>
      <c r="IA89" s="166"/>
      <c r="IB89" s="166"/>
    </row>
    <row r="90" spans="1:236" s="97" customFormat="1" x14ac:dyDescent="0.25">
      <c r="A90" s="166"/>
      <c r="B90" s="173"/>
      <c r="C90" s="173"/>
      <c r="D90" s="173"/>
      <c r="E90" s="173"/>
      <c r="F90" s="173"/>
      <c r="G90" s="173"/>
      <c r="H90" s="173"/>
      <c r="I90" s="173"/>
      <c r="J90" s="173"/>
      <c r="K90" s="173"/>
      <c r="L90" s="173"/>
      <c r="M90" s="173"/>
      <c r="N90" s="173"/>
      <c r="O90" s="173"/>
      <c r="P90" s="173"/>
      <c r="Q90" s="173"/>
      <c r="R90" s="173"/>
      <c r="S90" s="173"/>
      <c r="T90" s="173"/>
      <c r="U90" s="173"/>
      <c r="V90" s="173"/>
      <c r="W90" s="173"/>
      <c r="X90" s="173"/>
      <c r="Y90" s="166"/>
      <c r="Z90" s="166"/>
      <c r="AA90" s="166"/>
      <c r="AB90" s="166"/>
      <c r="AC90" s="166"/>
      <c r="AD90" s="166"/>
      <c r="AE90" s="166"/>
      <c r="AF90" s="166"/>
      <c r="AG90" s="166"/>
      <c r="AH90" s="166"/>
      <c r="AI90" s="166"/>
      <c r="AJ90" s="166"/>
      <c r="AK90" s="166"/>
      <c r="AL90" s="166"/>
      <c r="AM90" s="166"/>
      <c r="AN90" s="166"/>
      <c r="AO90" s="166"/>
      <c r="AP90" s="166"/>
      <c r="AQ90" s="166"/>
      <c r="AR90" s="166"/>
      <c r="AS90" s="166"/>
      <c r="AT90" s="166"/>
      <c r="AU90" s="166"/>
      <c r="AV90" s="166"/>
      <c r="AW90" s="166"/>
      <c r="AX90" s="166"/>
      <c r="AY90" s="166"/>
      <c r="AZ90" s="166"/>
      <c r="BA90" s="166"/>
      <c r="BB90" s="166"/>
      <c r="BC90" s="166"/>
      <c r="BD90" s="166"/>
      <c r="BE90" s="166"/>
      <c r="BF90" s="166"/>
      <c r="BG90" s="166"/>
      <c r="BH90" s="166"/>
      <c r="BI90" s="166"/>
      <c r="BJ90" s="166"/>
      <c r="BK90" s="166"/>
      <c r="BL90" s="166"/>
      <c r="BM90" s="166"/>
      <c r="BN90" s="166"/>
      <c r="BO90" s="166"/>
      <c r="BP90" s="166"/>
      <c r="BQ90" s="166"/>
      <c r="BR90" s="166"/>
      <c r="BS90" s="166"/>
      <c r="BT90" s="166"/>
      <c r="BU90" s="166"/>
      <c r="BV90" s="166"/>
      <c r="BW90" s="166"/>
      <c r="BX90" s="166"/>
      <c r="BY90" s="166"/>
      <c r="BZ90" s="166"/>
      <c r="CA90" s="166"/>
      <c r="CB90" s="166"/>
      <c r="CC90" s="166"/>
      <c r="CD90" s="166"/>
      <c r="CE90" s="166"/>
      <c r="CF90" s="166"/>
      <c r="CG90" s="166"/>
      <c r="CH90" s="166"/>
      <c r="CI90" s="166"/>
      <c r="CJ90" s="166"/>
      <c r="CK90" s="166"/>
      <c r="CL90" s="166"/>
      <c r="CM90" s="166"/>
      <c r="CN90" s="166"/>
      <c r="CO90" s="166"/>
      <c r="CP90" s="166"/>
      <c r="CQ90" s="166"/>
      <c r="CR90" s="166"/>
      <c r="CS90" s="166"/>
      <c r="CT90" s="166"/>
      <c r="CU90" s="166"/>
      <c r="CV90" s="166"/>
      <c r="CW90" s="166"/>
      <c r="CX90" s="166"/>
      <c r="CY90" s="166"/>
      <c r="CZ90" s="166"/>
      <c r="DA90" s="166"/>
      <c r="DB90" s="166"/>
      <c r="DC90" s="166"/>
      <c r="DD90" s="166"/>
      <c r="DE90" s="166"/>
      <c r="DF90" s="166"/>
      <c r="DG90" s="166"/>
      <c r="DH90" s="166"/>
      <c r="DI90" s="166"/>
      <c r="DJ90" s="166"/>
      <c r="DK90" s="166"/>
      <c r="DL90" s="166"/>
      <c r="DM90" s="166"/>
      <c r="DN90" s="166"/>
      <c r="DO90" s="166"/>
      <c r="DP90" s="166"/>
      <c r="DQ90" s="166"/>
      <c r="DR90" s="166"/>
      <c r="DS90" s="166"/>
      <c r="DT90" s="166"/>
      <c r="DU90" s="166"/>
      <c r="DV90" s="166"/>
      <c r="DW90" s="166"/>
      <c r="DX90" s="166"/>
      <c r="DY90" s="166"/>
      <c r="DZ90" s="166"/>
      <c r="EA90" s="166"/>
      <c r="EB90" s="166"/>
      <c r="EC90" s="166"/>
      <c r="ED90" s="166"/>
      <c r="EE90" s="166"/>
      <c r="EF90" s="166"/>
      <c r="EG90" s="166"/>
      <c r="EH90" s="166"/>
      <c r="EI90" s="166"/>
      <c r="EJ90" s="166"/>
      <c r="EK90" s="166"/>
      <c r="EL90" s="166"/>
      <c r="EM90" s="166"/>
      <c r="EN90" s="166"/>
      <c r="EO90" s="166"/>
      <c r="EP90" s="166"/>
      <c r="EQ90" s="166"/>
      <c r="ER90" s="166"/>
      <c r="ES90" s="166"/>
      <c r="ET90" s="166"/>
      <c r="EU90" s="166"/>
      <c r="EV90" s="166"/>
      <c r="EW90" s="166"/>
      <c r="EX90" s="166"/>
      <c r="EY90" s="166"/>
      <c r="EZ90" s="166"/>
      <c r="FA90" s="166"/>
      <c r="FB90" s="166"/>
      <c r="FC90" s="166"/>
      <c r="FD90" s="166"/>
      <c r="FE90" s="166"/>
      <c r="FF90" s="166"/>
      <c r="FG90" s="166"/>
      <c r="FH90" s="166"/>
      <c r="FI90" s="166"/>
      <c r="FJ90" s="166"/>
      <c r="FK90" s="166"/>
      <c r="FL90" s="166"/>
      <c r="FM90" s="166"/>
      <c r="FN90" s="166"/>
      <c r="FO90" s="166"/>
      <c r="FP90" s="166"/>
      <c r="FQ90" s="166"/>
      <c r="FR90" s="166"/>
      <c r="FS90" s="166"/>
      <c r="FT90" s="166"/>
      <c r="FU90" s="166"/>
      <c r="FV90" s="166"/>
      <c r="FW90" s="166"/>
      <c r="FX90" s="166"/>
      <c r="FY90" s="166"/>
      <c r="FZ90" s="166"/>
      <c r="GA90" s="166"/>
      <c r="GB90" s="166"/>
      <c r="GC90" s="166"/>
      <c r="GD90" s="166"/>
      <c r="GE90" s="166"/>
      <c r="GF90" s="166"/>
      <c r="GG90" s="166"/>
      <c r="GH90" s="166"/>
      <c r="GI90" s="166"/>
      <c r="GJ90" s="166"/>
      <c r="GK90" s="166"/>
      <c r="GL90" s="166"/>
      <c r="GM90" s="166"/>
      <c r="GN90" s="166"/>
      <c r="GO90" s="166"/>
      <c r="GP90" s="166"/>
      <c r="GQ90" s="166"/>
      <c r="GR90" s="166"/>
      <c r="GS90" s="166"/>
      <c r="GT90" s="166"/>
      <c r="GU90" s="166"/>
      <c r="GV90" s="166"/>
      <c r="GW90" s="166"/>
      <c r="GX90" s="166"/>
      <c r="GY90" s="166"/>
      <c r="GZ90" s="166"/>
      <c r="HA90" s="166"/>
      <c r="HB90" s="166"/>
      <c r="HC90" s="166"/>
      <c r="HD90" s="166"/>
      <c r="HE90" s="166"/>
      <c r="HF90" s="166"/>
      <c r="HG90" s="166"/>
      <c r="HH90" s="166"/>
      <c r="HI90" s="166"/>
      <c r="HJ90" s="166"/>
      <c r="HK90" s="166"/>
      <c r="HL90" s="166"/>
      <c r="HM90" s="166"/>
      <c r="HN90" s="166"/>
      <c r="HO90" s="166"/>
      <c r="HP90" s="166"/>
      <c r="HQ90" s="166"/>
      <c r="HR90" s="166"/>
      <c r="HS90" s="166"/>
      <c r="HT90" s="166"/>
      <c r="HU90" s="166"/>
      <c r="HV90" s="166"/>
      <c r="HW90" s="166"/>
      <c r="HX90" s="166"/>
      <c r="HY90" s="166"/>
      <c r="HZ90" s="166"/>
      <c r="IA90" s="166"/>
      <c r="IB90" s="166"/>
    </row>
    <row r="91" spans="1:236" s="97" customFormat="1" x14ac:dyDescent="0.25">
      <c r="A91" s="166"/>
      <c r="B91" s="173"/>
      <c r="C91" s="173"/>
      <c r="D91" s="173"/>
      <c r="E91" s="173"/>
      <c r="F91" s="173"/>
      <c r="G91" s="173"/>
      <c r="H91" s="173"/>
      <c r="I91" s="173"/>
      <c r="J91" s="173"/>
      <c r="K91" s="173"/>
      <c r="L91" s="173"/>
      <c r="M91" s="173"/>
      <c r="N91" s="173"/>
      <c r="O91" s="173"/>
      <c r="P91" s="173"/>
      <c r="Q91" s="173"/>
      <c r="R91" s="173"/>
      <c r="S91" s="173"/>
      <c r="T91" s="173"/>
      <c r="U91" s="173"/>
      <c r="V91" s="173"/>
      <c r="W91" s="173"/>
      <c r="X91" s="173"/>
      <c r="Y91" s="166"/>
      <c r="Z91" s="166"/>
      <c r="AA91" s="166"/>
      <c r="AB91" s="166"/>
      <c r="AC91" s="166"/>
      <c r="AD91" s="166"/>
      <c r="AE91" s="166"/>
      <c r="AF91" s="166"/>
      <c r="AG91" s="166"/>
      <c r="AH91" s="166"/>
      <c r="AI91" s="166"/>
      <c r="AJ91" s="166"/>
      <c r="AK91" s="166"/>
      <c r="AL91" s="166"/>
      <c r="AM91" s="166"/>
      <c r="AN91" s="166"/>
      <c r="AO91" s="166"/>
      <c r="AP91" s="166"/>
      <c r="AQ91" s="166"/>
      <c r="AR91" s="166"/>
      <c r="AS91" s="166"/>
      <c r="AT91" s="166"/>
      <c r="AU91" s="166"/>
      <c r="AV91" s="166"/>
      <c r="AW91" s="166"/>
      <c r="AX91" s="166"/>
      <c r="AY91" s="166"/>
      <c r="AZ91" s="166"/>
      <c r="BA91" s="166"/>
      <c r="BB91" s="166"/>
      <c r="BC91" s="166"/>
      <c r="BD91" s="166"/>
      <c r="BE91" s="166"/>
      <c r="BF91" s="166"/>
      <c r="BG91" s="166"/>
      <c r="BH91" s="166"/>
      <c r="BI91" s="166"/>
      <c r="BJ91" s="166"/>
      <c r="BK91" s="166"/>
      <c r="BL91" s="166"/>
      <c r="BM91" s="166"/>
      <c r="BN91" s="166"/>
      <c r="BO91" s="166"/>
      <c r="BP91" s="166"/>
      <c r="BQ91" s="166"/>
      <c r="BR91" s="166"/>
      <c r="BS91" s="166"/>
      <c r="BT91" s="166"/>
      <c r="BU91" s="166"/>
      <c r="BV91" s="166"/>
      <c r="BW91" s="166"/>
      <c r="BX91" s="166"/>
      <c r="BY91" s="166"/>
      <c r="BZ91" s="166"/>
      <c r="CA91" s="166"/>
      <c r="CB91" s="166"/>
      <c r="CC91" s="166"/>
      <c r="CD91" s="166"/>
      <c r="CE91" s="166"/>
      <c r="CF91" s="166"/>
      <c r="CG91" s="166"/>
      <c r="CH91" s="166"/>
      <c r="CI91" s="166"/>
      <c r="CJ91" s="166"/>
      <c r="CK91" s="166"/>
      <c r="CL91" s="166"/>
      <c r="CM91" s="166"/>
      <c r="CN91" s="166"/>
      <c r="CO91" s="166"/>
      <c r="CP91" s="166"/>
      <c r="CQ91" s="166"/>
      <c r="CR91" s="166"/>
      <c r="CS91" s="166"/>
      <c r="CT91" s="166"/>
      <c r="CU91" s="166"/>
      <c r="CV91" s="166"/>
      <c r="CW91" s="166"/>
      <c r="CX91" s="166"/>
      <c r="CY91" s="166"/>
      <c r="CZ91" s="166"/>
      <c r="DA91" s="166"/>
      <c r="DB91" s="166"/>
      <c r="DC91" s="166"/>
      <c r="DD91" s="166"/>
      <c r="DE91" s="166"/>
      <c r="DF91" s="166"/>
      <c r="DG91" s="166"/>
      <c r="DH91" s="166"/>
      <c r="DI91" s="166"/>
      <c r="DJ91" s="166"/>
      <c r="DK91" s="166"/>
      <c r="DL91" s="166"/>
      <c r="DM91" s="166"/>
      <c r="DN91" s="166"/>
      <c r="DO91" s="166"/>
      <c r="DP91" s="166"/>
      <c r="DQ91" s="166"/>
      <c r="DR91" s="166"/>
      <c r="DS91" s="166"/>
      <c r="DT91" s="166"/>
      <c r="DU91" s="166"/>
      <c r="DV91" s="166"/>
      <c r="DW91" s="166"/>
      <c r="DX91" s="166"/>
      <c r="DY91" s="166"/>
      <c r="DZ91" s="166"/>
      <c r="EA91" s="166"/>
      <c r="EB91" s="166"/>
      <c r="EC91" s="166"/>
      <c r="ED91" s="166"/>
      <c r="EE91" s="166"/>
      <c r="EF91" s="166"/>
      <c r="EG91" s="166"/>
      <c r="EH91" s="166"/>
      <c r="EI91" s="166"/>
      <c r="EJ91" s="166"/>
      <c r="EK91" s="166"/>
      <c r="EL91" s="166"/>
      <c r="EM91" s="166"/>
      <c r="EN91" s="166"/>
      <c r="EO91" s="166"/>
      <c r="EP91" s="166"/>
      <c r="EQ91" s="166"/>
      <c r="ER91" s="166"/>
      <c r="ES91" s="166"/>
      <c r="ET91" s="166"/>
      <c r="EU91" s="166"/>
      <c r="EV91" s="166"/>
      <c r="EW91" s="166"/>
      <c r="EX91" s="166"/>
      <c r="EY91" s="166"/>
      <c r="EZ91" s="166"/>
      <c r="FA91" s="166"/>
      <c r="FB91" s="166"/>
      <c r="FC91" s="166"/>
      <c r="FD91" s="166"/>
      <c r="FE91" s="166"/>
      <c r="FF91" s="166"/>
      <c r="FG91" s="166"/>
      <c r="FH91" s="166"/>
      <c r="FI91" s="166"/>
      <c r="FJ91" s="166"/>
      <c r="FK91" s="166"/>
      <c r="FL91" s="166"/>
      <c r="FM91" s="166"/>
      <c r="FN91" s="166"/>
      <c r="FO91" s="166"/>
      <c r="FP91" s="166"/>
      <c r="FQ91" s="166"/>
      <c r="FR91" s="166"/>
      <c r="FS91" s="166"/>
      <c r="FT91" s="166"/>
      <c r="FU91" s="166"/>
      <c r="FV91" s="166"/>
      <c r="FW91" s="166"/>
      <c r="FX91" s="166"/>
      <c r="FY91" s="166"/>
      <c r="FZ91" s="166"/>
      <c r="GA91" s="166"/>
      <c r="GB91" s="166"/>
      <c r="GC91" s="166"/>
      <c r="GD91" s="166"/>
      <c r="GE91" s="166"/>
      <c r="GF91" s="166"/>
      <c r="GG91" s="166"/>
      <c r="GH91" s="166"/>
      <c r="GI91" s="166"/>
      <c r="GJ91" s="166"/>
      <c r="GK91" s="166"/>
      <c r="GL91" s="166"/>
      <c r="GM91" s="166"/>
      <c r="GN91" s="166"/>
      <c r="GO91" s="166"/>
      <c r="GP91" s="166"/>
      <c r="GQ91" s="166"/>
      <c r="GR91" s="166"/>
      <c r="GS91" s="166"/>
      <c r="GT91" s="166"/>
      <c r="GU91" s="166"/>
      <c r="GV91" s="166"/>
      <c r="GW91" s="166"/>
      <c r="GX91" s="166"/>
      <c r="GY91" s="166"/>
      <c r="GZ91" s="166"/>
      <c r="HA91" s="166"/>
      <c r="HB91" s="166"/>
      <c r="HC91" s="166"/>
      <c r="HD91" s="166"/>
      <c r="HE91" s="166"/>
      <c r="HF91" s="166"/>
      <c r="HG91" s="166"/>
      <c r="HH91" s="166"/>
      <c r="HI91" s="166"/>
      <c r="HJ91" s="166"/>
      <c r="HK91" s="166"/>
      <c r="HL91" s="166"/>
      <c r="HM91" s="166"/>
      <c r="HN91" s="166"/>
      <c r="HO91" s="166"/>
      <c r="HP91" s="166"/>
      <c r="HQ91" s="166"/>
      <c r="HR91" s="166"/>
      <c r="HS91" s="166"/>
      <c r="HT91" s="166"/>
      <c r="HU91" s="166"/>
      <c r="HV91" s="166"/>
      <c r="HW91" s="166"/>
      <c r="HX91" s="166"/>
      <c r="HY91" s="166"/>
      <c r="HZ91" s="166"/>
      <c r="IA91" s="166"/>
      <c r="IB91" s="166"/>
    </row>
    <row r="92" spans="1:236" s="97" customFormat="1" x14ac:dyDescent="0.25">
      <c r="A92" s="166"/>
      <c r="B92" s="173"/>
      <c r="C92" s="173"/>
      <c r="D92" s="173"/>
      <c r="E92" s="173"/>
      <c r="F92" s="173"/>
      <c r="G92" s="173"/>
      <c r="H92" s="173"/>
      <c r="I92" s="173"/>
      <c r="J92" s="173"/>
      <c r="K92" s="173"/>
      <c r="L92" s="173"/>
      <c r="M92" s="173"/>
      <c r="N92" s="173"/>
      <c r="O92" s="173"/>
      <c r="P92" s="173"/>
      <c r="Q92" s="173"/>
      <c r="R92" s="173"/>
      <c r="S92" s="173"/>
      <c r="T92" s="173"/>
      <c r="U92" s="173"/>
      <c r="V92" s="173"/>
      <c r="W92" s="173"/>
      <c r="X92" s="173"/>
      <c r="Y92" s="166"/>
      <c r="Z92" s="166"/>
      <c r="AA92" s="166"/>
      <c r="AB92" s="166"/>
      <c r="AC92" s="166"/>
      <c r="AD92" s="166"/>
      <c r="AE92" s="166"/>
      <c r="AF92" s="166"/>
      <c r="AG92" s="166"/>
      <c r="AH92" s="166"/>
      <c r="AI92" s="166"/>
      <c r="AJ92" s="166"/>
      <c r="AK92" s="166"/>
      <c r="AL92" s="166"/>
      <c r="AM92" s="166"/>
      <c r="AN92" s="166"/>
      <c r="AO92" s="166"/>
      <c r="AP92" s="166"/>
      <c r="AQ92" s="166"/>
      <c r="AR92" s="166"/>
      <c r="AS92" s="166"/>
      <c r="AT92" s="166"/>
      <c r="AU92" s="166"/>
      <c r="AV92" s="166"/>
      <c r="AW92" s="166"/>
      <c r="AX92" s="166"/>
      <c r="AY92" s="166"/>
      <c r="AZ92" s="166"/>
      <c r="BA92" s="166"/>
      <c r="BB92" s="166"/>
      <c r="BC92" s="166"/>
      <c r="BD92" s="166"/>
      <c r="BE92" s="166"/>
      <c r="BF92" s="166"/>
      <c r="BG92" s="166"/>
      <c r="BH92" s="166"/>
      <c r="BI92" s="166"/>
      <c r="BJ92" s="166"/>
      <c r="BK92" s="166"/>
      <c r="BL92" s="166"/>
      <c r="BM92" s="166"/>
      <c r="BN92" s="166"/>
      <c r="BO92" s="166"/>
      <c r="BP92" s="166"/>
      <c r="BQ92" s="166"/>
      <c r="BR92" s="166"/>
      <c r="BS92" s="166"/>
      <c r="BT92" s="166"/>
      <c r="BU92" s="166"/>
      <c r="BV92" s="166"/>
      <c r="BW92" s="166"/>
      <c r="BX92" s="166"/>
      <c r="BY92" s="166"/>
      <c r="BZ92" s="166"/>
      <c r="CA92" s="166"/>
      <c r="CB92" s="166"/>
      <c r="CC92" s="166"/>
      <c r="CD92" s="166"/>
      <c r="CE92" s="166"/>
      <c r="CF92" s="166"/>
      <c r="CG92" s="166"/>
      <c r="CH92" s="166"/>
      <c r="CI92" s="166"/>
      <c r="CJ92" s="166"/>
      <c r="CK92" s="166"/>
      <c r="CL92" s="166"/>
      <c r="CM92" s="166"/>
      <c r="CN92" s="166"/>
      <c r="CO92" s="166"/>
      <c r="CP92" s="166"/>
      <c r="CQ92" s="166"/>
      <c r="CR92" s="166"/>
      <c r="CS92" s="166"/>
      <c r="CT92" s="166"/>
      <c r="CU92" s="166"/>
      <c r="CV92" s="166"/>
      <c r="CW92" s="166"/>
      <c r="CX92" s="166"/>
      <c r="CY92" s="166"/>
      <c r="CZ92" s="166"/>
      <c r="DA92" s="166"/>
      <c r="DB92" s="166"/>
      <c r="DC92" s="166"/>
      <c r="DD92" s="166"/>
      <c r="DE92" s="166"/>
      <c r="DF92" s="166"/>
      <c r="DG92" s="166"/>
      <c r="DH92" s="166"/>
      <c r="DI92" s="166"/>
      <c r="DJ92" s="166"/>
      <c r="DK92" s="166"/>
      <c r="DL92" s="166"/>
      <c r="DM92" s="166"/>
      <c r="DN92" s="166"/>
      <c r="DO92" s="166"/>
      <c r="DP92" s="166"/>
      <c r="DQ92" s="166"/>
      <c r="DR92" s="166"/>
      <c r="DS92" s="166"/>
      <c r="DT92" s="166"/>
      <c r="DU92" s="166"/>
      <c r="DV92" s="166"/>
      <c r="DW92" s="166"/>
      <c r="DX92" s="166"/>
      <c r="DY92" s="166"/>
      <c r="DZ92" s="166"/>
      <c r="EA92" s="166"/>
      <c r="EB92" s="166"/>
      <c r="EC92" s="166"/>
      <c r="ED92" s="166"/>
      <c r="EE92" s="166"/>
      <c r="EF92" s="166"/>
      <c r="EG92" s="166"/>
      <c r="EH92" s="166"/>
      <c r="EI92" s="166"/>
      <c r="EJ92" s="166"/>
      <c r="EK92" s="166"/>
      <c r="EL92" s="166"/>
      <c r="EM92" s="166"/>
      <c r="EN92" s="166"/>
      <c r="EO92" s="166"/>
      <c r="EP92" s="166"/>
      <c r="EQ92" s="166"/>
      <c r="ER92" s="166"/>
      <c r="ES92" s="166"/>
      <c r="ET92" s="166"/>
      <c r="EU92" s="166"/>
      <c r="EV92" s="166"/>
      <c r="EW92" s="166"/>
      <c r="EX92" s="166"/>
      <c r="EY92" s="166"/>
      <c r="EZ92" s="166"/>
      <c r="FA92" s="166"/>
      <c r="FB92" s="166"/>
      <c r="FC92" s="166"/>
      <c r="FD92" s="166"/>
      <c r="FE92" s="166"/>
      <c r="FF92" s="166"/>
      <c r="FG92" s="166"/>
      <c r="FH92" s="166"/>
      <c r="FI92" s="166"/>
      <c r="FJ92" s="166"/>
      <c r="FK92" s="166"/>
      <c r="FL92" s="166"/>
      <c r="FM92" s="166"/>
      <c r="FN92" s="166"/>
      <c r="FO92" s="166"/>
      <c r="FP92" s="166"/>
      <c r="FQ92" s="166"/>
      <c r="FR92" s="166"/>
      <c r="FS92" s="166"/>
      <c r="FT92" s="166"/>
      <c r="FU92" s="166"/>
      <c r="FV92" s="166"/>
      <c r="FW92" s="166"/>
      <c r="FX92" s="166"/>
      <c r="FY92" s="166"/>
      <c r="FZ92" s="166"/>
      <c r="GA92" s="166"/>
      <c r="GB92" s="166"/>
      <c r="GC92" s="166"/>
      <c r="GD92" s="166"/>
      <c r="GE92" s="166"/>
      <c r="GF92" s="166"/>
      <c r="GG92" s="166"/>
      <c r="GH92" s="166"/>
      <c r="GI92" s="166"/>
      <c r="GJ92" s="166"/>
      <c r="GK92" s="166"/>
      <c r="GL92" s="166"/>
      <c r="GM92" s="166"/>
      <c r="GN92" s="166"/>
      <c r="GO92" s="166"/>
      <c r="GP92" s="166"/>
      <c r="GQ92" s="166"/>
      <c r="GR92" s="166"/>
      <c r="GS92" s="166"/>
      <c r="GT92" s="166"/>
      <c r="GU92" s="166"/>
      <c r="GV92" s="166"/>
      <c r="GW92" s="166"/>
      <c r="GX92" s="166"/>
      <c r="GY92" s="166"/>
      <c r="GZ92" s="166"/>
      <c r="HA92" s="166"/>
      <c r="HB92" s="166"/>
      <c r="HC92" s="166"/>
      <c r="HD92" s="166"/>
      <c r="HE92" s="166"/>
      <c r="HF92" s="166"/>
      <c r="HG92" s="166"/>
      <c r="HH92" s="166"/>
      <c r="HI92" s="166"/>
      <c r="HJ92" s="166"/>
      <c r="HK92" s="166"/>
      <c r="HL92" s="166"/>
      <c r="HM92" s="166"/>
      <c r="HN92" s="166"/>
      <c r="HO92" s="166"/>
      <c r="HP92" s="166"/>
      <c r="HQ92" s="166"/>
      <c r="HR92" s="166"/>
      <c r="HS92" s="166"/>
      <c r="HT92" s="166"/>
      <c r="HU92" s="166"/>
      <c r="HV92" s="166"/>
      <c r="HW92" s="166"/>
      <c r="HX92" s="166"/>
      <c r="HY92" s="166"/>
      <c r="HZ92" s="166"/>
      <c r="IA92" s="166"/>
      <c r="IB92" s="166"/>
    </row>
    <row r="93" spans="1:236" s="97" customFormat="1" x14ac:dyDescent="0.25">
      <c r="A93" s="166"/>
      <c r="B93" s="173"/>
      <c r="C93" s="173"/>
      <c r="D93" s="173"/>
      <c r="E93" s="173"/>
      <c r="F93" s="173"/>
      <c r="G93" s="173"/>
      <c r="H93" s="173"/>
      <c r="I93" s="173"/>
      <c r="J93" s="173"/>
      <c r="K93" s="173"/>
      <c r="L93" s="173"/>
      <c r="M93" s="173"/>
      <c r="N93" s="173"/>
      <c r="O93" s="173"/>
      <c r="P93" s="173"/>
      <c r="Q93" s="173"/>
      <c r="R93" s="173"/>
      <c r="S93" s="173"/>
      <c r="T93" s="173"/>
      <c r="U93" s="173"/>
      <c r="V93" s="173"/>
      <c r="W93" s="173"/>
      <c r="X93" s="173"/>
      <c r="Y93" s="166"/>
      <c r="Z93" s="166"/>
      <c r="AA93" s="166"/>
      <c r="AB93" s="166"/>
      <c r="AC93" s="166"/>
      <c r="AD93" s="166"/>
      <c r="AE93" s="166"/>
      <c r="AF93" s="166"/>
      <c r="AG93" s="166"/>
      <c r="AH93" s="166"/>
      <c r="AI93" s="166"/>
      <c r="AJ93" s="166"/>
      <c r="AK93" s="166"/>
      <c r="AL93" s="166"/>
      <c r="AM93" s="166"/>
      <c r="AN93" s="166"/>
      <c r="AO93" s="166"/>
      <c r="AP93" s="166"/>
      <c r="AQ93" s="166"/>
      <c r="AR93" s="166"/>
      <c r="AS93" s="166"/>
      <c r="AT93" s="166"/>
      <c r="AU93" s="166"/>
      <c r="AV93" s="166"/>
      <c r="AW93" s="166"/>
      <c r="AX93" s="166"/>
      <c r="AY93" s="166"/>
      <c r="AZ93" s="166"/>
      <c r="BA93" s="166"/>
      <c r="BB93" s="166"/>
      <c r="BC93" s="166"/>
      <c r="BD93" s="166"/>
      <c r="BE93" s="166"/>
      <c r="BF93" s="166"/>
      <c r="BG93" s="166"/>
      <c r="BH93" s="166"/>
      <c r="BI93" s="166"/>
      <c r="BJ93" s="166"/>
      <c r="BK93" s="166"/>
      <c r="BL93" s="166"/>
      <c r="BM93" s="166"/>
      <c r="BN93" s="166"/>
      <c r="BO93" s="166"/>
      <c r="BP93" s="166"/>
      <c r="BQ93" s="166"/>
      <c r="BR93" s="166"/>
      <c r="BS93" s="166"/>
      <c r="BT93" s="166"/>
      <c r="BU93" s="166"/>
      <c r="BV93" s="166"/>
      <c r="BW93" s="166"/>
      <c r="BX93" s="166"/>
      <c r="BY93" s="166"/>
      <c r="BZ93" s="166"/>
      <c r="CA93" s="166"/>
      <c r="CB93" s="166"/>
      <c r="CC93" s="166"/>
      <c r="CD93" s="166"/>
      <c r="CE93" s="166"/>
      <c r="CF93" s="166"/>
      <c r="CG93" s="166"/>
      <c r="CH93" s="166"/>
      <c r="CI93" s="166"/>
      <c r="CJ93" s="166"/>
      <c r="CK93" s="166"/>
      <c r="CL93" s="166"/>
      <c r="CM93" s="166"/>
      <c r="CN93" s="166"/>
      <c r="CO93" s="166"/>
      <c r="CP93" s="166"/>
      <c r="CQ93" s="166"/>
      <c r="CR93" s="166"/>
      <c r="CS93" s="166"/>
      <c r="CT93" s="166"/>
      <c r="CU93" s="166"/>
      <c r="CV93" s="166"/>
      <c r="CW93" s="166"/>
      <c r="CX93" s="166"/>
      <c r="CY93" s="166"/>
      <c r="CZ93" s="166"/>
      <c r="DA93" s="166"/>
      <c r="DB93" s="166"/>
      <c r="DC93" s="166"/>
      <c r="DD93" s="166"/>
      <c r="DE93" s="166"/>
      <c r="DF93" s="166"/>
      <c r="DG93" s="166"/>
      <c r="DH93" s="166"/>
      <c r="DI93" s="166"/>
      <c r="DJ93" s="166"/>
      <c r="DK93" s="166"/>
      <c r="DL93" s="166"/>
      <c r="DM93" s="166"/>
      <c r="DN93" s="166"/>
      <c r="DO93" s="166"/>
      <c r="DP93" s="166"/>
      <c r="DQ93" s="166"/>
      <c r="DR93" s="166"/>
      <c r="DS93" s="166"/>
      <c r="DT93" s="166"/>
      <c r="DU93" s="166"/>
      <c r="DV93" s="166"/>
      <c r="DW93" s="166"/>
      <c r="DX93" s="166"/>
      <c r="DY93" s="166"/>
      <c r="DZ93" s="166"/>
      <c r="EA93" s="166"/>
      <c r="EB93" s="166"/>
      <c r="EC93" s="166"/>
      <c r="ED93" s="166"/>
      <c r="EE93" s="166"/>
      <c r="EF93" s="166"/>
      <c r="EG93" s="166"/>
      <c r="EH93" s="166"/>
      <c r="EI93" s="166"/>
      <c r="EJ93" s="166"/>
      <c r="EK93" s="166"/>
      <c r="EL93" s="166"/>
      <c r="EM93" s="166"/>
      <c r="EN93" s="166"/>
      <c r="EO93" s="166"/>
      <c r="EP93" s="166"/>
      <c r="EQ93" s="166"/>
      <c r="ER93" s="166"/>
      <c r="ES93" s="166"/>
      <c r="ET93" s="166"/>
      <c r="EU93" s="166"/>
      <c r="EV93" s="166"/>
      <c r="EW93" s="166"/>
      <c r="EX93" s="166"/>
      <c r="EY93" s="166"/>
      <c r="EZ93" s="166"/>
      <c r="FA93" s="166"/>
      <c r="FB93" s="166"/>
      <c r="FC93" s="166"/>
      <c r="FD93" s="166"/>
      <c r="FE93" s="166"/>
      <c r="FF93" s="166"/>
      <c r="FG93" s="166"/>
      <c r="FH93" s="166"/>
      <c r="FI93" s="166"/>
      <c r="FJ93" s="166"/>
      <c r="FK93" s="166"/>
      <c r="FL93" s="166"/>
      <c r="FM93" s="166"/>
      <c r="FN93" s="166"/>
      <c r="FO93" s="166"/>
      <c r="FP93" s="166"/>
      <c r="FQ93" s="166"/>
      <c r="FR93" s="166"/>
      <c r="FS93" s="166"/>
      <c r="FT93" s="166"/>
      <c r="FU93" s="166"/>
      <c r="FV93" s="166"/>
      <c r="FW93" s="166"/>
      <c r="FX93" s="166"/>
      <c r="FY93" s="166"/>
      <c r="FZ93" s="166"/>
      <c r="GA93" s="166"/>
      <c r="GB93" s="166"/>
      <c r="GC93" s="166"/>
      <c r="GD93" s="166"/>
      <c r="GE93" s="166"/>
      <c r="GF93" s="166"/>
      <c r="GG93" s="166"/>
      <c r="GH93" s="166"/>
      <c r="GI93" s="166"/>
      <c r="GJ93" s="166"/>
      <c r="GK93" s="166"/>
      <c r="GL93" s="166"/>
      <c r="GM93" s="166"/>
      <c r="GN93" s="166"/>
      <c r="GO93" s="166"/>
      <c r="GP93" s="166"/>
      <c r="GQ93" s="166"/>
      <c r="GR93" s="166"/>
      <c r="GS93" s="166"/>
      <c r="GT93" s="166"/>
      <c r="GU93" s="166"/>
      <c r="GV93" s="166"/>
      <c r="GW93" s="166"/>
      <c r="GX93" s="166"/>
      <c r="GY93" s="166"/>
      <c r="GZ93" s="166"/>
      <c r="HA93" s="166"/>
      <c r="HB93" s="166"/>
      <c r="HC93" s="166"/>
      <c r="HD93" s="166"/>
      <c r="HE93" s="166"/>
      <c r="HF93" s="166"/>
      <c r="HG93" s="166"/>
      <c r="HH93" s="166"/>
      <c r="HI93" s="166"/>
      <c r="HJ93" s="166"/>
      <c r="HK93" s="166"/>
      <c r="HL93" s="166"/>
      <c r="HM93" s="166"/>
      <c r="HN93" s="166"/>
      <c r="HO93" s="166"/>
      <c r="HP93" s="166"/>
      <c r="HQ93" s="166"/>
      <c r="HR93" s="166"/>
      <c r="HS93" s="166"/>
      <c r="HT93" s="166"/>
      <c r="HU93" s="166"/>
      <c r="HV93" s="166"/>
      <c r="HW93" s="166"/>
      <c r="HX93" s="166"/>
      <c r="HY93" s="166"/>
      <c r="HZ93" s="166"/>
      <c r="IA93" s="166"/>
      <c r="IB93" s="166"/>
    </row>
    <row r="94" spans="1:236" s="97" customFormat="1" x14ac:dyDescent="0.25">
      <c r="A94" s="166"/>
      <c r="B94" s="173"/>
      <c r="C94" s="173"/>
      <c r="D94" s="173"/>
      <c r="E94" s="173"/>
      <c r="F94" s="173"/>
      <c r="G94" s="173"/>
      <c r="H94" s="173"/>
      <c r="I94" s="173"/>
      <c r="J94" s="173"/>
      <c r="K94" s="173"/>
      <c r="L94" s="173"/>
      <c r="M94" s="173"/>
      <c r="N94" s="173"/>
      <c r="O94" s="173"/>
      <c r="P94" s="173"/>
      <c r="Q94" s="173"/>
      <c r="R94" s="173"/>
      <c r="S94" s="173"/>
      <c r="T94" s="173"/>
      <c r="U94" s="173"/>
      <c r="V94" s="173"/>
      <c r="W94" s="173"/>
      <c r="X94" s="173"/>
      <c r="Y94" s="166"/>
      <c r="Z94" s="166"/>
      <c r="AA94" s="166"/>
      <c r="AB94" s="166"/>
      <c r="AC94" s="166"/>
      <c r="AD94" s="166"/>
      <c r="AE94" s="166"/>
      <c r="AF94" s="166"/>
      <c r="AG94" s="166"/>
      <c r="AH94" s="166"/>
      <c r="AI94" s="166"/>
      <c r="AJ94" s="166"/>
      <c r="AK94" s="166"/>
      <c r="AL94" s="166"/>
      <c r="AM94" s="166"/>
      <c r="AN94" s="166"/>
      <c r="AO94" s="166"/>
      <c r="AP94" s="166"/>
      <c r="AQ94" s="166"/>
      <c r="AR94" s="166"/>
      <c r="AS94" s="166"/>
      <c r="AT94" s="166"/>
      <c r="AU94" s="166"/>
      <c r="AV94" s="166"/>
      <c r="AW94" s="166"/>
      <c r="AX94" s="166"/>
      <c r="AY94" s="166"/>
      <c r="AZ94" s="166"/>
      <c r="BA94" s="166"/>
      <c r="BB94" s="166"/>
      <c r="BC94" s="166"/>
      <c r="BD94" s="166"/>
      <c r="BE94" s="166"/>
      <c r="BF94" s="166"/>
      <c r="BG94" s="166"/>
      <c r="BH94" s="166"/>
      <c r="BI94" s="166"/>
      <c r="BJ94" s="166"/>
      <c r="BK94" s="166"/>
      <c r="BL94" s="166"/>
      <c r="BM94" s="166"/>
      <c r="BN94" s="166"/>
      <c r="BO94" s="166"/>
      <c r="BP94" s="166"/>
      <c r="BQ94" s="166"/>
      <c r="BR94" s="166"/>
      <c r="BS94" s="166"/>
      <c r="BT94" s="166"/>
      <c r="BU94" s="166"/>
      <c r="BV94" s="166"/>
      <c r="BW94" s="166"/>
      <c r="BX94" s="166"/>
      <c r="BY94" s="166"/>
      <c r="BZ94" s="166"/>
      <c r="CA94" s="166"/>
      <c r="CB94" s="166"/>
      <c r="CC94" s="166"/>
      <c r="CD94" s="166"/>
      <c r="CE94" s="166"/>
      <c r="CF94" s="166"/>
      <c r="CG94" s="166"/>
      <c r="CH94" s="166"/>
      <c r="CI94" s="166"/>
      <c r="CJ94" s="166"/>
      <c r="CK94" s="166"/>
      <c r="CL94" s="166"/>
      <c r="CM94" s="166"/>
      <c r="CN94" s="166"/>
      <c r="CO94" s="166"/>
      <c r="CP94" s="166"/>
      <c r="CQ94" s="166"/>
      <c r="CR94" s="166"/>
      <c r="CS94" s="166"/>
      <c r="CT94" s="166"/>
      <c r="CU94" s="166"/>
      <c r="CV94" s="166"/>
      <c r="CW94" s="166"/>
      <c r="CX94" s="166"/>
      <c r="CY94" s="166"/>
      <c r="CZ94" s="166"/>
      <c r="DA94" s="166"/>
      <c r="DB94" s="166"/>
      <c r="DC94" s="166"/>
      <c r="DD94" s="166"/>
      <c r="DE94" s="166"/>
      <c r="DF94" s="166"/>
      <c r="DG94" s="166"/>
      <c r="DH94" s="166"/>
      <c r="DI94" s="166"/>
      <c r="DJ94" s="166"/>
      <c r="DK94" s="166"/>
      <c r="DL94" s="166"/>
      <c r="DM94" s="166"/>
      <c r="DN94" s="166"/>
      <c r="DO94" s="166"/>
      <c r="DP94" s="166"/>
      <c r="DQ94" s="166"/>
      <c r="DR94" s="166"/>
      <c r="DS94" s="166"/>
      <c r="DT94" s="166"/>
      <c r="DU94" s="166"/>
      <c r="DV94" s="166"/>
      <c r="DW94" s="166"/>
      <c r="DX94" s="166"/>
      <c r="DY94" s="166"/>
      <c r="DZ94" s="166"/>
      <c r="EA94" s="166"/>
      <c r="EB94" s="166"/>
      <c r="EC94" s="166"/>
      <c r="ED94" s="166"/>
      <c r="EE94" s="166"/>
      <c r="EF94" s="166"/>
      <c r="EG94" s="166"/>
      <c r="EH94" s="166"/>
      <c r="EI94" s="166"/>
      <c r="EJ94" s="166"/>
      <c r="EK94" s="166"/>
      <c r="EL94" s="166"/>
      <c r="EM94" s="166"/>
      <c r="EN94" s="166"/>
      <c r="EO94" s="166"/>
      <c r="EP94" s="166"/>
      <c r="EQ94" s="166"/>
      <c r="ER94" s="166"/>
      <c r="ES94" s="166"/>
      <c r="ET94" s="166"/>
      <c r="EU94" s="166"/>
      <c r="EV94" s="166"/>
      <c r="EW94" s="166"/>
      <c r="EX94" s="166"/>
      <c r="EY94" s="166"/>
      <c r="EZ94" s="166"/>
      <c r="FA94" s="166"/>
      <c r="FB94" s="166"/>
      <c r="FC94" s="166"/>
      <c r="FD94" s="166"/>
      <c r="FE94" s="166"/>
      <c r="FF94" s="166"/>
      <c r="FG94" s="166"/>
      <c r="FH94" s="166"/>
      <c r="FI94" s="166"/>
      <c r="FJ94" s="166"/>
      <c r="FK94" s="166"/>
      <c r="FL94" s="166"/>
      <c r="FM94" s="166"/>
      <c r="FN94" s="166"/>
      <c r="FO94" s="166"/>
      <c r="FP94" s="166"/>
      <c r="FQ94" s="166"/>
      <c r="FR94" s="166"/>
      <c r="FS94" s="166"/>
      <c r="FT94" s="166"/>
      <c r="FU94" s="166"/>
      <c r="FV94" s="166"/>
      <c r="FW94" s="166"/>
      <c r="FX94" s="166"/>
      <c r="FY94" s="166"/>
      <c r="FZ94" s="166"/>
      <c r="GA94" s="166"/>
      <c r="GB94" s="166"/>
      <c r="GC94" s="166"/>
      <c r="GD94" s="166"/>
      <c r="GE94" s="166"/>
      <c r="GF94" s="166"/>
      <c r="GG94" s="166"/>
      <c r="GH94" s="166"/>
      <c r="GI94" s="166"/>
      <c r="GJ94" s="166"/>
      <c r="GK94" s="166"/>
      <c r="GL94" s="166"/>
      <c r="GM94" s="166"/>
      <c r="GN94" s="166"/>
      <c r="GO94" s="166"/>
      <c r="GP94" s="166"/>
      <c r="GQ94" s="166"/>
      <c r="GR94" s="166"/>
      <c r="GS94" s="166"/>
      <c r="GT94" s="166"/>
      <c r="GU94" s="166"/>
      <c r="GV94" s="166"/>
      <c r="GW94" s="166"/>
      <c r="GX94" s="166"/>
      <c r="GY94" s="166"/>
      <c r="GZ94" s="166"/>
      <c r="HA94" s="166"/>
      <c r="HB94" s="166"/>
      <c r="HC94" s="166"/>
      <c r="HD94" s="166"/>
      <c r="HE94" s="166"/>
      <c r="HF94" s="166"/>
      <c r="HG94" s="166"/>
      <c r="HH94" s="166"/>
      <c r="HI94" s="166"/>
      <c r="HJ94" s="166"/>
      <c r="HK94" s="166"/>
      <c r="HL94" s="166"/>
      <c r="HM94" s="166"/>
      <c r="HN94" s="166"/>
      <c r="HO94" s="166"/>
      <c r="HP94" s="166"/>
      <c r="HQ94" s="166"/>
      <c r="HR94" s="166"/>
      <c r="HS94" s="166"/>
      <c r="HT94" s="166"/>
      <c r="HU94" s="166"/>
      <c r="HV94" s="166"/>
      <c r="HW94" s="166"/>
      <c r="HX94" s="166"/>
      <c r="HY94" s="166"/>
      <c r="HZ94" s="166"/>
      <c r="IA94" s="166"/>
      <c r="IB94" s="166"/>
    </row>
    <row r="95" spans="1:236" s="97" customFormat="1" x14ac:dyDescent="0.25">
      <c r="A95" s="166"/>
      <c r="B95" s="173"/>
      <c r="C95" s="173"/>
      <c r="D95" s="173"/>
      <c r="E95" s="173"/>
      <c r="F95" s="173"/>
      <c r="G95" s="173"/>
      <c r="H95" s="173"/>
      <c r="I95" s="173"/>
      <c r="J95" s="173"/>
      <c r="K95" s="173"/>
      <c r="L95" s="173"/>
      <c r="M95" s="173"/>
      <c r="N95" s="173"/>
      <c r="O95" s="173"/>
      <c r="P95" s="173"/>
      <c r="Q95" s="173"/>
      <c r="R95" s="173"/>
      <c r="S95" s="173"/>
      <c r="T95" s="173"/>
      <c r="U95" s="173"/>
      <c r="V95" s="173"/>
      <c r="W95" s="173"/>
      <c r="X95" s="173"/>
      <c r="Y95" s="166"/>
      <c r="Z95" s="166"/>
      <c r="AA95" s="166"/>
      <c r="AB95" s="166"/>
      <c r="AC95" s="166"/>
      <c r="AD95" s="166"/>
      <c r="AE95" s="166"/>
      <c r="AF95" s="166"/>
      <c r="AG95" s="166"/>
      <c r="AH95" s="166"/>
      <c r="AI95" s="166"/>
      <c r="AJ95" s="166"/>
      <c r="AK95" s="166"/>
      <c r="AL95" s="166"/>
      <c r="AM95" s="166"/>
      <c r="AN95" s="166"/>
      <c r="AO95" s="166"/>
      <c r="AP95" s="166"/>
      <c r="AQ95" s="166"/>
      <c r="AR95" s="166"/>
      <c r="AS95" s="166"/>
      <c r="AT95" s="166"/>
      <c r="AU95" s="166"/>
      <c r="AV95" s="166"/>
      <c r="AW95" s="166"/>
      <c r="AX95" s="166"/>
      <c r="AY95" s="166"/>
      <c r="AZ95" s="166"/>
      <c r="BA95" s="166"/>
      <c r="BB95" s="166"/>
      <c r="BC95" s="166"/>
      <c r="BD95" s="166"/>
      <c r="BE95" s="166"/>
      <c r="BF95" s="166"/>
      <c r="BG95" s="166"/>
      <c r="BH95" s="166"/>
      <c r="BI95" s="166"/>
      <c r="BJ95" s="166"/>
      <c r="BK95" s="166"/>
      <c r="BL95" s="166"/>
      <c r="BM95" s="166"/>
      <c r="BN95" s="166"/>
      <c r="BO95" s="166"/>
      <c r="BP95" s="166"/>
      <c r="BQ95" s="166"/>
      <c r="BR95" s="166"/>
      <c r="BS95" s="166"/>
      <c r="BT95" s="166"/>
      <c r="BU95" s="166"/>
      <c r="BV95" s="166"/>
      <c r="BW95" s="166"/>
      <c r="BX95" s="166"/>
      <c r="BY95" s="166"/>
      <c r="BZ95" s="166"/>
      <c r="CA95" s="166"/>
      <c r="CB95" s="166"/>
      <c r="CC95" s="166"/>
      <c r="CD95" s="166"/>
      <c r="CE95" s="166"/>
      <c r="CF95" s="166"/>
      <c r="CG95" s="166"/>
      <c r="CH95" s="166"/>
      <c r="CI95" s="166"/>
      <c r="CJ95" s="166"/>
      <c r="CK95" s="166"/>
      <c r="CL95" s="166"/>
      <c r="CM95" s="166"/>
      <c r="CN95" s="166"/>
      <c r="CO95" s="166"/>
      <c r="CP95" s="166"/>
      <c r="CQ95" s="166"/>
      <c r="CR95" s="166"/>
      <c r="CS95" s="166"/>
      <c r="CT95" s="166"/>
      <c r="CU95" s="166"/>
      <c r="CV95" s="166"/>
      <c r="CW95" s="166"/>
      <c r="CX95" s="166"/>
      <c r="CY95" s="166"/>
      <c r="CZ95" s="166"/>
      <c r="DA95" s="166"/>
      <c r="DB95" s="166"/>
      <c r="DC95" s="166"/>
      <c r="DD95" s="166"/>
      <c r="DE95" s="166"/>
      <c r="DF95" s="166"/>
      <c r="DG95" s="166"/>
      <c r="DH95" s="166"/>
      <c r="DI95" s="166"/>
      <c r="DJ95" s="166"/>
      <c r="DK95" s="166"/>
      <c r="DL95" s="166"/>
      <c r="DM95" s="166"/>
      <c r="DN95" s="166"/>
      <c r="DO95" s="166"/>
      <c r="DP95" s="166"/>
      <c r="DQ95" s="166"/>
      <c r="DR95" s="166"/>
      <c r="DS95" s="166"/>
      <c r="DT95" s="166"/>
      <c r="DU95" s="166"/>
      <c r="DV95" s="166"/>
      <c r="DW95" s="166"/>
      <c r="DX95" s="166"/>
      <c r="DY95" s="166"/>
      <c r="DZ95" s="166"/>
      <c r="EA95" s="166"/>
      <c r="EB95" s="166"/>
      <c r="EC95" s="166"/>
      <c r="ED95" s="166"/>
      <c r="EE95" s="166"/>
      <c r="EF95" s="166"/>
      <c r="EG95" s="166"/>
      <c r="EH95" s="166"/>
      <c r="EI95" s="166"/>
      <c r="EJ95" s="166"/>
      <c r="EK95" s="166"/>
      <c r="EL95" s="166"/>
      <c r="EM95" s="166"/>
      <c r="EN95" s="166"/>
      <c r="EO95" s="166"/>
      <c r="EP95" s="166"/>
      <c r="EQ95" s="166"/>
      <c r="ER95" s="166"/>
      <c r="ES95" s="166"/>
      <c r="ET95" s="166"/>
      <c r="EU95" s="166"/>
      <c r="EV95" s="166"/>
      <c r="EW95" s="166"/>
      <c r="EX95" s="166"/>
      <c r="EY95" s="166"/>
      <c r="EZ95" s="166"/>
      <c r="FA95" s="166"/>
      <c r="FB95" s="166"/>
      <c r="FC95" s="166"/>
      <c r="FD95" s="166"/>
      <c r="FE95" s="166"/>
      <c r="FF95" s="166"/>
      <c r="FG95" s="166"/>
      <c r="FH95" s="166"/>
      <c r="FI95" s="166"/>
      <c r="FJ95" s="166"/>
      <c r="FK95" s="166"/>
      <c r="FL95" s="166"/>
      <c r="FM95" s="166"/>
      <c r="FN95" s="166"/>
      <c r="FO95" s="166"/>
      <c r="FP95" s="166"/>
      <c r="FQ95" s="166"/>
      <c r="FR95" s="166"/>
      <c r="FS95" s="166"/>
      <c r="FT95" s="166"/>
      <c r="FU95" s="166"/>
      <c r="FV95" s="166"/>
      <c r="FW95" s="166"/>
      <c r="FX95" s="166"/>
      <c r="FY95" s="166"/>
      <c r="FZ95" s="166"/>
      <c r="GA95" s="166"/>
      <c r="GB95" s="166"/>
      <c r="GC95" s="166"/>
      <c r="GD95" s="166"/>
      <c r="GE95" s="166"/>
      <c r="GF95" s="166"/>
      <c r="GG95" s="166"/>
      <c r="GH95" s="166"/>
      <c r="GI95" s="166"/>
      <c r="GJ95" s="166"/>
      <c r="GK95" s="166"/>
      <c r="GL95" s="166"/>
      <c r="GM95" s="166"/>
      <c r="GN95" s="166"/>
      <c r="GO95" s="166"/>
      <c r="GP95" s="166"/>
      <c r="GQ95" s="166"/>
      <c r="GR95" s="166"/>
      <c r="GS95" s="166"/>
      <c r="GT95" s="166"/>
      <c r="GU95" s="166"/>
      <c r="GV95" s="166"/>
      <c r="GW95" s="166"/>
      <c r="GX95" s="166"/>
      <c r="GY95" s="166"/>
      <c r="GZ95" s="166"/>
      <c r="HA95" s="166"/>
      <c r="HB95" s="166"/>
      <c r="HC95" s="166"/>
      <c r="HD95" s="166"/>
      <c r="HE95" s="166"/>
      <c r="HF95" s="166"/>
      <c r="HG95" s="166"/>
      <c r="HH95" s="166"/>
      <c r="HI95" s="166"/>
      <c r="HJ95" s="166"/>
      <c r="HK95" s="166"/>
      <c r="HL95" s="166"/>
      <c r="HM95" s="166"/>
      <c r="HN95" s="166"/>
      <c r="HO95" s="166"/>
      <c r="HP95" s="166"/>
      <c r="HQ95" s="166"/>
      <c r="HR95" s="166"/>
      <c r="HS95" s="166"/>
      <c r="HT95" s="166"/>
      <c r="HU95" s="166"/>
      <c r="HV95" s="166"/>
      <c r="HW95" s="166"/>
      <c r="HX95" s="166"/>
      <c r="HY95" s="166"/>
      <c r="HZ95" s="166"/>
      <c r="IA95" s="166"/>
      <c r="IB95" s="166"/>
    </row>
    <row r="96" spans="1:236" s="97" customFormat="1" x14ac:dyDescent="0.25">
      <c r="A96" s="166"/>
      <c r="B96" s="173"/>
      <c r="C96" s="173"/>
      <c r="D96" s="173"/>
      <c r="E96" s="173"/>
      <c r="F96" s="173"/>
      <c r="G96" s="173"/>
      <c r="H96" s="173"/>
      <c r="I96" s="173"/>
      <c r="J96" s="173"/>
      <c r="K96" s="173"/>
      <c r="L96" s="173"/>
      <c r="M96" s="173"/>
      <c r="N96" s="173"/>
      <c r="O96" s="173"/>
      <c r="P96" s="173"/>
      <c r="Q96" s="173"/>
      <c r="R96" s="173"/>
      <c r="S96" s="173"/>
      <c r="T96" s="173"/>
      <c r="U96" s="173"/>
      <c r="V96" s="173"/>
      <c r="W96" s="173"/>
      <c r="X96" s="173"/>
      <c r="Y96" s="166"/>
      <c r="Z96" s="166"/>
      <c r="AA96" s="166"/>
      <c r="AB96" s="166"/>
      <c r="AC96" s="166"/>
      <c r="AD96" s="166"/>
      <c r="AE96" s="166"/>
      <c r="AF96" s="166"/>
      <c r="AG96" s="166"/>
      <c r="AH96" s="166"/>
      <c r="AI96" s="166"/>
      <c r="AJ96" s="166"/>
      <c r="AK96" s="166"/>
      <c r="AL96" s="166"/>
      <c r="AM96" s="166"/>
      <c r="AN96" s="166"/>
      <c r="AO96" s="166"/>
      <c r="AP96" s="166"/>
      <c r="AQ96" s="166"/>
      <c r="AR96" s="166"/>
      <c r="AS96" s="166"/>
      <c r="AT96" s="166"/>
      <c r="AU96" s="166"/>
      <c r="AV96" s="166"/>
      <c r="AW96" s="166"/>
      <c r="AX96" s="166"/>
      <c r="AY96" s="166"/>
      <c r="AZ96" s="166"/>
      <c r="BA96" s="166"/>
      <c r="BB96" s="166"/>
      <c r="BC96" s="166"/>
      <c r="BD96" s="166"/>
      <c r="BE96" s="166"/>
      <c r="BF96" s="166"/>
      <c r="BG96" s="166"/>
      <c r="BH96" s="166"/>
      <c r="BI96" s="166"/>
      <c r="BJ96" s="166"/>
      <c r="BK96" s="166"/>
      <c r="BL96" s="166"/>
      <c r="BM96" s="166"/>
      <c r="BN96" s="166"/>
      <c r="BO96" s="166"/>
      <c r="BP96" s="166"/>
      <c r="BQ96" s="166"/>
      <c r="BR96" s="166"/>
      <c r="BS96" s="166"/>
      <c r="BT96" s="166"/>
      <c r="BU96" s="166"/>
      <c r="BV96" s="166"/>
      <c r="BW96" s="166"/>
      <c r="BX96" s="166"/>
      <c r="BY96" s="166"/>
      <c r="BZ96" s="166"/>
      <c r="CA96" s="166"/>
      <c r="CB96" s="166"/>
      <c r="CC96" s="166"/>
      <c r="CD96" s="166"/>
      <c r="CE96" s="166"/>
      <c r="CF96" s="166"/>
      <c r="CG96" s="166"/>
      <c r="CH96" s="166"/>
      <c r="CI96" s="166"/>
      <c r="CJ96" s="166"/>
      <c r="CK96" s="166"/>
      <c r="CL96" s="166"/>
      <c r="CM96" s="166"/>
      <c r="CN96" s="166"/>
      <c r="CO96" s="166"/>
      <c r="CP96" s="166"/>
      <c r="CQ96" s="166"/>
      <c r="CR96" s="166"/>
      <c r="CS96" s="166"/>
      <c r="CT96" s="166"/>
      <c r="CU96" s="166"/>
      <c r="CV96" s="166"/>
      <c r="CW96" s="166"/>
      <c r="CX96" s="166"/>
      <c r="CY96" s="166"/>
      <c r="CZ96" s="166"/>
      <c r="DA96" s="166"/>
      <c r="DB96" s="166"/>
      <c r="DC96" s="166"/>
      <c r="DD96" s="166"/>
      <c r="DE96" s="166"/>
      <c r="DF96" s="166"/>
      <c r="DG96" s="166"/>
      <c r="DH96" s="166"/>
      <c r="DI96" s="166"/>
      <c r="DJ96" s="166"/>
      <c r="DK96" s="166"/>
      <c r="DL96" s="166"/>
      <c r="DM96" s="166"/>
      <c r="DN96" s="166"/>
      <c r="DO96" s="166"/>
      <c r="DP96" s="166"/>
      <c r="DQ96" s="166"/>
      <c r="DR96" s="166"/>
      <c r="DS96" s="166"/>
      <c r="DT96" s="166"/>
      <c r="DU96" s="166"/>
      <c r="DV96" s="166"/>
      <c r="DW96" s="166"/>
      <c r="DX96" s="166"/>
      <c r="DY96" s="166"/>
      <c r="DZ96" s="166"/>
      <c r="EA96" s="166"/>
      <c r="EB96" s="166"/>
      <c r="EC96" s="166"/>
      <c r="ED96" s="166"/>
      <c r="EE96" s="166"/>
      <c r="EF96" s="166"/>
      <c r="EG96" s="166"/>
      <c r="EH96" s="166"/>
      <c r="EI96" s="166"/>
      <c r="EJ96" s="166"/>
      <c r="EK96" s="166"/>
      <c r="EL96" s="166"/>
      <c r="EM96" s="166"/>
      <c r="EN96" s="166"/>
      <c r="EO96" s="166"/>
      <c r="EP96" s="166"/>
      <c r="EQ96" s="166"/>
      <c r="ER96" s="166"/>
      <c r="ES96" s="166"/>
      <c r="ET96" s="166"/>
      <c r="EU96" s="166"/>
      <c r="EV96" s="166"/>
      <c r="EW96" s="166"/>
      <c r="EX96" s="166"/>
      <c r="EY96" s="166"/>
      <c r="EZ96" s="166"/>
      <c r="FA96" s="166"/>
      <c r="FB96" s="166"/>
      <c r="FC96" s="166"/>
      <c r="FD96" s="166"/>
      <c r="FE96" s="166"/>
      <c r="FF96" s="166"/>
      <c r="FG96" s="166"/>
      <c r="FH96" s="166"/>
      <c r="FI96" s="166"/>
      <c r="FJ96" s="166"/>
      <c r="FK96" s="166"/>
      <c r="FL96" s="166"/>
      <c r="FM96" s="166"/>
      <c r="FN96" s="166"/>
      <c r="FO96" s="166"/>
      <c r="FP96" s="166"/>
      <c r="FQ96" s="166"/>
      <c r="FR96" s="166"/>
      <c r="FS96" s="166"/>
      <c r="FT96" s="166"/>
      <c r="FU96" s="166"/>
      <c r="FV96" s="166"/>
      <c r="FW96" s="166"/>
      <c r="FX96" s="166"/>
      <c r="FY96" s="166"/>
      <c r="FZ96" s="166"/>
      <c r="GA96" s="166"/>
      <c r="GB96" s="166"/>
      <c r="GC96" s="166"/>
      <c r="GD96" s="166"/>
      <c r="GE96" s="166"/>
      <c r="GF96" s="166"/>
      <c r="GG96" s="166"/>
      <c r="GH96" s="166"/>
      <c r="GI96" s="166"/>
      <c r="GJ96" s="166"/>
      <c r="GK96" s="166"/>
      <c r="GL96" s="166"/>
      <c r="GM96" s="166"/>
      <c r="GN96" s="166"/>
      <c r="GO96" s="166"/>
      <c r="GP96" s="166"/>
      <c r="GQ96" s="166"/>
      <c r="GR96" s="166"/>
      <c r="GS96" s="166"/>
      <c r="GT96" s="166"/>
      <c r="GU96" s="166"/>
      <c r="GV96" s="166"/>
      <c r="GW96" s="166"/>
      <c r="GX96" s="166"/>
      <c r="GY96" s="166"/>
      <c r="GZ96" s="166"/>
      <c r="HA96" s="166"/>
      <c r="HB96" s="166"/>
      <c r="HC96" s="166"/>
      <c r="HD96" s="166"/>
      <c r="HE96" s="166"/>
      <c r="HF96" s="166"/>
      <c r="HG96" s="166"/>
      <c r="HH96" s="166"/>
      <c r="HI96" s="166"/>
      <c r="HJ96" s="166"/>
      <c r="HK96" s="166"/>
      <c r="HL96" s="166"/>
      <c r="HM96" s="166"/>
      <c r="HN96" s="166"/>
      <c r="HO96" s="166"/>
      <c r="HP96" s="166"/>
      <c r="HQ96" s="166"/>
      <c r="HR96" s="166"/>
      <c r="HS96" s="166"/>
      <c r="HT96" s="166"/>
      <c r="HU96" s="166"/>
      <c r="HV96" s="166"/>
      <c r="HW96" s="166"/>
      <c r="HX96" s="166"/>
      <c r="HY96" s="166"/>
      <c r="HZ96" s="166"/>
      <c r="IA96" s="166"/>
      <c r="IB96" s="166"/>
    </row>
    <row r="97" spans="1:236" s="97" customFormat="1" x14ac:dyDescent="0.25">
      <c r="A97" s="166"/>
      <c r="B97" s="173"/>
      <c r="C97" s="173"/>
      <c r="D97" s="173"/>
      <c r="E97" s="173"/>
      <c r="F97" s="173"/>
      <c r="G97" s="173"/>
      <c r="H97" s="173"/>
      <c r="I97" s="173"/>
      <c r="J97" s="173"/>
      <c r="K97" s="173"/>
      <c r="L97" s="173"/>
      <c r="M97" s="173"/>
      <c r="N97" s="173"/>
      <c r="O97" s="173"/>
      <c r="P97" s="173"/>
      <c r="Q97" s="173"/>
      <c r="R97" s="173"/>
      <c r="S97" s="173"/>
      <c r="T97" s="173"/>
      <c r="U97" s="173"/>
      <c r="V97" s="173"/>
      <c r="W97" s="173"/>
      <c r="X97" s="173"/>
      <c r="Y97" s="166"/>
      <c r="Z97" s="166"/>
      <c r="AA97" s="166"/>
      <c r="AB97" s="166"/>
      <c r="AC97" s="166"/>
      <c r="AD97" s="166"/>
      <c r="AE97" s="166"/>
      <c r="AF97" s="166"/>
      <c r="AG97" s="166"/>
      <c r="AH97" s="166"/>
      <c r="AI97" s="166"/>
      <c r="AJ97" s="166"/>
      <c r="AK97" s="166"/>
      <c r="AL97" s="166"/>
      <c r="AM97" s="166"/>
      <c r="AN97" s="166"/>
      <c r="AO97" s="166"/>
      <c r="AP97" s="166"/>
      <c r="AQ97" s="166"/>
      <c r="AR97" s="166"/>
      <c r="AS97" s="166"/>
      <c r="AT97" s="166"/>
      <c r="AU97" s="166"/>
      <c r="AV97" s="166"/>
      <c r="AW97" s="166"/>
      <c r="AX97" s="166"/>
      <c r="AY97" s="166"/>
      <c r="AZ97" s="166"/>
      <c r="BA97" s="166"/>
      <c r="BB97" s="166"/>
      <c r="BC97" s="166"/>
      <c r="BD97" s="166"/>
      <c r="BE97" s="166"/>
      <c r="BF97" s="166"/>
      <c r="BG97" s="166"/>
      <c r="BH97" s="166"/>
      <c r="BI97" s="166"/>
      <c r="BJ97" s="166"/>
      <c r="BK97" s="166"/>
      <c r="BL97" s="166"/>
      <c r="BM97" s="166"/>
      <c r="BN97" s="166"/>
      <c r="BO97" s="166"/>
      <c r="BP97" s="166"/>
      <c r="BQ97" s="166"/>
      <c r="BR97" s="166"/>
      <c r="BS97" s="166"/>
      <c r="BT97" s="166"/>
      <c r="BU97" s="166"/>
      <c r="BV97" s="166"/>
      <c r="BW97" s="166"/>
      <c r="BX97" s="166"/>
      <c r="BY97" s="166"/>
      <c r="BZ97" s="166"/>
      <c r="CA97" s="166"/>
      <c r="CB97" s="166"/>
      <c r="CC97" s="166"/>
      <c r="CD97" s="166"/>
      <c r="CE97" s="166"/>
      <c r="CF97" s="166"/>
      <c r="CG97" s="166"/>
      <c r="CH97" s="166"/>
      <c r="CI97" s="166"/>
      <c r="CJ97" s="166"/>
      <c r="CK97" s="166"/>
      <c r="CL97" s="166"/>
      <c r="CM97" s="166"/>
      <c r="CN97" s="166"/>
      <c r="CO97" s="166"/>
      <c r="CP97" s="166"/>
      <c r="CQ97" s="166"/>
      <c r="CR97" s="166"/>
      <c r="CS97" s="166"/>
      <c r="CT97" s="166"/>
      <c r="CU97" s="166"/>
      <c r="CV97" s="166"/>
      <c r="CW97" s="166"/>
      <c r="CX97" s="166"/>
      <c r="CY97" s="166"/>
      <c r="CZ97" s="166"/>
      <c r="DA97" s="166"/>
      <c r="DB97" s="166"/>
      <c r="DC97" s="166"/>
      <c r="DD97" s="166"/>
      <c r="DE97" s="166"/>
      <c r="DF97" s="166"/>
      <c r="DG97" s="166"/>
      <c r="DH97" s="166"/>
      <c r="DI97" s="166"/>
      <c r="DJ97" s="166"/>
      <c r="DK97" s="166"/>
      <c r="DL97" s="166"/>
      <c r="DM97" s="166"/>
      <c r="DN97" s="166"/>
      <c r="DO97" s="166"/>
      <c r="DP97" s="166"/>
      <c r="DQ97" s="166"/>
      <c r="DR97" s="166"/>
      <c r="DS97" s="166"/>
      <c r="DT97" s="166"/>
      <c r="DU97" s="166"/>
      <c r="DV97" s="166"/>
      <c r="DW97" s="166"/>
      <c r="DX97" s="166"/>
      <c r="DY97" s="166"/>
      <c r="DZ97" s="166"/>
      <c r="EA97" s="166"/>
      <c r="EB97" s="166"/>
      <c r="EC97" s="166"/>
      <c r="ED97" s="166"/>
      <c r="EE97" s="166"/>
      <c r="EF97" s="166"/>
      <c r="EG97" s="166"/>
      <c r="EH97" s="166"/>
      <c r="EI97" s="166"/>
      <c r="EJ97" s="166"/>
      <c r="EK97" s="166"/>
      <c r="EL97" s="166"/>
      <c r="EM97" s="166"/>
      <c r="EN97" s="166"/>
      <c r="EO97" s="166"/>
      <c r="EP97" s="166"/>
      <c r="EQ97" s="166"/>
      <c r="ER97" s="166"/>
      <c r="ES97" s="166"/>
      <c r="ET97" s="166"/>
      <c r="EU97" s="166"/>
      <c r="EV97" s="166"/>
      <c r="EW97" s="166"/>
      <c r="EX97" s="166"/>
      <c r="EY97" s="166"/>
      <c r="EZ97" s="166"/>
      <c r="FA97" s="166"/>
      <c r="FB97" s="166"/>
      <c r="FC97" s="166"/>
      <c r="FD97" s="166"/>
      <c r="FE97" s="166"/>
      <c r="FF97" s="166"/>
      <c r="FG97" s="166"/>
      <c r="FH97" s="166"/>
      <c r="FI97" s="166"/>
      <c r="FJ97" s="166"/>
      <c r="FK97" s="166"/>
      <c r="FL97" s="166"/>
      <c r="FM97" s="166"/>
      <c r="FN97" s="166"/>
      <c r="FO97" s="166"/>
      <c r="FP97" s="166"/>
      <c r="FQ97" s="166"/>
      <c r="FR97" s="166"/>
      <c r="FS97" s="166"/>
      <c r="FT97" s="166"/>
      <c r="FU97" s="166"/>
      <c r="FV97" s="166"/>
      <c r="FW97" s="166"/>
      <c r="FX97" s="166"/>
      <c r="FY97" s="166"/>
      <c r="FZ97" s="166"/>
      <c r="GA97" s="166"/>
      <c r="GB97" s="166"/>
      <c r="GC97" s="166"/>
      <c r="GD97" s="166"/>
      <c r="GE97" s="166"/>
      <c r="GF97" s="166"/>
      <c r="GG97" s="166"/>
      <c r="GH97" s="166"/>
      <c r="GI97" s="166"/>
      <c r="GJ97" s="166"/>
      <c r="GK97" s="166"/>
      <c r="GL97" s="166"/>
      <c r="GM97" s="166"/>
      <c r="GN97" s="166"/>
      <c r="GO97" s="166"/>
      <c r="GP97" s="166"/>
      <c r="GQ97" s="166"/>
      <c r="GR97" s="166"/>
      <c r="GS97" s="166"/>
      <c r="GT97" s="166"/>
      <c r="GU97" s="166"/>
      <c r="GV97" s="166"/>
      <c r="GW97" s="166"/>
      <c r="GX97" s="166"/>
      <c r="GY97" s="166"/>
      <c r="GZ97" s="166"/>
      <c r="HA97" s="166"/>
      <c r="HB97" s="166"/>
      <c r="HC97" s="166"/>
      <c r="HD97" s="166"/>
      <c r="HE97" s="166"/>
      <c r="HF97" s="166"/>
      <c r="HG97" s="166"/>
      <c r="HH97" s="166"/>
      <c r="HI97" s="166"/>
      <c r="HJ97" s="166"/>
      <c r="HK97" s="166"/>
      <c r="HL97" s="166"/>
      <c r="HM97" s="166"/>
      <c r="HN97" s="166"/>
      <c r="HO97" s="166"/>
      <c r="HP97" s="166"/>
      <c r="HQ97" s="166"/>
      <c r="HR97" s="166"/>
      <c r="HS97" s="166"/>
      <c r="HT97" s="166"/>
      <c r="HU97" s="166"/>
      <c r="HV97" s="166"/>
      <c r="HW97" s="166"/>
      <c r="HX97" s="166"/>
      <c r="HY97" s="166"/>
      <c r="HZ97" s="166"/>
      <c r="IA97" s="166"/>
      <c r="IB97" s="166"/>
    </row>
    <row r="98" spans="1:236" s="97" customFormat="1" x14ac:dyDescent="0.25">
      <c r="A98" s="166"/>
      <c r="B98" s="173"/>
      <c r="C98" s="173"/>
      <c r="D98" s="173"/>
      <c r="E98" s="173"/>
      <c r="F98" s="173"/>
      <c r="G98" s="173"/>
      <c r="H98" s="173"/>
      <c r="I98" s="173"/>
      <c r="J98" s="173"/>
      <c r="K98" s="173"/>
      <c r="L98" s="173"/>
      <c r="M98" s="173"/>
      <c r="N98" s="173"/>
      <c r="O98" s="173"/>
      <c r="P98" s="173"/>
      <c r="Q98" s="173"/>
      <c r="R98" s="173"/>
      <c r="S98" s="173"/>
      <c r="T98" s="173"/>
      <c r="U98" s="173"/>
      <c r="V98" s="173"/>
      <c r="W98" s="173"/>
      <c r="X98" s="173"/>
      <c r="Y98" s="166"/>
      <c r="Z98" s="166"/>
      <c r="AA98" s="166"/>
      <c r="AB98" s="166"/>
      <c r="AC98" s="166"/>
      <c r="AD98" s="166"/>
      <c r="AE98" s="166"/>
      <c r="AF98" s="166"/>
      <c r="AG98" s="166"/>
      <c r="AH98" s="166"/>
      <c r="AI98" s="166"/>
      <c r="AJ98" s="166"/>
      <c r="AK98" s="166"/>
      <c r="AL98" s="166"/>
      <c r="AM98" s="166"/>
      <c r="AN98" s="166"/>
      <c r="AO98" s="166"/>
      <c r="AP98" s="166"/>
      <c r="AQ98" s="166"/>
      <c r="AR98" s="166"/>
      <c r="AS98" s="166"/>
      <c r="AT98" s="166"/>
      <c r="AU98" s="166"/>
      <c r="AV98" s="166"/>
      <c r="AW98" s="166"/>
      <c r="AX98" s="166"/>
      <c r="AY98" s="166"/>
      <c r="AZ98" s="166"/>
      <c r="BA98" s="166"/>
      <c r="BB98" s="166"/>
      <c r="BC98" s="166"/>
      <c r="BD98" s="166"/>
      <c r="BE98" s="166"/>
      <c r="BF98" s="166"/>
      <c r="BG98" s="166"/>
      <c r="BH98" s="166"/>
      <c r="BI98" s="166"/>
      <c r="BJ98" s="166"/>
      <c r="BK98" s="166"/>
      <c r="BL98" s="166"/>
      <c r="BM98" s="166"/>
      <c r="BN98" s="166"/>
      <c r="BO98" s="166"/>
      <c r="BP98" s="166"/>
      <c r="BQ98" s="166"/>
      <c r="BR98" s="166"/>
      <c r="BS98" s="166"/>
      <c r="BT98" s="166"/>
      <c r="BU98" s="166"/>
      <c r="BV98" s="166"/>
      <c r="BW98" s="166"/>
      <c r="BX98" s="166"/>
      <c r="BY98" s="166"/>
      <c r="BZ98" s="166"/>
      <c r="CA98" s="166"/>
      <c r="CB98" s="166"/>
      <c r="CC98" s="166"/>
      <c r="CD98" s="166"/>
      <c r="CE98" s="166"/>
      <c r="CF98" s="166"/>
      <c r="CG98" s="166"/>
      <c r="CH98" s="166"/>
      <c r="CI98" s="166"/>
      <c r="CJ98" s="166"/>
      <c r="CK98" s="166"/>
      <c r="CL98" s="166"/>
      <c r="CM98" s="166"/>
      <c r="CN98" s="166"/>
      <c r="CO98" s="166"/>
      <c r="CP98" s="166"/>
      <c r="CQ98" s="166"/>
      <c r="CR98" s="166"/>
      <c r="CS98" s="166"/>
      <c r="CT98" s="166"/>
      <c r="CU98" s="166"/>
      <c r="CV98" s="166"/>
      <c r="CW98" s="166"/>
      <c r="CX98" s="166"/>
      <c r="CY98" s="166"/>
      <c r="CZ98" s="166"/>
      <c r="DA98" s="166"/>
      <c r="DB98" s="166"/>
      <c r="DC98" s="166"/>
      <c r="DD98" s="166"/>
      <c r="DE98" s="166"/>
      <c r="DF98" s="166"/>
      <c r="DG98" s="166"/>
      <c r="DH98" s="166"/>
      <c r="DI98" s="166"/>
      <c r="DJ98" s="166"/>
      <c r="DK98" s="166"/>
      <c r="DL98" s="166"/>
      <c r="DM98" s="166"/>
      <c r="DN98" s="166"/>
      <c r="DO98" s="166"/>
      <c r="DP98" s="166"/>
      <c r="DQ98" s="166"/>
      <c r="DR98" s="166"/>
      <c r="DS98" s="166"/>
      <c r="DT98" s="166"/>
      <c r="DU98" s="166"/>
      <c r="DV98" s="166"/>
      <c r="DW98" s="166"/>
      <c r="DX98" s="166"/>
      <c r="DY98" s="166"/>
      <c r="DZ98" s="166"/>
      <c r="EA98" s="166"/>
      <c r="EB98" s="166"/>
      <c r="EC98" s="166"/>
      <c r="ED98" s="166"/>
      <c r="EE98" s="166"/>
      <c r="EF98" s="166"/>
      <c r="EG98" s="166"/>
      <c r="EH98" s="166"/>
      <c r="EI98" s="166"/>
      <c r="EJ98" s="166"/>
      <c r="EK98" s="166"/>
      <c r="EL98" s="166"/>
      <c r="EM98" s="166"/>
      <c r="EN98" s="166"/>
      <c r="EO98" s="166"/>
      <c r="EP98" s="166"/>
      <c r="EQ98" s="166"/>
      <c r="ER98" s="166"/>
      <c r="ES98" s="166"/>
      <c r="ET98" s="166"/>
      <c r="EU98" s="166"/>
      <c r="EV98" s="166"/>
      <c r="EW98" s="166"/>
      <c r="EX98" s="166"/>
      <c r="EY98" s="166"/>
      <c r="EZ98" s="166"/>
      <c r="FA98" s="166"/>
      <c r="FB98" s="166"/>
      <c r="FC98" s="166"/>
      <c r="FD98" s="166"/>
      <c r="FE98" s="166"/>
      <c r="FF98" s="166"/>
      <c r="FG98" s="166"/>
      <c r="FH98" s="166"/>
      <c r="FI98" s="166"/>
      <c r="FJ98" s="166"/>
      <c r="FK98" s="166"/>
      <c r="FL98" s="166"/>
      <c r="FM98" s="166"/>
      <c r="FN98" s="166"/>
      <c r="FO98" s="166"/>
      <c r="FP98" s="166"/>
      <c r="FQ98" s="166"/>
      <c r="FR98" s="166"/>
      <c r="FS98" s="166"/>
      <c r="FT98" s="166"/>
      <c r="FU98" s="166"/>
      <c r="FV98" s="166"/>
      <c r="FW98" s="166"/>
      <c r="FX98" s="166"/>
      <c r="FY98" s="166"/>
      <c r="FZ98" s="166"/>
      <c r="GA98" s="166"/>
      <c r="GB98" s="166"/>
      <c r="GC98" s="166"/>
      <c r="GD98" s="166"/>
      <c r="GE98" s="166"/>
      <c r="GF98" s="166"/>
      <c r="GG98" s="166"/>
      <c r="GH98" s="166"/>
      <c r="GI98" s="166"/>
      <c r="GJ98" s="166"/>
      <c r="GK98" s="166"/>
      <c r="GL98" s="166"/>
      <c r="GM98" s="166"/>
      <c r="GN98" s="166"/>
      <c r="GO98" s="166"/>
      <c r="GP98" s="166"/>
      <c r="GQ98" s="166"/>
      <c r="GR98" s="166"/>
      <c r="GS98" s="166"/>
      <c r="GT98" s="166"/>
      <c r="GU98" s="166"/>
      <c r="GV98" s="166"/>
      <c r="GW98" s="166"/>
      <c r="GX98" s="166"/>
      <c r="GY98" s="166"/>
      <c r="GZ98" s="166"/>
      <c r="HA98" s="166"/>
      <c r="HB98" s="166"/>
      <c r="HC98" s="166"/>
      <c r="HD98" s="166"/>
      <c r="HE98" s="166"/>
      <c r="HF98" s="166"/>
      <c r="HG98" s="166"/>
      <c r="HH98" s="166"/>
      <c r="HI98" s="166"/>
      <c r="HJ98" s="166"/>
      <c r="HK98" s="166"/>
      <c r="HL98" s="166"/>
      <c r="HM98" s="166"/>
      <c r="HN98" s="166"/>
      <c r="HO98" s="166"/>
      <c r="HP98" s="166"/>
      <c r="HQ98" s="166"/>
      <c r="HR98" s="166"/>
      <c r="HS98" s="166"/>
      <c r="HT98" s="166"/>
      <c r="HU98" s="166"/>
      <c r="HV98" s="166"/>
      <c r="HW98" s="166"/>
      <c r="HX98" s="166"/>
      <c r="HY98" s="166"/>
      <c r="HZ98" s="166"/>
      <c r="IA98" s="166"/>
      <c r="IB98" s="166"/>
    </row>
    <row r="99" spans="1:236" s="97" customFormat="1" x14ac:dyDescent="0.25">
      <c r="A99" s="166"/>
      <c r="B99" s="173"/>
      <c r="C99" s="173"/>
      <c r="D99" s="173"/>
      <c r="E99" s="173"/>
      <c r="F99" s="173"/>
      <c r="G99" s="173"/>
      <c r="H99" s="173"/>
      <c r="I99" s="173"/>
      <c r="J99" s="173"/>
      <c r="K99" s="173"/>
      <c r="L99" s="173"/>
      <c r="M99" s="173"/>
      <c r="N99" s="173"/>
      <c r="O99" s="173"/>
      <c r="P99" s="173"/>
      <c r="Q99" s="173"/>
      <c r="R99" s="173"/>
      <c r="S99" s="173"/>
      <c r="T99" s="173"/>
      <c r="U99" s="173"/>
      <c r="V99" s="173"/>
      <c r="W99" s="173"/>
      <c r="X99" s="173"/>
      <c r="Y99" s="166"/>
      <c r="Z99" s="166"/>
      <c r="AA99" s="166"/>
      <c r="AB99" s="166"/>
      <c r="AC99" s="166"/>
      <c r="AD99" s="166"/>
      <c r="AE99" s="166"/>
      <c r="AF99" s="166"/>
      <c r="AG99" s="166"/>
      <c r="AH99" s="166"/>
      <c r="AI99" s="166"/>
      <c r="AJ99" s="166"/>
      <c r="AK99" s="166"/>
      <c r="AL99" s="166"/>
      <c r="AM99" s="166"/>
      <c r="AN99" s="166"/>
      <c r="AO99" s="166"/>
      <c r="AP99" s="166"/>
      <c r="AQ99" s="166"/>
      <c r="AR99" s="166"/>
      <c r="AS99" s="166"/>
      <c r="AT99" s="166"/>
      <c r="AU99" s="166"/>
      <c r="AV99" s="166"/>
      <c r="AW99" s="166"/>
      <c r="AX99" s="166"/>
      <c r="AY99" s="166"/>
      <c r="AZ99" s="166"/>
      <c r="BA99" s="166"/>
      <c r="BB99" s="166"/>
      <c r="BC99" s="166"/>
      <c r="BD99" s="166"/>
      <c r="BE99" s="166"/>
      <c r="BF99" s="166"/>
      <c r="BG99" s="166"/>
      <c r="BH99" s="166"/>
      <c r="BI99" s="166"/>
      <c r="BJ99" s="166"/>
      <c r="BK99" s="166"/>
      <c r="BL99" s="166"/>
      <c r="BM99" s="166"/>
      <c r="BN99" s="166"/>
      <c r="BO99" s="166"/>
      <c r="BP99" s="166"/>
      <c r="BQ99" s="166"/>
      <c r="BR99" s="166"/>
      <c r="BS99" s="166"/>
      <c r="BT99" s="166"/>
      <c r="BU99" s="166"/>
      <c r="BV99" s="166"/>
      <c r="BW99" s="166"/>
      <c r="BX99" s="166"/>
      <c r="BY99" s="166"/>
      <c r="BZ99" s="166"/>
      <c r="CA99" s="166"/>
      <c r="CB99" s="166"/>
      <c r="CC99" s="166"/>
      <c r="CD99" s="166"/>
      <c r="CE99" s="166"/>
      <c r="CF99" s="166"/>
      <c r="CG99" s="166"/>
      <c r="CH99" s="166"/>
      <c r="CI99" s="166"/>
      <c r="CJ99" s="166"/>
      <c r="CK99" s="166"/>
      <c r="CL99" s="166"/>
      <c r="CM99" s="166"/>
      <c r="CN99" s="166"/>
      <c r="CO99" s="166"/>
      <c r="CP99" s="166"/>
      <c r="CQ99" s="166"/>
      <c r="CR99" s="166"/>
      <c r="CS99" s="166"/>
      <c r="CT99" s="166"/>
      <c r="CU99" s="166"/>
      <c r="CV99" s="166"/>
      <c r="CW99" s="166"/>
      <c r="CX99" s="166"/>
      <c r="CY99" s="166"/>
      <c r="CZ99" s="166"/>
      <c r="DA99" s="166"/>
      <c r="DB99" s="166"/>
      <c r="DC99" s="166"/>
      <c r="DD99" s="166"/>
      <c r="DE99" s="166"/>
      <c r="DF99" s="166"/>
      <c r="DG99" s="166"/>
      <c r="DH99" s="166"/>
      <c r="DI99" s="166"/>
      <c r="DJ99" s="166"/>
      <c r="DK99" s="166"/>
      <c r="DL99" s="166"/>
      <c r="DM99" s="166"/>
      <c r="DN99" s="166"/>
      <c r="DO99" s="166"/>
      <c r="DP99" s="166"/>
      <c r="DQ99" s="166"/>
      <c r="DR99" s="166"/>
      <c r="DS99" s="166"/>
      <c r="DT99" s="166"/>
      <c r="DU99" s="166"/>
      <c r="DV99" s="166"/>
      <c r="DW99" s="166"/>
      <c r="DX99" s="166"/>
      <c r="DY99" s="166"/>
      <c r="DZ99" s="166"/>
      <c r="EA99" s="166"/>
      <c r="EB99" s="166"/>
      <c r="EC99" s="166"/>
      <c r="ED99" s="166"/>
      <c r="EE99" s="166"/>
      <c r="EF99" s="166"/>
      <c r="EG99" s="166"/>
      <c r="EH99" s="166"/>
      <c r="EI99" s="166"/>
      <c r="EJ99" s="166"/>
      <c r="EK99" s="166"/>
      <c r="EL99" s="166"/>
      <c r="EM99" s="166"/>
      <c r="EN99" s="166"/>
      <c r="EO99" s="166"/>
      <c r="EP99" s="166"/>
      <c r="EQ99" s="166"/>
      <c r="ER99" s="166"/>
      <c r="ES99" s="166"/>
      <c r="ET99" s="166"/>
      <c r="EU99" s="166"/>
      <c r="EV99" s="166"/>
      <c r="EW99" s="166"/>
      <c r="EX99" s="166"/>
      <c r="EY99" s="166"/>
      <c r="EZ99" s="166"/>
      <c r="FA99" s="166"/>
      <c r="FB99" s="166"/>
      <c r="FC99" s="166"/>
      <c r="FD99" s="166"/>
      <c r="FE99" s="166"/>
      <c r="FF99" s="166"/>
      <c r="FG99" s="166"/>
      <c r="FH99" s="166"/>
      <c r="FI99" s="166"/>
      <c r="FJ99" s="166"/>
      <c r="FK99" s="166"/>
      <c r="FL99" s="166"/>
      <c r="FM99" s="166"/>
      <c r="FN99" s="166"/>
      <c r="FO99" s="166"/>
      <c r="FP99" s="166"/>
      <c r="FQ99" s="166"/>
      <c r="FR99" s="166"/>
      <c r="FS99" s="166"/>
      <c r="FT99" s="166"/>
      <c r="FU99" s="166"/>
      <c r="FV99" s="166"/>
      <c r="FW99" s="166"/>
      <c r="FX99" s="166"/>
      <c r="FY99" s="166"/>
      <c r="FZ99" s="166"/>
      <c r="GA99" s="166"/>
      <c r="GB99" s="166"/>
      <c r="GC99" s="166"/>
      <c r="GD99" s="166"/>
      <c r="GE99" s="166"/>
      <c r="GF99" s="166"/>
      <c r="GG99" s="166"/>
      <c r="GH99" s="166"/>
      <c r="GI99" s="166"/>
      <c r="GJ99" s="166"/>
      <c r="GK99" s="166"/>
      <c r="GL99" s="166"/>
      <c r="GM99" s="166"/>
      <c r="GN99" s="166"/>
      <c r="GO99" s="166"/>
      <c r="GP99" s="166"/>
      <c r="GQ99" s="166"/>
      <c r="GR99" s="166"/>
      <c r="GS99" s="166"/>
      <c r="GT99" s="166"/>
      <c r="GU99" s="166"/>
      <c r="GV99" s="166"/>
      <c r="GW99" s="166"/>
      <c r="GX99" s="166"/>
      <c r="GY99" s="166"/>
      <c r="GZ99" s="166"/>
      <c r="HA99" s="166"/>
      <c r="HB99" s="166"/>
      <c r="HC99" s="166"/>
      <c r="HD99" s="166"/>
      <c r="HE99" s="166"/>
      <c r="HF99" s="166"/>
      <c r="HG99" s="166"/>
      <c r="HH99" s="166"/>
      <c r="HI99" s="166"/>
      <c r="HJ99" s="166"/>
      <c r="HK99" s="166"/>
      <c r="HL99" s="166"/>
      <c r="HM99" s="166"/>
      <c r="HN99" s="166"/>
      <c r="HO99" s="166"/>
      <c r="HP99" s="166"/>
      <c r="HQ99" s="166"/>
      <c r="HR99" s="166"/>
      <c r="HS99" s="166"/>
      <c r="HT99" s="166"/>
      <c r="HU99" s="166"/>
      <c r="HV99" s="166"/>
      <c r="HW99" s="166"/>
      <c r="HX99" s="166"/>
      <c r="HY99" s="166"/>
      <c r="HZ99" s="166"/>
      <c r="IA99" s="166"/>
      <c r="IB99" s="166"/>
    </row>
    <row r="100" spans="1:236" s="97" customFormat="1" x14ac:dyDescent="0.25">
      <c r="A100" s="166"/>
      <c r="B100" s="173"/>
      <c r="C100" s="173"/>
      <c r="D100" s="173"/>
      <c r="E100" s="173"/>
      <c r="F100" s="173"/>
      <c r="G100" s="173"/>
      <c r="H100" s="173"/>
      <c r="I100" s="173"/>
      <c r="J100" s="173"/>
      <c r="K100" s="173"/>
      <c r="L100" s="173"/>
      <c r="M100" s="173"/>
      <c r="N100" s="173"/>
      <c r="O100" s="173"/>
      <c r="P100" s="173"/>
      <c r="Q100" s="173"/>
      <c r="R100" s="173"/>
      <c r="S100" s="173"/>
      <c r="T100" s="173"/>
      <c r="U100" s="173"/>
      <c r="V100" s="173"/>
      <c r="W100" s="173"/>
      <c r="X100" s="173"/>
      <c r="Y100" s="166"/>
      <c r="Z100" s="166"/>
      <c r="AA100" s="166"/>
      <c r="AB100" s="166"/>
      <c r="AC100" s="166"/>
      <c r="AD100" s="166"/>
      <c r="AE100" s="166"/>
      <c r="AF100" s="166"/>
      <c r="AG100" s="166"/>
      <c r="AH100" s="166"/>
      <c r="AI100" s="166"/>
      <c r="AJ100" s="166"/>
      <c r="AK100" s="166"/>
      <c r="AL100" s="166"/>
      <c r="AM100" s="166"/>
      <c r="AN100" s="166"/>
      <c r="AO100" s="166"/>
      <c r="AP100" s="166"/>
      <c r="AQ100" s="166"/>
      <c r="AR100" s="166"/>
      <c r="AS100" s="166"/>
      <c r="AT100" s="166"/>
      <c r="AU100" s="166"/>
      <c r="AV100" s="166"/>
      <c r="AW100" s="166"/>
      <c r="AX100" s="166"/>
      <c r="AY100" s="166"/>
      <c r="AZ100" s="166"/>
      <c r="BA100" s="166"/>
      <c r="BB100" s="166"/>
      <c r="BC100" s="166"/>
      <c r="BD100" s="166"/>
      <c r="BE100" s="166"/>
      <c r="BF100" s="166"/>
      <c r="BG100" s="166"/>
      <c r="BH100" s="166"/>
      <c r="BI100" s="166"/>
      <c r="BJ100" s="166"/>
      <c r="BK100" s="166"/>
      <c r="BL100" s="166"/>
      <c r="BM100" s="166"/>
      <c r="BN100" s="166"/>
      <c r="BO100" s="166"/>
      <c r="BP100" s="166"/>
      <c r="BQ100" s="166"/>
      <c r="BR100" s="166"/>
      <c r="BS100" s="166"/>
      <c r="BT100" s="166"/>
      <c r="BU100" s="166"/>
      <c r="BV100" s="166"/>
      <c r="BW100" s="166"/>
      <c r="BX100" s="166"/>
      <c r="BY100" s="166"/>
      <c r="BZ100" s="166"/>
      <c r="CA100" s="166"/>
      <c r="CB100" s="166"/>
      <c r="CC100" s="166"/>
      <c r="CD100" s="166"/>
      <c r="CE100" s="166"/>
      <c r="CF100" s="166"/>
      <c r="CG100" s="166"/>
      <c r="CH100" s="166"/>
      <c r="CI100" s="166"/>
      <c r="CJ100" s="166"/>
      <c r="CK100" s="166"/>
      <c r="CL100" s="166"/>
      <c r="CM100" s="166"/>
      <c r="CN100" s="166"/>
      <c r="CO100" s="166"/>
      <c r="CP100" s="166"/>
      <c r="CQ100" s="166"/>
      <c r="CR100" s="166"/>
      <c r="CS100" s="166"/>
      <c r="CT100" s="166"/>
      <c r="CU100" s="166"/>
      <c r="CV100" s="166"/>
      <c r="CW100" s="166"/>
      <c r="CX100" s="166"/>
      <c r="CY100" s="166"/>
      <c r="CZ100" s="166"/>
      <c r="DA100" s="166"/>
      <c r="DB100" s="166"/>
      <c r="DC100" s="166"/>
      <c r="DD100" s="166"/>
      <c r="DE100" s="166"/>
      <c r="DF100" s="166"/>
      <c r="DG100" s="166"/>
      <c r="DH100" s="166"/>
      <c r="DI100" s="166"/>
      <c r="DJ100" s="166"/>
      <c r="DK100" s="166"/>
      <c r="DL100" s="166"/>
      <c r="DM100" s="166"/>
      <c r="DN100" s="166"/>
      <c r="DO100" s="166"/>
      <c r="DP100" s="166"/>
      <c r="DQ100" s="166"/>
      <c r="DR100" s="166"/>
      <c r="DS100" s="166"/>
      <c r="DT100" s="166"/>
      <c r="DU100" s="166"/>
      <c r="DV100" s="166"/>
      <c r="DW100" s="166"/>
      <c r="DX100" s="166"/>
      <c r="DY100" s="166"/>
      <c r="DZ100" s="166"/>
      <c r="EA100" s="166"/>
      <c r="EB100" s="166"/>
      <c r="EC100" s="166"/>
      <c r="ED100" s="166"/>
      <c r="EE100" s="166"/>
      <c r="EF100" s="166"/>
      <c r="EG100" s="166"/>
      <c r="EH100" s="166"/>
      <c r="EI100" s="166"/>
      <c r="EJ100" s="166"/>
      <c r="EK100" s="166"/>
      <c r="EL100" s="166"/>
      <c r="EM100" s="166"/>
      <c r="EN100" s="166"/>
      <c r="EO100" s="166"/>
      <c r="EP100" s="166"/>
      <c r="EQ100" s="166"/>
      <c r="ER100" s="166"/>
      <c r="ES100" s="166"/>
      <c r="ET100" s="166"/>
      <c r="EU100" s="166"/>
      <c r="EV100" s="166"/>
      <c r="EW100" s="166"/>
      <c r="EX100" s="166"/>
      <c r="EY100" s="166"/>
      <c r="EZ100" s="166"/>
      <c r="FA100" s="166"/>
      <c r="FB100" s="166"/>
      <c r="FC100" s="166"/>
      <c r="FD100" s="166"/>
      <c r="FE100" s="166"/>
      <c r="FF100" s="166"/>
      <c r="FG100" s="166"/>
      <c r="FH100" s="166"/>
      <c r="FI100" s="166"/>
      <c r="FJ100" s="166"/>
      <c r="FK100" s="166"/>
      <c r="FL100" s="166"/>
      <c r="FM100" s="166"/>
      <c r="FN100" s="166"/>
      <c r="FO100" s="166"/>
      <c r="FP100" s="166"/>
      <c r="FQ100" s="166"/>
      <c r="FR100" s="166"/>
      <c r="FS100" s="166"/>
      <c r="FT100" s="166"/>
      <c r="FU100" s="166"/>
      <c r="FV100" s="166"/>
      <c r="FW100" s="166"/>
      <c r="FX100" s="166"/>
      <c r="FY100" s="166"/>
      <c r="FZ100" s="166"/>
      <c r="GA100" s="166"/>
      <c r="GB100" s="166"/>
      <c r="GC100" s="166"/>
      <c r="GD100" s="166"/>
      <c r="GE100" s="166"/>
      <c r="GF100" s="166"/>
      <c r="GG100" s="166"/>
      <c r="GH100" s="166"/>
      <c r="GI100" s="166"/>
      <c r="GJ100" s="166"/>
      <c r="GK100" s="166"/>
      <c r="GL100" s="166"/>
      <c r="GM100" s="166"/>
      <c r="GN100" s="166"/>
      <c r="GO100" s="166"/>
      <c r="GP100" s="166"/>
      <c r="GQ100" s="166"/>
      <c r="GR100" s="166"/>
      <c r="GS100" s="166"/>
      <c r="GT100" s="166"/>
      <c r="GU100" s="166"/>
      <c r="GV100" s="166"/>
      <c r="GW100" s="166"/>
      <c r="GX100" s="166"/>
      <c r="GY100" s="166"/>
      <c r="GZ100" s="166"/>
      <c r="HA100" s="166"/>
      <c r="HB100" s="166"/>
      <c r="HC100" s="166"/>
      <c r="HD100" s="166"/>
      <c r="HE100" s="166"/>
      <c r="HF100" s="166"/>
      <c r="HG100" s="166"/>
      <c r="HH100" s="166"/>
      <c r="HI100" s="166"/>
      <c r="HJ100" s="166"/>
      <c r="HK100" s="166"/>
      <c r="HL100" s="166"/>
      <c r="HM100" s="166"/>
      <c r="HN100" s="166"/>
      <c r="HO100" s="166"/>
      <c r="HP100" s="166"/>
      <c r="HQ100" s="166"/>
      <c r="HR100" s="166"/>
      <c r="HS100" s="166"/>
      <c r="HT100" s="166"/>
      <c r="HU100" s="166"/>
      <c r="HV100" s="166"/>
      <c r="HW100" s="166"/>
      <c r="HX100" s="166"/>
      <c r="HY100" s="166"/>
      <c r="HZ100" s="166"/>
      <c r="IA100" s="166"/>
      <c r="IB100" s="166"/>
    </row>
    <row r="101" spans="1:236" s="97" customFormat="1" x14ac:dyDescent="0.25">
      <c r="A101" s="166"/>
      <c r="B101" s="173"/>
      <c r="C101" s="173"/>
      <c r="D101" s="173"/>
      <c r="E101" s="173"/>
      <c r="F101" s="173"/>
      <c r="G101" s="173"/>
      <c r="H101" s="173"/>
      <c r="I101" s="173"/>
      <c r="J101" s="173"/>
      <c r="K101" s="173"/>
      <c r="L101" s="173"/>
      <c r="M101" s="173"/>
      <c r="N101" s="173"/>
      <c r="O101" s="173"/>
      <c r="P101" s="173"/>
      <c r="Q101" s="173"/>
      <c r="R101" s="173"/>
      <c r="S101" s="173"/>
      <c r="T101" s="173"/>
      <c r="U101" s="173"/>
      <c r="V101" s="173"/>
      <c r="W101" s="173"/>
      <c r="X101" s="173"/>
      <c r="Y101" s="166"/>
      <c r="Z101" s="166"/>
      <c r="AA101" s="166"/>
      <c r="AB101" s="166"/>
      <c r="AC101" s="166"/>
      <c r="AD101" s="166"/>
      <c r="AE101" s="166"/>
      <c r="AF101" s="166"/>
      <c r="AG101" s="166"/>
      <c r="AH101" s="166"/>
      <c r="AI101" s="166"/>
      <c r="AJ101" s="166"/>
      <c r="AK101" s="166"/>
      <c r="AL101" s="166"/>
      <c r="AM101" s="166"/>
      <c r="AN101" s="166"/>
      <c r="AO101" s="166"/>
      <c r="AP101" s="166"/>
      <c r="AQ101" s="166"/>
      <c r="AR101" s="166"/>
      <c r="AS101" s="166"/>
      <c r="AT101" s="166"/>
      <c r="AU101" s="166"/>
      <c r="AV101" s="166"/>
      <c r="AW101" s="166"/>
      <c r="AX101" s="166"/>
      <c r="AY101" s="166"/>
      <c r="AZ101" s="166"/>
      <c r="BA101" s="166"/>
      <c r="BB101" s="166"/>
      <c r="BC101" s="166"/>
      <c r="BD101" s="166"/>
      <c r="BE101" s="166"/>
      <c r="BF101" s="166"/>
      <c r="BG101" s="166"/>
      <c r="BH101" s="166"/>
      <c r="BI101" s="166"/>
      <c r="BJ101" s="166"/>
      <c r="BK101" s="166"/>
      <c r="BL101" s="166"/>
      <c r="BM101" s="166"/>
      <c r="BN101" s="166"/>
      <c r="BO101" s="166"/>
      <c r="BP101" s="166"/>
      <c r="BQ101" s="166"/>
      <c r="BR101" s="166"/>
      <c r="BS101" s="166"/>
      <c r="BT101" s="166"/>
      <c r="BU101" s="166"/>
      <c r="BV101" s="166"/>
      <c r="BW101" s="166"/>
      <c r="BX101" s="166"/>
      <c r="BY101" s="166"/>
      <c r="BZ101" s="166"/>
      <c r="CA101" s="166"/>
      <c r="CB101" s="166"/>
      <c r="CC101" s="166"/>
      <c r="CD101" s="166"/>
      <c r="CE101" s="166"/>
      <c r="CF101" s="166"/>
      <c r="CG101" s="166"/>
      <c r="CH101" s="166"/>
      <c r="CI101" s="166"/>
      <c r="CJ101" s="166"/>
      <c r="CK101" s="166"/>
      <c r="CL101" s="166"/>
      <c r="CM101" s="166"/>
      <c r="CN101" s="166"/>
      <c r="CO101" s="166"/>
      <c r="CP101" s="166"/>
      <c r="CQ101" s="166"/>
      <c r="CR101" s="166"/>
      <c r="CS101" s="166"/>
      <c r="CT101" s="166"/>
      <c r="CU101" s="166"/>
      <c r="CV101" s="166"/>
      <c r="CW101" s="166"/>
      <c r="CX101" s="166"/>
      <c r="CY101" s="166"/>
      <c r="CZ101" s="166"/>
      <c r="DA101" s="166"/>
      <c r="DB101" s="166"/>
      <c r="DC101" s="166"/>
      <c r="DD101" s="166"/>
      <c r="DE101" s="166"/>
      <c r="DF101" s="166"/>
      <c r="DG101" s="166"/>
      <c r="DH101" s="166"/>
      <c r="DI101" s="166"/>
      <c r="DJ101" s="166"/>
      <c r="DK101" s="166"/>
      <c r="DL101" s="166"/>
      <c r="DM101" s="166"/>
      <c r="DN101" s="166"/>
      <c r="DO101" s="166"/>
      <c r="DP101" s="166"/>
      <c r="DQ101" s="166"/>
      <c r="DR101" s="166"/>
      <c r="DS101" s="166"/>
      <c r="DT101" s="166"/>
      <c r="DU101" s="166"/>
      <c r="DV101" s="166"/>
      <c r="DW101" s="166"/>
      <c r="DX101" s="166"/>
      <c r="DY101" s="166"/>
      <c r="DZ101" s="166"/>
      <c r="EA101" s="166"/>
      <c r="EB101" s="166"/>
      <c r="EC101" s="166"/>
      <c r="ED101" s="166"/>
      <c r="EE101" s="166"/>
      <c r="EF101" s="166"/>
      <c r="EG101" s="166"/>
      <c r="EH101" s="166"/>
      <c r="EI101" s="166"/>
      <c r="EJ101" s="166"/>
      <c r="EK101" s="166"/>
      <c r="EL101" s="166"/>
      <c r="EM101" s="166"/>
      <c r="EN101" s="166"/>
      <c r="EO101" s="166"/>
      <c r="EP101" s="166"/>
      <c r="EQ101" s="166"/>
      <c r="ER101" s="166"/>
      <c r="ES101" s="166"/>
      <c r="ET101" s="166"/>
      <c r="EU101" s="166"/>
      <c r="EV101" s="166"/>
      <c r="EW101" s="166"/>
      <c r="EX101" s="166"/>
      <c r="EY101" s="166"/>
      <c r="EZ101" s="166"/>
      <c r="FA101" s="166"/>
      <c r="FB101" s="166"/>
      <c r="FC101" s="166"/>
      <c r="FD101" s="166"/>
      <c r="FE101" s="166"/>
      <c r="FF101" s="166"/>
      <c r="FG101" s="166"/>
      <c r="FH101" s="166"/>
      <c r="FI101" s="166"/>
      <c r="FJ101" s="166"/>
      <c r="FK101" s="166"/>
      <c r="FL101" s="166"/>
      <c r="FM101" s="166"/>
      <c r="FN101" s="166"/>
      <c r="FO101" s="166"/>
      <c r="FP101" s="166"/>
      <c r="FQ101" s="166"/>
      <c r="FR101" s="166"/>
      <c r="FS101" s="166"/>
      <c r="FT101" s="166"/>
      <c r="FU101" s="166"/>
      <c r="FV101" s="166"/>
      <c r="FW101" s="166"/>
      <c r="FX101" s="166"/>
      <c r="FY101" s="166"/>
      <c r="FZ101" s="166"/>
      <c r="GA101" s="166"/>
      <c r="GB101" s="166"/>
      <c r="GC101" s="166"/>
      <c r="GD101" s="166"/>
      <c r="GE101" s="166"/>
      <c r="GF101" s="166"/>
      <c r="GG101" s="166"/>
      <c r="GH101" s="166"/>
      <c r="GI101" s="166"/>
      <c r="GJ101" s="166"/>
      <c r="GK101" s="166"/>
      <c r="GL101" s="166"/>
      <c r="GM101" s="166"/>
      <c r="GN101" s="166"/>
      <c r="GO101" s="166"/>
      <c r="GP101" s="166"/>
      <c r="GQ101" s="166"/>
      <c r="GR101" s="166"/>
      <c r="GS101" s="166"/>
      <c r="GT101" s="166"/>
      <c r="GU101" s="166"/>
      <c r="GV101" s="166"/>
      <c r="GW101" s="166"/>
      <c r="GX101" s="166"/>
      <c r="GY101" s="166"/>
      <c r="GZ101" s="166"/>
      <c r="HA101" s="166"/>
      <c r="HB101" s="166"/>
      <c r="HC101" s="166"/>
      <c r="HD101" s="166"/>
      <c r="HE101" s="166"/>
      <c r="HF101" s="166"/>
      <c r="HG101" s="166"/>
      <c r="HH101" s="166"/>
      <c r="HI101" s="166"/>
      <c r="HJ101" s="166"/>
      <c r="HK101" s="166"/>
      <c r="HL101" s="166"/>
      <c r="HM101" s="166"/>
      <c r="HN101" s="166"/>
      <c r="HO101" s="166"/>
      <c r="HP101" s="166"/>
      <c r="HQ101" s="166"/>
      <c r="HR101" s="166"/>
      <c r="HS101" s="166"/>
      <c r="HT101" s="166"/>
      <c r="HU101" s="166"/>
      <c r="HV101" s="166"/>
      <c r="HW101" s="166"/>
      <c r="HX101" s="166"/>
      <c r="HY101" s="166"/>
      <c r="HZ101" s="166"/>
      <c r="IA101" s="166"/>
      <c r="IB101" s="166"/>
    </row>
    <row r="102" spans="1:236" s="97" customFormat="1" x14ac:dyDescent="0.25">
      <c r="A102" s="166"/>
      <c r="B102" s="173"/>
      <c r="C102" s="173"/>
      <c r="D102" s="173"/>
      <c r="E102" s="173"/>
      <c r="F102" s="173"/>
      <c r="G102" s="173"/>
      <c r="H102" s="173"/>
      <c r="I102" s="173"/>
      <c r="J102" s="173"/>
      <c r="K102" s="173"/>
      <c r="L102" s="173"/>
      <c r="M102" s="173"/>
      <c r="N102" s="173"/>
      <c r="O102" s="173"/>
      <c r="P102" s="173"/>
      <c r="Q102" s="173"/>
      <c r="R102" s="173"/>
      <c r="S102" s="173"/>
      <c r="T102" s="173"/>
      <c r="U102" s="173"/>
      <c r="V102" s="173"/>
      <c r="W102" s="173"/>
      <c r="X102" s="173"/>
      <c r="Y102" s="166"/>
      <c r="Z102" s="166"/>
      <c r="AA102" s="166"/>
      <c r="AB102" s="166"/>
      <c r="AC102" s="166"/>
      <c r="AD102" s="166"/>
      <c r="AE102" s="166"/>
      <c r="AF102" s="166"/>
      <c r="AG102" s="166"/>
      <c r="AH102" s="166"/>
      <c r="AI102" s="166"/>
      <c r="AJ102" s="166"/>
      <c r="AK102" s="166"/>
      <c r="AL102" s="166"/>
      <c r="AM102" s="166"/>
      <c r="AN102" s="166"/>
      <c r="AO102" s="166"/>
      <c r="AP102" s="166"/>
      <c r="AQ102" s="166"/>
      <c r="AR102" s="166"/>
      <c r="AS102" s="166"/>
      <c r="AT102" s="166"/>
      <c r="AU102" s="166"/>
      <c r="AV102" s="166"/>
      <c r="AW102" s="166"/>
      <c r="AX102" s="166"/>
      <c r="AY102" s="166"/>
      <c r="AZ102" s="166"/>
      <c r="BA102" s="166"/>
      <c r="BB102" s="166"/>
      <c r="BC102" s="166"/>
      <c r="BD102" s="166"/>
      <c r="BE102" s="166"/>
      <c r="BF102" s="166"/>
      <c r="BG102" s="166"/>
      <c r="BH102" s="166"/>
      <c r="BI102" s="166"/>
      <c r="BJ102" s="166"/>
      <c r="BK102" s="166"/>
      <c r="BL102" s="166"/>
      <c r="BM102" s="166"/>
      <c r="BN102" s="166"/>
      <c r="BO102" s="166"/>
      <c r="BP102" s="166"/>
      <c r="BQ102" s="166"/>
      <c r="BR102" s="166"/>
      <c r="BS102" s="166"/>
      <c r="BT102" s="166"/>
      <c r="BU102" s="166"/>
      <c r="BV102" s="166"/>
      <c r="BW102" s="166"/>
      <c r="BX102" s="166"/>
      <c r="BY102" s="166"/>
      <c r="BZ102" s="166"/>
      <c r="CA102" s="166"/>
      <c r="CB102" s="166"/>
      <c r="CC102" s="166"/>
      <c r="CD102" s="166"/>
      <c r="CE102" s="166"/>
      <c r="CF102" s="166"/>
      <c r="CG102" s="166"/>
      <c r="CH102" s="166"/>
      <c r="CI102" s="166"/>
      <c r="CJ102" s="166"/>
      <c r="CK102" s="166"/>
      <c r="CL102" s="166"/>
      <c r="CM102" s="166"/>
      <c r="CN102" s="166"/>
      <c r="CO102" s="166"/>
      <c r="CP102" s="166"/>
      <c r="CQ102" s="166"/>
      <c r="CR102" s="166"/>
      <c r="CS102" s="166"/>
      <c r="CT102" s="166"/>
      <c r="CU102" s="166"/>
      <c r="CV102" s="166"/>
      <c r="CW102" s="166"/>
      <c r="CX102" s="166"/>
      <c r="CY102" s="166"/>
      <c r="CZ102" s="166"/>
      <c r="DA102" s="166"/>
      <c r="DB102" s="166"/>
      <c r="DC102" s="166"/>
      <c r="DD102" s="166"/>
      <c r="DE102" s="166"/>
      <c r="DF102" s="166"/>
      <c r="DG102" s="166"/>
      <c r="DH102" s="166"/>
      <c r="DI102" s="166"/>
      <c r="DJ102" s="166"/>
      <c r="DK102" s="166"/>
      <c r="DL102" s="166"/>
      <c r="DM102" s="166"/>
      <c r="DN102" s="166"/>
      <c r="DO102" s="166"/>
      <c r="DP102" s="166"/>
      <c r="DQ102" s="166"/>
      <c r="DR102" s="166"/>
      <c r="DS102" s="166"/>
      <c r="DT102" s="166"/>
      <c r="DU102" s="166"/>
      <c r="DV102" s="166"/>
      <c r="DW102" s="166"/>
      <c r="DX102" s="166"/>
      <c r="DY102" s="166"/>
      <c r="DZ102" s="166"/>
      <c r="EA102" s="166"/>
      <c r="EB102" s="166"/>
      <c r="EC102" s="166"/>
      <c r="ED102" s="166"/>
      <c r="EE102" s="166"/>
      <c r="EF102" s="166"/>
      <c r="EG102" s="166"/>
      <c r="EH102" s="166"/>
      <c r="EI102" s="166"/>
      <c r="EJ102" s="166"/>
      <c r="EK102" s="166"/>
      <c r="EL102" s="166"/>
      <c r="EM102" s="166"/>
      <c r="EN102" s="166"/>
      <c r="EO102" s="166"/>
      <c r="EP102" s="166"/>
      <c r="EQ102" s="166"/>
      <c r="ER102" s="166"/>
      <c r="ES102" s="166"/>
      <c r="ET102" s="166"/>
      <c r="EU102" s="166"/>
      <c r="EV102" s="166"/>
      <c r="EW102" s="166"/>
      <c r="EX102" s="166"/>
      <c r="EY102" s="166"/>
      <c r="EZ102" s="166"/>
      <c r="FA102" s="166"/>
      <c r="FB102" s="166"/>
      <c r="FC102" s="166"/>
      <c r="FD102" s="166"/>
      <c r="FE102" s="166"/>
      <c r="FF102" s="166"/>
      <c r="FG102" s="166"/>
      <c r="FH102" s="166"/>
      <c r="FI102" s="166"/>
      <c r="FJ102" s="166"/>
      <c r="FK102" s="166"/>
      <c r="FL102" s="166"/>
      <c r="FM102" s="166"/>
      <c r="FN102" s="166"/>
      <c r="FO102" s="166"/>
      <c r="FP102" s="166"/>
      <c r="FQ102" s="166"/>
      <c r="FR102" s="166"/>
      <c r="FS102" s="166"/>
      <c r="FT102" s="166"/>
      <c r="FU102" s="166"/>
      <c r="FV102" s="166"/>
      <c r="FW102" s="166"/>
      <c r="FX102" s="166"/>
      <c r="FY102" s="166"/>
      <c r="FZ102" s="166"/>
      <c r="GA102" s="166"/>
      <c r="GB102" s="166"/>
      <c r="GC102" s="166"/>
      <c r="GD102" s="166"/>
      <c r="GE102" s="166"/>
      <c r="GF102" s="166"/>
      <c r="GG102" s="166"/>
      <c r="GH102" s="166"/>
      <c r="GI102" s="166"/>
      <c r="GJ102" s="166"/>
      <c r="GK102" s="166"/>
      <c r="GL102" s="166"/>
      <c r="GM102" s="166"/>
      <c r="GN102" s="166"/>
      <c r="GO102" s="166"/>
      <c r="GP102" s="166"/>
      <c r="GQ102" s="166"/>
      <c r="GR102" s="166"/>
      <c r="GS102" s="166"/>
      <c r="GT102" s="166"/>
      <c r="GU102" s="166"/>
      <c r="GV102" s="166"/>
      <c r="GW102" s="166"/>
      <c r="GX102" s="166"/>
      <c r="GY102" s="166"/>
      <c r="GZ102" s="166"/>
      <c r="HA102" s="166"/>
      <c r="HB102" s="166"/>
      <c r="HC102" s="166"/>
      <c r="HD102" s="166"/>
      <c r="HE102" s="166"/>
      <c r="HF102" s="166"/>
      <c r="HG102" s="166"/>
      <c r="HH102" s="166"/>
      <c r="HI102" s="166"/>
      <c r="HJ102" s="166"/>
      <c r="HK102" s="166"/>
      <c r="HL102" s="166"/>
      <c r="HM102" s="166"/>
      <c r="HN102" s="166"/>
      <c r="HO102" s="166"/>
      <c r="HP102" s="166"/>
      <c r="HQ102" s="166"/>
      <c r="HR102" s="166"/>
      <c r="HS102" s="166"/>
      <c r="HT102" s="166"/>
      <c r="HU102" s="166"/>
      <c r="HV102" s="166"/>
      <c r="HW102" s="166"/>
      <c r="HX102" s="166"/>
      <c r="HY102" s="166"/>
      <c r="HZ102" s="166"/>
      <c r="IA102" s="166"/>
      <c r="IB102" s="166"/>
    </row>
    <row r="103" spans="1:236" s="97" customFormat="1" x14ac:dyDescent="0.25">
      <c r="A103" s="166"/>
      <c r="B103" s="173"/>
      <c r="C103" s="173"/>
      <c r="D103" s="173"/>
      <c r="E103" s="173"/>
      <c r="F103" s="173"/>
      <c r="G103" s="173"/>
      <c r="H103" s="173"/>
      <c r="I103" s="173"/>
      <c r="J103" s="173"/>
      <c r="K103" s="173"/>
      <c r="L103" s="173"/>
      <c r="M103" s="173"/>
      <c r="N103" s="173"/>
      <c r="O103" s="173"/>
      <c r="P103" s="173"/>
      <c r="Q103" s="173"/>
      <c r="R103" s="173"/>
      <c r="S103" s="173"/>
      <c r="T103" s="173"/>
      <c r="U103" s="173"/>
      <c r="V103" s="173"/>
      <c r="W103" s="173"/>
      <c r="X103" s="173"/>
      <c r="Y103" s="166"/>
      <c r="Z103" s="166"/>
      <c r="AA103" s="166"/>
      <c r="AB103" s="166"/>
      <c r="AC103" s="166"/>
      <c r="AD103" s="166"/>
      <c r="AE103" s="166"/>
      <c r="AF103" s="166"/>
      <c r="AG103" s="166"/>
      <c r="AH103" s="166"/>
      <c r="AI103" s="166"/>
      <c r="AJ103" s="166"/>
      <c r="AK103" s="166"/>
      <c r="AL103" s="166"/>
      <c r="AM103" s="166"/>
      <c r="AN103" s="166"/>
      <c r="AO103" s="166"/>
      <c r="AP103" s="166"/>
      <c r="AQ103" s="166"/>
      <c r="AR103" s="166"/>
      <c r="AS103" s="166"/>
      <c r="AT103" s="166"/>
      <c r="AU103" s="166"/>
      <c r="AV103" s="166"/>
      <c r="AW103" s="166"/>
      <c r="AX103" s="166"/>
      <c r="AY103" s="166"/>
      <c r="AZ103" s="166"/>
      <c r="BA103" s="166"/>
      <c r="BB103" s="166"/>
      <c r="BC103" s="166"/>
      <c r="BD103" s="166"/>
      <c r="BE103" s="166"/>
      <c r="BF103" s="166"/>
      <c r="BG103" s="166"/>
      <c r="BH103" s="166"/>
      <c r="BI103" s="166"/>
      <c r="BJ103" s="166"/>
      <c r="BK103" s="166"/>
      <c r="BL103" s="166"/>
      <c r="BM103" s="166"/>
      <c r="BN103" s="166"/>
      <c r="BO103" s="166"/>
      <c r="BP103" s="166"/>
      <c r="BQ103" s="166"/>
      <c r="BR103" s="166"/>
      <c r="BS103" s="166"/>
      <c r="BT103" s="166"/>
      <c r="BU103" s="166"/>
      <c r="BV103" s="166"/>
      <c r="BW103" s="166"/>
      <c r="BX103" s="166"/>
      <c r="BY103" s="166"/>
      <c r="BZ103" s="166"/>
      <c r="CA103" s="166"/>
      <c r="CB103" s="166"/>
      <c r="CC103" s="166"/>
      <c r="CD103" s="166"/>
      <c r="CE103" s="166"/>
      <c r="CF103" s="166"/>
      <c r="CG103" s="166"/>
      <c r="CH103" s="166"/>
      <c r="CI103" s="166"/>
      <c r="CJ103" s="166"/>
      <c r="CK103" s="166"/>
      <c r="CL103" s="166"/>
      <c r="CM103" s="166"/>
      <c r="CN103" s="166"/>
      <c r="CO103" s="166"/>
      <c r="CP103" s="166"/>
      <c r="CQ103" s="166"/>
      <c r="CR103" s="166"/>
      <c r="CS103" s="166"/>
      <c r="CT103" s="166"/>
      <c r="CU103" s="166"/>
      <c r="CV103" s="166"/>
      <c r="CW103" s="166"/>
      <c r="CX103" s="166"/>
      <c r="CY103" s="166"/>
      <c r="CZ103" s="166"/>
      <c r="DA103" s="166"/>
      <c r="DB103" s="166"/>
      <c r="DC103" s="166"/>
      <c r="DD103" s="166"/>
      <c r="DE103" s="166"/>
      <c r="DF103" s="166"/>
      <c r="DG103" s="166"/>
      <c r="DH103" s="166"/>
      <c r="DI103" s="166"/>
      <c r="DJ103" s="166"/>
      <c r="DK103" s="166"/>
      <c r="DL103" s="166"/>
      <c r="DM103" s="166"/>
      <c r="DN103" s="166"/>
      <c r="DO103" s="166"/>
      <c r="DP103" s="166"/>
      <c r="DQ103" s="166"/>
      <c r="DR103" s="166"/>
      <c r="DS103" s="166"/>
      <c r="DT103" s="166"/>
      <c r="DU103" s="166"/>
      <c r="DV103" s="166"/>
      <c r="DW103" s="166"/>
      <c r="DX103" s="166"/>
      <c r="DY103" s="166"/>
      <c r="DZ103" s="166"/>
      <c r="EA103" s="166"/>
      <c r="EB103" s="166"/>
      <c r="EC103" s="166"/>
      <c r="ED103" s="166"/>
      <c r="EE103" s="166"/>
      <c r="EF103" s="166"/>
      <c r="EG103" s="166"/>
      <c r="EH103" s="166"/>
      <c r="EI103" s="166"/>
      <c r="EJ103" s="166"/>
      <c r="EK103" s="166"/>
      <c r="EL103" s="166"/>
      <c r="EM103" s="166"/>
      <c r="EN103" s="166"/>
      <c r="EO103" s="166"/>
      <c r="EP103" s="166"/>
      <c r="EQ103" s="166"/>
      <c r="ER103" s="166"/>
      <c r="ES103" s="166"/>
      <c r="ET103" s="166"/>
      <c r="EU103" s="166"/>
      <c r="EV103" s="166"/>
      <c r="EW103" s="166"/>
      <c r="EX103" s="166"/>
      <c r="EY103" s="166"/>
      <c r="EZ103" s="166"/>
      <c r="FA103" s="166"/>
      <c r="FB103" s="166"/>
      <c r="FC103" s="166"/>
      <c r="FD103" s="166"/>
      <c r="FE103" s="166"/>
      <c r="FF103" s="166"/>
      <c r="FG103" s="166"/>
      <c r="FH103" s="166"/>
      <c r="FI103" s="166"/>
      <c r="FJ103" s="166"/>
      <c r="FK103" s="166"/>
      <c r="FL103" s="166"/>
      <c r="FM103" s="166"/>
      <c r="FN103" s="166"/>
      <c r="FO103" s="166"/>
      <c r="FP103" s="166"/>
      <c r="FQ103" s="166"/>
      <c r="FR103" s="166"/>
      <c r="FS103" s="166"/>
      <c r="FT103" s="166"/>
      <c r="FU103" s="166"/>
      <c r="FV103" s="166"/>
      <c r="FW103" s="166"/>
      <c r="FX103" s="166"/>
      <c r="FY103" s="166"/>
      <c r="FZ103" s="166"/>
      <c r="GA103" s="166"/>
      <c r="GB103" s="166"/>
      <c r="GC103" s="166"/>
      <c r="GD103" s="166"/>
      <c r="GE103" s="166"/>
      <c r="GF103" s="166"/>
      <c r="GG103" s="166"/>
      <c r="GH103" s="166"/>
      <c r="GI103" s="166"/>
      <c r="GJ103" s="166"/>
      <c r="GK103" s="166"/>
      <c r="GL103" s="166"/>
      <c r="GM103" s="166"/>
      <c r="GN103" s="166"/>
      <c r="GO103" s="166"/>
      <c r="GP103" s="166"/>
      <c r="GQ103" s="166"/>
      <c r="GR103" s="166"/>
      <c r="GS103" s="166"/>
      <c r="GT103" s="166"/>
      <c r="GU103" s="166"/>
      <c r="GV103" s="166"/>
      <c r="GW103" s="166"/>
      <c r="GX103" s="166"/>
      <c r="GY103" s="166"/>
      <c r="GZ103" s="166"/>
      <c r="HA103" s="166"/>
      <c r="HB103" s="166"/>
      <c r="HC103" s="166"/>
      <c r="HD103" s="166"/>
      <c r="HE103" s="166"/>
      <c r="HF103" s="166"/>
      <c r="HG103" s="166"/>
      <c r="HH103" s="166"/>
      <c r="HI103" s="166"/>
      <c r="HJ103" s="166"/>
      <c r="HK103" s="166"/>
      <c r="HL103" s="166"/>
      <c r="HM103" s="166"/>
      <c r="HN103" s="166"/>
      <c r="HO103" s="166"/>
      <c r="HP103" s="166"/>
      <c r="HQ103" s="166"/>
      <c r="HR103" s="166"/>
      <c r="HS103" s="166"/>
      <c r="HT103" s="166"/>
      <c r="HU103" s="166"/>
      <c r="HV103" s="166"/>
      <c r="HW103" s="166"/>
      <c r="HX103" s="166"/>
      <c r="HY103" s="166"/>
      <c r="HZ103" s="166"/>
      <c r="IA103" s="166"/>
      <c r="IB103" s="166"/>
    </row>
    <row r="104" spans="1:236" s="97" customFormat="1" x14ac:dyDescent="0.25">
      <c r="A104" s="166"/>
      <c r="B104" s="173"/>
      <c r="C104" s="173"/>
      <c r="D104" s="173"/>
      <c r="E104" s="173"/>
      <c r="F104" s="173"/>
      <c r="G104" s="173"/>
      <c r="H104" s="173"/>
      <c r="I104" s="173"/>
      <c r="J104" s="173"/>
      <c r="K104" s="173"/>
      <c r="L104" s="173"/>
      <c r="M104" s="173"/>
      <c r="N104" s="173"/>
      <c r="O104" s="173"/>
      <c r="P104" s="173"/>
      <c r="Q104" s="173"/>
      <c r="R104" s="173"/>
      <c r="S104" s="173"/>
      <c r="T104" s="173"/>
      <c r="U104" s="173"/>
      <c r="V104" s="173"/>
      <c r="W104" s="173"/>
      <c r="X104" s="173"/>
      <c r="Y104" s="166"/>
      <c r="Z104" s="166"/>
      <c r="AA104" s="166"/>
      <c r="AB104" s="166"/>
      <c r="AC104" s="166"/>
      <c r="AD104" s="166"/>
      <c r="AE104" s="166"/>
      <c r="AF104" s="166"/>
      <c r="AG104" s="166"/>
      <c r="AH104" s="166"/>
      <c r="AI104" s="166"/>
      <c r="AJ104" s="166"/>
      <c r="AK104" s="166"/>
      <c r="AL104" s="166"/>
      <c r="AM104" s="166"/>
      <c r="AN104" s="166"/>
      <c r="AO104" s="166"/>
      <c r="AP104" s="166"/>
      <c r="AQ104" s="166"/>
      <c r="AR104" s="166"/>
      <c r="AS104" s="166"/>
      <c r="AT104" s="166"/>
      <c r="AU104" s="166"/>
      <c r="AV104" s="166"/>
      <c r="AW104" s="166"/>
      <c r="AX104" s="166"/>
      <c r="AY104" s="166"/>
      <c r="AZ104" s="166"/>
      <c r="BA104" s="166"/>
      <c r="BB104" s="166"/>
      <c r="BC104" s="166"/>
      <c r="BD104" s="166"/>
      <c r="BE104" s="166"/>
      <c r="BF104" s="166"/>
      <c r="BG104" s="166"/>
      <c r="BH104" s="166"/>
      <c r="BI104" s="166"/>
      <c r="BJ104" s="166"/>
      <c r="BK104" s="166"/>
      <c r="BL104" s="166"/>
      <c r="BM104" s="166"/>
      <c r="BN104" s="166"/>
      <c r="BO104" s="166"/>
      <c r="BP104" s="166"/>
      <c r="BQ104" s="166"/>
      <c r="BR104" s="166"/>
      <c r="BS104" s="166"/>
      <c r="BT104" s="166"/>
      <c r="BU104" s="166"/>
      <c r="BV104" s="166"/>
      <c r="BW104" s="166"/>
      <c r="BX104" s="166"/>
      <c r="BY104" s="166"/>
      <c r="BZ104" s="166"/>
      <c r="CA104" s="166"/>
      <c r="CB104" s="166"/>
      <c r="CC104" s="166"/>
      <c r="CD104" s="166"/>
      <c r="CE104" s="166"/>
      <c r="CF104" s="166"/>
      <c r="CG104" s="166"/>
      <c r="CH104" s="166"/>
      <c r="CI104" s="166"/>
      <c r="CJ104" s="166"/>
      <c r="CK104" s="166"/>
      <c r="CL104" s="166"/>
      <c r="CM104" s="166"/>
      <c r="CN104" s="166"/>
      <c r="CO104" s="166"/>
      <c r="CP104" s="166"/>
      <c r="CQ104" s="166"/>
      <c r="CR104" s="166"/>
      <c r="CS104" s="166"/>
      <c r="CT104" s="166"/>
      <c r="CU104" s="166"/>
      <c r="CV104" s="166"/>
      <c r="CW104" s="166"/>
      <c r="CX104" s="166"/>
      <c r="CY104" s="166"/>
      <c r="CZ104" s="166"/>
      <c r="DA104" s="166"/>
      <c r="DB104" s="166"/>
      <c r="DC104" s="166"/>
      <c r="DD104" s="166"/>
      <c r="DE104" s="166"/>
      <c r="DF104" s="166"/>
      <c r="DG104" s="166"/>
      <c r="DH104" s="166"/>
      <c r="DI104" s="166"/>
      <c r="DJ104" s="166"/>
      <c r="DK104" s="166"/>
      <c r="DL104" s="166"/>
      <c r="DM104" s="166"/>
      <c r="DN104" s="166"/>
      <c r="DO104" s="166"/>
      <c r="DP104" s="166"/>
      <c r="DQ104" s="166"/>
      <c r="DR104" s="166"/>
      <c r="DS104" s="166"/>
      <c r="DT104" s="166"/>
      <c r="DU104" s="166"/>
      <c r="DV104" s="166"/>
      <c r="DW104" s="166"/>
      <c r="DX104" s="166"/>
      <c r="DY104" s="166"/>
      <c r="DZ104" s="166"/>
      <c r="EA104" s="166"/>
      <c r="EB104" s="166"/>
      <c r="EC104" s="166"/>
      <c r="ED104" s="166"/>
      <c r="EE104" s="166"/>
      <c r="EF104" s="166"/>
      <c r="EG104" s="166"/>
      <c r="EH104" s="166"/>
      <c r="EI104" s="166"/>
      <c r="EJ104" s="166"/>
      <c r="EK104" s="166"/>
      <c r="EL104" s="166"/>
      <c r="EM104" s="166"/>
      <c r="EN104" s="166"/>
      <c r="EO104" s="166"/>
      <c r="EP104" s="166"/>
      <c r="EQ104" s="166"/>
      <c r="ER104" s="166"/>
      <c r="ES104" s="166"/>
      <c r="ET104" s="166"/>
      <c r="EU104" s="166"/>
      <c r="EV104" s="166"/>
      <c r="EW104" s="166"/>
      <c r="EX104" s="166"/>
      <c r="EY104" s="166"/>
      <c r="EZ104" s="166"/>
      <c r="FA104" s="166"/>
      <c r="FB104" s="166"/>
      <c r="FC104" s="166"/>
      <c r="FD104" s="166"/>
      <c r="FE104" s="166"/>
      <c r="FF104" s="166"/>
      <c r="FG104" s="166"/>
      <c r="FH104" s="166"/>
      <c r="FI104" s="166"/>
      <c r="FJ104" s="166"/>
      <c r="FK104" s="166"/>
      <c r="FL104" s="166"/>
      <c r="FM104" s="166"/>
      <c r="FN104" s="166"/>
      <c r="FO104" s="166"/>
      <c r="FP104" s="166"/>
      <c r="FQ104" s="166"/>
      <c r="FR104" s="166"/>
      <c r="FS104" s="166"/>
      <c r="FT104" s="166"/>
      <c r="FU104" s="166"/>
      <c r="FV104" s="166"/>
      <c r="FW104" s="166"/>
      <c r="FX104" s="166"/>
      <c r="FY104" s="166"/>
      <c r="FZ104" s="166"/>
      <c r="GA104" s="166"/>
      <c r="GB104" s="166"/>
      <c r="GC104" s="166"/>
      <c r="GD104" s="166"/>
      <c r="GE104" s="166"/>
      <c r="GF104" s="166"/>
      <c r="GG104" s="166"/>
      <c r="GH104" s="166"/>
      <c r="GI104" s="166"/>
      <c r="GJ104" s="166"/>
      <c r="GK104" s="166"/>
      <c r="GL104" s="166"/>
      <c r="GM104" s="166"/>
      <c r="GN104" s="166"/>
      <c r="GO104" s="166"/>
      <c r="GP104" s="166"/>
      <c r="GQ104" s="166"/>
      <c r="GR104" s="166"/>
      <c r="GS104" s="166"/>
      <c r="GT104" s="166"/>
      <c r="GU104" s="166"/>
      <c r="GV104" s="166"/>
      <c r="GW104" s="166"/>
      <c r="GX104" s="166"/>
      <c r="GY104" s="166"/>
      <c r="GZ104" s="166"/>
      <c r="HA104" s="166"/>
      <c r="HB104" s="166"/>
      <c r="HC104" s="166"/>
      <c r="HD104" s="166"/>
      <c r="HE104" s="166"/>
      <c r="HF104" s="166"/>
      <c r="HG104" s="166"/>
      <c r="HH104" s="166"/>
      <c r="HI104" s="166"/>
      <c r="HJ104" s="166"/>
      <c r="HK104" s="166"/>
      <c r="HL104" s="166"/>
      <c r="HM104" s="166"/>
      <c r="HN104" s="166"/>
      <c r="HO104" s="166"/>
      <c r="HP104" s="166"/>
      <c r="HQ104" s="166"/>
      <c r="HR104" s="166"/>
      <c r="HS104" s="166"/>
      <c r="HT104" s="166"/>
      <c r="HU104" s="166"/>
      <c r="HV104" s="166"/>
      <c r="HW104" s="166"/>
      <c r="HX104" s="166"/>
      <c r="HY104" s="166"/>
      <c r="HZ104" s="166"/>
      <c r="IA104" s="166"/>
      <c r="IB104" s="166"/>
    </row>
    <row r="105" spans="1:236" s="97" customFormat="1" x14ac:dyDescent="0.25">
      <c r="A105" s="166"/>
      <c r="B105" s="173"/>
      <c r="C105" s="173"/>
      <c r="D105" s="173"/>
      <c r="E105" s="173"/>
      <c r="F105" s="173"/>
      <c r="G105" s="173"/>
      <c r="H105" s="173"/>
      <c r="I105" s="173"/>
      <c r="J105" s="173"/>
      <c r="K105" s="173"/>
      <c r="L105" s="173"/>
      <c r="M105" s="173"/>
      <c r="N105" s="173"/>
      <c r="O105" s="173"/>
      <c r="P105" s="173"/>
      <c r="Q105" s="173"/>
      <c r="R105" s="173"/>
      <c r="S105" s="173"/>
      <c r="T105" s="173"/>
      <c r="U105" s="173"/>
      <c r="V105" s="173"/>
      <c r="W105" s="173"/>
      <c r="X105" s="173"/>
      <c r="Y105" s="166"/>
      <c r="Z105" s="166"/>
      <c r="AA105" s="166"/>
      <c r="AB105" s="166"/>
      <c r="AC105" s="166"/>
      <c r="AD105" s="166"/>
      <c r="AE105" s="166"/>
      <c r="AF105" s="166"/>
      <c r="AG105" s="166"/>
      <c r="AH105" s="166"/>
      <c r="AI105" s="166"/>
      <c r="AJ105" s="166"/>
      <c r="AK105" s="166"/>
      <c r="AL105" s="166"/>
      <c r="AM105" s="166"/>
      <c r="AN105" s="166"/>
      <c r="AO105" s="166"/>
      <c r="AP105" s="166"/>
      <c r="AQ105" s="166"/>
      <c r="AR105" s="166"/>
      <c r="AS105" s="166"/>
      <c r="AT105" s="166"/>
      <c r="AU105" s="166"/>
      <c r="AV105" s="166"/>
      <c r="AW105" s="166"/>
      <c r="AX105" s="166"/>
      <c r="AY105" s="166"/>
      <c r="AZ105" s="166"/>
      <c r="BA105" s="166"/>
      <c r="BB105" s="166"/>
      <c r="BC105" s="166"/>
      <c r="BD105" s="166"/>
      <c r="BE105" s="166"/>
      <c r="BF105" s="166"/>
      <c r="BG105" s="166"/>
      <c r="BH105" s="166"/>
      <c r="BI105" s="166"/>
      <c r="BJ105" s="166"/>
      <c r="BK105" s="166"/>
      <c r="BL105" s="166"/>
      <c r="BM105" s="166"/>
      <c r="BN105" s="166"/>
      <c r="BO105" s="166"/>
      <c r="BP105" s="166"/>
      <c r="BQ105" s="166"/>
      <c r="BR105" s="166"/>
      <c r="BS105" s="166"/>
      <c r="BT105" s="166"/>
      <c r="BU105" s="166"/>
      <c r="BV105" s="166"/>
      <c r="BW105" s="166"/>
      <c r="BX105" s="166"/>
      <c r="BY105" s="166"/>
      <c r="BZ105" s="166"/>
      <c r="CA105" s="166"/>
      <c r="CB105" s="166"/>
      <c r="CC105" s="166"/>
      <c r="CD105" s="166"/>
      <c r="CE105" s="166"/>
      <c r="CF105" s="166"/>
      <c r="CG105" s="166"/>
      <c r="CH105" s="166"/>
      <c r="CI105" s="166"/>
      <c r="CJ105" s="166"/>
      <c r="CK105" s="166"/>
      <c r="CL105" s="166"/>
      <c r="CM105" s="166"/>
      <c r="CN105" s="166"/>
      <c r="CO105" s="166"/>
      <c r="CP105" s="166"/>
      <c r="CQ105" s="166"/>
      <c r="CR105" s="166"/>
      <c r="CS105" s="166"/>
      <c r="CT105" s="166"/>
      <c r="CU105" s="166"/>
      <c r="CV105" s="166"/>
      <c r="CW105" s="166"/>
      <c r="CX105" s="166"/>
      <c r="CY105" s="166"/>
      <c r="CZ105" s="166"/>
      <c r="DA105" s="166"/>
      <c r="DB105" s="166"/>
      <c r="DC105" s="166"/>
      <c r="DD105" s="166"/>
      <c r="DE105" s="166"/>
      <c r="DF105" s="166"/>
      <c r="DG105" s="166"/>
      <c r="DH105" s="166"/>
      <c r="DI105" s="166"/>
      <c r="DJ105" s="166"/>
      <c r="DK105" s="166"/>
      <c r="DL105" s="166"/>
      <c r="DM105" s="166"/>
      <c r="DN105" s="166"/>
      <c r="DO105" s="166"/>
      <c r="DP105" s="166"/>
      <c r="DQ105" s="166"/>
      <c r="DR105" s="166"/>
      <c r="DS105" s="166"/>
      <c r="DT105" s="166"/>
      <c r="DU105" s="166"/>
      <c r="DV105" s="166"/>
      <c r="DW105" s="166"/>
      <c r="DX105" s="166"/>
      <c r="DY105" s="166"/>
      <c r="DZ105" s="166"/>
      <c r="EA105" s="166"/>
      <c r="EB105" s="166"/>
      <c r="EC105" s="166"/>
      <c r="ED105" s="166"/>
      <c r="EE105" s="166"/>
      <c r="EF105" s="166"/>
      <c r="EG105" s="166"/>
      <c r="EH105" s="166"/>
      <c r="EI105" s="166"/>
      <c r="EJ105" s="166"/>
      <c r="EK105" s="166"/>
      <c r="EL105" s="166"/>
      <c r="EM105" s="166"/>
      <c r="EN105" s="166"/>
      <c r="EO105" s="166"/>
      <c r="EP105" s="166"/>
      <c r="EQ105" s="166"/>
      <c r="ER105" s="166"/>
      <c r="ES105" s="166"/>
      <c r="ET105" s="166"/>
      <c r="EU105" s="166"/>
      <c r="EV105" s="166"/>
      <c r="EW105" s="166"/>
      <c r="EX105" s="166"/>
      <c r="EY105" s="166"/>
      <c r="EZ105" s="166"/>
      <c r="FA105" s="166"/>
      <c r="FB105" s="166"/>
      <c r="FC105" s="166"/>
      <c r="FD105" s="166"/>
      <c r="FE105" s="166"/>
      <c r="FF105" s="166"/>
      <c r="FG105" s="166"/>
      <c r="FH105" s="166"/>
      <c r="FI105" s="166"/>
      <c r="FJ105" s="166"/>
      <c r="FK105" s="166"/>
      <c r="FL105" s="166"/>
      <c r="FM105" s="166"/>
      <c r="FN105" s="166"/>
      <c r="FO105" s="166"/>
      <c r="FP105" s="166"/>
      <c r="FQ105" s="166"/>
      <c r="FR105" s="166"/>
      <c r="FS105" s="166"/>
      <c r="FT105" s="166"/>
      <c r="FU105" s="166"/>
      <c r="FV105" s="166"/>
      <c r="FW105" s="166"/>
      <c r="FX105" s="166"/>
      <c r="FY105" s="166"/>
      <c r="FZ105" s="166"/>
      <c r="GA105" s="166"/>
      <c r="GB105" s="166"/>
      <c r="GC105" s="166"/>
      <c r="GD105" s="166"/>
      <c r="GE105" s="166"/>
      <c r="GF105" s="166"/>
      <c r="GG105" s="166"/>
      <c r="GH105" s="166"/>
      <c r="GI105" s="166"/>
      <c r="GJ105" s="166"/>
      <c r="GK105" s="166"/>
      <c r="GL105" s="166"/>
      <c r="GM105" s="166"/>
      <c r="GN105" s="166"/>
      <c r="GO105" s="166"/>
      <c r="GP105" s="166"/>
      <c r="GQ105" s="166"/>
      <c r="GR105" s="166"/>
      <c r="GS105" s="166"/>
      <c r="GT105" s="166"/>
      <c r="GU105" s="166"/>
      <c r="GV105" s="166"/>
      <c r="GW105" s="166"/>
      <c r="GX105" s="166"/>
      <c r="GY105" s="166"/>
      <c r="GZ105" s="166"/>
      <c r="HA105" s="166"/>
      <c r="HB105" s="166"/>
      <c r="HC105" s="166"/>
      <c r="HD105" s="166"/>
      <c r="HE105" s="166"/>
      <c r="HF105" s="166"/>
      <c r="HG105" s="166"/>
      <c r="HH105" s="166"/>
      <c r="HI105" s="166"/>
      <c r="HJ105" s="166"/>
      <c r="HK105" s="166"/>
      <c r="HL105" s="166"/>
      <c r="HM105" s="166"/>
      <c r="HN105" s="166"/>
      <c r="HO105" s="166"/>
      <c r="HP105" s="166"/>
      <c r="HQ105" s="166"/>
      <c r="HR105" s="166"/>
      <c r="HS105" s="166"/>
      <c r="HT105" s="166"/>
      <c r="HU105" s="166"/>
      <c r="HV105" s="166"/>
      <c r="HW105" s="166"/>
      <c r="HX105" s="166"/>
      <c r="HY105" s="166"/>
      <c r="HZ105" s="166"/>
      <c r="IA105" s="166"/>
      <c r="IB105" s="166"/>
    </row>
    <row r="106" spans="1:236" s="97" customFormat="1" x14ac:dyDescent="0.25">
      <c r="A106" s="166"/>
      <c r="B106" s="173"/>
      <c r="C106" s="173"/>
      <c r="D106" s="173"/>
      <c r="E106" s="173"/>
      <c r="F106" s="173"/>
      <c r="G106" s="173"/>
      <c r="H106" s="173"/>
      <c r="I106" s="173"/>
      <c r="J106" s="173"/>
      <c r="K106" s="173"/>
      <c r="L106" s="173"/>
      <c r="M106" s="173"/>
      <c r="N106" s="173"/>
      <c r="O106" s="173"/>
      <c r="P106" s="173"/>
      <c r="Q106" s="173"/>
      <c r="R106" s="173"/>
      <c r="S106" s="173"/>
      <c r="T106" s="173"/>
      <c r="U106" s="173"/>
      <c r="V106" s="173"/>
      <c r="W106" s="173"/>
      <c r="X106" s="173"/>
      <c r="Y106" s="166"/>
      <c r="Z106" s="166"/>
      <c r="AA106" s="166"/>
      <c r="AB106" s="166"/>
      <c r="AC106" s="166"/>
      <c r="AD106" s="166"/>
      <c r="AE106" s="166"/>
      <c r="AF106" s="166"/>
      <c r="AG106" s="166"/>
      <c r="AH106" s="166"/>
      <c r="AI106" s="166"/>
      <c r="AJ106" s="166"/>
      <c r="AK106" s="166"/>
      <c r="AL106" s="166"/>
      <c r="AM106" s="166"/>
      <c r="AN106" s="166"/>
      <c r="AO106" s="166"/>
      <c r="AP106" s="166"/>
      <c r="AQ106" s="166"/>
      <c r="AR106" s="166"/>
      <c r="AS106" s="166"/>
      <c r="AT106" s="166"/>
      <c r="AU106" s="166"/>
      <c r="AV106" s="166"/>
      <c r="AW106" s="166"/>
      <c r="AX106" s="166"/>
      <c r="AY106" s="166"/>
      <c r="AZ106" s="166"/>
      <c r="BA106" s="166"/>
      <c r="BB106" s="166"/>
      <c r="BC106" s="166"/>
      <c r="BD106" s="166"/>
      <c r="BE106" s="166"/>
      <c r="BF106" s="166"/>
      <c r="BG106" s="166"/>
      <c r="BH106" s="166"/>
      <c r="BI106" s="166"/>
      <c r="BJ106" s="166"/>
      <c r="BK106" s="166"/>
      <c r="BL106" s="166"/>
      <c r="BM106" s="166"/>
      <c r="BN106" s="166"/>
      <c r="BO106" s="166"/>
      <c r="BP106" s="166"/>
      <c r="BQ106" s="166"/>
      <c r="BR106" s="166"/>
      <c r="BS106" s="166"/>
      <c r="BT106" s="166"/>
      <c r="BU106" s="166"/>
      <c r="BV106" s="166"/>
      <c r="BW106" s="166"/>
      <c r="BX106" s="166"/>
      <c r="BY106" s="166"/>
      <c r="BZ106" s="166"/>
      <c r="CA106" s="166"/>
      <c r="CB106" s="166"/>
      <c r="CC106" s="166"/>
      <c r="CD106" s="166"/>
      <c r="CE106" s="166"/>
      <c r="CF106" s="166"/>
      <c r="CG106" s="166"/>
      <c r="CH106" s="166"/>
      <c r="CI106" s="166"/>
      <c r="CJ106" s="166"/>
      <c r="CK106" s="166"/>
      <c r="CL106" s="166"/>
      <c r="CM106" s="166"/>
      <c r="CN106" s="166"/>
      <c r="CO106" s="166"/>
      <c r="CP106" s="166"/>
      <c r="CQ106" s="166"/>
      <c r="CR106" s="166"/>
      <c r="CS106" s="166"/>
      <c r="CT106" s="166"/>
      <c r="CU106" s="166"/>
      <c r="CV106" s="166"/>
      <c r="CW106" s="166"/>
      <c r="CX106" s="166"/>
      <c r="CY106" s="166"/>
      <c r="CZ106" s="166"/>
      <c r="DA106" s="166"/>
      <c r="DB106" s="166"/>
      <c r="DC106" s="166"/>
      <c r="DD106" s="166"/>
      <c r="DE106" s="166"/>
      <c r="DF106" s="166"/>
      <c r="DG106" s="166"/>
      <c r="DH106" s="166"/>
      <c r="DI106" s="166"/>
      <c r="DJ106" s="166"/>
      <c r="DK106" s="166"/>
      <c r="DL106" s="166"/>
      <c r="DM106" s="166"/>
      <c r="DN106" s="166"/>
      <c r="DO106" s="166"/>
      <c r="DP106" s="166"/>
      <c r="DQ106" s="166"/>
      <c r="DR106" s="166"/>
      <c r="DS106" s="166"/>
      <c r="DT106" s="166"/>
      <c r="DU106" s="166"/>
      <c r="DV106" s="166"/>
      <c r="DW106" s="166"/>
      <c r="DX106" s="166"/>
      <c r="DY106" s="166"/>
      <c r="DZ106" s="166"/>
      <c r="EA106" s="166"/>
      <c r="EB106" s="166"/>
      <c r="EC106" s="166"/>
      <c r="ED106" s="166"/>
      <c r="EE106" s="166"/>
      <c r="EF106" s="166"/>
      <c r="EG106" s="166"/>
      <c r="EH106" s="166"/>
      <c r="EI106" s="166"/>
      <c r="EJ106" s="166"/>
      <c r="EK106" s="166"/>
      <c r="EL106" s="166"/>
      <c r="EM106" s="166"/>
      <c r="EN106" s="166"/>
      <c r="EO106" s="166"/>
      <c r="EP106" s="166"/>
      <c r="EQ106" s="166"/>
      <c r="ER106" s="166"/>
      <c r="ES106" s="166"/>
      <c r="ET106" s="166"/>
      <c r="EU106" s="166"/>
      <c r="EV106" s="166"/>
      <c r="EW106" s="166"/>
      <c r="EX106" s="166"/>
      <c r="EY106" s="166"/>
      <c r="EZ106" s="166"/>
      <c r="FA106" s="166"/>
      <c r="FB106" s="166"/>
      <c r="FC106" s="166"/>
      <c r="FD106" s="166"/>
      <c r="FE106" s="166"/>
      <c r="FF106" s="166"/>
      <c r="FG106" s="166"/>
      <c r="FH106" s="166"/>
      <c r="FI106" s="166"/>
      <c r="FJ106" s="166"/>
      <c r="FK106" s="166"/>
      <c r="FL106" s="166"/>
      <c r="FM106" s="166"/>
      <c r="FN106" s="166"/>
      <c r="FO106" s="166"/>
      <c r="FP106" s="166"/>
      <c r="FQ106" s="166"/>
      <c r="FR106" s="166"/>
      <c r="FS106" s="166"/>
      <c r="FT106" s="166"/>
      <c r="FU106" s="166"/>
      <c r="FV106" s="166"/>
      <c r="FW106" s="166"/>
      <c r="FX106" s="166"/>
      <c r="FY106" s="166"/>
      <c r="FZ106" s="166"/>
      <c r="GA106" s="166"/>
      <c r="GB106" s="166"/>
      <c r="GC106" s="166"/>
      <c r="GD106" s="166"/>
      <c r="GE106" s="166"/>
      <c r="GF106" s="166"/>
      <c r="GG106" s="166"/>
      <c r="GH106" s="166"/>
      <c r="GI106" s="166"/>
      <c r="GJ106" s="166"/>
      <c r="GK106" s="166"/>
      <c r="GL106" s="166"/>
      <c r="GM106" s="166"/>
      <c r="GN106" s="166"/>
      <c r="GO106" s="166"/>
      <c r="GP106" s="166"/>
      <c r="GQ106" s="166"/>
      <c r="GR106" s="166"/>
      <c r="GS106" s="166"/>
      <c r="GT106" s="166"/>
      <c r="GU106" s="166"/>
      <c r="GV106" s="166"/>
      <c r="GW106" s="166"/>
      <c r="GX106" s="166"/>
      <c r="GY106" s="166"/>
      <c r="GZ106" s="166"/>
      <c r="HA106" s="166"/>
      <c r="HB106" s="166"/>
      <c r="HC106" s="166"/>
      <c r="HD106" s="166"/>
      <c r="HE106" s="166"/>
      <c r="HF106" s="166"/>
      <c r="HG106" s="166"/>
      <c r="HH106" s="166"/>
      <c r="HI106" s="166"/>
      <c r="HJ106" s="166"/>
      <c r="HK106" s="166"/>
      <c r="HL106" s="166"/>
      <c r="HM106" s="166"/>
      <c r="HN106" s="166"/>
      <c r="HO106" s="166"/>
      <c r="HP106" s="166"/>
      <c r="HQ106" s="166"/>
      <c r="HR106" s="166"/>
      <c r="HS106" s="166"/>
      <c r="HT106" s="166"/>
      <c r="HU106" s="166"/>
      <c r="HV106" s="166"/>
      <c r="HW106" s="166"/>
      <c r="HX106" s="166"/>
      <c r="HY106" s="166"/>
      <c r="HZ106" s="166"/>
      <c r="IA106" s="166"/>
      <c r="IB106" s="166"/>
    </row>
    <row r="107" spans="1:236" s="97" customFormat="1" x14ac:dyDescent="0.25">
      <c r="A107" s="166"/>
      <c r="B107" s="173"/>
      <c r="C107" s="173"/>
      <c r="D107" s="173"/>
      <c r="E107" s="173"/>
      <c r="F107" s="173"/>
      <c r="G107" s="173"/>
      <c r="H107" s="173"/>
      <c r="I107" s="173"/>
      <c r="J107" s="173"/>
      <c r="K107" s="173"/>
      <c r="L107" s="173"/>
      <c r="M107" s="173"/>
      <c r="N107" s="173"/>
      <c r="O107" s="173"/>
      <c r="P107" s="173"/>
      <c r="Q107" s="173"/>
      <c r="R107" s="173"/>
      <c r="S107" s="173"/>
      <c r="T107" s="173"/>
      <c r="U107" s="173"/>
      <c r="V107" s="173"/>
      <c r="W107" s="173"/>
      <c r="X107" s="173"/>
      <c r="Y107" s="166"/>
      <c r="Z107" s="166"/>
      <c r="AA107" s="166"/>
      <c r="AB107" s="166"/>
      <c r="AC107" s="166"/>
      <c r="AD107" s="166"/>
      <c r="AE107" s="166"/>
      <c r="AF107" s="166"/>
      <c r="AG107" s="166"/>
      <c r="AH107" s="166"/>
      <c r="AI107" s="166"/>
      <c r="AJ107" s="166"/>
      <c r="AK107" s="166"/>
      <c r="AL107" s="166"/>
      <c r="AM107" s="166"/>
      <c r="AN107" s="166"/>
      <c r="AO107" s="166"/>
      <c r="AP107" s="166"/>
      <c r="AQ107" s="166"/>
      <c r="AR107" s="166"/>
      <c r="AS107" s="166"/>
      <c r="AT107" s="166"/>
      <c r="AU107" s="166"/>
      <c r="AV107" s="166"/>
      <c r="AW107" s="166"/>
      <c r="AX107" s="166"/>
      <c r="AY107" s="166"/>
      <c r="AZ107" s="166"/>
      <c r="BA107" s="166"/>
      <c r="BB107" s="166"/>
      <c r="BC107" s="166"/>
      <c r="BD107" s="166"/>
      <c r="BE107" s="166"/>
      <c r="BF107" s="166"/>
      <c r="BG107" s="166"/>
      <c r="BH107" s="166"/>
      <c r="BI107" s="166"/>
      <c r="BJ107" s="166"/>
      <c r="BK107" s="166"/>
      <c r="BL107" s="166"/>
      <c r="BM107" s="166"/>
      <c r="BN107" s="166"/>
      <c r="BO107" s="166"/>
      <c r="BP107" s="166"/>
      <c r="BQ107" s="166"/>
      <c r="BR107" s="166"/>
      <c r="BS107" s="166"/>
      <c r="BT107" s="166"/>
      <c r="BU107" s="166"/>
      <c r="BV107" s="166"/>
      <c r="BW107" s="166"/>
      <c r="BX107" s="166"/>
      <c r="BY107" s="166"/>
      <c r="BZ107" s="166"/>
      <c r="CA107" s="166"/>
      <c r="CB107" s="166"/>
      <c r="CC107" s="166"/>
      <c r="CD107" s="166"/>
      <c r="CE107" s="166"/>
      <c r="CF107" s="166"/>
      <c r="CG107" s="166"/>
      <c r="CH107" s="166"/>
      <c r="CI107" s="166"/>
      <c r="CJ107" s="166"/>
      <c r="CK107" s="166"/>
      <c r="CL107" s="166"/>
      <c r="CM107" s="166"/>
      <c r="CN107" s="166"/>
      <c r="CO107" s="166"/>
      <c r="CP107" s="166"/>
      <c r="CQ107" s="166"/>
      <c r="CR107" s="166"/>
      <c r="CS107" s="166"/>
      <c r="CT107" s="166"/>
      <c r="CU107" s="166"/>
      <c r="CV107" s="166"/>
      <c r="CW107" s="166"/>
      <c r="CX107" s="166"/>
      <c r="CY107" s="166"/>
      <c r="CZ107" s="166"/>
      <c r="DA107" s="166"/>
      <c r="DB107" s="166"/>
      <c r="DC107" s="166"/>
      <c r="DD107" s="166"/>
      <c r="DE107" s="166"/>
      <c r="DF107" s="166"/>
      <c r="DG107" s="166"/>
      <c r="DH107" s="166"/>
      <c r="DI107" s="166"/>
      <c r="DJ107" s="166"/>
      <c r="DK107" s="166"/>
      <c r="DL107" s="166"/>
      <c r="DM107" s="166"/>
      <c r="DN107" s="166"/>
      <c r="DO107" s="166"/>
      <c r="DP107" s="166"/>
      <c r="DQ107" s="166"/>
      <c r="DR107" s="166"/>
      <c r="DS107" s="166"/>
      <c r="DT107" s="166"/>
      <c r="DU107" s="166"/>
      <c r="DV107" s="166"/>
      <c r="DW107" s="166"/>
      <c r="DX107" s="166"/>
      <c r="DY107" s="166"/>
      <c r="DZ107" s="166"/>
      <c r="EA107" s="166"/>
      <c r="EB107" s="166"/>
      <c r="EC107" s="166"/>
      <c r="ED107" s="166"/>
      <c r="EE107" s="166"/>
      <c r="EF107" s="166"/>
      <c r="EG107" s="166"/>
      <c r="EH107" s="166"/>
      <c r="EI107" s="166"/>
      <c r="EJ107" s="166"/>
      <c r="EK107" s="166"/>
      <c r="EL107" s="166"/>
      <c r="EM107" s="166"/>
      <c r="EN107" s="166"/>
      <c r="EO107" s="166"/>
      <c r="EP107" s="166"/>
      <c r="EQ107" s="166"/>
      <c r="ER107" s="166"/>
      <c r="ES107" s="166"/>
      <c r="ET107" s="166"/>
      <c r="EU107" s="166"/>
      <c r="EV107" s="166"/>
      <c r="EW107" s="166"/>
      <c r="EX107" s="166"/>
      <c r="EY107" s="166"/>
      <c r="EZ107" s="166"/>
      <c r="FA107" s="166"/>
      <c r="FB107" s="166"/>
      <c r="FC107" s="166"/>
      <c r="FD107" s="166"/>
      <c r="FE107" s="166"/>
      <c r="FF107" s="166"/>
      <c r="FG107" s="166"/>
      <c r="FH107" s="166"/>
      <c r="FI107" s="166"/>
      <c r="FJ107" s="166"/>
      <c r="FK107" s="166"/>
      <c r="FL107" s="166"/>
      <c r="FM107" s="166"/>
      <c r="FN107" s="166"/>
      <c r="FO107" s="166"/>
      <c r="FP107" s="166"/>
      <c r="FQ107" s="166"/>
      <c r="FR107" s="166"/>
      <c r="FS107" s="166"/>
      <c r="FT107" s="166"/>
      <c r="FU107" s="166"/>
      <c r="FV107" s="166"/>
      <c r="FW107" s="166"/>
      <c r="FX107" s="166"/>
      <c r="FY107" s="166"/>
      <c r="FZ107" s="166"/>
      <c r="GA107" s="166"/>
      <c r="GB107" s="166"/>
      <c r="GC107" s="166"/>
      <c r="GD107" s="166"/>
      <c r="GE107" s="166"/>
      <c r="GF107" s="166"/>
      <c r="GG107" s="166"/>
      <c r="GH107" s="166"/>
      <c r="GI107" s="166"/>
      <c r="GJ107" s="166"/>
      <c r="GK107" s="166"/>
      <c r="GL107" s="166"/>
      <c r="GM107" s="166"/>
      <c r="GN107" s="166"/>
      <c r="GO107" s="166"/>
      <c r="GP107" s="166"/>
      <c r="GQ107" s="166"/>
      <c r="GR107" s="166"/>
      <c r="GS107" s="166"/>
      <c r="GT107" s="166"/>
      <c r="GU107" s="166"/>
      <c r="GV107" s="166"/>
      <c r="GW107" s="166"/>
      <c r="GX107" s="166"/>
      <c r="GY107" s="166"/>
      <c r="GZ107" s="166"/>
      <c r="HA107" s="166"/>
      <c r="HB107" s="166"/>
      <c r="HC107" s="166"/>
      <c r="HD107" s="166"/>
      <c r="HE107" s="166"/>
      <c r="HF107" s="166"/>
      <c r="HG107" s="166"/>
      <c r="HH107" s="166"/>
      <c r="HI107" s="166"/>
      <c r="HJ107" s="166"/>
      <c r="HK107" s="166"/>
      <c r="HL107" s="166"/>
      <c r="HM107" s="166"/>
      <c r="HN107" s="166"/>
      <c r="HO107" s="166"/>
      <c r="HP107" s="166"/>
      <c r="HQ107" s="166"/>
      <c r="HR107" s="166"/>
      <c r="HS107" s="166"/>
      <c r="HT107" s="166"/>
      <c r="HU107" s="166"/>
      <c r="HV107" s="166"/>
      <c r="HW107" s="166"/>
      <c r="HX107" s="166"/>
      <c r="HY107" s="166"/>
      <c r="HZ107" s="166"/>
      <c r="IA107" s="166"/>
      <c r="IB107" s="166"/>
    </row>
    <row r="108" spans="1:236" s="97" customFormat="1" x14ac:dyDescent="0.25">
      <c r="A108" s="166"/>
      <c r="B108" s="173"/>
      <c r="C108" s="173"/>
      <c r="D108" s="173"/>
      <c r="E108" s="173"/>
      <c r="F108" s="173"/>
      <c r="G108" s="173"/>
      <c r="H108" s="173"/>
      <c r="I108" s="173"/>
      <c r="J108" s="173"/>
      <c r="K108" s="173"/>
      <c r="L108" s="173"/>
      <c r="M108" s="173"/>
      <c r="N108" s="173"/>
      <c r="O108" s="173"/>
      <c r="P108" s="173"/>
      <c r="Q108" s="173"/>
      <c r="R108" s="173"/>
      <c r="S108" s="173"/>
      <c r="T108" s="173"/>
      <c r="U108" s="173"/>
      <c r="V108" s="173"/>
      <c r="W108" s="173"/>
      <c r="X108" s="173"/>
      <c r="Y108" s="166"/>
      <c r="Z108" s="166"/>
      <c r="AA108" s="166"/>
      <c r="AB108" s="166"/>
      <c r="AC108" s="166"/>
      <c r="AD108" s="166"/>
      <c r="AE108" s="166"/>
      <c r="AF108" s="166"/>
      <c r="AG108" s="166"/>
      <c r="AH108" s="166"/>
      <c r="AI108" s="166"/>
      <c r="AJ108" s="166"/>
      <c r="AK108" s="166"/>
      <c r="AL108" s="166"/>
      <c r="AM108" s="166"/>
      <c r="AN108" s="166"/>
      <c r="AO108" s="166"/>
      <c r="AP108" s="166"/>
      <c r="AQ108" s="166"/>
      <c r="AR108" s="166"/>
      <c r="AS108" s="166"/>
      <c r="AT108" s="166"/>
      <c r="AU108" s="166"/>
      <c r="AV108" s="166"/>
      <c r="AW108" s="166"/>
      <c r="AX108" s="166"/>
      <c r="AY108" s="166"/>
      <c r="AZ108" s="166"/>
      <c r="BA108" s="166"/>
      <c r="BB108" s="166"/>
      <c r="BC108" s="166"/>
      <c r="BD108" s="166"/>
      <c r="BE108" s="166"/>
      <c r="BF108" s="166"/>
      <c r="BG108" s="166"/>
      <c r="BH108" s="166"/>
      <c r="BI108" s="166"/>
      <c r="BJ108" s="166"/>
      <c r="BK108" s="166"/>
      <c r="BL108" s="166"/>
      <c r="BM108" s="166"/>
      <c r="BN108" s="166"/>
      <c r="BO108" s="166"/>
      <c r="BP108" s="166"/>
      <c r="BQ108" s="166"/>
      <c r="BR108" s="166"/>
      <c r="BS108" s="166"/>
      <c r="BT108" s="166"/>
      <c r="BU108" s="166"/>
      <c r="BV108" s="166"/>
      <c r="BW108" s="166"/>
      <c r="BX108" s="166"/>
      <c r="BY108" s="166"/>
      <c r="BZ108" s="166"/>
      <c r="CA108" s="166"/>
      <c r="CB108" s="166"/>
      <c r="CC108" s="166"/>
      <c r="CD108" s="166"/>
      <c r="CE108" s="166"/>
      <c r="CF108" s="166"/>
      <c r="CG108" s="166"/>
      <c r="CH108" s="166"/>
      <c r="CI108" s="166"/>
      <c r="CJ108" s="166"/>
      <c r="CK108" s="166"/>
      <c r="CL108" s="166"/>
      <c r="CM108" s="166"/>
      <c r="CN108" s="166"/>
      <c r="CO108" s="166"/>
      <c r="CP108" s="166"/>
      <c r="CQ108" s="166"/>
      <c r="CR108" s="166"/>
      <c r="CS108" s="166"/>
      <c r="CT108" s="166"/>
      <c r="CU108" s="166"/>
      <c r="CV108" s="166"/>
      <c r="CW108" s="166"/>
      <c r="CX108" s="166"/>
      <c r="CY108" s="166"/>
      <c r="CZ108" s="166"/>
      <c r="DA108" s="166"/>
      <c r="DB108" s="166"/>
      <c r="DC108" s="166"/>
      <c r="DD108" s="166"/>
      <c r="DE108" s="166"/>
      <c r="DF108" s="166"/>
      <c r="DG108" s="166"/>
      <c r="DH108" s="166"/>
      <c r="DI108" s="166"/>
      <c r="DJ108" s="166"/>
      <c r="DK108" s="166"/>
      <c r="DL108" s="166"/>
      <c r="DM108" s="166"/>
      <c r="DN108" s="166"/>
      <c r="DO108" s="166"/>
      <c r="DP108" s="166"/>
      <c r="DQ108" s="166"/>
      <c r="DR108" s="166"/>
      <c r="DS108" s="166"/>
      <c r="DT108" s="166"/>
      <c r="DU108" s="166"/>
      <c r="DV108" s="166"/>
      <c r="DW108" s="166"/>
      <c r="DX108" s="166"/>
      <c r="DY108" s="166"/>
      <c r="DZ108" s="166"/>
      <c r="EA108" s="166"/>
      <c r="EB108" s="166"/>
      <c r="EC108" s="166"/>
      <c r="ED108" s="166"/>
      <c r="EE108" s="166"/>
      <c r="EF108" s="166"/>
      <c r="EG108" s="166"/>
      <c r="EH108" s="166"/>
      <c r="EI108" s="166"/>
      <c r="EJ108" s="166"/>
      <c r="EK108" s="166"/>
      <c r="EL108" s="166"/>
      <c r="EM108" s="166"/>
      <c r="EN108" s="166"/>
      <c r="EO108" s="166"/>
      <c r="EP108" s="166"/>
      <c r="EQ108" s="166"/>
      <c r="ER108" s="166"/>
      <c r="ES108" s="166"/>
      <c r="ET108" s="166"/>
      <c r="EU108" s="166"/>
      <c r="EV108" s="166"/>
      <c r="EW108" s="166"/>
      <c r="EX108" s="166"/>
      <c r="EY108" s="166"/>
      <c r="EZ108" s="166"/>
      <c r="FA108" s="166"/>
      <c r="FB108" s="166"/>
      <c r="FC108" s="166"/>
      <c r="FD108" s="166"/>
      <c r="FE108" s="166"/>
      <c r="FF108" s="166"/>
      <c r="FG108" s="166"/>
      <c r="FH108" s="166"/>
      <c r="FI108" s="166"/>
      <c r="FJ108" s="166"/>
      <c r="FK108" s="166"/>
      <c r="FL108" s="166"/>
      <c r="FM108" s="166"/>
      <c r="FN108" s="166"/>
      <c r="FO108" s="166"/>
      <c r="FP108" s="166"/>
      <c r="FQ108" s="166"/>
      <c r="FR108" s="166"/>
      <c r="FS108" s="166"/>
      <c r="FT108" s="166"/>
      <c r="FU108" s="166"/>
      <c r="FV108" s="166"/>
      <c r="FW108" s="166"/>
      <c r="FX108" s="166"/>
      <c r="FY108" s="166"/>
      <c r="FZ108" s="166"/>
      <c r="GA108" s="166"/>
      <c r="GB108" s="166"/>
      <c r="GC108" s="166"/>
      <c r="GD108" s="166"/>
      <c r="GE108" s="166"/>
      <c r="GF108" s="166"/>
      <c r="GG108" s="166"/>
      <c r="GH108" s="166"/>
      <c r="GI108" s="166"/>
      <c r="GJ108" s="166"/>
      <c r="GK108" s="166"/>
      <c r="GL108" s="166"/>
      <c r="GM108" s="166"/>
      <c r="GN108" s="166"/>
      <c r="GO108" s="166"/>
      <c r="GP108" s="166"/>
      <c r="GQ108" s="166"/>
      <c r="GR108" s="166"/>
      <c r="GS108" s="166"/>
      <c r="GT108" s="166"/>
      <c r="GU108" s="166"/>
      <c r="GV108" s="166"/>
      <c r="GW108" s="166"/>
      <c r="GX108" s="166"/>
      <c r="GY108" s="166"/>
      <c r="GZ108" s="166"/>
      <c r="HA108" s="166"/>
      <c r="HB108" s="166"/>
      <c r="HC108" s="166"/>
      <c r="HD108" s="166"/>
      <c r="HE108" s="166"/>
      <c r="HF108" s="166"/>
      <c r="HG108" s="166"/>
      <c r="HH108" s="166"/>
      <c r="HI108" s="166"/>
      <c r="HJ108" s="166"/>
      <c r="HK108" s="166"/>
      <c r="HL108" s="166"/>
      <c r="HM108" s="166"/>
      <c r="HN108" s="166"/>
      <c r="HO108" s="166"/>
      <c r="HP108" s="166"/>
      <c r="HQ108" s="166"/>
      <c r="HR108" s="166"/>
      <c r="HS108" s="166"/>
      <c r="HT108" s="166"/>
      <c r="HU108" s="166"/>
      <c r="HV108" s="166"/>
      <c r="HW108" s="166"/>
      <c r="HX108" s="166"/>
      <c r="HY108" s="166"/>
      <c r="HZ108" s="166"/>
      <c r="IA108" s="166"/>
      <c r="IB108" s="166"/>
    </row>
    <row r="109" spans="1:236" s="97" customFormat="1" x14ac:dyDescent="0.25">
      <c r="A109" s="166"/>
      <c r="B109" s="173"/>
      <c r="C109" s="173"/>
      <c r="D109" s="173"/>
      <c r="E109" s="173"/>
      <c r="F109" s="173"/>
      <c r="G109" s="173"/>
      <c r="H109" s="173"/>
      <c r="I109" s="173"/>
      <c r="J109" s="173"/>
      <c r="K109" s="173"/>
      <c r="L109" s="173"/>
      <c r="M109" s="173"/>
      <c r="N109" s="173"/>
      <c r="O109" s="173"/>
      <c r="P109" s="173"/>
      <c r="Q109" s="173"/>
      <c r="R109" s="173"/>
      <c r="S109" s="173"/>
      <c r="T109" s="173"/>
      <c r="U109" s="173"/>
      <c r="V109" s="173"/>
      <c r="W109" s="173"/>
      <c r="X109" s="173"/>
      <c r="Y109" s="166"/>
      <c r="Z109" s="166"/>
      <c r="AA109" s="166"/>
      <c r="AB109" s="166"/>
      <c r="AC109" s="166"/>
      <c r="AD109" s="166"/>
      <c r="AE109" s="166"/>
      <c r="AF109" s="166"/>
      <c r="AG109" s="166"/>
      <c r="AH109" s="166"/>
      <c r="AI109" s="166"/>
      <c r="AJ109" s="166"/>
      <c r="AK109" s="166"/>
      <c r="AL109" s="166"/>
      <c r="AM109" s="166"/>
      <c r="AN109" s="166"/>
      <c r="AO109" s="166"/>
      <c r="AP109" s="166"/>
      <c r="AQ109" s="166"/>
      <c r="AR109" s="166"/>
      <c r="AS109" s="166"/>
      <c r="AT109" s="166"/>
      <c r="AU109" s="166"/>
      <c r="AV109" s="166"/>
      <c r="AW109" s="166"/>
      <c r="AX109" s="166"/>
      <c r="AY109" s="166"/>
      <c r="AZ109" s="166"/>
      <c r="BA109" s="166"/>
      <c r="BB109" s="166"/>
      <c r="BC109" s="166"/>
      <c r="BD109" s="166"/>
      <c r="BE109" s="166"/>
      <c r="BF109" s="166"/>
      <c r="BG109" s="166"/>
      <c r="BH109" s="166"/>
      <c r="BI109" s="166"/>
      <c r="BJ109" s="166"/>
      <c r="BK109" s="166"/>
      <c r="BL109" s="166"/>
      <c r="BM109" s="166"/>
      <c r="BN109" s="166"/>
      <c r="BO109" s="166"/>
      <c r="BP109" s="166"/>
      <c r="BQ109" s="166"/>
      <c r="BR109" s="166"/>
      <c r="BS109" s="166"/>
      <c r="BT109" s="166"/>
      <c r="BU109" s="166"/>
      <c r="BV109" s="166"/>
      <c r="BW109" s="166"/>
      <c r="BX109" s="166"/>
      <c r="BY109" s="166"/>
      <c r="BZ109" s="166"/>
      <c r="CA109" s="166"/>
      <c r="CB109" s="166"/>
      <c r="CC109" s="166"/>
      <c r="CD109" s="166"/>
      <c r="CE109" s="166"/>
      <c r="CF109" s="166"/>
      <c r="CG109" s="166"/>
      <c r="CH109" s="166"/>
      <c r="CI109" s="166"/>
      <c r="CJ109" s="166"/>
      <c r="CK109" s="166"/>
      <c r="CL109" s="166"/>
      <c r="CM109" s="166"/>
      <c r="CN109" s="166"/>
      <c r="CO109" s="166"/>
      <c r="CP109" s="166"/>
      <c r="CQ109" s="166"/>
      <c r="CR109" s="166"/>
      <c r="CS109" s="166"/>
      <c r="CT109" s="166"/>
      <c r="CU109" s="166"/>
      <c r="CV109" s="166"/>
      <c r="CW109" s="166"/>
      <c r="CX109" s="166"/>
      <c r="CY109" s="166"/>
      <c r="CZ109" s="166"/>
      <c r="DA109" s="166"/>
      <c r="DB109" s="166"/>
      <c r="DC109" s="166"/>
      <c r="DD109" s="166"/>
      <c r="DE109" s="166"/>
      <c r="DF109" s="166"/>
      <c r="DG109" s="166"/>
      <c r="DH109" s="166"/>
      <c r="DI109" s="166"/>
      <c r="DJ109" s="166"/>
      <c r="DK109" s="166"/>
      <c r="DL109" s="166"/>
      <c r="DM109" s="166"/>
      <c r="DN109" s="166"/>
      <c r="DO109" s="166"/>
      <c r="DP109" s="166"/>
      <c r="DQ109" s="166"/>
      <c r="DR109" s="166"/>
      <c r="DS109" s="166"/>
      <c r="DT109" s="166"/>
      <c r="DU109" s="166"/>
      <c r="DV109" s="166"/>
      <c r="DW109" s="166"/>
      <c r="DX109" s="166"/>
      <c r="DY109" s="166"/>
      <c r="DZ109" s="166"/>
      <c r="EA109" s="166"/>
      <c r="EB109" s="166"/>
      <c r="EC109" s="166"/>
      <c r="ED109" s="166"/>
      <c r="EE109" s="166"/>
      <c r="EF109" s="166"/>
      <c r="EG109" s="166"/>
      <c r="EH109" s="166"/>
      <c r="EI109" s="166"/>
      <c r="EJ109" s="166"/>
      <c r="EK109" s="166"/>
      <c r="EL109" s="166"/>
      <c r="EM109" s="166"/>
      <c r="EN109" s="166"/>
      <c r="EO109" s="166"/>
      <c r="EP109" s="166"/>
      <c r="EQ109" s="166"/>
      <c r="ER109" s="166"/>
      <c r="ES109" s="166"/>
      <c r="ET109" s="166"/>
      <c r="EU109" s="166"/>
      <c r="EV109" s="166"/>
      <c r="EW109" s="166"/>
      <c r="EX109" s="166"/>
      <c r="EY109" s="166"/>
      <c r="EZ109" s="166"/>
      <c r="FA109" s="166"/>
      <c r="FB109" s="166"/>
      <c r="FC109" s="166"/>
      <c r="FD109" s="166"/>
      <c r="FE109" s="166"/>
      <c r="FF109" s="166"/>
      <c r="FG109" s="166"/>
      <c r="FH109" s="166"/>
      <c r="FI109" s="166"/>
      <c r="FJ109" s="166"/>
      <c r="FK109" s="166"/>
      <c r="FL109" s="166"/>
      <c r="FM109" s="166"/>
      <c r="FN109" s="166"/>
      <c r="FO109" s="166"/>
      <c r="FP109" s="166"/>
      <c r="FQ109" s="166"/>
      <c r="FR109" s="166"/>
      <c r="FS109" s="166"/>
      <c r="FT109" s="166"/>
      <c r="FU109" s="166"/>
      <c r="FV109" s="166"/>
      <c r="FW109" s="166"/>
      <c r="FX109" s="166"/>
      <c r="FY109" s="166"/>
      <c r="FZ109" s="166"/>
      <c r="GA109" s="166"/>
      <c r="GB109" s="166"/>
      <c r="GC109" s="166"/>
      <c r="GD109" s="166"/>
      <c r="GE109" s="166"/>
      <c r="GF109" s="166"/>
      <c r="GG109" s="166"/>
      <c r="GH109" s="166"/>
      <c r="GI109" s="166"/>
      <c r="GJ109" s="166"/>
      <c r="GK109" s="166"/>
      <c r="GL109" s="166"/>
      <c r="GM109" s="166"/>
      <c r="GN109" s="166"/>
      <c r="GO109" s="166"/>
      <c r="GP109" s="166"/>
      <c r="GQ109" s="166"/>
      <c r="GR109" s="166"/>
      <c r="GS109" s="166"/>
      <c r="GT109" s="166"/>
      <c r="GU109" s="166"/>
      <c r="GV109" s="166"/>
      <c r="GW109" s="166"/>
      <c r="GX109" s="166"/>
      <c r="GY109" s="166"/>
      <c r="GZ109" s="166"/>
      <c r="HA109" s="166"/>
      <c r="HB109" s="166"/>
      <c r="HC109" s="166"/>
      <c r="HD109" s="166"/>
      <c r="HE109" s="166"/>
      <c r="HF109" s="166"/>
      <c r="HG109" s="166"/>
      <c r="HH109" s="166"/>
      <c r="HI109" s="166"/>
      <c r="HJ109" s="166"/>
      <c r="HK109" s="166"/>
      <c r="HL109" s="166"/>
      <c r="HM109" s="166"/>
      <c r="HN109" s="166"/>
      <c r="HO109" s="166"/>
      <c r="HP109" s="166"/>
      <c r="HQ109" s="166"/>
      <c r="HR109" s="166"/>
      <c r="HS109" s="166"/>
      <c r="HT109" s="166"/>
      <c r="HU109" s="166"/>
      <c r="HV109" s="166"/>
      <c r="HW109" s="166"/>
      <c r="HX109" s="166"/>
      <c r="HY109" s="166"/>
      <c r="HZ109" s="166"/>
      <c r="IA109" s="166"/>
      <c r="IB109" s="166"/>
    </row>
    <row r="110" spans="1:236" s="97" customFormat="1" x14ac:dyDescent="0.25">
      <c r="A110" s="166"/>
      <c r="B110" s="173"/>
      <c r="C110" s="173"/>
      <c r="D110" s="173"/>
      <c r="E110" s="173"/>
      <c r="F110" s="173"/>
      <c r="G110" s="173"/>
      <c r="H110" s="173"/>
      <c r="I110" s="173"/>
      <c r="J110" s="173"/>
      <c r="K110" s="173"/>
      <c r="L110" s="173"/>
      <c r="M110" s="173"/>
      <c r="N110" s="173"/>
      <c r="O110" s="173"/>
      <c r="P110" s="173"/>
      <c r="Q110" s="173"/>
      <c r="R110" s="173"/>
      <c r="S110" s="173"/>
      <c r="T110" s="173"/>
      <c r="U110" s="173"/>
      <c r="V110" s="173"/>
      <c r="W110" s="173"/>
      <c r="X110" s="173"/>
      <c r="Y110" s="166"/>
      <c r="Z110" s="166"/>
      <c r="AA110" s="166"/>
      <c r="AB110" s="166"/>
      <c r="AC110" s="166"/>
      <c r="AD110" s="166"/>
      <c r="AE110" s="166"/>
      <c r="AF110" s="166"/>
      <c r="AG110" s="166"/>
      <c r="AH110" s="166"/>
      <c r="AI110" s="166"/>
      <c r="AJ110" s="166"/>
      <c r="AK110" s="166"/>
      <c r="AL110" s="166"/>
      <c r="AM110" s="166"/>
      <c r="AN110" s="166"/>
      <c r="AO110" s="166"/>
      <c r="AP110" s="166"/>
      <c r="AQ110" s="166"/>
      <c r="AR110" s="166"/>
      <c r="AS110" s="166"/>
      <c r="AT110" s="166"/>
      <c r="AU110" s="166"/>
      <c r="AV110" s="166"/>
      <c r="AW110" s="166"/>
      <c r="AX110" s="166"/>
      <c r="AY110" s="166"/>
      <c r="AZ110" s="166"/>
      <c r="BA110" s="166"/>
      <c r="BB110" s="166"/>
      <c r="BC110" s="166"/>
      <c r="BD110" s="166"/>
      <c r="BE110" s="166"/>
      <c r="BF110" s="166"/>
      <c r="BG110" s="166"/>
      <c r="BH110" s="166"/>
      <c r="BI110" s="166"/>
      <c r="BJ110" s="166"/>
      <c r="BK110" s="166"/>
      <c r="BL110" s="166"/>
      <c r="BM110" s="166"/>
      <c r="BN110" s="166"/>
      <c r="BO110" s="166"/>
      <c r="BP110" s="166"/>
      <c r="BQ110" s="166"/>
      <c r="BR110" s="166"/>
      <c r="BS110" s="166"/>
      <c r="BT110" s="166"/>
      <c r="BU110" s="166"/>
      <c r="BV110" s="166"/>
      <c r="BW110" s="166"/>
      <c r="BX110" s="166"/>
      <c r="BY110" s="166"/>
      <c r="BZ110" s="166"/>
      <c r="CA110" s="166"/>
      <c r="CB110" s="166"/>
      <c r="CC110" s="166"/>
      <c r="CD110" s="166"/>
      <c r="CE110" s="166"/>
      <c r="CF110" s="166"/>
      <c r="CG110" s="166"/>
      <c r="CH110" s="166"/>
      <c r="CI110" s="166"/>
      <c r="CJ110" s="166"/>
      <c r="CK110" s="166"/>
      <c r="CL110" s="166"/>
      <c r="CM110" s="166"/>
      <c r="CN110" s="166"/>
      <c r="CO110" s="166"/>
      <c r="CP110" s="166"/>
      <c r="CQ110" s="166"/>
      <c r="CR110" s="166"/>
      <c r="CS110" s="166"/>
      <c r="CT110" s="166"/>
      <c r="CU110" s="166"/>
      <c r="CV110" s="166"/>
      <c r="CW110" s="166"/>
      <c r="CX110" s="166"/>
      <c r="CY110" s="166"/>
      <c r="CZ110" s="166"/>
      <c r="DA110" s="166"/>
      <c r="DB110" s="166"/>
      <c r="DC110" s="166"/>
      <c r="DD110" s="166"/>
      <c r="DE110" s="166"/>
      <c r="DF110" s="166"/>
      <c r="DG110" s="166"/>
      <c r="DH110" s="166"/>
      <c r="DI110" s="166"/>
      <c r="DJ110" s="166"/>
      <c r="DK110" s="166"/>
      <c r="DL110" s="166"/>
      <c r="DM110" s="166"/>
      <c r="DN110" s="166"/>
      <c r="DO110" s="166"/>
      <c r="DP110" s="166"/>
      <c r="DQ110" s="166"/>
      <c r="DR110" s="166"/>
      <c r="DS110" s="166"/>
      <c r="DT110" s="166"/>
      <c r="DU110" s="166"/>
      <c r="DV110" s="166"/>
      <c r="DW110" s="166"/>
      <c r="DX110" s="166"/>
      <c r="DY110" s="166"/>
      <c r="DZ110" s="166"/>
      <c r="EA110" s="166"/>
      <c r="EB110" s="166"/>
      <c r="EC110" s="166"/>
      <c r="ED110" s="166"/>
      <c r="EE110" s="166"/>
      <c r="EF110" s="166"/>
      <c r="EG110" s="166"/>
      <c r="EH110" s="166"/>
      <c r="EI110" s="166"/>
      <c r="EJ110" s="166"/>
      <c r="EK110" s="166"/>
      <c r="EL110" s="166"/>
      <c r="EM110" s="166"/>
      <c r="EN110" s="166"/>
      <c r="EO110" s="166"/>
      <c r="EP110" s="166"/>
      <c r="EQ110" s="166"/>
      <c r="ER110" s="166"/>
      <c r="ES110" s="166"/>
      <c r="ET110" s="166"/>
      <c r="EU110" s="166"/>
      <c r="EV110" s="166"/>
      <c r="EW110" s="166"/>
      <c r="EX110" s="166"/>
      <c r="EY110" s="166"/>
      <c r="EZ110" s="166"/>
      <c r="FA110" s="166"/>
      <c r="FB110" s="166"/>
      <c r="FC110" s="166"/>
      <c r="FD110" s="166"/>
      <c r="FE110" s="166"/>
      <c r="FF110" s="166"/>
      <c r="FG110" s="166"/>
      <c r="FH110" s="166"/>
      <c r="FI110" s="166"/>
      <c r="FJ110" s="166"/>
      <c r="FK110" s="166"/>
      <c r="FL110" s="166"/>
      <c r="FM110" s="166"/>
      <c r="FN110" s="166"/>
      <c r="FO110" s="166"/>
      <c r="FP110" s="166"/>
      <c r="FQ110" s="166"/>
      <c r="FR110" s="166"/>
      <c r="FS110" s="166"/>
      <c r="FT110" s="166"/>
      <c r="FU110" s="166"/>
      <c r="FV110" s="166"/>
      <c r="FW110" s="166"/>
      <c r="FX110" s="166"/>
      <c r="FY110" s="166"/>
      <c r="FZ110" s="166"/>
      <c r="GA110" s="166"/>
      <c r="GB110" s="166"/>
      <c r="GC110" s="166"/>
      <c r="GD110" s="166"/>
      <c r="GE110" s="166"/>
      <c r="GF110" s="166"/>
      <c r="GG110" s="166"/>
      <c r="GH110" s="166"/>
      <c r="GI110" s="166"/>
      <c r="GJ110" s="166"/>
      <c r="GK110" s="166"/>
      <c r="GL110" s="166"/>
      <c r="GM110" s="166"/>
      <c r="GN110" s="166"/>
      <c r="GO110" s="166"/>
      <c r="GP110" s="166"/>
      <c r="GQ110" s="166"/>
      <c r="GR110" s="166"/>
      <c r="GS110" s="166"/>
      <c r="GT110" s="166"/>
      <c r="GU110" s="166"/>
      <c r="GV110" s="166"/>
      <c r="GW110" s="166"/>
      <c r="GX110" s="166"/>
      <c r="GY110" s="166"/>
      <c r="GZ110" s="166"/>
      <c r="HA110" s="166"/>
      <c r="HB110" s="166"/>
      <c r="HC110" s="166"/>
      <c r="HD110" s="166"/>
      <c r="HE110" s="166"/>
      <c r="HF110" s="166"/>
      <c r="HG110" s="166"/>
      <c r="HH110" s="166"/>
      <c r="HI110" s="166"/>
      <c r="HJ110" s="166"/>
      <c r="HK110" s="166"/>
      <c r="HL110" s="166"/>
      <c r="HM110" s="166"/>
      <c r="HN110" s="166"/>
      <c r="HO110" s="166"/>
      <c r="HP110" s="166"/>
      <c r="HQ110" s="166"/>
      <c r="HR110" s="166"/>
      <c r="HS110" s="166"/>
      <c r="HT110" s="166"/>
      <c r="HU110" s="166"/>
      <c r="HV110" s="166"/>
      <c r="HW110" s="166"/>
      <c r="HX110" s="166"/>
      <c r="HY110" s="166"/>
      <c r="HZ110" s="166"/>
      <c r="IA110" s="166"/>
      <c r="IB110" s="166"/>
    </row>
    <row r="111" spans="1:236" s="97" customFormat="1" x14ac:dyDescent="0.25">
      <c r="A111" s="166"/>
      <c r="B111" s="173"/>
      <c r="C111" s="173"/>
      <c r="D111" s="173"/>
      <c r="E111" s="173"/>
      <c r="F111" s="173"/>
      <c r="G111" s="173"/>
      <c r="H111" s="173"/>
      <c r="I111" s="173"/>
      <c r="J111" s="173"/>
      <c r="K111" s="173"/>
      <c r="L111" s="173"/>
      <c r="M111" s="173"/>
      <c r="N111" s="173"/>
      <c r="O111" s="173"/>
      <c r="P111" s="173"/>
      <c r="Q111" s="173"/>
      <c r="R111" s="173"/>
      <c r="S111" s="173"/>
      <c r="T111" s="173"/>
      <c r="U111" s="173"/>
      <c r="V111" s="173"/>
      <c r="W111" s="173"/>
      <c r="X111" s="173"/>
      <c r="Y111" s="166"/>
      <c r="Z111" s="166"/>
      <c r="AA111" s="166"/>
      <c r="AB111" s="166"/>
      <c r="AC111" s="166"/>
      <c r="AD111" s="166"/>
      <c r="AE111" s="166"/>
      <c r="AF111" s="166"/>
      <c r="AG111" s="166"/>
      <c r="AH111" s="166"/>
      <c r="AI111" s="166"/>
      <c r="AJ111" s="166"/>
      <c r="AK111" s="166"/>
      <c r="AL111" s="166"/>
      <c r="AM111" s="166"/>
      <c r="AN111" s="166"/>
      <c r="AO111" s="166"/>
      <c r="AP111" s="166"/>
      <c r="AQ111" s="166"/>
      <c r="AR111" s="166"/>
      <c r="AS111" s="166"/>
      <c r="AT111" s="166"/>
      <c r="AU111" s="166"/>
      <c r="AV111" s="166"/>
      <c r="AW111" s="166"/>
      <c r="AX111" s="166"/>
      <c r="AY111" s="166"/>
      <c r="AZ111" s="166"/>
      <c r="BA111" s="166"/>
      <c r="BB111" s="166"/>
      <c r="BC111" s="166"/>
      <c r="BD111" s="166"/>
      <c r="BE111" s="166"/>
      <c r="BF111" s="166"/>
      <c r="BG111" s="166"/>
      <c r="BH111" s="166"/>
      <c r="BI111" s="166"/>
      <c r="BJ111" s="166"/>
      <c r="BK111" s="166"/>
      <c r="BL111" s="166"/>
      <c r="BM111" s="166"/>
      <c r="BN111" s="166"/>
      <c r="BO111" s="166"/>
      <c r="BP111" s="166"/>
      <c r="BQ111" s="166"/>
      <c r="BR111" s="166"/>
      <c r="BS111" s="166"/>
      <c r="BT111" s="166"/>
      <c r="BU111" s="166"/>
      <c r="BV111" s="166"/>
      <c r="BW111" s="166"/>
      <c r="BX111" s="166"/>
      <c r="BY111" s="166"/>
      <c r="BZ111" s="166"/>
      <c r="CA111" s="166"/>
      <c r="CB111" s="166"/>
      <c r="CC111" s="166"/>
      <c r="CD111" s="166"/>
      <c r="CE111" s="166"/>
      <c r="CF111" s="166"/>
      <c r="CG111" s="166"/>
      <c r="CH111" s="166"/>
      <c r="CI111" s="166"/>
      <c r="CJ111" s="166"/>
      <c r="CK111" s="166"/>
      <c r="CL111" s="166"/>
      <c r="CM111" s="166"/>
      <c r="CN111" s="166"/>
      <c r="CO111" s="166"/>
      <c r="CP111" s="166"/>
      <c r="CQ111" s="166"/>
      <c r="CR111" s="166"/>
      <c r="CS111" s="166"/>
      <c r="CT111" s="166"/>
      <c r="CU111" s="166"/>
      <c r="CV111" s="166"/>
      <c r="CW111" s="166"/>
      <c r="CX111" s="166"/>
      <c r="CY111" s="166"/>
      <c r="CZ111" s="166"/>
      <c r="DA111" s="166"/>
      <c r="DB111" s="166"/>
      <c r="DC111" s="166"/>
      <c r="DD111" s="166"/>
      <c r="DE111" s="166"/>
      <c r="DF111" s="166"/>
      <c r="DG111" s="166"/>
      <c r="DH111" s="166"/>
      <c r="DI111" s="166"/>
      <c r="DJ111" s="166"/>
      <c r="DK111" s="166"/>
      <c r="DL111" s="166"/>
      <c r="DM111" s="166"/>
      <c r="DN111" s="166"/>
      <c r="DO111" s="166"/>
      <c r="DP111" s="166"/>
      <c r="DQ111" s="166"/>
      <c r="DR111" s="166"/>
      <c r="DS111" s="166"/>
      <c r="DT111" s="166"/>
      <c r="DU111" s="166"/>
      <c r="DV111" s="166"/>
      <c r="DW111" s="166"/>
      <c r="DX111" s="166"/>
      <c r="DY111" s="166"/>
      <c r="DZ111" s="166"/>
      <c r="EA111" s="166"/>
      <c r="EB111" s="166"/>
      <c r="EC111" s="166"/>
      <c r="ED111" s="166"/>
      <c r="EE111" s="166"/>
      <c r="EF111" s="166"/>
      <c r="EG111" s="166"/>
      <c r="EH111" s="166"/>
      <c r="EI111" s="166"/>
      <c r="EJ111" s="166"/>
      <c r="EK111" s="166"/>
      <c r="EL111" s="166"/>
      <c r="EM111" s="166"/>
      <c r="EN111" s="166"/>
      <c r="EO111" s="166"/>
      <c r="EP111" s="166"/>
      <c r="EQ111" s="166"/>
      <c r="ER111" s="166"/>
      <c r="ES111" s="166"/>
      <c r="ET111" s="166"/>
      <c r="EU111" s="166"/>
      <c r="EV111" s="166"/>
      <c r="EW111" s="166"/>
      <c r="EX111" s="166"/>
      <c r="EY111" s="166"/>
      <c r="EZ111" s="166"/>
      <c r="FA111" s="166"/>
      <c r="FB111" s="166"/>
      <c r="FC111" s="166"/>
      <c r="FD111" s="166"/>
      <c r="FE111" s="166"/>
      <c r="FF111" s="166"/>
      <c r="FG111" s="166"/>
      <c r="FH111" s="166"/>
      <c r="FI111" s="166"/>
      <c r="FJ111" s="166"/>
      <c r="FK111" s="166"/>
      <c r="FL111" s="166"/>
      <c r="FM111" s="166"/>
      <c r="FN111" s="166"/>
      <c r="FO111" s="166"/>
      <c r="FP111" s="166"/>
      <c r="FQ111" s="166"/>
      <c r="FR111" s="166"/>
      <c r="FS111" s="166"/>
      <c r="FT111" s="166"/>
      <c r="FU111" s="166"/>
      <c r="FV111" s="166"/>
      <c r="FW111" s="166"/>
      <c r="FX111" s="166"/>
      <c r="FY111" s="166"/>
      <c r="FZ111" s="166"/>
      <c r="GA111" s="166"/>
      <c r="GB111" s="166"/>
      <c r="GC111" s="166"/>
      <c r="GD111" s="166"/>
      <c r="GE111" s="166"/>
      <c r="GF111" s="166"/>
      <c r="GG111" s="166"/>
      <c r="GH111" s="166"/>
      <c r="GI111" s="166"/>
      <c r="GJ111" s="166"/>
      <c r="GK111" s="166"/>
      <c r="GL111" s="166"/>
      <c r="GM111" s="166"/>
      <c r="GN111" s="166"/>
      <c r="GO111" s="166"/>
      <c r="GP111" s="166"/>
      <c r="GQ111" s="166"/>
      <c r="GR111" s="166"/>
      <c r="GS111" s="166"/>
      <c r="GT111" s="166"/>
      <c r="GU111" s="166"/>
      <c r="GV111" s="166"/>
      <c r="GW111" s="166"/>
      <c r="GX111" s="166"/>
      <c r="GY111" s="166"/>
      <c r="GZ111" s="166"/>
      <c r="HA111" s="166"/>
      <c r="HB111" s="166"/>
      <c r="HC111" s="166"/>
      <c r="HD111" s="166"/>
      <c r="HE111" s="166"/>
      <c r="HF111" s="166"/>
      <c r="HG111" s="166"/>
      <c r="HH111" s="166"/>
      <c r="HI111" s="166"/>
      <c r="HJ111" s="166"/>
      <c r="HK111" s="166"/>
      <c r="HL111" s="166"/>
      <c r="HM111" s="166"/>
      <c r="HN111" s="166"/>
      <c r="HO111" s="166"/>
      <c r="HP111" s="166"/>
      <c r="HQ111" s="166"/>
      <c r="HR111" s="166"/>
      <c r="HS111" s="166"/>
      <c r="HT111" s="166"/>
      <c r="HU111" s="166"/>
      <c r="HV111" s="166"/>
      <c r="HW111" s="166"/>
      <c r="HX111" s="166"/>
      <c r="HY111" s="166"/>
      <c r="HZ111" s="166"/>
      <c r="IA111" s="166"/>
      <c r="IB111" s="166"/>
    </row>
    <row r="112" spans="1:236" s="97" customFormat="1" x14ac:dyDescent="0.25">
      <c r="A112" s="166"/>
      <c r="B112" s="173"/>
      <c r="C112" s="173"/>
      <c r="D112" s="173"/>
      <c r="E112" s="173"/>
      <c r="F112" s="173"/>
      <c r="G112" s="173"/>
      <c r="H112" s="173"/>
      <c r="I112" s="173"/>
      <c r="J112" s="173"/>
      <c r="K112" s="173"/>
      <c r="L112" s="173"/>
      <c r="M112" s="173"/>
      <c r="N112" s="173"/>
      <c r="O112" s="173"/>
      <c r="P112" s="173"/>
      <c r="Q112" s="173"/>
      <c r="R112" s="173"/>
      <c r="S112" s="173"/>
      <c r="T112" s="173"/>
      <c r="U112" s="173"/>
      <c r="V112" s="173"/>
      <c r="W112" s="173"/>
      <c r="X112" s="173"/>
      <c r="Y112" s="166"/>
      <c r="Z112" s="166"/>
      <c r="AA112" s="166"/>
      <c r="AB112" s="166"/>
      <c r="AC112" s="166"/>
      <c r="AD112" s="166"/>
      <c r="AE112" s="166"/>
      <c r="AF112" s="166"/>
      <c r="AG112" s="166"/>
      <c r="AH112" s="166"/>
      <c r="AI112" s="166"/>
      <c r="AJ112" s="166"/>
      <c r="AK112" s="166"/>
      <c r="AL112" s="166"/>
      <c r="AM112" s="166"/>
      <c r="AN112" s="166"/>
      <c r="AO112" s="166"/>
      <c r="AP112" s="166"/>
      <c r="AQ112" s="166"/>
      <c r="AR112" s="166"/>
      <c r="AS112" s="166"/>
      <c r="AT112" s="166"/>
      <c r="AU112" s="166"/>
      <c r="AV112" s="166"/>
      <c r="AW112" s="166"/>
      <c r="AX112" s="166"/>
      <c r="AY112" s="166"/>
      <c r="AZ112" s="166"/>
      <c r="BA112" s="166"/>
      <c r="BB112" s="166"/>
      <c r="BC112" s="166"/>
      <c r="BD112" s="166"/>
      <c r="BE112" s="166"/>
      <c r="BF112" s="166"/>
      <c r="BG112" s="166"/>
      <c r="BH112" s="166"/>
      <c r="BI112" s="166"/>
      <c r="BJ112" s="166"/>
      <c r="BK112" s="166"/>
      <c r="BL112" s="166"/>
      <c r="BM112" s="166"/>
      <c r="BN112" s="166"/>
      <c r="BO112" s="166"/>
      <c r="BP112" s="166"/>
      <c r="BQ112" s="166"/>
      <c r="BR112" s="166"/>
      <c r="BS112" s="166"/>
      <c r="BT112" s="166"/>
      <c r="BU112" s="166"/>
      <c r="BV112" s="166"/>
      <c r="BW112" s="166"/>
      <c r="BX112" s="166"/>
      <c r="BY112" s="166"/>
      <c r="BZ112" s="166"/>
      <c r="CA112" s="166"/>
      <c r="CB112" s="166"/>
      <c r="CC112" s="166"/>
      <c r="CD112" s="166"/>
      <c r="CE112" s="166"/>
      <c r="CF112" s="166"/>
      <c r="CG112" s="166"/>
      <c r="CH112" s="166"/>
      <c r="CI112" s="166"/>
      <c r="CJ112" s="166"/>
      <c r="CK112" s="166"/>
      <c r="CL112" s="166"/>
      <c r="CM112" s="166"/>
      <c r="CN112" s="166"/>
      <c r="CO112" s="166"/>
      <c r="CP112" s="166"/>
      <c r="CQ112" s="166"/>
      <c r="CR112" s="166"/>
      <c r="CS112" s="166"/>
      <c r="CT112" s="166"/>
      <c r="CU112" s="166"/>
      <c r="CV112" s="166"/>
      <c r="CW112" s="166"/>
      <c r="CX112" s="166"/>
      <c r="CY112" s="166"/>
      <c r="CZ112" s="166"/>
      <c r="DA112" s="166"/>
      <c r="DB112" s="166"/>
      <c r="DC112" s="166"/>
      <c r="DD112" s="166"/>
      <c r="DE112" s="166"/>
      <c r="DF112" s="166"/>
      <c r="DG112" s="166"/>
      <c r="DH112" s="166"/>
      <c r="DI112" s="166"/>
      <c r="DJ112" s="166"/>
      <c r="DK112" s="166"/>
      <c r="DL112" s="166"/>
      <c r="DM112" s="166"/>
      <c r="DN112" s="166"/>
      <c r="DO112" s="166"/>
      <c r="DP112" s="166"/>
      <c r="DQ112" s="166"/>
      <c r="DR112" s="166"/>
      <c r="DS112" s="166"/>
      <c r="DT112" s="166"/>
      <c r="DU112" s="166"/>
      <c r="DV112" s="166"/>
      <c r="DW112" s="166"/>
      <c r="DX112" s="166"/>
      <c r="DY112" s="166"/>
      <c r="DZ112" s="166"/>
      <c r="EA112" s="166"/>
      <c r="EB112" s="166"/>
      <c r="EC112" s="166"/>
      <c r="ED112" s="166"/>
      <c r="EE112" s="166"/>
      <c r="EF112" s="166"/>
      <c r="EG112" s="166"/>
      <c r="EH112" s="166"/>
      <c r="EI112" s="166"/>
      <c r="EJ112" s="166"/>
      <c r="EK112" s="166"/>
      <c r="EL112" s="166"/>
      <c r="EM112" s="166"/>
      <c r="EN112" s="166"/>
      <c r="EO112" s="166"/>
      <c r="EP112" s="166"/>
      <c r="EQ112" s="166"/>
      <c r="ER112" s="166"/>
      <c r="ES112" s="166"/>
      <c r="ET112" s="166"/>
      <c r="EU112" s="166"/>
      <c r="EV112" s="166"/>
      <c r="EW112" s="166"/>
      <c r="EX112" s="166"/>
      <c r="EY112" s="166"/>
      <c r="EZ112" s="166"/>
      <c r="FA112" s="166"/>
      <c r="FB112" s="166"/>
      <c r="FC112" s="166"/>
      <c r="FD112" s="166"/>
      <c r="FE112" s="166"/>
      <c r="FF112" s="166"/>
      <c r="FG112" s="166"/>
      <c r="FH112" s="166"/>
      <c r="FI112" s="166"/>
      <c r="FJ112" s="166"/>
      <c r="FK112" s="166"/>
      <c r="FL112" s="166"/>
      <c r="FM112" s="166"/>
      <c r="FN112" s="166"/>
      <c r="FO112" s="166"/>
      <c r="FP112" s="166"/>
      <c r="FQ112" s="166"/>
      <c r="FR112" s="166"/>
      <c r="FS112" s="166"/>
      <c r="FT112" s="166"/>
      <c r="FU112" s="166"/>
      <c r="FV112" s="166"/>
      <c r="FW112" s="166"/>
      <c r="FX112" s="166"/>
      <c r="FY112" s="166"/>
      <c r="FZ112" s="166"/>
      <c r="GA112" s="166"/>
      <c r="GB112" s="166"/>
      <c r="GC112" s="166"/>
      <c r="GD112" s="166"/>
      <c r="GE112" s="166"/>
      <c r="GF112" s="166"/>
      <c r="GG112" s="166"/>
      <c r="GH112" s="166"/>
      <c r="GI112" s="166"/>
      <c r="GJ112" s="166"/>
      <c r="GK112" s="166"/>
      <c r="GL112" s="166"/>
      <c r="GM112" s="166"/>
      <c r="GN112" s="166"/>
      <c r="GO112" s="166"/>
      <c r="GP112" s="166"/>
      <c r="GQ112" s="166"/>
      <c r="GR112" s="166"/>
      <c r="GS112" s="166"/>
      <c r="GT112" s="166"/>
      <c r="GU112" s="166"/>
      <c r="GV112" s="166"/>
      <c r="GW112" s="166"/>
      <c r="GX112" s="166"/>
      <c r="GY112" s="166"/>
      <c r="GZ112" s="166"/>
      <c r="HA112" s="166"/>
      <c r="HB112" s="166"/>
      <c r="HC112" s="166"/>
      <c r="HD112" s="166"/>
      <c r="HE112" s="166"/>
      <c r="HF112" s="166"/>
      <c r="HG112" s="166"/>
      <c r="HH112" s="166"/>
      <c r="HI112" s="166"/>
      <c r="HJ112" s="166"/>
      <c r="HK112" s="166"/>
      <c r="HL112" s="166"/>
      <c r="HM112" s="166"/>
      <c r="HN112" s="166"/>
      <c r="HO112" s="166"/>
      <c r="HP112" s="166"/>
      <c r="HQ112" s="166"/>
      <c r="HR112" s="166"/>
      <c r="HS112" s="166"/>
      <c r="HT112" s="166"/>
      <c r="HU112" s="166"/>
      <c r="HV112" s="166"/>
      <c r="HW112" s="166"/>
      <c r="HX112" s="166"/>
      <c r="HY112" s="166"/>
      <c r="HZ112" s="166"/>
      <c r="IA112" s="166"/>
      <c r="IB112" s="166"/>
    </row>
    <row r="113" spans="1:236" s="97" customFormat="1" x14ac:dyDescent="0.25">
      <c r="A113" s="166"/>
      <c r="B113" s="173"/>
      <c r="C113" s="173"/>
      <c r="D113" s="173"/>
      <c r="E113" s="173"/>
      <c r="F113" s="173"/>
      <c r="G113" s="173"/>
      <c r="H113" s="173"/>
      <c r="I113" s="173"/>
      <c r="J113" s="173"/>
      <c r="K113" s="173"/>
      <c r="L113" s="173"/>
      <c r="M113" s="173"/>
      <c r="N113" s="173"/>
      <c r="O113" s="173"/>
      <c r="P113" s="173"/>
      <c r="Q113" s="173"/>
      <c r="R113" s="173"/>
      <c r="S113" s="173"/>
      <c r="T113" s="173"/>
      <c r="U113" s="173"/>
      <c r="V113" s="173"/>
      <c r="W113" s="173"/>
      <c r="X113" s="173"/>
      <c r="Y113" s="166"/>
      <c r="Z113" s="166"/>
      <c r="AA113" s="166"/>
      <c r="AB113" s="166"/>
      <c r="AC113" s="166"/>
      <c r="AD113" s="166"/>
      <c r="AE113" s="166"/>
      <c r="AF113" s="166"/>
      <c r="AG113" s="166"/>
      <c r="AH113" s="166"/>
      <c r="AI113" s="166"/>
      <c r="AJ113" s="166"/>
      <c r="AK113" s="166"/>
      <c r="AL113" s="166"/>
      <c r="AM113" s="166"/>
      <c r="AN113" s="166"/>
      <c r="AO113" s="166"/>
      <c r="AP113" s="166"/>
      <c r="AQ113" s="166"/>
      <c r="AR113" s="166"/>
      <c r="AS113" s="166"/>
      <c r="AT113" s="166"/>
      <c r="AU113" s="166"/>
      <c r="AV113" s="166"/>
      <c r="AW113" s="166"/>
      <c r="AX113" s="166"/>
      <c r="AY113" s="166"/>
      <c r="AZ113" s="166"/>
      <c r="BA113" s="166"/>
      <c r="BB113" s="166"/>
      <c r="BC113" s="166"/>
      <c r="BD113" s="166"/>
      <c r="BE113" s="166"/>
      <c r="BF113" s="166"/>
      <c r="BG113" s="166"/>
      <c r="BH113" s="166"/>
      <c r="BI113" s="166"/>
      <c r="BJ113" s="166"/>
      <c r="BK113" s="166"/>
      <c r="BL113" s="166"/>
      <c r="BM113" s="166"/>
      <c r="BN113" s="166"/>
      <c r="BO113" s="166"/>
      <c r="BP113" s="166"/>
      <c r="BQ113" s="166"/>
      <c r="BR113" s="166"/>
      <c r="BS113" s="166"/>
      <c r="BT113" s="166"/>
      <c r="BU113" s="166"/>
      <c r="BV113" s="166"/>
      <c r="BW113" s="166"/>
      <c r="BX113" s="166"/>
      <c r="BY113" s="166"/>
      <c r="BZ113" s="166"/>
      <c r="CA113" s="166"/>
      <c r="CB113" s="166"/>
      <c r="CC113" s="166"/>
      <c r="CD113" s="166"/>
      <c r="CE113" s="166"/>
      <c r="CF113" s="166"/>
      <c r="CG113" s="166"/>
      <c r="CH113" s="166"/>
      <c r="CI113" s="166"/>
      <c r="CJ113" s="166"/>
      <c r="CK113" s="166"/>
      <c r="CL113" s="166"/>
      <c r="CM113" s="166"/>
      <c r="CN113" s="166"/>
      <c r="CO113" s="166"/>
      <c r="CP113" s="166"/>
      <c r="CQ113" s="166"/>
      <c r="CR113" s="166"/>
      <c r="CS113" s="166"/>
      <c r="CT113" s="166"/>
      <c r="CU113" s="166"/>
      <c r="CV113" s="166"/>
      <c r="CW113" s="166"/>
      <c r="CX113" s="166"/>
      <c r="CY113" s="166"/>
      <c r="CZ113" s="166"/>
      <c r="DA113" s="166"/>
      <c r="DB113" s="166"/>
      <c r="DC113" s="166"/>
      <c r="DD113" s="166"/>
      <c r="DE113" s="166"/>
      <c r="DF113" s="166"/>
      <c r="DG113" s="166"/>
      <c r="DH113" s="166"/>
      <c r="DI113" s="166"/>
      <c r="DJ113" s="166"/>
      <c r="DK113" s="166"/>
      <c r="DL113" s="166"/>
      <c r="DM113" s="166"/>
      <c r="DN113" s="166"/>
      <c r="DO113" s="166"/>
      <c r="DP113" s="166"/>
      <c r="DQ113" s="166"/>
      <c r="DR113" s="166"/>
      <c r="DS113" s="166"/>
      <c r="DT113" s="166"/>
      <c r="DU113" s="166"/>
      <c r="DV113" s="166"/>
      <c r="DW113" s="166"/>
      <c r="DX113" s="166"/>
      <c r="DY113" s="166"/>
      <c r="DZ113" s="166"/>
      <c r="EA113" s="166"/>
      <c r="EB113" s="166"/>
      <c r="EC113" s="166"/>
      <c r="ED113" s="166"/>
      <c r="EE113" s="166"/>
      <c r="EF113" s="166"/>
      <c r="EG113" s="166"/>
      <c r="EH113" s="166"/>
      <c r="EI113" s="166"/>
      <c r="EJ113" s="166"/>
      <c r="EK113" s="166"/>
      <c r="EL113" s="166"/>
      <c r="EM113" s="166"/>
      <c r="EN113" s="166"/>
      <c r="EO113" s="166"/>
      <c r="EP113" s="166"/>
      <c r="EQ113" s="166"/>
      <c r="ER113" s="166"/>
      <c r="ES113" s="166"/>
      <c r="ET113" s="166"/>
      <c r="EU113" s="166"/>
      <c r="EV113" s="166"/>
      <c r="EW113" s="166"/>
      <c r="EX113" s="166"/>
      <c r="EY113" s="166"/>
      <c r="EZ113" s="166"/>
      <c r="FA113" s="166"/>
      <c r="FB113" s="166"/>
      <c r="FC113" s="166"/>
      <c r="FD113" s="166"/>
      <c r="FE113" s="166"/>
      <c r="FF113" s="166"/>
      <c r="FG113" s="166"/>
      <c r="FH113" s="166"/>
      <c r="FI113" s="166"/>
      <c r="FJ113" s="166"/>
      <c r="FK113" s="166"/>
      <c r="FL113" s="166"/>
      <c r="FM113" s="166"/>
      <c r="FN113" s="166"/>
      <c r="FO113" s="166"/>
      <c r="FP113" s="166"/>
      <c r="FQ113" s="166"/>
      <c r="FR113" s="166"/>
      <c r="FS113" s="166"/>
      <c r="FT113" s="166"/>
      <c r="FU113" s="166"/>
      <c r="FV113" s="166"/>
      <c r="FW113" s="166"/>
      <c r="FX113" s="166"/>
      <c r="FY113" s="166"/>
      <c r="FZ113" s="166"/>
      <c r="GA113" s="166"/>
      <c r="GB113" s="166"/>
      <c r="GC113" s="166"/>
      <c r="GD113" s="166"/>
      <c r="GE113" s="166"/>
      <c r="GF113" s="166"/>
      <c r="GG113" s="166"/>
      <c r="GH113" s="166"/>
      <c r="GI113" s="166"/>
      <c r="GJ113" s="166"/>
      <c r="GK113" s="166"/>
      <c r="GL113" s="166"/>
      <c r="GM113" s="166"/>
      <c r="GN113" s="166"/>
      <c r="GO113" s="166"/>
      <c r="GP113" s="166"/>
      <c r="GQ113" s="166"/>
      <c r="GR113" s="166"/>
      <c r="GS113" s="166"/>
      <c r="GT113" s="166"/>
      <c r="GU113" s="166"/>
      <c r="GV113" s="166"/>
      <c r="GW113" s="166"/>
      <c r="GX113" s="166"/>
      <c r="GY113" s="166"/>
      <c r="GZ113" s="166"/>
      <c r="HA113" s="166"/>
      <c r="HB113" s="166"/>
      <c r="HC113" s="166"/>
      <c r="HD113" s="166"/>
      <c r="HE113" s="166"/>
      <c r="HF113" s="166"/>
      <c r="HG113" s="166"/>
      <c r="HH113" s="166"/>
      <c r="HI113" s="166"/>
      <c r="HJ113" s="166"/>
      <c r="HK113" s="166"/>
      <c r="HL113" s="166"/>
      <c r="HM113" s="166"/>
      <c r="HN113" s="166"/>
      <c r="HO113" s="166"/>
      <c r="HP113" s="166"/>
      <c r="HQ113" s="166"/>
      <c r="HR113" s="166"/>
      <c r="HS113" s="166"/>
      <c r="HT113" s="166"/>
      <c r="HU113" s="166"/>
      <c r="HV113" s="166"/>
      <c r="HW113" s="166"/>
      <c r="HX113" s="166"/>
      <c r="HY113" s="166"/>
      <c r="HZ113" s="166"/>
      <c r="IA113" s="166"/>
      <c r="IB113" s="166"/>
    </row>
    <row r="114" spans="1:236" s="97" customFormat="1" x14ac:dyDescent="0.25">
      <c r="A114" s="166"/>
      <c r="B114" s="173"/>
      <c r="C114" s="173"/>
      <c r="D114" s="173"/>
      <c r="E114" s="173"/>
      <c r="F114" s="173"/>
      <c r="G114" s="173"/>
      <c r="H114" s="173"/>
      <c r="I114" s="173"/>
      <c r="J114" s="173"/>
      <c r="K114" s="173"/>
      <c r="L114" s="173"/>
      <c r="M114" s="173"/>
      <c r="N114" s="173"/>
      <c r="O114" s="173"/>
      <c r="P114" s="173"/>
      <c r="Q114" s="173"/>
      <c r="R114" s="173"/>
      <c r="S114" s="173"/>
      <c r="T114" s="173"/>
      <c r="U114" s="173"/>
      <c r="V114" s="173"/>
      <c r="W114" s="173"/>
      <c r="X114" s="173"/>
      <c r="Y114" s="166"/>
      <c r="Z114" s="166"/>
      <c r="AA114" s="166"/>
      <c r="AB114" s="166"/>
      <c r="AC114" s="166"/>
      <c r="AD114" s="166"/>
      <c r="AE114" s="166"/>
      <c r="AF114" s="166"/>
      <c r="AG114" s="166"/>
      <c r="AH114" s="166"/>
      <c r="AI114" s="166"/>
      <c r="AJ114" s="166"/>
      <c r="AK114" s="166"/>
      <c r="AL114" s="166"/>
      <c r="AM114" s="166"/>
      <c r="AN114" s="166"/>
      <c r="AO114" s="166"/>
      <c r="AP114" s="166"/>
      <c r="AQ114" s="166"/>
      <c r="AR114" s="166"/>
      <c r="AS114" s="166"/>
      <c r="AT114" s="166"/>
      <c r="AU114" s="166"/>
      <c r="AV114" s="166"/>
      <c r="AW114" s="166"/>
      <c r="AX114" s="166"/>
      <c r="AY114" s="166"/>
      <c r="AZ114" s="166"/>
      <c r="BA114" s="166"/>
      <c r="BB114" s="166"/>
      <c r="BC114" s="166"/>
      <c r="BD114" s="166"/>
      <c r="BE114" s="166"/>
      <c r="BF114" s="166"/>
      <c r="BG114" s="166"/>
      <c r="BH114" s="166"/>
      <c r="BI114" s="166"/>
      <c r="BJ114" s="166"/>
      <c r="BK114" s="166"/>
      <c r="BL114" s="166"/>
      <c r="BM114" s="166"/>
      <c r="BN114" s="166"/>
      <c r="BO114" s="166"/>
      <c r="BP114" s="166"/>
      <c r="BQ114" s="166"/>
      <c r="BR114" s="166"/>
      <c r="BS114" s="166"/>
      <c r="BT114" s="166"/>
      <c r="BU114" s="166"/>
      <c r="BV114" s="166"/>
      <c r="BW114" s="166"/>
      <c r="BX114" s="166"/>
      <c r="BY114" s="166"/>
      <c r="BZ114" s="166"/>
      <c r="CA114" s="166"/>
      <c r="CB114" s="166"/>
      <c r="CC114" s="166"/>
      <c r="CD114" s="166"/>
      <c r="CE114" s="166"/>
      <c r="CF114" s="166"/>
      <c r="CG114" s="166"/>
      <c r="CH114" s="166"/>
      <c r="CI114" s="166"/>
      <c r="CJ114" s="166"/>
      <c r="CK114" s="166"/>
      <c r="CL114" s="166"/>
      <c r="CM114" s="166"/>
      <c r="CN114" s="166"/>
      <c r="CO114" s="166"/>
      <c r="CP114" s="166"/>
      <c r="CQ114" s="166"/>
      <c r="CR114" s="166"/>
      <c r="CS114" s="166"/>
      <c r="CT114" s="166"/>
      <c r="CU114" s="166"/>
      <c r="CV114" s="166"/>
      <c r="CW114" s="166"/>
      <c r="CX114" s="166"/>
      <c r="CY114" s="166"/>
      <c r="CZ114" s="166"/>
      <c r="DA114" s="166"/>
      <c r="DB114" s="166"/>
      <c r="DC114" s="166"/>
      <c r="DD114" s="166"/>
      <c r="DE114" s="166"/>
      <c r="DF114" s="166"/>
      <c r="DG114" s="166"/>
      <c r="DH114" s="166"/>
      <c r="DI114" s="166"/>
      <c r="DJ114" s="166"/>
      <c r="DK114" s="166"/>
      <c r="DL114" s="166"/>
      <c r="DM114" s="166"/>
      <c r="DN114" s="166"/>
      <c r="DO114" s="166"/>
      <c r="DP114" s="166"/>
      <c r="DQ114" s="166"/>
      <c r="DR114" s="166"/>
      <c r="DS114" s="166"/>
      <c r="DT114" s="166"/>
      <c r="DU114" s="166"/>
      <c r="DV114" s="166"/>
      <c r="DW114" s="166"/>
      <c r="DX114" s="166"/>
      <c r="DY114" s="166"/>
      <c r="DZ114" s="166"/>
      <c r="EA114" s="166"/>
      <c r="EB114" s="166"/>
      <c r="EC114" s="166"/>
      <c r="ED114" s="166"/>
      <c r="EE114" s="166"/>
      <c r="EF114" s="166"/>
      <c r="EG114" s="166"/>
      <c r="EH114" s="166"/>
      <c r="EI114" s="166"/>
      <c r="EJ114" s="166"/>
      <c r="EK114" s="166"/>
      <c r="EL114" s="166"/>
      <c r="EM114" s="166"/>
      <c r="EN114" s="166"/>
      <c r="EO114" s="166"/>
      <c r="EP114" s="166"/>
      <c r="EQ114" s="166"/>
      <c r="ER114" s="166"/>
      <c r="ES114" s="166"/>
      <c r="ET114" s="166"/>
      <c r="EU114" s="166"/>
      <c r="EV114" s="166"/>
      <c r="EW114" s="166"/>
      <c r="EX114" s="166"/>
      <c r="EY114" s="166"/>
      <c r="EZ114" s="166"/>
      <c r="FA114" s="166"/>
      <c r="FB114" s="166"/>
      <c r="FC114" s="166"/>
      <c r="FD114" s="166"/>
      <c r="FE114" s="166"/>
      <c r="FF114" s="166"/>
      <c r="FG114" s="166"/>
      <c r="FH114" s="166"/>
      <c r="FI114" s="166"/>
      <c r="FJ114" s="166"/>
      <c r="FK114" s="166"/>
      <c r="FL114" s="166"/>
      <c r="FM114" s="166"/>
      <c r="FN114" s="166"/>
      <c r="FO114" s="166"/>
      <c r="FP114" s="166"/>
      <c r="FQ114" s="166"/>
      <c r="FR114" s="166"/>
      <c r="FS114" s="166"/>
      <c r="FT114" s="166"/>
      <c r="FU114" s="166"/>
      <c r="FV114" s="166"/>
      <c r="FW114" s="166"/>
      <c r="FX114" s="166"/>
      <c r="FY114" s="166"/>
      <c r="FZ114" s="166"/>
      <c r="GA114" s="166"/>
      <c r="GB114" s="166"/>
      <c r="GC114" s="166"/>
      <c r="GD114" s="166"/>
      <c r="GE114" s="166"/>
      <c r="GF114" s="166"/>
      <c r="GG114" s="166"/>
      <c r="GH114" s="166"/>
      <c r="GI114" s="166"/>
      <c r="GJ114" s="166"/>
      <c r="GK114" s="166"/>
      <c r="GL114" s="166"/>
      <c r="GM114" s="166"/>
      <c r="GN114" s="166"/>
      <c r="GO114" s="166"/>
      <c r="GP114" s="166"/>
      <c r="GQ114" s="166"/>
      <c r="GR114" s="166"/>
      <c r="GS114" s="166"/>
      <c r="GT114" s="166"/>
      <c r="GU114" s="166"/>
      <c r="GV114" s="166"/>
      <c r="GW114" s="166"/>
      <c r="GX114" s="166"/>
      <c r="GY114" s="166"/>
      <c r="GZ114" s="166"/>
      <c r="HA114" s="166"/>
      <c r="HB114" s="166"/>
      <c r="HC114" s="166"/>
      <c r="HD114" s="166"/>
      <c r="HE114" s="166"/>
      <c r="HF114" s="166"/>
      <c r="HG114" s="166"/>
      <c r="HH114" s="166"/>
      <c r="HI114" s="166"/>
      <c r="HJ114" s="166"/>
      <c r="HK114" s="166"/>
      <c r="HL114" s="166"/>
      <c r="HM114" s="166"/>
      <c r="HN114" s="166"/>
      <c r="HO114" s="166"/>
      <c r="HP114" s="166"/>
      <c r="HQ114" s="166"/>
      <c r="HR114" s="166"/>
      <c r="HS114" s="166"/>
      <c r="HT114" s="166"/>
      <c r="HU114" s="166"/>
      <c r="HV114" s="166"/>
      <c r="HW114" s="166"/>
      <c r="HX114" s="166"/>
      <c r="HY114" s="166"/>
      <c r="HZ114" s="166"/>
      <c r="IA114" s="166"/>
      <c r="IB114" s="166"/>
    </row>
    <row r="115" spans="1:236" s="97" customFormat="1" x14ac:dyDescent="0.25">
      <c r="A115" s="166"/>
      <c r="B115" s="173"/>
      <c r="C115" s="173"/>
      <c r="D115" s="173"/>
      <c r="E115" s="173"/>
      <c r="F115" s="173"/>
      <c r="G115" s="173"/>
      <c r="H115" s="173"/>
      <c r="I115" s="173"/>
      <c r="J115" s="173"/>
      <c r="K115" s="173"/>
      <c r="L115" s="173"/>
      <c r="M115" s="173"/>
      <c r="N115" s="173"/>
      <c r="O115" s="173"/>
      <c r="P115" s="173"/>
      <c r="Q115" s="173"/>
      <c r="R115" s="173"/>
      <c r="S115" s="173"/>
      <c r="T115" s="173"/>
      <c r="U115" s="173"/>
      <c r="V115" s="173"/>
      <c r="W115" s="173"/>
      <c r="X115" s="173"/>
      <c r="Y115" s="166"/>
      <c r="Z115" s="166"/>
      <c r="AA115" s="166"/>
      <c r="AB115" s="166"/>
      <c r="AC115" s="166"/>
      <c r="AD115" s="166"/>
      <c r="AE115" s="166"/>
      <c r="AF115" s="166"/>
      <c r="AG115" s="166"/>
      <c r="AH115" s="166"/>
      <c r="AI115" s="166"/>
      <c r="AJ115" s="166"/>
      <c r="AK115" s="166"/>
      <c r="AL115" s="166"/>
      <c r="AM115" s="166"/>
      <c r="AN115" s="166"/>
      <c r="AO115" s="166"/>
      <c r="AP115" s="166"/>
      <c r="AQ115" s="166"/>
      <c r="AR115" s="166"/>
      <c r="AS115" s="166"/>
      <c r="AT115" s="166"/>
      <c r="AU115" s="166"/>
      <c r="AV115" s="166"/>
      <c r="AW115" s="166"/>
      <c r="AX115" s="166"/>
      <c r="AY115" s="166"/>
      <c r="AZ115" s="166"/>
      <c r="BA115" s="166"/>
      <c r="BB115" s="166"/>
      <c r="BC115" s="166"/>
      <c r="BD115" s="166"/>
      <c r="BE115" s="166"/>
      <c r="BF115" s="166"/>
      <c r="BG115" s="166"/>
      <c r="BH115" s="166"/>
      <c r="BI115" s="166"/>
      <c r="BJ115" s="166"/>
      <c r="BK115" s="166"/>
      <c r="BL115" s="166"/>
      <c r="BM115" s="166"/>
      <c r="BN115" s="166"/>
      <c r="BO115" s="166"/>
      <c r="BP115" s="166"/>
      <c r="BQ115" s="166"/>
      <c r="BR115" s="166"/>
      <c r="BS115" s="166"/>
      <c r="BT115" s="166"/>
      <c r="BU115" s="166"/>
      <c r="BV115" s="166"/>
      <c r="BW115" s="166"/>
      <c r="BX115" s="166"/>
      <c r="BY115" s="166"/>
      <c r="BZ115" s="166"/>
      <c r="CA115" s="166"/>
      <c r="CB115" s="166"/>
      <c r="CC115" s="166"/>
      <c r="CD115" s="166"/>
      <c r="CE115" s="166"/>
      <c r="CF115" s="166"/>
      <c r="CG115" s="166"/>
      <c r="CH115" s="166"/>
      <c r="CI115" s="166"/>
      <c r="CJ115" s="166"/>
      <c r="CK115" s="166"/>
      <c r="CL115" s="166"/>
      <c r="CM115" s="166"/>
      <c r="CN115" s="166"/>
      <c r="CO115" s="166"/>
      <c r="CP115" s="166"/>
      <c r="CQ115" s="166"/>
      <c r="CR115" s="166"/>
      <c r="CS115" s="166"/>
      <c r="CT115" s="166"/>
      <c r="CU115" s="166"/>
      <c r="CV115" s="166"/>
      <c r="CW115" s="166"/>
      <c r="CX115" s="166"/>
      <c r="CY115" s="166"/>
      <c r="CZ115" s="166"/>
      <c r="DA115" s="166"/>
      <c r="DB115" s="166"/>
      <c r="DC115" s="166"/>
      <c r="DD115" s="166"/>
      <c r="DE115" s="166"/>
      <c r="DF115" s="166"/>
      <c r="DG115" s="166"/>
      <c r="DH115" s="166"/>
      <c r="DI115" s="166"/>
      <c r="DJ115" s="166"/>
      <c r="DK115" s="166"/>
      <c r="DL115" s="166"/>
      <c r="DM115" s="166"/>
      <c r="DN115" s="166"/>
      <c r="DO115" s="166"/>
      <c r="DP115" s="166"/>
      <c r="DQ115" s="166"/>
      <c r="DR115" s="166"/>
      <c r="DS115" s="166"/>
      <c r="DT115" s="166"/>
      <c r="DU115" s="166"/>
      <c r="DV115" s="166"/>
      <c r="DW115" s="166"/>
      <c r="DX115" s="166"/>
      <c r="DY115" s="166"/>
      <c r="DZ115" s="166"/>
      <c r="EA115" s="166"/>
      <c r="EB115" s="166"/>
      <c r="EC115" s="166"/>
      <c r="ED115" s="166"/>
      <c r="EE115" s="166"/>
      <c r="EF115" s="166"/>
      <c r="EG115" s="166"/>
      <c r="EH115" s="166"/>
      <c r="EI115" s="166"/>
      <c r="EJ115" s="166"/>
      <c r="EK115" s="166"/>
      <c r="EL115" s="166"/>
      <c r="EM115" s="166"/>
      <c r="EN115" s="166"/>
      <c r="EO115" s="166"/>
      <c r="EP115" s="166"/>
      <c r="EQ115" s="166"/>
      <c r="ER115" s="166"/>
      <c r="ES115" s="166"/>
      <c r="ET115" s="166"/>
      <c r="EU115" s="166"/>
      <c r="EV115" s="166"/>
      <c r="EW115" s="166"/>
      <c r="EX115" s="166"/>
      <c r="EY115" s="166"/>
      <c r="EZ115" s="166"/>
      <c r="FA115" s="166"/>
      <c r="FB115" s="166"/>
      <c r="FC115" s="166"/>
      <c r="FD115" s="166"/>
      <c r="FE115" s="166"/>
      <c r="FF115" s="166"/>
      <c r="FG115" s="166"/>
      <c r="FH115" s="166"/>
      <c r="FI115" s="166"/>
      <c r="FJ115" s="166"/>
      <c r="FK115" s="166"/>
      <c r="FL115" s="166"/>
      <c r="FM115" s="166"/>
      <c r="FN115" s="166"/>
      <c r="FO115" s="166"/>
      <c r="FP115" s="166"/>
      <c r="FQ115" s="166"/>
      <c r="FR115" s="166"/>
      <c r="FS115" s="166"/>
      <c r="FT115" s="166"/>
      <c r="FU115" s="166"/>
      <c r="FV115" s="166"/>
      <c r="FW115" s="166"/>
      <c r="FX115" s="166"/>
      <c r="FY115" s="166"/>
      <c r="FZ115" s="166"/>
      <c r="GA115" s="166"/>
      <c r="GB115" s="166"/>
      <c r="GC115" s="166"/>
      <c r="GD115" s="166"/>
      <c r="GE115" s="166"/>
      <c r="GF115" s="166"/>
      <c r="GG115" s="166"/>
      <c r="GH115" s="166"/>
      <c r="GI115" s="166"/>
      <c r="GJ115" s="166"/>
      <c r="GK115" s="166"/>
      <c r="GL115" s="166"/>
      <c r="GM115" s="166"/>
      <c r="GN115" s="166"/>
      <c r="GO115" s="166"/>
      <c r="GP115" s="166"/>
      <c r="GQ115" s="166"/>
      <c r="GR115" s="166"/>
      <c r="GS115" s="166"/>
      <c r="GT115" s="166"/>
      <c r="GU115" s="166"/>
      <c r="GV115" s="166"/>
      <c r="GW115" s="166"/>
      <c r="GX115" s="166"/>
      <c r="GY115" s="166"/>
      <c r="GZ115" s="166"/>
      <c r="HA115" s="166"/>
      <c r="HB115" s="166"/>
      <c r="HC115" s="166"/>
      <c r="HD115" s="166"/>
      <c r="HE115" s="166"/>
      <c r="HF115" s="166"/>
      <c r="HG115" s="166"/>
      <c r="HH115" s="166"/>
      <c r="HI115" s="166"/>
      <c r="HJ115" s="166"/>
      <c r="HK115" s="166"/>
      <c r="HL115" s="166"/>
      <c r="HM115" s="166"/>
      <c r="HN115" s="166"/>
      <c r="HO115" s="166"/>
      <c r="HP115" s="166"/>
      <c r="HQ115" s="166"/>
      <c r="HR115" s="166"/>
      <c r="HS115" s="166"/>
      <c r="HT115" s="166"/>
      <c r="HU115" s="166"/>
      <c r="HV115" s="166"/>
      <c r="HW115" s="166"/>
      <c r="HX115" s="166"/>
      <c r="HY115" s="166"/>
      <c r="HZ115" s="166"/>
      <c r="IA115" s="166"/>
      <c r="IB115" s="166"/>
    </row>
    <row r="116" spans="1:236" s="97" customFormat="1" x14ac:dyDescent="0.25">
      <c r="A116" s="166"/>
      <c r="B116" s="173"/>
      <c r="C116" s="173"/>
      <c r="D116" s="173"/>
      <c r="E116" s="173"/>
      <c r="F116" s="173"/>
      <c r="G116" s="173"/>
      <c r="H116" s="173"/>
      <c r="I116" s="173"/>
      <c r="J116" s="173"/>
      <c r="K116" s="173"/>
      <c r="L116" s="173"/>
      <c r="M116" s="173"/>
      <c r="N116" s="173"/>
      <c r="O116" s="173"/>
      <c r="P116" s="173"/>
      <c r="Q116" s="173"/>
      <c r="R116" s="173"/>
      <c r="S116" s="173"/>
      <c r="T116" s="173"/>
      <c r="U116" s="173"/>
      <c r="V116" s="173"/>
      <c r="W116" s="173"/>
      <c r="X116" s="173"/>
      <c r="Y116" s="166"/>
      <c r="Z116" s="166"/>
      <c r="AA116" s="166"/>
      <c r="AB116" s="166"/>
      <c r="AC116" s="166"/>
      <c r="AD116" s="166"/>
      <c r="AE116" s="166"/>
      <c r="AF116" s="166"/>
      <c r="AG116" s="166"/>
      <c r="AH116" s="166"/>
      <c r="AI116" s="166"/>
      <c r="AJ116" s="166"/>
      <c r="AK116" s="166"/>
      <c r="AL116" s="166"/>
      <c r="AM116" s="166"/>
      <c r="AN116" s="166"/>
      <c r="AO116" s="166"/>
      <c r="AP116" s="166"/>
      <c r="AQ116" s="166"/>
      <c r="AR116" s="166"/>
      <c r="AS116" s="166"/>
      <c r="AT116" s="166"/>
      <c r="AU116" s="166"/>
      <c r="AV116" s="166"/>
      <c r="AW116" s="166"/>
      <c r="AX116" s="166"/>
      <c r="AY116" s="166"/>
      <c r="AZ116" s="166"/>
      <c r="BA116" s="166"/>
      <c r="BB116" s="166"/>
      <c r="BC116" s="166"/>
      <c r="BD116" s="166"/>
      <c r="BE116" s="166"/>
      <c r="BF116" s="166"/>
      <c r="BG116" s="166"/>
      <c r="BH116" s="166"/>
      <c r="BI116" s="166"/>
      <c r="BJ116" s="166"/>
      <c r="BK116" s="166"/>
      <c r="BL116" s="166"/>
      <c r="BM116" s="166"/>
      <c r="BN116" s="166"/>
      <c r="BO116" s="166"/>
      <c r="BP116" s="166"/>
      <c r="BQ116" s="166"/>
      <c r="BR116" s="166"/>
      <c r="BS116" s="166"/>
      <c r="BT116" s="166"/>
      <c r="BU116" s="166"/>
      <c r="BV116" s="166"/>
      <c r="BW116" s="166"/>
      <c r="BX116" s="166"/>
      <c r="BY116" s="166"/>
      <c r="BZ116" s="166"/>
      <c r="CA116" s="166"/>
      <c r="CB116" s="166"/>
      <c r="CC116" s="166"/>
      <c r="CD116" s="166"/>
      <c r="CE116" s="166"/>
      <c r="CF116" s="166"/>
      <c r="CG116" s="166"/>
      <c r="CH116" s="166"/>
      <c r="CI116" s="166"/>
      <c r="CJ116" s="166"/>
      <c r="CK116" s="166"/>
      <c r="CL116" s="166"/>
      <c r="CM116" s="166"/>
      <c r="CN116" s="166"/>
      <c r="CO116" s="166"/>
      <c r="CP116" s="166"/>
      <c r="CQ116" s="166"/>
      <c r="CR116" s="166"/>
      <c r="CS116" s="166"/>
      <c r="CT116" s="166"/>
      <c r="CU116" s="166"/>
      <c r="CV116" s="166"/>
      <c r="CW116" s="166"/>
      <c r="CX116" s="166"/>
      <c r="CY116" s="166"/>
      <c r="CZ116" s="166"/>
      <c r="DA116" s="166"/>
      <c r="DB116" s="166"/>
      <c r="DC116" s="166"/>
      <c r="DD116" s="166"/>
      <c r="DE116" s="166"/>
      <c r="DF116" s="166"/>
      <c r="DG116" s="166"/>
      <c r="DH116" s="166"/>
      <c r="DI116" s="166"/>
      <c r="DJ116" s="166"/>
      <c r="DK116" s="166"/>
      <c r="DL116" s="166"/>
      <c r="DM116" s="166"/>
      <c r="DN116" s="166"/>
      <c r="DO116" s="166"/>
      <c r="DP116" s="166"/>
      <c r="DQ116" s="166"/>
      <c r="DR116" s="166"/>
      <c r="DS116" s="166"/>
      <c r="DT116" s="166"/>
      <c r="DU116" s="166"/>
      <c r="DV116" s="166"/>
      <c r="DW116" s="166"/>
      <c r="DX116" s="166"/>
      <c r="DY116" s="166"/>
      <c r="DZ116" s="166"/>
      <c r="EA116" s="166"/>
      <c r="EB116" s="166"/>
      <c r="EC116" s="166"/>
      <c r="ED116" s="166"/>
      <c r="EE116" s="166"/>
      <c r="EF116" s="166"/>
      <c r="EG116" s="166"/>
      <c r="EH116" s="166"/>
      <c r="EI116" s="166"/>
      <c r="EJ116" s="166"/>
      <c r="EK116" s="166"/>
      <c r="EL116" s="166"/>
      <c r="EM116" s="166"/>
      <c r="EN116" s="166"/>
      <c r="EO116" s="166"/>
      <c r="EP116" s="166"/>
      <c r="EQ116" s="166"/>
      <c r="ER116" s="166"/>
      <c r="ES116" s="166"/>
      <c r="ET116" s="166"/>
      <c r="EU116" s="166"/>
      <c r="EV116" s="166"/>
      <c r="EW116" s="166"/>
      <c r="EX116" s="166"/>
      <c r="EY116" s="166"/>
      <c r="EZ116" s="166"/>
      <c r="FA116" s="166"/>
      <c r="FB116" s="166"/>
      <c r="FC116" s="166"/>
      <c r="FD116" s="166"/>
      <c r="FE116" s="166"/>
      <c r="FF116" s="166"/>
      <c r="FG116" s="166"/>
      <c r="FH116" s="166"/>
      <c r="FI116" s="166"/>
      <c r="FJ116" s="166"/>
      <c r="FK116" s="166"/>
      <c r="FL116" s="166"/>
      <c r="FM116" s="166"/>
      <c r="FN116" s="166"/>
      <c r="FO116" s="166"/>
      <c r="FP116" s="166"/>
      <c r="FQ116" s="166"/>
      <c r="FR116" s="166"/>
      <c r="FS116" s="166"/>
      <c r="FT116" s="166"/>
      <c r="FU116" s="166"/>
      <c r="FV116" s="166"/>
      <c r="FW116" s="166"/>
      <c r="FX116" s="166"/>
      <c r="FY116" s="166"/>
      <c r="FZ116" s="166"/>
      <c r="GA116" s="166"/>
      <c r="GB116" s="166"/>
      <c r="GC116" s="166"/>
      <c r="GD116" s="166"/>
      <c r="GE116" s="166"/>
      <c r="GF116" s="166"/>
      <c r="GG116" s="166"/>
      <c r="GH116" s="166"/>
      <c r="GI116" s="166"/>
      <c r="GJ116" s="166"/>
      <c r="GK116" s="166"/>
      <c r="GL116" s="166"/>
      <c r="GM116" s="166"/>
      <c r="GN116" s="166"/>
      <c r="GO116" s="166"/>
      <c r="GP116" s="166"/>
      <c r="GQ116" s="166"/>
      <c r="GR116" s="166"/>
      <c r="GS116" s="166"/>
      <c r="GT116" s="166"/>
      <c r="GU116" s="166"/>
      <c r="GV116" s="166"/>
      <c r="GW116" s="166"/>
      <c r="GX116" s="166"/>
      <c r="GY116" s="166"/>
      <c r="GZ116" s="166"/>
      <c r="HA116" s="166"/>
      <c r="HB116" s="166"/>
      <c r="HC116" s="166"/>
      <c r="HD116" s="166"/>
      <c r="HE116" s="166"/>
      <c r="HF116" s="166"/>
      <c r="HG116" s="166"/>
      <c r="HH116" s="166"/>
      <c r="HI116" s="166"/>
      <c r="HJ116" s="166"/>
      <c r="HK116" s="166"/>
      <c r="HL116" s="166"/>
      <c r="HM116" s="166"/>
      <c r="HN116" s="166"/>
      <c r="HO116" s="166"/>
      <c r="HP116" s="166"/>
      <c r="HQ116" s="166"/>
      <c r="HR116" s="166"/>
      <c r="HS116" s="166"/>
      <c r="HT116" s="166"/>
      <c r="HU116" s="166"/>
      <c r="HV116" s="166"/>
      <c r="HW116" s="166"/>
      <c r="HX116" s="166"/>
      <c r="HY116" s="166"/>
      <c r="HZ116" s="166"/>
      <c r="IA116" s="166"/>
      <c r="IB116" s="166"/>
    </row>
    <row r="117" spans="1:236" s="97" customFormat="1" x14ac:dyDescent="0.25">
      <c r="A117" s="166"/>
      <c r="B117" s="173"/>
      <c r="C117" s="173"/>
      <c r="D117" s="173"/>
      <c r="E117" s="173"/>
      <c r="F117" s="173"/>
      <c r="G117" s="173"/>
      <c r="H117" s="173"/>
      <c r="I117" s="173"/>
      <c r="J117" s="173"/>
      <c r="K117" s="173"/>
      <c r="L117" s="173"/>
      <c r="M117" s="173"/>
      <c r="N117" s="173"/>
      <c r="O117" s="173"/>
      <c r="P117" s="173"/>
      <c r="Q117" s="173"/>
      <c r="R117" s="173"/>
      <c r="S117" s="173"/>
      <c r="T117" s="173"/>
      <c r="U117" s="173"/>
      <c r="V117" s="173"/>
      <c r="W117" s="173"/>
      <c r="X117" s="173"/>
      <c r="Y117" s="166"/>
      <c r="Z117" s="166"/>
      <c r="AA117" s="166"/>
      <c r="AB117" s="166"/>
      <c r="AC117" s="166"/>
      <c r="AD117" s="166"/>
      <c r="AE117" s="166"/>
      <c r="AF117" s="166"/>
      <c r="AG117" s="166"/>
      <c r="AH117" s="166"/>
      <c r="AI117" s="166"/>
      <c r="AJ117" s="166"/>
      <c r="AK117" s="166"/>
      <c r="AL117" s="166"/>
      <c r="AM117" s="166"/>
      <c r="AN117" s="166"/>
      <c r="AO117" s="166"/>
      <c r="AP117" s="166"/>
      <c r="AQ117" s="166"/>
      <c r="AR117" s="166"/>
      <c r="AS117" s="166"/>
      <c r="AT117" s="166"/>
      <c r="AU117" s="166"/>
      <c r="AV117" s="166"/>
      <c r="AW117" s="166"/>
      <c r="AX117" s="166"/>
      <c r="AY117" s="166"/>
      <c r="AZ117" s="166"/>
      <c r="BA117" s="166"/>
      <c r="BB117" s="166"/>
      <c r="BC117" s="166"/>
      <c r="BD117" s="166"/>
      <c r="BE117" s="166"/>
      <c r="BF117" s="166"/>
      <c r="BG117" s="166"/>
      <c r="BH117" s="166"/>
      <c r="BI117" s="166"/>
      <c r="BJ117" s="166"/>
      <c r="BK117" s="166"/>
      <c r="BL117" s="166"/>
      <c r="BM117" s="166"/>
      <c r="BN117" s="166"/>
      <c r="BO117" s="166"/>
      <c r="BP117" s="166"/>
      <c r="BQ117" s="166"/>
      <c r="BR117" s="166"/>
      <c r="BS117" s="166"/>
      <c r="BT117" s="166"/>
      <c r="BU117" s="166"/>
      <c r="BV117" s="166"/>
      <c r="BW117" s="166"/>
      <c r="BX117" s="166"/>
      <c r="BY117" s="166"/>
      <c r="BZ117" s="166"/>
      <c r="CA117" s="166"/>
      <c r="CB117" s="166"/>
      <c r="CC117" s="166"/>
      <c r="CD117" s="166"/>
      <c r="CE117" s="166"/>
      <c r="CF117" s="166"/>
      <c r="CG117" s="166"/>
      <c r="CH117" s="166"/>
      <c r="CI117" s="166"/>
      <c r="CJ117" s="166"/>
      <c r="CK117" s="166"/>
      <c r="CL117" s="166"/>
      <c r="CM117" s="166"/>
      <c r="CN117" s="166"/>
      <c r="CO117" s="166"/>
      <c r="CP117" s="166"/>
      <c r="CQ117" s="166"/>
      <c r="CR117" s="166"/>
      <c r="CS117" s="166"/>
      <c r="CT117" s="166"/>
      <c r="CU117" s="166"/>
      <c r="CV117" s="166"/>
      <c r="CW117" s="166"/>
      <c r="CX117" s="166"/>
      <c r="CY117" s="166"/>
      <c r="CZ117" s="166"/>
      <c r="DA117" s="166"/>
      <c r="DB117" s="166"/>
      <c r="DC117" s="166"/>
      <c r="DD117" s="166"/>
      <c r="DE117" s="166"/>
      <c r="DF117" s="166"/>
      <c r="DG117" s="166"/>
      <c r="DH117" s="166"/>
      <c r="DI117" s="166"/>
      <c r="DJ117" s="166"/>
      <c r="DK117" s="166"/>
      <c r="DL117" s="166"/>
      <c r="DM117" s="166"/>
      <c r="DN117" s="166"/>
      <c r="DO117" s="166"/>
      <c r="DP117" s="166"/>
      <c r="DQ117" s="166"/>
      <c r="DR117" s="166"/>
      <c r="DS117" s="166"/>
      <c r="DT117" s="166"/>
      <c r="DU117" s="166"/>
      <c r="DV117" s="166"/>
      <c r="DW117" s="166"/>
      <c r="DX117" s="166"/>
      <c r="DY117" s="166"/>
      <c r="DZ117" s="166"/>
      <c r="EA117" s="166"/>
      <c r="EB117" s="166"/>
      <c r="EC117" s="166"/>
      <c r="ED117" s="166"/>
      <c r="EE117" s="166"/>
      <c r="EF117" s="166"/>
      <c r="EG117" s="166"/>
      <c r="EH117" s="166"/>
      <c r="EI117" s="166"/>
      <c r="EJ117" s="166"/>
      <c r="EK117" s="166"/>
      <c r="EL117" s="166"/>
      <c r="EM117" s="166"/>
      <c r="EN117" s="166"/>
      <c r="EO117" s="166"/>
      <c r="EP117" s="166"/>
      <c r="EQ117" s="166"/>
      <c r="ER117" s="166"/>
      <c r="ES117" s="166"/>
      <c r="ET117" s="166"/>
      <c r="EU117" s="166"/>
      <c r="EV117" s="166"/>
      <c r="EW117" s="166"/>
      <c r="EX117" s="166"/>
      <c r="EY117" s="166"/>
      <c r="EZ117" s="166"/>
      <c r="FA117" s="166"/>
      <c r="FB117" s="166"/>
      <c r="FC117" s="166"/>
      <c r="FD117" s="166"/>
      <c r="FE117" s="166"/>
      <c r="FF117" s="166"/>
      <c r="FG117" s="166"/>
      <c r="FH117" s="166"/>
      <c r="FI117" s="166"/>
      <c r="FJ117" s="166"/>
      <c r="FK117" s="166"/>
      <c r="FL117" s="166"/>
      <c r="FM117" s="166"/>
      <c r="FN117" s="166"/>
      <c r="FO117" s="166"/>
      <c r="FP117" s="166"/>
      <c r="FQ117" s="166"/>
      <c r="FR117" s="166"/>
      <c r="FS117" s="166"/>
      <c r="FT117" s="166"/>
      <c r="FU117" s="166"/>
      <c r="FV117" s="166"/>
      <c r="FW117" s="166"/>
      <c r="FX117" s="166"/>
      <c r="FY117" s="166"/>
      <c r="FZ117" s="166"/>
      <c r="GA117" s="166"/>
      <c r="GB117" s="166"/>
      <c r="GC117" s="166"/>
      <c r="GD117" s="166"/>
      <c r="GE117" s="166"/>
      <c r="GF117" s="166"/>
      <c r="GG117" s="166"/>
      <c r="GH117" s="166"/>
      <c r="GI117" s="166"/>
      <c r="GJ117" s="166"/>
      <c r="GK117" s="166"/>
      <c r="GL117" s="166"/>
      <c r="GM117" s="166"/>
      <c r="GN117" s="166"/>
      <c r="GO117" s="166"/>
      <c r="GP117" s="166"/>
      <c r="GQ117" s="166"/>
      <c r="GR117" s="166"/>
      <c r="GS117" s="166"/>
      <c r="GT117" s="166"/>
      <c r="GU117" s="166"/>
      <c r="GV117" s="166"/>
      <c r="GW117" s="166"/>
      <c r="GX117" s="166"/>
      <c r="GY117" s="166"/>
      <c r="GZ117" s="166"/>
      <c r="HA117" s="166"/>
      <c r="HB117" s="166"/>
      <c r="HC117" s="166"/>
      <c r="HD117" s="166"/>
      <c r="HE117" s="166"/>
      <c r="HF117" s="166"/>
      <c r="HG117" s="166"/>
      <c r="HH117" s="166"/>
      <c r="HI117" s="166"/>
      <c r="HJ117" s="166"/>
      <c r="HK117" s="166"/>
      <c r="HL117" s="166"/>
      <c r="HM117" s="166"/>
      <c r="HN117" s="166"/>
      <c r="HO117" s="166"/>
      <c r="HP117" s="166"/>
      <c r="HQ117" s="166"/>
      <c r="HR117" s="166"/>
      <c r="HS117" s="166"/>
      <c r="HT117" s="166"/>
      <c r="HU117" s="166"/>
      <c r="HV117" s="166"/>
      <c r="HW117" s="166"/>
      <c r="HX117" s="166"/>
      <c r="HY117" s="166"/>
      <c r="HZ117" s="166"/>
      <c r="IA117" s="166"/>
      <c r="IB117" s="166"/>
    </row>
    <row r="118" spans="1:236" s="97" customFormat="1" x14ac:dyDescent="0.25">
      <c r="A118" s="166"/>
      <c r="B118" s="173"/>
      <c r="C118" s="173"/>
      <c r="D118" s="173"/>
      <c r="E118" s="173"/>
      <c r="F118" s="173"/>
      <c r="G118" s="173"/>
      <c r="H118" s="173"/>
      <c r="I118" s="173"/>
      <c r="J118" s="173"/>
      <c r="K118" s="173"/>
      <c r="L118" s="173"/>
      <c r="M118" s="173"/>
      <c r="N118" s="173"/>
      <c r="O118" s="173"/>
      <c r="P118" s="173"/>
      <c r="Q118" s="173"/>
      <c r="R118" s="173"/>
      <c r="S118" s="173"/>
      <c r="T118" s="173"/>
      <c r="U118" s="173"/>
      <c r="V118" s="173"/>
      <c r="W118" s="173"/>
      <c r="X118" s="173"/>
      <c r="Y118" s="166"/>
      <c r="Z118" s="166"/>
      <c r="AA118" s="166"/>
      <c r="AB118" s="166"/>
      <c r="AC118" s="166"/>
      <c r="AD118" s="166"/>
      <c r="AE118" s="166"/>
      <c r="AF118" s="166"/>
      <c r="AG118" s="166"/>
      <c r="AH118" s="166"/>
      <c r="AI118" s="166"/>
      <c r="AJ118" s="166"/>
      <c r="AK118" s="166"/>
      <c r="AL118" s="166"/>
      <c r="AM118" s="166"/>
      <c r="AN118" s="166"/>
      <c r="AO118" s="166"/>
      <c r="AP118" s="166"/>
      <c r="AQ118" s="166"/>
      <c r="AR118" s="166"/>
      <c r="AS118" s="166"/>
      <c r="AT118" s="166"/>
      <c r="AU118" s="166"/>
      <c r="AV118" s="166"/>
      <c r="AW118" s="166"/>
      <c r="AX118" s="166"/>
      <c r="AY118" s="166"/>
      <c r="AZ118" s="166"/>
      <c r="BA118" s="166"/>
      <c r="BB118" s="166"/>
      <c r="BC118" s="166"/>
      <c r="BD118" s="166"/>
      <c r="BE118" s="166"/>
      <c r="BF118" s="166"/>
      <c r="BG118" s="166"/>
      <c r="BH118" s="166"/>
      <c r="BI118" s="166"/>
      <c r="BJ118" s="166"/>
      <c r="BK118" s="166"/>
      <c r="BL118" s="166"/>
      <c r="BM118" s="166"/>
      <c r="BN118" s="166"/>
      <c r="BO118" s="166"/>
      <c r="BP118" s="166"/>
      <c r="BQ118" s="166"/>
      <c r="BR118" s="166"/>
      <c r="BS118" s="166"/>
      <c r="BT118" s="166"/>
      <c r="BU118" s="166"/>
      <c r="BV118" s="166"/>
      <c r="BW118" s="166"/>
      <c r="BX118" s="166"/>
      <c r="BY118" s="166"/>
      <c r="BZ118" s="166"/>
      <c r="CA118" s="166"/>
      <c r="CB118" s="166"/>
      <c r="CC118" s="166"/>
      <c r="CD118" s="166"/>
      <c r="CE118" s="166"/>
      <c r="CF118" s="166"/>
      <c r="CG118" s="166"/>
      <c r="CH118" s="166"/>
      <c r="CI118" s="166"/>
      <c r="CJ118" s="166"/>
      <c r="CK118" s="166"/>
      <c r="CL118" s="166"/>
      <c r="CM118" s="166"/>
      <c r="CN118" s="166"/>
      <c r="CO118" s="166"/>
      <c r="CP118" s="166"/>
      <c r="CQ118" s="166"/>
      <c r="CR118" s="166"/>
      <c r="CS118" s="166"/>
      <c r="CT118" s="166"/>
      <c r="CU118" s="166"/>
      <c r="CV118" s="166"/>
      <c r="CW118" s="166"/>
      <c r="CX118" s="166"/>
      <c r="CY118" s="166"/>
      <c r="CZ118" s="166"/>
      <c r="DA118" s="166"/>
      <c r="DB118" s="166"/>
      <c r="DC118" s="166"/>
      <c r="DD118" s="166"/>
      <c r="DE118" s="166"/>
      <c r="DF118" s="166"/>
      <c r="DG118" s="166"/>
      <c r="DH118" s="166"/>
      <c r="DI118" s="166"/>
      <c r="DJ118" s="166"/>
      <c r="DK118" s="166"/>
      <c r="DL118" s="166"/>
      <c r="DM118" s="166"/>
      <c r="DN118" s="166"/>
      <c r="DO118" s="166"/>
      <c r="DP118" s="166"/>
      <c r="DQ118" s="166"/>
      <c r="DR118" s="166"/>
      <c r="DS118" s="166"/>
      <c r="DT118" s="166"/>
      <c r="DU118" s="166"/>
      <c r="DV118" s="166"/>
      <c r="DW118" s="166"/>
      <c r="DX118" s="166"/>
      <c r="DY118" s="166"/>
      <c r="DZ118" s="166"/>
      <c r="EA118" s="166"/>
      <c r="EB118" s="166"/>
      <c r="EC118" s="166"/>
      <c r="ED118" s="166"/>
      <c r="EE118" s="166"/>
      <c r="EF118" s="166"/>
      <c r="EG118" s="166"/>
      <c r="EH118" s="166"/>
      <c r="EI118" s="166"/>
      <c r="EJ118" s="166"/>
      <c r="EK118" s="166"/>
      <c r="EL118" s="166"/>
      <c r="EM118" s="166"/>
      <c r="EN118" s="166"/>
      <c r="EO118" s="166"/>
      <c r="EP118" s="166"/>
      <c r="EQ118" s="166"/>
      <c r="ER118" s="166"/>
      <c r="ES118" s="166"/>
      <c r="ET118" s="166"/>
      <c r="EU118" s="166"/>
      <c r="EV118" s="166"/>
      <c r="EW118" s="166"/>
      <c r="EX118" s="166"/>
      <c r="EY118" s="166"/>
      <c r="EZ118" s="166"/>
      <c r="FA118" s="166"/>
      <c r="FB118" s="166"/>
      <c r="FC118" s="166"/>
      <c r="FD118" s="166"/>
      <c r="FE118" s="166"/>
      <c r="FF118" s="166"/>
      <c r="FG118" s="166"/>
      <c r="FH118" s="166"/>
      <c r="FI118" s="166"/>
      <c r="FJ118" s="166"/>
      <c r="FK118" s="166"/>
      <c r="FL118" s="166"/>
      <c r="FM118" s="166"/>
      <c r="FN118" s="166"/>
      <c r="FO118" s="166"/>
      <c r="FP118" s="166"/>
      <c r="FQ118" s="166"/>
      <c r="FR118" s="166"/>
      <c r="FS118" s="166"/>
      <c r="FT118" s="166"/>
      <c r="FU118" s="166"/>
      <c r="FV118" s="166"/>
      <c r="FW118" s="166"/>
      <c r="FX118" s="166"/>
      <c r="FY118" s="166"/>
      <c r="FZ118" s="166"/>
      <c r="GA118" s="166"/>
      <c r="GB118" s="166"/>
      <c r="GC118" s="166"/>
      <c r="GD118" s="166"/>
      <c r="GE118" s="166"/>
      <c r="GF118" s="166"/>
      <c r="GG118" s="166"/>
      <c r="GH118" s="166"/>
      <c r="GI118" s="166"/>
      <c r="GJ118" s="166"/>
      <c r="GK118" s="166"/>
      <c r="GL118" s="166"/>
      <c r="GM118" s="166"/>
      <c r="GN118" s="166"/>
      <c r="GO118" s="166"/>
      <c r="GP118" s="166"/>
      <c r="GQ118" s="166"/>
      <c r="GR118" s="166"/>
      <c r="GS118" s="166"/>
      <c r="GT118" s="166"/>
      <c r="GU118" s="166"/>
      <c r="GV118" s="166"/>
      <c r="GW118" s="166"/>
      <c r="GX118" s="166"/>
      <c r="GY118" s="166"/>
      <c r="GZ118" s="166"/>
      <c r="HA118" s="166"/>
      <c r="HB118" s="166"/>
      <c r="HC118" s="166"/>
      <c r="HD118" s="166"/>
      <c r="HE118" s="166"/>
      <c r="HF118" s="166"/>
      <c r="HG118" s="166"/>
      <c r="HH118" s="166"/>
      <c r="HI118" s="166"/>
      <c r="HJ118" s="166"/>
      <c r="HK118" s="166"/>
      <c r="HL118" s="166"/>
      <c r="HM118" s="166"/>
      <c r="HN118" s="166"/>
      <c r="HO118" s="166"/>
      <c r="HP118" s="166"/>
      <c r="HQ118" s="166"/>
      <c r="HR118" s="166"/>
      <c r="HS118" s="166"/>
      <c r="HT118" s="166"/>
      <c r="HU118" s="166"/>
      <c r="HV118" s="166"/>
      <c r="HW118" s="166"/>
      <c r="HX118" s="166"/>
      <c r="HY118" s="166"/>
      <c r="HZ118" s="166"/>
      <c r="IA118" s="166"/>
      <c r="IB118" s="166"/>
    </row>
    <row r="119" spans="1:236" s="97" customFormat="1" x14ac:dyDescent="0.25">
      <c r="A119" s="166"/>
      <c r="B119" s="173"/>
      <c r="C119" s="173"/>
      <c r="D119" s="173"/>
      <c r="E119" s="173"/>
      <c r="F119" s="173"/>
      <c r="G119" s="173"/>
      <c r="H119" s="173"/>
      <c r="I119" s="173"/>
      <c r="J119" s="173"/>
      <c r="K119" s="173"/>
      <c r="L119" s="173"/>
      <c r="M119" s="173"/>
      <c r="N119" s="173"/>
      <c r="O119" s="173"/>
      <c r="P119" s="173"/>
      <c r="Q119" s="173"/>
      <c r="R119" s="173"/>
      <c r="S119" s="173"/>
      <c r="T119" s="173"/>
      <c r="U119" s="173"/>
      <c r="V119" s="173"/>
      <c r="W119" s="173"/>
      <c r="X119" s="173"/>
      <c r="Y119" s="166"/>
      <c r="Z119" s="166"/>
      <c r="AA119" s="166"/>
      <c r="AB119" s="166"/>
      <c r="AC119" s="166"/>
      <c r="AD119" s="166"/>
      <c r="AE119" s="166"/>
      <c r="AF119" s="166"/>
      <c r="AG119" s="166"/>
      <c r="AH119" s="166"/>
      <c r="AI119" s="166"/>
      <c r="AJ119" s="166"/>
      <c r="AK119" s="166"/>
      <c r="AL119" s="166"/>
      <c r="AM119" s="166"/>
      <c r="AN119" s="166"/>
      <c r="AO119" s="166"/>
      <c r="AP119" s="166"/>
      <c r="AQ119" s="166"/>
      <c r="AR119" s="166"/>
      <c r="AS119" s="166"/>
      <c r="AT119" s="166"/>
      <c r="AU119" s="166"/>
      <c r="AV119" s="166"/>
      <c r="AW119" s="166"/>
      <c r="AX119" s="166"/>
      <c r="AY119" s="166"/>
      <c r="AZ119" s="166"/>
      <c r="BA119" s="166"/>
      <c r="BB119" s="166"/>
      <c r="BC119" s="166"/>
      <c r="BD119" s="166"/>
      <c r="BE119" s="166"/>
      <c r="BF119" s="166"/>
      <c r="BG119" s="166"/>
      <c r="BH119" s="166"/>
      <c r="BI119" s="166"/>
      <c r="BJ119" s="166"/>
      <c r="BK119" s="166"/>
      <c r="BL119" s="166"/>
      <c r="BM119" s="166"/>
      <c r="BN119" s="166"/>
      <c r="BO119" s="166"/>
      <c r="BP119" s="166"/>
      <c r="BQ119" s="166"/>
      <c r="BR119" s="166"/>
      <c r="BS119" s="166"/>
      <c r="BT119" s="166"/>
      <c r="BU119" s="166"/>
      <c r="BV119" s="166"/>
      <c r="BW119" s="166"/>
      <c r="BX119" s="166"/>
      <c r="BY119" s="166"/>
      <c r="BZ119" s="166"/>
      <c r="CA119" s="166"/>
      <c r="CB119" s="166"/>
      <c r="CC119" s="166"/>
      <c r="CD119" s="166"/>
      <c r="CE119" s="166"/>
      <c r="CF119" s="166"/>
      <c r="CG119" s="166"/>
      <c r="CH119" s="166"/>
      <c r="CI119" s="166"/>
      <c r="CJ119" s="166"/>
      <c r="CK119" s="166"/>
      <c r="CL119" s="166"/>
      <c r="CM119" s="166"/>
      <c r="CN119" s="166"/>
      <c r="CO119" s="166"/>
      <c r="CP119" s="166"/>
      <c r="CQ119" s="166"/>
      <c r="CR119" s="166"/>
      <c r="CS119" s="166"/>
      <c r="CT119" s="166"/>
      <c r="CU119" s="166"/>
      <c r="CV119" s="166"/>
      <c r="CW119" s="166"/>
      <c r="CX119" s="166"/>
      <c r="CY119" s="166"/>
      <c r="CZ119" s="166"/>
      <c r="DA119" s="166"/>
      <c r="DB119" s="166"/>
      <c r="DC119" s="166"/>
      <c r="DD119" s="166"/>
      <c r="DE119" s="166"/>
      <c r="DF119" s="166"/>
      <c r="DG119" s="166"/>
      <c r="DH119" s="166"/>
      <c r="DI119" s="166"/>
      <c r="DJ119" s="166"/>
      <c r="DK119" s="166"/>
      <c r="DL119" s="166"/>
      <c r="DM119" s="166"/>
      <c r="DN119" s="166"/>
      <c r="DO119" s="166"/>
      <c r="DP119" s="166"/>
      <c r="DQ119" s="166"/>
      <c r="DR119" s="166"/>
      <c r="DS119" s="166"/>
      <c r="DT119" s="166"/>
      <c r="DU119" s="166"/>
      <c r="DV119" s="166"/>
      <c r="DW119" s="166"/>
      <c r="DX119" s="166"/>
      <c r="DY119" s="166"/>
      <c r="DZ119" s="166"/>
      <c r="EA119" s="166"/>
      <c r="EB119" s="166"/>
      <c r="EC119" s="166"/>
      <c r="ED119" s="166"/>
      <c r="EE119" s="166"/>
      <c r="EF119" s="166"/>
      <c r="EG119" s="166"/>
      <c r="EH119" s="166"/>
      <c r="EI119" s="166"/>
      <c r="EJ119" s="166"/>
      <c r="EK119" s="166"/>
      <c r="EL119" s="166"/>
      <c r="EM119" s="166"/>
      <c r="EN119" s="166"/>
      <c r="EO119" s="166"/>
      <c r="EP119" s="166"/>
      <c r="EQ119" s="166"/>
      <c r="ER119" s="166"/>
      <c r="ES119" s="166"/>
      <c r="ET119" s="166"/>
      <c r="EU119" s="166"/>
      <c r="EV119" s="166"/>
      <c r="EW119" s="166"/>
      <c r="EX119" s="166"/>
      <c r="EY119" s="166"/>
      <c r="EZ119" s="166"/>
      <c r="FA119" s="166"/>
      <c r="FB119" s="166"/>
      <c r="FC119" s="166"/>
      <c r="FD119" s="166"/>
      <c r="FE119" s="166"/>
      <c r="FF119" s="166"/>
      <c r="FG119" s="166"/>
      <c r="FH119" s="166"/>
      <c r="FI119" s="166"/>
      <c r="FJ119" s="166"/>
      <c r="FK119" s="166"/>
      <c r="FL119" s="166"/>
      <c r="FM119" s="166"/>
      <c r="FN119" s="166"/>
      <c r="FO119" s="166"/>
      <c r="FP119" s="166"/>
      <c r="FQ119" s="166"/>
      <c r="FR119" s="166"/>
      <c r="FS119" s="166"/>
      <c r="FT119" s="166"/>
      <c r="FU119" s="166"/>
      <c r="FV119" s="166"/>
      <c r="FW119" s="166"/>
      <c r="FX119" s="166"/>
      <c r="FY119" s="166"/>
      <c r="FZ119" s="166"/>
      <c r="GA119" s="166"/>
      <c r="GB119" s="166"/>
      <c r="GC119" s="166"/>
      <c r="GD119" s="166"/>
      <c r="GE119" s="166"/>
      <c r="GF119" s="166"/>
      <c r="GG119" s="166"/>
      <c r="GH119" s="166"/>
      <c r="GI119" s="166"/>
      <c r="GJ119" s="166"/>
      <c r="GK119" s="166"/>
      <c r="GL119" s="166"/>
      <c r="GM119" s="166"/>
      <c r="GN119" s="166"/>
      <c r="GO119" s="166"/>
      <c r="GP119" s="166"/>
      <c r="GQ119" s="166"/>
      <c r="GR119" s="166"/>
      <c r="GS119" s="166"/>
      <c r="GT119" s="166"/>
      <c r="GU119" s="166"/>
      <c r="GV119" s="166"/>
      <c r="GW119" s="166"/>
      <c r="GX119" s="166"/>
      <c r="GY119" s="166"/>
      <c r="GZ119" s="166"/>
      <c r="HA119" s="166"/>
      <c r="HB119" s="166"/>
      <c r="HC119" s="166"/>
      <c r="HD119" s="166"/>
      <c r="HE119" s="166"/>
      <c r="HF119" s="166"/>
      <c r="HG119" s="166"/>
      <c r="HH119" s="166"/>
      <c r="HI119" s="166"/>
      <c r="HJ119" s="166"/>
      <c r="HK119" s="166"/>
      <c r="HL119" s="166"/>
      <c r="HM119" s="166"/>
      <c r="HN119" s="166"/>
      <c r="HO119" s="166"/>
      <c r="HP119" s="166"/>
      <c r="HQ119" s="166"/>
      <c r="HR119" s="166"/>
      <c r="HS119" s="166"/>
      <c r="HT119" s="166"/>
      <c r="HU119" s="166"/>
      <c r="HV119" s="166"/>
      <c r="HW119" s="166"/>
      <c r="HX119" s="166"/>
      <c r="HY119" s="166"/>
      <c r="HZ119" s="166"/>
      <c r="IA119" s="166"/>
      <c r="IB119" s="166"/>
    </row>
    <row r="120" spans="1:236" s="97" customFormat="1" x14ac:dyDescent="0.25">
      <c r="A120" s="166"/>
      <c r="B120" s="173"/>
      <c r="C120" s="173"/>
      <c r="D120" s="173"/>
      <c r="E120" s="173"/>
      <c r="F120" s="173"/>
      <c r="G120" s="173"/>
      <c r="H120" s="173"/>
      <c r="I120" s="173"/>
      <c r="J120" s="173"/>
      <c r="K120" s="173"/>
      <c r="L120" s="173"/>
      <c r="M120" s="173"/>
      <c r="N120" s="173"/>
      <c r="O120" s="173"/>
      <c r="P120" s="173"/>
      <c r="Q120" s="173"/>
      <c r="R120" s="173"/>
      <c r="S120" s="173"/>
      <c r="T120" s="173"/>
      <c r="U120" s="173"/>
      <c r="V120" s="173"/>
      <c r="W120" s="173"/>
      <c r="X120" s="173"/>
      <c r="Y120" s="166"/>
      <c r="Z120" s="166"/>
      <c r="AA120" s="166"/>
      <c r="AB120" s="166"/>
      <c r="AC120" s="166"/>
      <c r="AD120" s="166"/>
      <c r="AE120" s="166"/>
      <c r="AF120" s="166"/>
      <c r="AG120" s="166"/>
      <c r="AH120" s="166"/>
      <c r="AI120" s="166"/>
      <c r="AJ120" s="166"/>
      <c r="AK120" s="166"/>
      <c r="AL120" s="166"/>
      <c r="AM120" s="166"/>
      <c r="AN120" s="166"/>
      <c r="AO120" s="166"/>
      <c r="AP120" s="166"/>
      <c r="AQ120" s="166"/>
      <c r="AR120" s="166"/>
      <c r="AS120" s="166"/>
      <c r="AT120" s="166"/>
      <c r="AU120" s="166"/>
      <c r="AV120" s="166"/>
      <c r="AW120" s="166"/>
      <c r="AX120" s="166"/>
      <c r="AY120" s="166"/>
      <c r="AZ120" s="166"/>
      <c r="BA120" s="166"/>
      <c r="BB120" s="166"/>
      <c r="BC120" s="166"/>
      <c r="BD120" s="166"/>
      <c r="BE120" s="166"/>
      <c r="BF120" s="166"/>
      <c r="BG120" s="166"/>
      <c r="BH120" s="166"/>
      <c r="BI120" s="166"/>
      <c r="BJ120" s="166"/>
      <c r="BK120" s="166"/>
      <c r="BL120" s="166"/>
      <c r="BM120" s="166"/>
      <c r="BN120" s="166"/>
      <c r="BO120" s="166"/>
      <c r="BP120" s="166"/>
      <c r="BQ120" s="166"/>
      <c r="BR120" s="166"/>
      <c r="BS120" s="166"/>
      <c r="BT120" s="166"/>
      <c r="BU120" s="166"/>
      <c r="BV120" s="166"/>
      <c r="BW120" s="166"/>
      <c r="BX120" s="166"/>
      <c r="BY120" s="166"/>
      <c r="BZ120" s="166"/>
      <c r="CA120" s="166"/>
      <c r="CB120" s="166"/>
      <c r="CC120" s="166"/>
      <c r="CD120" s="166"/>
      <c r="CE120" s="166"/>
      <c r="CF120" s="166"/>
      <c r="CG120" s="166"/>
      <c r="CH120" s="166"/>
      <c r="CI120" s="166"/>
      <c r="CJ120" s="166"/>
      <c r="CK120" s="166"/>
      <c r="CL120" s="166"/>
      <c r="CM120" s="166"/>
      <c r="CN120" s="166"/>
      <c r="CO120" s="166"/>
      <c r="CP120" s="166"/>
      <c r="CQ120" s="166"/>
      <c r="CR120" s="166"/>
      <c r="CS120" s="166"/>
      <c r="CT120" s="166"/>
      <c r="CU120" s="166"/>
      <c r="CV120" s="166"/>
      <c r="CW120" s="166"/>
      <c r="CX120" s="166"/>
      <c r="CY120" s="166"/>
      <c r="CZ120" s="166"/>
      <c r="DA120" s="166"/>
      <c r="DB120" s="166"/>
      <c r="DC120" s="166"/>
      <c r="DD120" s="166"/>
      <c r="DE120" s="166"/>
      <c r="DF120" s="166"/>
      <c r="DG120" s="166"/>
      <c r="DH120" s="166"/>
      <c r="DI120" s="166"/>
      <c r="DJ120" s="166"/>
      <c r="DK120" s="166"/>
      <c r="DL120" s="166"/>
      <c r="DM120" s="166"/>
      <c r="DN120" s="166"/>
      <c r="DO120" s="166"/>
      <c r="DP120" s="166"/>
      <c r="DQ120" s="166"/>
      <c r="DR120" s="166"/>
      <c r="DS120" s="166"/>
      <c r="DT120" s="166"/>
      <c r="DU120" s="166"/>
      <c r="DV120" s="166"/>
      <c r="DW120" s="166"/>
      <c r="DX120" s="166"/>
      <c r="DY120" s="166"/>
      <c r="DZ120" s="166"/>
      <c r="EA120" s="166"/>
      <c r="EB120" s="166"/>
      <c r="EC120" s="166"/>
      <c r="ED120" s="166"/>
      <c r="EE120" s="166"/>
      <c r="EF120" s="166"/>
      <c r="EG120" s="166"/>
      <c r="EH120" s="166"/>
      <c r="EI120" s="166"/>
      <c r="EJ120" s="166"/>
      <c r="EK120" s="166"/>
      <c r="EL120" s="166"/>
      <c r="EM120" s="166"/>
      <c r="EN120" s="166"/>
      <c r="EO120" s="166"/>
      <c r="EP120" s="166"/>
      <c r="EQ120" s="166"/>
      <c r="ER120" s="166"/>
      <c r="ES120" s="166"/>
      <c r="ET120" s="166"/>
      <c r="EU120" s="166"/>
      <c r="EV120" s="166"/>
      <c r="EW120" s="166"/>
      <c r="EX120" s="166"/>
      <c r="EY120" s="166"/>
      <c r="EZ120" s="166"/>
      <c r="FA120" s="166"/>
      <c r="FB120" s="166"/>
      <c r="FC120" s="166"/>
      <c r="FD120" s="166"/>
      <c r="FE120" s="166"/>
      <c r="FF120" s="166"/>
      <c r="FG120" s="166"/>
      <c r="FH120" s="166"/>
      <c r="FI120" s="166"/>
      <c r="FJ120" s="166"/>
      <c r="FK120" s="166"/>
      <c r="FL120" s="166"/>
      <c r="FM120" s="166"/>
      <c r="FN120" s="166"/>
      <c r="FO120" s="166"/>
      <c r="FP120" s="166"/>
      <c r="FQ120" s="166"/>
      <c r="FR120" s="166"/>
      <c r="FS120" s="166"/>
      <c r="FT120" s="166"/>
      <c r="FU120" s="166"/>
      <c r="FV120" s="166"/>
      <c r="FW120" s="166"/>
      <c r="FX120" s="166"/>
      <c r="FY120" s="166"/>
      <c r="FZ120" s="166"/>
      <c r="GA120" s="166"/>
      <c r="GB120" s="166"/>
      <c r="GC120" s="166"/>
      <c r="GD120" s="166"/>
      <c r="GE120" s="166"/>
      <c r="GF120" s="166"/>
      <c r="GG120" s="166"/>
      <c r="GH120" s="166"/>
      <c r="GI120" s="166"/>
      <c r="GJ120" s="166"/>
      <c r="GK120" s="166"/>
      <c r="GL120" s="166"/>
      <c r="GM120" s="166"/>
      <c r="GN120" s="166"/>
      <c r="GO120" s="166"/>
      <c r="GP120" s="166"/>
      <c r="GQ120" s="166"/>
      <c r="GR120" s="166"/>
      <c r="GS120" s="166"/>
      <c r="GT120" s="166"/>
      <c r="GU120" s="166"/>
      <c r="GV120" s="166"/>
      <c r="GW120" s="166"/>
      <c r="GX120" s="166"/>
      <c r="GY120" s="166"/>
      <c r="GZ120" s="166"/>
      <c r="HA120" s="166"/>
      <c r="HB120" s="166"/>
      <c r="HC120" s="166"/>
      <c r="HD120" s="166"/>
      <c r="HE120" s="166"/>
      <c r="HF120" s="166"/>
      <c r="HG120" s="166"/>
      <c r="HH120" s="166"/>
      <c r="HI120" s="166"/>
      <c r="HJ120" s="166"/>
      <c r="HK120" s="166"/>
      <c r="HL120" s="166"/>
      <c r="HM120" s="166"/>
      <c r="HN120" s="166"/>
      <c r="HO120" s="166"/>
      <c r="HP120" s="166"/>
      <c r="HQ120" s="166"/>
      <c r="HR120" s="166"/>
      <c r="HS120" s="166"/>
      <c r="HT120" s="166"/>
      <c r="HU120" s="166"/>
      <c r="HV120" s="166"/>
      <c r="HW120" s="166"/>
      <c r="HX120" s="166"/>
      <c r="HY120" s="166"/>
      <c r="HZ120" s="166"/>
      <c r="IA120" s="166"/>
      <c r="IB120" s="166"/>
    </row>
    <row r="121" spans="1:236" s="97" customFormat="1" x14ac:dyDescent="0.25">
      <c r="A121" s="166"/>
      <c r="B121" s="173"/>
      <c r="C121" s="173"/>
      <c r="D121" s="173"/>
      <c r="E121" s="173"/>
      <c r="F121" s="173"/>
      <c r="G121" s="173"/>
      <c r="H121" s="173"/>
      <c r="I121" s="173"/>
      <c r="J121" s="173"/>
      <c r="K121" s="173"/>
      <c r="L121" s="173"/>
      <c r="M121" s="173"/>
      <c r="N121" s="173"/>
      <c r="O121" s="173"/>
      <c r="P121" s="173"/>
      <c r="Q121" s="173"/>
      <c r="R121" s="173"/>
      <c r="S121" s="173"/>
      <c r="T121" s="173"/>
      <c r="U121" s="173"/>
      <c r="V121" s="173"/>
      <c r="W121" s="173"/>
      <c r="X121" s="173"/>
      <c r="Y121" s="166"/>
      <c r="Z121" s="166"/>
      <c r="AA121" s="166"/>
      <c r="AB121" s="166"/>
      <c r="AC121" s="166"/>
      <c r="AD121" s="166"/>
      <c r="AE121" s="166"/>
      <c r="AF121" s="166"/>
      <c r="AG121" s="166"/>
      <c r="AH121" s="166"/>
      <c r="AI121" s="166"/>
      <c r="AJ121" s="166"/>
      <c r="AK121" s="166"/>
      <c r="AL121" s="166"/>
      <c r="AM121" s="166"/>
      <c r="AN121" s="166"/>
      <c r="AO121" s="166"/>
      <c r="AP121" s="166"/>
      <c r="AQ121" s="166"/>
      <c r="AR121" s="166"/>
      <c r="AS121" s="166"/>
      <c r="AT121" s="166"/>
      <c r="AU121" s="166"/>
      <c r="AV121" s="166"/>
      <c r="AW121" s="166"/>
      <c r="AX121" s="166"/>
      <c r="AY121" s="166"/>
      <c r="AZ121" s="166"/>
      <c r="BA121" s="166"/>
      <c r="BB121" s="166"/>
      <c r="BC121" s="166"/>
      <c r="BD121" s="166"/>
      <c r="BE121" s="166"/>
      <c r="BF121" s="166"/>
      <c r="BG121" s="166"/>
      <c r="BH121" s="166"/>
      <c r="BI121" s="166"/>
      <c r="BJ121" s="166"/>
      <c r="BK121" s="166"/>
      <c r="BL121" s="166"/>
      <c r="BM121" s="166"/>
      <c r="BN121" s="166"/>
      <c r="BO121" s="166"/>
      <c r="BP121" s="166"/>
      <c r="BQ121" s="166"/>
      <c r="BR121" s="166"/>
      <c r="BS121" s="166"/>
      <c r="BT121" s="166"/>
      <c r="BU121" s="166"/>
      <c r="BV121" s="166"/>
      <c r="BW121" s="166"/>
      <c r="BX121" s="166"/>
      <c r="BY121" s="166"/>
      <c r="BZ121" s="166"/>
      <c r="CA121" s="166"/>
      <c r="CB121" s="166"/>
      <c r="CC121" s="166"/>
      <c r="CD121" s="166"/>
      <c r="CE121" s="166"/>
      <c r="CF121" s="166"/>
      <c r="CG121" s="166"/>
      <c r="CH121" s="166"/>
      <c r="CI121" s="166"/>
      <c r="CJ121" s="166"/>
      <c r="CK121" s="166"/>
      <c r="CL121" s="166"/>
      <c r="CM121" s="166"/>
      <c r="CN121" s="166"/>
      <c r="CO121" s="166"/>
      <c r="CP121" s="166"/>
      <c r="CQ121" s="166"/>
      <c r="CR121" s="166"/>
      <c r="CS121" s="166"/>
      <c r="CT121" s="166"/>
      <c r="CU121" s="166"/>
      <c r="CV121" s="166"/>
      <c r="CW121" s="166"/>
      <c r="CX121" s="166"/>
      <c r="CY121" s="166"/>
      <c r="CZ121" s="166"/>
      <c r="DA121" s="166"/>
      <c r="DB121" s="166"/>
      <c r="DC121" s="166"/>
      <c r="DD121" s="166"/>
      <c r="DE121" s="166"/>
      <c r="DF121" s="166"/>
      <c r="DG121" s="166"/>
      <c r="DH121" s="166"/>
      <c r="DI121" s="166"/>
      <c r="DJ121" s="166"/>
      <c r="DK121" s="166"/>
      <c r="DL121" s="166"/>
      <c r="DM121" s="166"/>
      <c r="DN121" s="166"/>
      <c r="DO121" s="166"/>
      <c r="DP121" s="166"/>
      <c r="DQ121" s="166"/>
      <c r="DR121" s="166"/>
      <c r="DS121" s="166"/>
      <c r="DT121" s="166"/>
      <c r="DU121" s="166"/>
      <c r="DV121" s="166"/>
      <c r="DW121" s="166"/>
      <c r="DX121" s="166"/>
      <c r="DY121" s="166"/>
      <c r="DZ121" s="166"/>
      <c r="EA121" s="166"/>
      <c r="EB121" s="166"/>
      <c r="EC121" s="166"/>
      <c r="ED121" s="166"/>
      <c r="EE121" s="166"/>
      <c r="EF121" s="166"/>
      <c r="EG121" s="166"/>
      <c r="EH121" s="166"/>
      <c r="EI121" s="166"/>
      <c r="EJ121" s="166"/>
      <c r="EK121" s="166"/>
      <c r="EL121" s="166"/>
      <c r="EM121" s="166"/>
      <c r="EN121" s="166"/>
      <c r="EO121" s="166"/>
      <c r="EP121" s="166"/>
      <c r="EQ121" s="166"/>
      <c r="ER121" s="166"/>
      <c r="ES121" s="166"/>
      <c r="ET121" s="166"/>
      <c r="EU121" s="166"/>
      <c r="EV121" s="166"/>
      <c r="EW121" s="166"/>
      <c r="EX121" s="166"/>
      <c r="EY121" s="166"/>
      <c r="EZ121" s="166"/>
      <c r="FA121" s="166"/>
      <c r="FB121" s="166"/>
      <c r="FC121" s="166"/>
      <c r="FD121" s="166"/>
      <c r="FE121" s="166"/>
      <c r="FF121" s="166"/>
      <c r="FG121" s="166"/>
      <c r="FH121" s="166"/>
      <c r="FI121" s="166"/>
      <c r="FJ121" s="166"/>
      <c r="FK121" s="166"/>
      <c r="FL121" s="166"/>
      <c r="FM121" s="166"/>
      <c r="FN121" s="166"/>
      <c r="FO121" s="166"/>
      <c r="FP121" s="166"/>
      <c r="FQ121" s="166"/>
      <c r="FR121" s="166"/>
      <c r="FS121" s="166"/>
      <c r="FT121" s="166"/>
      <c r="FU121" s="166"/>
      <c r="FV121" s="166"/>
      <c r="FW121" s="166"/>
      <c r="FX121" s="166"/>
      <c r="FY121" s="166"/>
      <c r="FZ121" s="166"/>
      <c r="GA121" s="166"/>
      <c r="GB121" s="166"/>
      <c r="GC121" s="166"/>
      <c r="GD121" s="166"/>
      <c r="GE121" s="166"/>
      <c r="GF121" s="166"/>
      <c r="GG121" s="166"/>
      <c r="GH121" s="166"/>
      <c r="GI121" s="166"/>
      <c r="GJ121" s="166"/>
      <c r="GK121" s="166"/>
      <c r="GL121" s="166"/>
      <c r="GM121" s="166"/>
      <c r="GN121" s="166"/>
      <c r="GO121" s="166"/>
      <c r="GP121" s="166"/>
      <c r="GQ121" s="166"/>
      <c r="GR121" s="166"/>
      <c r="GS121" s="166"/>
      <c r="GT121" s="166"/>
      <c r="GU121" s="166"/>
      <c r="GV121" s="166"/>
      <c r="GW121" s="166"/>
      <c r="GX121" s="166"/>
      <c r="GY121" s="166"/>
      <c r="GZ121" s="166"/>
      <c r="HA121" s="166"/>
      <c r="HB121" s="166"/>
      <c r="HC121" s="166"/>
      <c r="HD121" s="166"/>
      <c r="HE121" s="166"/>
      <c r="HF121" s="166"/>
      <c r="HG121" s="166"/>
      <c r="HH121" s="166"/>
      <c r="HI121" s="166"/>
      <c r="HJ121" s="166"/>
      <c r="HK121" s="166"/>
      <c r="HL121" s="166"/>
      <c r="HM121" s="166"/>
      <c r="HN121" s="166"/>
      <c r="HO121" s="166"/>
      <c r="HP121" s="166"/>
      <c r="HQ121" s="166"/>
      <c r="HR121" s="166"/>
      <c r="HS121" s="166"/>
      <c r="HT121" s="166"/>
      <c r="HU121" s="166"/>
      <c r="HV121" s="166"/>
      <c r="HW121" s="166"/>
      <c r="HX121" s="166"/>
      <c r="HY121" s="166"/>
      <c r="HZ121" s="166"/>
      <c r="IA121" s="166"/>
      <c r="IB121" s="166"/>
    </row>
    <row r="122" spans="1:236" s="97" customFormat="1" x14ac:dyDescent="0.25">
      <c r="A122" s="166"/>
      <c r="B122" s="173"/>
      <c r="C122" s="173"/>
      <c r="D122" s="173"/>
      <c r="E122" s="173"/>
      <c r="F122" s="173"/>
      <c r="G122" s="173"/>
      <c r="H122" s="173"/>
      <c r="I122" s="173"/>
      <c r="J122" s="173"/>
      <c r="K122" s="173"/>
      <c r="L122" s="173"/>
      <c r="M122" s="173"/>
      <c r="N122" s="173"/>
      <c r="O122" s="173"/>
      <c r="P122" s="173"/>
      <c r="Q122" s="173"/>
      <c r="R122" s="173"/>
      <c r="S122" s="173"/>
      <c r="T122" s="173"/>
      <c r="U122" s="173"/>
      <c r="V122" s="173"/>
      <c r="W122" s="173"/>
      <c r="X122" s="173"/>
      <c r="Y122" s="166"/>
      <c r="Z122" s="166"/>
      <c r="AA122" s="166"/>
      <c r="AB122" s="166"/>
      <c r="AC122" s="166"/>
      <c r="AD122" s="166"/>
      <c r="AE122" s="166"/>
      <c r="AF122" s="166"/>
      <c r="AG122" s="166"/>
      <c r="AH122" s="166"/>
      <c r="AI122" s="166"/>
      <c r="AJ122" s="166"/>
      <c r="AK122" s="166"/>
      <c r="AL122" s="166"/>
      <c r="AM122" s="166"/>
      <c r="AN122" s="166"/>
      <c r="AO122" s="166"/>
      <c r="AP122" s="166"/>
      <c r="AQ122" s="166"/>
      <c r="AR122" s="166"/>
      <c r="AS122" s="166"/>
      <c r="AT122" s="166"/>
      <c r="AU122" s="166"/>
      <c r="AV122" s="166"/>
      <c r="AW122" s="166"/>
      <c r="AX122" s="166"/>
      <c r="AY122" s="166"/>
      <c r="AZ122" s="166"/>
      <c r="BA122" s="166"/>
      <c r="BB122" s="166"/>
      <c r="BC122" s="166"/>
      <c r="BD122" s="166"/>
      <c r="BE122" s="166"/>
      <c r="BF122" s="166"/>
      <c r="BG122" s="166"/>
      <c r="BH122" s="166"/>
      <c r="BI122" s="166"/>
      <c r="BJ122" s="166"/>
      <c r="BK122" s="166"/>
      <c r="BL122" s="166"/>
      <c r="BM122" s="166"/>
      <c r="BN122" s="166"/>
      <c r="BO122" s="166"/>
      <c r="BP122" s="166"/>
      <c r="BQ122" s="166"/>
      <c r="BR122" s="166"/>
      <c r="BS122" s="166"/>
      <c r="BT122" s="166"/>
      <c r="BU122" s="166"/>
      <c r="BV122" s="166"/>
      <c r="BW122" s="166"/>
      <c r="BX122" s="166"/>
      <c r="BY122" s="166"/>
      <c r="BZ122" s="166"/>
      <c r="CA122" s="166"/>
      <c r="CB122" s="166"/>
      <c r="CC122" s="166"/>
      <c r="CD122" s="166"/>
      <c r="CE122" s="166"/>
      <c r="CF122" s="166"/>
      <c r="CG122" s="166"/>
      <c r="CH122" s="166"/>
      <c r="CI122" s="166"/>
      <c r="CJ122" s="166"/>
      <c r="CK122" s="166"/>
      <c r="CL122" s="166"/>
      <c r="CM122" s="166"/>
      <c r="CN122" s="166"/>
      <c r="CO122" s="166"/>
      <c r="CP122" s="166"/>
      <c r="CQ122" s="166"/>
      <c r="CR122" s="166"/>
      <c r="CS122" s="166"/>
      <c r="CT122" s="166"/>
      <c r="CU122" s="166"/>
      <c r="CV122" s="166"/>
      <c r="CW122" s="166"/>
      <c r="CX122" s="166"/>
      <c r="CY122" s="166"/>
      <c r="CZ122" s="166"/>
      <c r="DA122" s="166"/>
      <c r="DB122" s="166"/>
      <c r="DC122" s="166"/>
      <c r="DD122" s="166"/>
      <c r="DE122" s="166"/>
      <c r="DF122" s="166"/>
      <c r="DG122" s="166"/>
      <c r="DH122" s="166"/>
      <c r="DI122" s="166"/>
      <c r="DJ122" s="166"/>
      <c r="DK122" s="166"/>
      <c r="DL122" s="166"/>
      <c r="DM122" s="166"/>
      <c r="DN122" s="166"/>
      <c r="DO122" s="166"/>
      <c r="DP122" s="166"/>
      <c r="DQ122" s="166"/>
      <c r="DR122" s="166"/>
      <c r="DS122" s="166"/>
      <c r="DT122" s="166"/>
      <c r="DU122" s="166"/>
      <c r="DV122" s="166"/>
      <c r="DW122" s="166"/>
      <c r="DX122" s="166"/>
      <c r="DY122" s="166"/>
      <c r="DZ122" s="166"/>
      <c r="EA122" s="166"/>
      <c r="EB122" s="166"/>
      <c r="EC122" s="166"/>
      <c r="ED122" s="166"/>
      <c r="EE122" s="166"/>
      <c r="EF122" s="166"/>
      <c r="EG122" s="166"/>
      <c r="EH122" s="166"/>
      <c r="EI122" s="166"/>
      <c r="EJ122" s="166"/>
      <c r="EK122" s="166"/>
      <c r="EL122" s="166"/>
      <c r="EM122" s="166"/>
      <c r="EN122" s="166"/>
      <c r="EO122" s="166"/>
      <c r="EP122" s="166"/>
      <c r="EQ122" s="166"/>
      <c r="ER122" s="166"/>
      <c r="ES122" s="166"/>
      <c r="ET122" s="166"/>
      <c r="EU122" s="166"/>
      <c r="EV122" s="166"/>
      <c r="EW122" s="166"/>
      <c r="EX122" s="166"/>
      <c r="EY122" s="166"/>
      <c r="EZ122" s="166"/>
      <c r="FA122" s="166"/>
      <c r="FB122" s="166"/>
      <c r="FC122" s="166"/>
      <c r="FD122" s="166"/>
      <c r="FE122" s="166"/>
      <c r="FF122" s="166"/>
      <c r="FG122" s="166"/>
      <c r="FH122" s="166"/>
      <c r="FI122" s="166"/>
      <c r="FJ122" s="166"/>
      <c r="FK122" s="166"/>
      <c r="FL122" s="166"/>
      <c r="FM122" s="166"/>
      <c r="FN122" s="166"/>
      <c r="FO122" s="166"/>
      <c r="FP122" s="166"/>
      <c r="FQ122" s="166"/>
      <c r="FR122" s="166"/>
      <c r="FS122" s="166"/>
      <c r="FT122" s="166"/>
      <c r="FU122" s="166"/>
      <c r="FV122" s="166"/>
      <c r="FW122" s="166"/>
      <c r="FX122" s="166"/>
      <c r="FY122" s="166"/>
      <c r="FZ122" s="166"/>
      <c r="GA122" s="166"/>
      <c r="GB122" s="166"/>
      <c r="GC122" s="166"/>
      <c r="GD122" s="166"/>
      <c r="GE122" s="166"/>
      <c r="GF122" s="166"/>
      <c r="GG122" s="166"/>
      <c r="GH122" s="166"/>
      <c r="GI122" s="166"/>
      <c r="GJ122" s="166"/>
      <c r="GK122" s="166"/>
      <c r="GL122" s="166"/>
      <c r="GM122" s="166"/>
      <c r="GN122" s="166"/>
      <c r="GO122" s="166"/>
      <c r="GP122" s="166"/>
      <c r="GQ122" s="166"/>
      <c r="GR122" s="166"/>
      <c r="GS122" s="166"/>
      <c r="GT122" s="166"/>
      <c r="GU122" s="166"/>
      <c r="GV122" s="166"/>
      <c r="GW122" s="166"/>
      <c r="GX122" s="166"/>
      <c r="GY122" s="166"/>
      <c r="GZ122" s="166"/>
      <c r="HA122" s="166"/>
      <c r="HB122" s="166"/>
      <c r="HC122" s="166"/>
      <c r="HD122" s="166"/>
      <c r="HE122" s="166"/>
      <c r="HF122" s="166"/>
      <c r="HG122" s="166"/>
      <c r="HH122" s="166"/>
      <c r="HI122" s="166"/>
      <c r="HJ122" s="166"/>
      <c r="HK122" s="166"/>
      <c r="HL122" s="166"/>
      <c r="HM122" s="166"/>
      <c r="HN122" s="166"/>
      <c r="HO122" s="166"/>
      <c r="HP122" s="166"/>
      <c r="HQ122" s="166"/>
      <c r="HR122" s="166"/>
      <c r="HS122" s="166"/>
      <c r="HT122" s="166"/>
      <c r="HU122" s="166"/>
      <c r="HV122" s="166"/>
      <c r="HW122" s="166"/>
      <c r="HX122" s="166"/>
      <c r="HY122" s="166"/>
      <c r="HZ122" s="166"/>
      <c r="IA122" s="166"/>
      <c r="IB122" s="166"/>
    </row>
    <row r="123" spans="1:236" s="97" customFormat="1" x14ac:dyDescent="0.25">
      <c r="A123" s="166"/>
      <c r="B123" s="173"/>
      <c r="C123" s="173"/>
      <c r="D123" s="173"/>
      <c r="E123" s="173"/>
      <c r="F123" s="173"/>
      <c r="G123" s="173"/>
      <c r="H123" s="173"/>
      <c r="I123" s="173"/>
      <c r="J123" s="173"/>
      <c r="K123" s="173"/>
      <c r="L123" s="173"/>
      <c r="M123" s="173"/>
      <c r="N123" s="173"/>
      <c r="O123" s="173"/>
      <c r="P123" s="173"/>
      <c r="Q123" s="173"/>
      <c r="R123" s="173"/>
      <c r="S123" s="173"/>
      <c r="T123" s="173"/>
      <c r="U123" s="173"/>
      <c r="V123" s="173"/>
      <c r="W123" s="173"/>
      <c r="X123" s="173"/>
      <c r="Y123" s="166"/>
      <c r="Z123" s="166"/>
      <c r="AA123" s="166"/>
      <c r="AB123" s="166"/>
      <c r="AC123" s="166"/>
      <c r="AD123" s="166"/>
      <c r="AE123" s="166"/>
      <c r="AF123" s="166"/>
      <c r="AG123" s="166"/>
      <c r="AH123" s="166"/>
      <c r="AI123" s="166"/>
      <c r="AJ123" s="166"/>
      <c r="AK123" s="166"/>
      <c r="AL123" s="166"/>
      <c r="AM123" s="166"/>
      <c r="AN123" s="166"/>
      <c r="AO123" s="166"/>
      <c r="AP123" s="166"/>
      <c r="AQ123" s="166"/>
      <c r="AR123" s="166"/>
      <c r="AS123" s="166"/>
      <c r="AT123" s="166"/>
      <c r="AU123" s="166"/>
      <c r="AV123" s="166"/>
      <c r="AW123" s="166"/>
      <c r="AX123" s="166"/>
      <c r="AY123" s="166"/>
      <c r="AZ123" s="166"/>
      <c r="BA123" s="166"/>
      <c r="BB123" s="166"/>
      <c r="BC123" s="166"/>
      <c r="BD123" s="166"/>
      <c r="BE123" s="166"/>
      <c r="BF123" s="166"/>
      <c r="BG123" s="166"/>
      <c r="BH123" s="166"/>
      <c r="BI123" s="166"/>
      <c r="BJ123" s="166"/>
      <c r="BK123" s="166"/>
      <c r="BL123" s="166"/>
      <c r="BM123" s="166"/>
      <c r="BN123" s="166"/>
      <c r="BO123" s="166"/>
      <c r="BP123" s="166"/>
      <c r="BQ123" s="166"/>
      <c r="BR123" s="166"/>
      <c r="BS123" s="166"/>
      <c r="BT123" s="166"/>
      <c r="BU123" s="166"/>
      <c r="BV123" s="166"/>
      <c r="BW123" s="166"/>
      <c r="BX123" s="166"/>
      <c r="BY123" s="166"/>
      <c r="BZ123" s="166"/>
      <c r="CA123" s="166"/>
      <c r="CB123" s="166"/>
      <c r="CC123" s="166"/>
      <c r="CD123" s="166"/>
      <c r="CE123" s="166"/>
      <c r="CF123" s="166"/>
      <c r="CG123" s="166"/>
      <c r="CH123" s="166"/>
      <c r="CI123" s="166"/>
      <c r="CJ123" s="166"/>
      <c r="CK123" s="166"/>
      <c r="CL123" s="166"/>
      <c r="CM123" s="166"/>
      <c r="CN123" s="166"/>
      <c r="CO123" s="166"/>
      <c r="CP123" s="166"/>
      <c r="CQ123" s="166"/>
      <c r="CR123" s="166"/>
      <c r="CS123" s="166"/>
      <c r="CT123" s="166"/>
      <c r="CU123" s="166"/>
      <c r="CV123" s="166"/>
      <c r="CW123" s="166"/>
      <c r="CX123" s="166"/>
      <c r="CY123" s="166"/>
      <c r="CZ123" s="166"/>
      <c r="DA123" s="166"/>
      <c r="DB123" s="166"/>
      <c r="DC123" s="166"/>
      <c r="DD123" s="166"/>
      <c r="DE123" s="166"/>
      <c r="DF123" s="166"/>
      <c r="DG123" s="166"/>
      <c r="DH123" s="166"/>
      <c r="DI123" s="166"/>
      <c r="DJ123" s="166"/>
      <c r="DK123" s="166"/>
      <c r="DL123" s="166"/>
      <c r="DM123" s="166"/>
      <c r="DN123" s="166"/>
      <c r="DO123" s="166"/>
      <c r="DP123" s="166"/>
      <c r="DQ123" s="166"/>
      <c r="DR123" s="166"/>
      <c r="DS123" s="166"/>
      <c r="DT123" s="166"/>
      <c r="DU123" s="166"/>
      <c r="DV123" s="166"/>
      <c r="DW123" s="166"/>
      <c r="DX123" s="166"/>
      <c r="DY123" s="166"/>
      <c r="DZ123" s="166"/>
      <c r="EA123" s="166"/>
      <c r="EB123" s="166"/>
      <c r="EC123" s="166"/>
      <c r="ED123" s="166"/>
      <c r="EE123" s="166"/>
      <c r="EF123" s="166"/>
      <c r="EG123" s="166"/>
      <c r="EH123" s="166"/>
      <c r="EI123" s="166"/>
      <c r="EJ123" s="166"/>
      <c r="EK123" s="166"/>
      <c r="EL123" s="166"/>
      <c r="EM123" s="166"/>
      <c r="EN123" s="166"/>
      <c r="EO123" s="166"/>
      <c r="EP123" s="166"/>
      <c r="EQ123" s="166"/>
      <c r="ER123" s="166"/>
      <c r="ES123" s="166"/>
      <c r="ET123" s="166"/>
      <c r="EU123" s="166"/>
      <c r="EV123" s="166"/>
      <c r="EW123" s="166"/>
      <c r="EX123" s="166"/>
      <c r="EY123" s="166"/>
      <c r="EZ123" s="166"/>
      <c r="FA123" s="166"/>
      <c r="FB123" s="166"/>
      <c r="FC123" s="166"/>
      <c r="FD123" s="166"/>
      <c r="FE123" s="166"/>
      <c r="FF123" s="166"/>
      <c r="FG123" s="166"/>
      <c r="FH123" s="166"/>
      <c r="FI123" s="166"/>
      <c r="FJ123" s="166"/>
      <c r="FK123" s="166"/>
      <c r="FL123" s="166"/>
      <c r="FM123" s="166"/>
      <c r="FN123" s="166"/>
      <c r="FO123" s="166"/>
      <c r="FP123" s="166"/>
      <c r="FQ123" s="166"/>
      <c r="FR123" s="166"/>
      <c r="FS123" s="166"/>
      <c r="FT123" s="166"/>
      <c r="FU123" s="166"/>
      <c r="FV123" s="166"/>
      <c r="FW123" s="166"/>
      <c r="FX123" s="166"/>
      <c r="FY123" s="166"/>
      <c r="FZ123" s="166"/>
      <c r="GA123" s="166"/>
      <c r="GB123" s="166"/>
      <c r="GC123" s="166"/>
      <c r="GD123" s="166"/>
      <c r="GE123" s="166"/>
      <c r="GF123" s="166"/>
      <c r="GG123" s="166"/>
      <c r="GH123" s="166"/>
      <c r="GI123" s="166"/>
      <c r="GJ123" s="166"/>
      <c r="GK123" s="166"/>
      <c r="GL123" s="166"/>
      <c r="GM123" s="166"/>
      <c r="GN123" s="166"/>
      <c r="GO123" s="166"/>
      <c r="GP123" s="166"/>
      <c r="GQ123" s="166"/>
      <c r="GR123" s="166"/>
      <c r="GS123" s="166"/>
      <c r="GT123" s="166"/>
      <c r="GU123" s="166"/>
      <c r="GV123" s="166"/>
      <c r="GW123" s="166"/>
      <c r="GX123" s="166"/>
      <c r="GY123" s="166"/>
      <c r="GZ123" s="166"/>
      <c r="HA123" s="166"/>
      <c r="HB123" s="166"/>
      <c r="HC123" s="166"/>
      <c r="HD123" s="166"/>
      <c r="HE123" s="166"/>
      <c r="HF123" s="166"/>
      <c r="HG123" s="166"/>
      <c r="HH123" s="166"/>
      <c r="HI123" s="166"/>
      <c r="HJ123" s="166"/>
      <c r="HK123" s="166"/>
      <c r="HL123" s="166"/>
      <c r="HM123" s="166"/>
      <c r="HN123" s="166"/>
      <c r="HO123" s="166"/>
      <c r="HP123" s="166"/>
      <c r="HQ123" s="166"/>
      <c r="HR123" s="166"/>
      <c r="HS123" s="166"/>
      <c r="HT123" s="166"/>
      <c r="HU123" s="166"/>
      <c r="HV123" s="166"/>
      <c r="HW123" s="166"/>
      <c r="HX123" s="166"/>
      <c r="HY123" s="166"/>
      <c r="HZ123" s="166"/>
      <c r="IA123" s="166"/>
      <c r="IB123" s="166"/>
    </row>
  </sheetData>
  <autoFilter ref="A18:AO61"/>
  <mergeCells count="21">
    <mergeCell ref="P16:P17"/>
    <mergeCell ref="Q16:Q17"/>
    <mergeCell ref="R16:R17"/>
    <mergeCell ref="S16:S17"/>
    <mergeCell ref="T16:T17"/>
    <mergeCell ref="X16:X17"/>
    <mergeCell ref="B4:O4"/>
    <mergeCell ref="B6:O6"/>
    <mergeCell ref="B16:B17"/>
    <mergeCell ref="C16:C17"/>
    <mergeCell ref="D16:D17"/>
    <mergeCell ref="E16:E17"/>
    <mergeCell ref="F16:F17"/>
    <mergeCell ref="G16:K16"/>
    <mergeCell ref="L16:L17"/>
    <mergeCell ref="M16:M17"/>
    <mergeCell ref="N16:N17"/>
    <mergeCell ref="O16:O17"/>
    <mergeCell ref="U16:U17"/>
    <mergeCell ref="V16:V17"/>
    <mergeCell ref="W16:W17"/>
  </mergeCells>
  <conditionalFormatting sqref="E19:X60">
    <cfRule type="cellIs" dxfId="0" priority="1" operator="equal">
      <formula>""</formula>
    </cfRule>
  </conditionalFormatting>
  <pageMargins left="0.70866141732283472" right="0.70866141732283472" top="0.74803149606299213" bottom="0.74803149606299213" header="0.31496062992125984" footer="0.31496062992125984"/>
  <pageSetup paperSize="9" scale="20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B4:W39"/>
  <sheetViews>
    <sheetView zoomScale="91" workbookViewId="0">
      <selection activeCell="C17" sqref="C17:G17"/>
    </sheetView>
  </sheetViews>
  <sheetFormatPr defaultRowHeight="15" x14ac:dyDescent="0.25"/>
  <cols>
    <col min="1" max="1" width="3.85546875" customWidth="1"/>
    <col min="2" max="2" width="20.42578125" customWidth="1"/>
    <col min="3" max="3" width="14.28515625" customWidth="1"/>
    <col min="4" max="4" width="17.28515625" customWidth="1"/>
    <col min="5" max="5" width="15.7109375" customWidth="1"/>
    <col min="6" max="6" width="16.7109375" customWidth="1"/>
    <col min="7" max="7" width="15.42578125" customWidth="1"/>
    <col min="8" max="8" width="16" customWidth="1"/>
    <col min="9" max="9" width="16.5703125" customWidth="1"/>
    <col min="10" max="10" width="17.85546875" customWidth="1"/>
    <col min="11" max="11" width="16" customWidth="1"/>
    <col min="12" max="12" width="15.5703125" customWidth="1"/>
    <col min="13" max="13" width="16.42578125" customWidth="1"/>
    <col min="14" max="14" width="16.5703125" customWidth="1"/>
    <col min="15" max="15" width="15.5703125" customWidth="1"/>
  </cols>
  <sheetData>
    <row r="4" spans="2:15" ht="18.75" x14ac:dyDescent="0.3">
      <c r="B4" s="99" t="s">
        <v>616</v>
      </c>
    </row>
    <row r="5" spans="2:15" ht="18.75" x14ac:dyDescent="0.3">
      <c r="B5" s="99"/>
    </row>
    <row r="6" spans="2:15" ht="18.75" x14ac:dyDescent="0.3">
      <c r="B6" s="99"/>
    </row>
    <row r="7" spans="2:15" ht="15.75" x14ac:dyDescent="0.25">
      <c r="B7" s="88" t="s">
        <v>617</v>
      </c>
      <c r="C7" s="89"/>
      <c r="D7" s="89"/>
      <c r="E7" s="89"/>
      <c r="F7" s="100"/>
      <c r="G7" s="100"/>
      <c r="H7" s="100"/>
      <c r="I7" s="100"/>
      <c r="J7" s="100"/>
    </row>
    <row r="8" spans="2:15" x14ac:dyDescent="0.25">
      <c r="B8" s="90" t="s">
        <v>594</v>
      </c>
      <c r="C8" s="90"/>
      <c r="D8" s="90"/>
      <c r="E8" s="90"/>
      <c r="F8" s="100"/>
      <c r="G8" s="100"/>
      <c r="H8" s="100"/>
      <c r="I8" s="100"/>
      <c r="J8" s="100"/>
    </row>
    <row r="9" spans="2:15" x14ac:dyDescent="0.25">
      <c r="B9" s="100"/>
      <c r="C9" s="100"/>
      <c r="D9" s="100"/>
      <c r="E9" s="100"/>
      <c r="F9" s="100"/>
      <c r="G9" s="100"/>
      <c r="H9" s="100"/>
      <c r="I9" s="100"/>
      <c r="J9" s="100"/>
    </row>
    <row r="10" spans="2:15" ht="15.75" x14ac:dyDescent="0.25">
      <c r="B10" s="101" t="s">
        <v>3</v>
      </c>
      <c r="C10" s="100"/>
      <c r="D10" s="100"/>
      <c r="E10" s="100"/>
      <c r="F10" s="100"/>
      <c r="G10" s="100"/>
      <c r="H10" s="100"/>
      <c r="I10" s="100"/>
      <c r="J10" s="100"/>
    </row>
    <row r="11" spans="2:15" x14ac:dyDescent="0.25">
      <c r="B11" s="100"/>
      <c r="C11" s="100"/>
      <c r="D11" s="100"/>
      <c r="E11" s="100"/>
      <c r="F11" s="100"/>
      <c r="G11" s="100"/>
      <c r="H11" s="100"/>
      <c r="I11" s="100"/>
      <c r="J11" s="100"/>
    </row>
    <row r="12" spans="2:15" x14ac:dyDescent="0.25">
      <c r="B12" s="100"/>
      <c r="C12" s="100"/>
      <c r="D12" s="100"/>
      <c r="E12" s="100"/>
      <c r="F12" s="100"/>
      <c r="G12" s="100"/>
      <c r="H12" s="100"/>
      <c r="I12" s="100"/>
      <c r="J12" s="100"/>
    </row>
    <row r="13" spans="2:15" x14ac:dyDescent="0.25">
      <c r="B13" s="100"/>
      <c r="C13" s="100"/>
      <c r="D13" s="100"/>
      <c r="E13" s="100"/>
      <c r="F13" s="100"/>
      <c r="G13" s="100"/>
      <c r="H13" s="100"/>
      <c r="I13" s="100"/>
      <c r="J13" s="100"/>
    </row>
    <row r="14" spans="2:15" x14ac:dyDescent="0.25">
      <c r="B14" s="100"/>
      <c r="C14" s="100"/>
      <c r="D14" s="100"/>
      <c r="E14" s="100"/>
      <c r="F14" s="100"/>
      <c r="G14" s="100"/>
      <c r="H14" s="100"/>
      <c r="I14" s="100"/>
      <c r="J14" s="100"/>
    </row>
    <row r="15" spans="2:15" ht="15" customHeight="1" x14ac:dyDescent="0.25">
      <c r="B15" s="201" t="s">
        <v>618</v>
      </c>
      <c r="C15" s="198" t="s">
        <v>619</v>
      </c>
      <c r="D15" s="199"/>
      <c r="E15" s="199"/>
      <c r="F15" s="199"/>
      <c r="G15" s="199"/>
      <c r="H15" s="199"/>
      <c r="I15" s="199"/>
      <c r="J15" s="199"/>
      <c r="K15" s="199"/>
      <c r="L15" s="199"/>
      <c r="M15" s="199"/>
      <c r="N15" s="199"/>
      <c r="O15" s="200"/>
    </row>
    <row r="16" spans="2:15" ht="15.75" x14ac:dyDescent="0.25">
      <c r="B16" s="201"/>
      <c r="C16" s="93">
        <v>2018</v>
      </c>
      <c r="D16" s="93">
        <v>2019</v>
      </c>
      <c r="E16" s="93">
        <v>2020</v>
      </c>
      <c r="F16" s="102">
        <v>2021</v>
      </c>
      <c r="G16" s="93">
        <v>2022</v>
      </c>
      <c r="H16" s="95">
        <v>2023</v>
      </c>
      <c r="I16" s="103">
        <v>2024</v>
      </c>
      <c r="J16" s="103">
        <v>2025</v>
      </c>
      <c r="K16" s="103">
        <v>2026</v>
      </c>
      <c r="L16" s="103">
        <v>2027</v>
      </c>
      <c r="M16" s="103">
        <v>2028</v>
      </c>
      <c r="N16" s="103">
        <v>2029</v>
      </c>
      <c r="O16" s="103">
        <v>2030</v>
      </c>
    </row>
    <row r="17" spans="2:23" ht="15.75" x14ac:dyDescent="0.25">
      <c r="B17" s="104" t="s">
        <v>620</v>
      </c>
      <c r="C17" s="105">
        <v>105.2557</v>
      </c>
      <c r="D17" s="105">
        <v>106.826398641827</v>
      </c>
      <c r="E17" s="105">
        <v>105.561885224957</v>
      </c>
      <c r="F17" s="105">
        <v>104.9354</v>
      </c>
      <c r="G17" s="105">
        <v>114.63142733059361</v>
      </c>
      <c r="H17" s="106">
        <v>106.96887482404291</v>
      </c>
      <c r="I17" s="107">
        <v>105.2726091890103</v>
      </c>
      <c r="J17" s="107">
        <v>104.76198431821334</v>
      </c>
      <c r="K17" s="107">
        <v>104.57995653006968</v>
      </c>
      <c r="L17" s="107">
        <v>104.57995653006968</v>
      </c>
      <c r="M17" s="107">
        <v>104.57995653006968</v>
      </c>
      <c r="N17" s="107">
        <v>104.57995653006968</v>
      </c>
      <c r="O17" s="107">
        <v>104.57995653006968</v>
      </c>
    </row>
    <row r="18" spans="2:23" ht="15.75" x14ac:dyDescent="0.25">
      <c r="B18" s="108"/>
      <c r="C18" s="92"/>
      <c r="D18" s="92"/>
      <c r="E18" s="92"/>
      <c r="F18" s="92"/>
      <c r="G18" s="92"/>
      <c r="H18" s="92"/>
      <c r="I18" s="101"/>
      <c r="J18" s="101"/>
      <c r="K18" s="109"/>
      <c r="L18" s="109"/>
    </row>
    <row r="19" spans="2:23" ht="15.75" x14ac:dyDescent="0.25">
      <c r="B19" s="110" t="s">
        <v>621</v>
      </c>
      <c r="C19" s="101"/>
      <c r="D19" s="101"/>
      <c r="E19" s="101"/>
      <c r="F19" s="101"/>
      <c r="G19" s="101"/>
      <c r="H19" s="101"/>
      <c r="I19" s="101"/>
      <c r="J19" s="101"/>
      <c r="K19" s="109"/>
      <c r="L19" s="109"/>
    </row>
    <row r="20" spans="2:23" s="111" customFormat="1" ht="15.75" x14ac:dyDescent="0.25">
      <c r="B20" s="202" t="s">
        <v>622</v>
      </c>
      <c r="C20" s="202"/>
      <c r="D20" s="202"/>
      <c r="E20" s="202"/>
      <c r="F20" s="202"/>
      <c r="G20" s="202"/>
      <c r="H20" s="202"/>
      <c r="I20" s="202"/>
      <c r="J20" s="202"/>
      <c r="K20" s="202"/>
      <c r="L20" s="202"/>
      <c r="M20" s="202"/>
      <c r="N20" s="202"/>
      <c r="R20" s="112"/>
      <c r="S20" s="112"/>
      <c r="T20" s="112"/>
      <c r="U20" s="112"/>
      <c r="V20" s="112"/>
      <c r="W20" s="112"/>
    </row>
    <row r="21" spans="2:23" s="111" customFormat="1" ht="15.75" x14ac:dyDescent="0.25">
      <c r="B21" s="202" t="s">
        <v>623</v>
      </c>
      <c r="C21" s="202"/>
      <c r="D21" s="202"/>
      <c r="E21" s="202"/>
      <c r="F21" s="202"/>
      <c r="G21" s="202"/>
      <c r="H21" s="202"/>
      <c r="I21" s="202"/>
      <c r="J21" s="202"/>
      <c r="K21" s="202"/>
      <c r="L21" s="202"/>
      <c r="M21" s="202"/>
      <c r="N21" s="202"/>
      <c r="R21" s="112"/>
      <c r="S21" s="112"/>
      <c r="T21" s="112"/>
      <c r="U21" s="112"/>
      <c r="V21" s="112"/>
      <c r="W21" s="112"/>
    </row>
    <row r="22" spans="2:23" s="113" customFormat="1" ht="80.25" customHeight="1" x14ac:dyDescent="0.25">
      <c r="B22" s="203" t="s">
        <v>624</v>
      </c>
      <c r="C22" s="203"/>
      <c r="D22" s="203"/>
      <c r="E22" s="203"/>
      <c r="F22" s="203"/>
      <c r="G22" s="203"/>
      <c r="H22" s="203"/>
      <c r="I22" s="203"/>
      <c r="J22" s="203"/>
      <c r="K22" s="203"/>
      <c r="L22" s="203"/>
      <c r="M22" s="203"/>
      <c r="N22" s="203"/>
    </row>
    <row r="23" spans="2:23" s="113" customFormat="1" x14ac:dyDescent="0.25">
      <c r="B23" s="114"/>
      <c r="C23" s="114"/>
      <c r="D23" s="114"/>
      <c r="E23" s="114"/>
      <c r="F23" s="114"/>
      <c r="G23" s="114"/>
      <c r="H23" s="114"/>
      <c r="I23" s="114"/>
      <c r="J23" s="114"/>
    </row>
    <row r="24" spans="2:23" s="113" customFormat="1" x14ac:dyDescent="0.25"/>
    <row r="35" spans="3:8" x14ac:dyDescent="0.25">
      <c r="C35" s="86"/>
      <c r="D35" s="86"/>
      <c r="E35" s="86"/>
      <c r="F35" s="86"/>
      <c r="G35" s="86"/>
      <c r="H35" s="86"/>
    </row>
    <row r="36" spans="3:8" x14ac:dyDescent="0.25">
      <c r="C36" s="86"/>
      <c r="D36" s="86"/>
      <c r="E36" s="86"/>
      <c r="F36" s="86"/>
      <c r="G36" s="86"/>
      <c r="H36" s="86"/>
    </row>
    <row r="37" spans="3:8" ht="15.75" x14ac:dyDescent="0.25">
      <c r="C37" s="91"/>
      <c r="D37" s="91"/>
      <c r="E37" s="91"/>
      <c r="F37" s="91"/>
      <c r="G37" s="91"/>
      <c r="H37" s="86"/>
    </row>
    <row r="38" spans="3:8" ht="15.75" x14ac:dyDescent="0.25">
      <c r="C38" s="92"/>
      <c r="D38" s="92"/>
      <c r="E38" s="92"/>
      <c r="F38" s="92"/>
      <c r="G38" s="92"/>
      <c r="H38" s="86"/>
    </row>
    <row r="39" spans="3:8" ht="15.75" x14ac:dyDescent="0.25">
      <c r="C39" s="115"/>
      <c r="D39" s="115"/>
      <c r="E39" s="116"/>
      <c r="F39" s="115"/>
      <c r="G39" s="115"/>
      <c r="H39" s="86"/>
    </row>
  </sheetData>
  <mergeCells count="5">
    <mergeCell ref="C15:O15"/>
    <mergeCell ref="B15:B16"/>
    <mergeCell ref="B20:N20"/>
    <mergeCell ref="B21:N21"/>
    <mergeCell ref="B22:N22"/>
  </mergeCells>
  <pageMargins left="0.7" right="0.7" top="0.75" bottom="0.75" header="0.3" footer="0.3"/>
  <pageSetup paperSize="9" scale="81" orientation="landscape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5</vt:i4>
      </vt:variant>
    </vt:vector>
  </HeadingPairs>
  <TitlesOfParts>
    <vt:vector size="9" baseType="lpstr">
      <vt:lpstr>20.1</vt:lpstr>
      <vt:lpstr>20.2</vt:lpstr>
      <vt:lpstr>20.3</vt:lpstr>
      <vt:lpstr>20.4</vt:lpstr>
      <vt:lpstr>'20.1'!Print_Titles</vt:lpstr>
      <vt:lpstr>'20.1'!Область_печати</vt:lpstr>
      <vt:lpstr>'20.2'!Область_печати</vt:lpstr>
      <vt:lpstr>'20.3'!Область_печати</vt:lpstr>
      <vt:lpstr>'20.4'!Область_печати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LVOVJV</dc:creator>
  <dc:description>7.0.4</dc:description>
  <cp:lastModifiedBy>Ли Тамара Константиновна</cp:lastModifiedBy>
  <cp:revision>1</cp:revision>
  <dcterms:created xsi:type="dcterms:W3CDTF">2018-08-07T02:20:41Z</dcterms:created>
  <dcterms:modified xsi:type="dcterms:W3CDTF">2024-11-27T01:13:28Z</dcterms:modified>
</cp:coreProperties>
</file>